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05" windowWidth="19020" windowHeight="11895" tabRatio="838" activeTab="12"/>
  </bookViews>
  <sheets>
    <sheet name="Gen Capacity" sheetId="12" r:id="rId1"/>
    <sheet name="WND_STATION" sheetId="3" r:id="rId2"/>
    <sheet name="Base Load_FLAG" sheetId="8" r:id="rId3"/>
    <sheet name="SF_Original" sheetId="15" r:id="rId4"/>
    <sheet name="Load" sheetId="1" r:id="rId5"/>
    <sheet name="Gen PosSF" sheetId="2" r:id="rId6"/>
    <sheet name="ECI PosSF" sheetId="4" r:id="rId7"/>
    <sheet name="Gen NegSF" sheetId="5" r:id="rId8"/>
    <sheet name="ECI NegSF" sheetId="6" r:id="rId9"/>
    <sheet name="Baseload" sheetId="7" r:id="rId10"/>
    <sheet name="Non-BL NegSF" sheetId="10" r:id="rId11"/>
    <sheet name="Pivotal NegSF" sheetId="11" r:id="rId12"/>
    <sheet name="PPI NegSF" sheetId="9" r:id="rId13"/>
  </sheets>
  <definedNames>
    <definedName name="_xlnm._FilterDatabase" localSheetId="2" hidden="1">'Base Load_FLAG'!$A$1:$B$204</definedName>
    <definedName name="_xlnm._FilterDatabase" localSheetId="9" hidden="1">Baseload!$A$3:$P$610</definedName>
    <definedName name="_xlnm._FilterDatabase" localSheetId="8" hidden="1">'ECI NegSF'!$A$3:$G$37</definedName>
    <definedName name="_xlnm._FilterDatabase" localSheetId="7" hidden="1">'Gen NegSF'!$A$2:$O$609</definedName>
    <definedName name="_xlnm._FilterDatabase" localSheetId="5" hidden="1">'Gen PosSF'!$A$2:$N$609</definedName>
    <definedName name="_xlnm._FilterDatabase" localSheetId="4" hidden="1">Load!$A$2:$H$5040</definedName>
    <definedName name="_xlnm._FilterDatabase" localSheetId="10" hidden="1">'Non-BL NegSF'!$A$2:$P$609</definedName>
    <definedName name="_xlnm._FilterDatabase" localSheetId="11" hidden="1">'Pivotal NegSF'!$A$3:$B$53</definedName>
    <definedName name="_xlnm._FilterDatabase" localSheetId="12" hidden="1">'PPI NegSF'!$A$3:$R$610</definedName>
    <definedName name="_xlnm._FilterDatabase" localSheetId="3" hidden="1">SF_Original!$A$1:$D$6458</definedName>
  </definedNames>
  <calcPr calcId="145621"/>
  <pivotCaches>
    <pivotCache cacheId="11" r:id="rId14"/>
    <pivotCache cacheId="12" r:id="rId15"/>
    <pivotCache cacheId="13" r:id="rId16"/>
  </pivotCaches>
</workbook>
</file>

<file path=xl/calcChain.xml><?xml version="1.0" encoding="utf-8"?>
<calcChain xmlns="http://schemas.openxmlformats.org/spreadsheetml/2006/main">
  <c r="N569" i="10" l="1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3" i="5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3" i="2"/>
  <c r="O318" i="9"/>
  <c r="R318" i="9"/>
  <c r="O319" i="9"/>
  <c r="R319" i="9"/>
  <c r="O320" i="9"/>
  <c r="R320" i="9"/>
  <c r="O321" i="9"/>
  <c r="R321" i="9"/>
  <c r="O322" i="9"/>
  <c r="R322" i="9"/>
  <c r="O323" i="9"/>
  <c r="R323" i="9"/>
  <c r="O324" i="9"/>
  <c r="R324" i="9"/>
  <c r="O325" i="9"/>
  <c r="R325" i="9"/>
  <c r="O326" i="9"/>
  <c r="R326" i="9"/>
  <c r="O327" i="9"/>
  <c r="R327" i="9"/>
  <c r="O328" i="9"/>
  <c r="R328" i="9"/>
  <c r="O329" i="9"/>
  <c r="R329" i="9"/>
  <c r="O330" i="9"/>
  <c r="R330" i="9"/>
  <c r="O331" i="9"/>
  <c r="R331" i="9"/>
  <c r="O332" i="9"/>
  <c r="R332" i="9"/>
  <c r="O333" i="9"/>
  <c r="R333" i="9"/>
  <c r="O334" i="9"/>
  <c r="R334" i="9"/>
  <c r="O335" i="9"/>
  <c r="R335" i="9"/>
  <c r="O336" i="9"/>
  <c r="R336" i="9"/>
  <c r="O337" i="9"/>
  <c r="R337" i="9"/>
  <c r="O338" i="9"/>
  <c r="R338" i="9"/>
  <c r="O339" i="9"/>
  <c r="R339" i="9"/>
  <c r="O340" i="9"/>
  <c r="R340" i="9"/>
  <c r="O341" i="9"/>
  <c r="R341" i="9"/>
  <c r="O342" i="9"/>
  <c r="R342" i="9"/>
  <c r="O343" i="9"/>
  <c r="R343" i="9"/>
  <c r="O344" i="9"/>
  <c r="R344" i="9"/>
  <c r="O345" i="9"/>
  <c r="R345" i="9"/>
  <c r="O346" i="9"/>
  <c r="R346" i="9"/>
  <c r="O347" i="9"/>
  <c r="R347" i="9"/>
  <c r="O348" i="9"/>
  <c r="R348" i="9"/>
  <c r="O349" i="9"/>
  <c r="R349" i="9"/>
  <c r="O350" i="9"/>
  <c r="R350" i="9"/>
  <c r="O351" i="9"/>
  <c r="R351" i="9"/>
  <c r="O352" i="9"/>
  <c r="R352" i="9"/>
  <c r="O353" i="9"/>
  <c r="R353" i="9"/>
  <c r="O354" i="9"/>
  <c r="R354" i="9"/>
  <c r="O355" i="9"/>
  <c r="R355" i="9"/>
  <c r="O356" i="9"/>
  <c r="R356" i="9"/>
  <c r="O357" i="9"/>
  <c r="R357" i="9"/>
  <c r="O358" i="9"/>
  <c r="R358" i="9"/>
  <c r="O359" i="9"/>
  <c r="R359" i="9"/>
  <c r="O360" i="9"/>
  <c r="R360" i="9"/>
  <c r="O361" i="9"/>
  <c r="R361" i="9"/>
  <c r="O362" i="9"/>
  <c r="R362" i="9"/>
  <c r="O363" i="9"/>
  <c r="R363" i="9"/>
  <c r="O364" i="9"/>
  <c r="R364" i="9"/>
  <c r="O365" i="9"/>
  <c r="R365" i="9"/>
  <c r="O366" i="9"/>
  <c r="R366" i="9"/>
  <c r="O367" i="9"/>
  <c r="R367" i="9"/>
  <c r="O368" i="9"/>
  <c r="R368" i="9"/>
  <c r="O369" i="9"/>
  <c r="R369" i="9"/>
  <c r="O370" i="9"/>
  <c r="R370" i="9"/>
  <c r="O371" i="9"/>
  <c r="R371" i="9"/>
  <c r="O372" i="9"/>
  <c r="R372" i="9"/>
  <c r="O373" i="9"/>
  <c r="R373" i="9"/>
  <c r="O374" i="9"/>
  <c r="R374" i="9"/>
  <c r="O375" i="9"/>
  <c r="R375" i="9"/>
  <c r="O376" i="9"/>
  <c r="R376" i="9"/>
  <c r="O377" i="9"/>
  <c r="R377" i="9"/>
  <c r="O378" i="9"/>
  <c r="R378" i="9"/>
  <c r="O379" i="9"/>
  <c r="R379" i="9"/>
  <c r="O380" i="9"/>
  <c r="R380" i="9"/>
  <c r="O381" i="9"/>
  <c r="R381" i="9"/>
  <c r="O382" i="9"/>
  <c r="R382" i="9"/>
  <c r="O383" i="9"/>
  <c r="R383" i="9"/>
  <c r="O384" i="9"/>
  <c r="R384" i="9"/>
  <c r="O385" i="9"/>
  <c r="R385" i="9"/>
  <c r="O386" i="9"/>
  <c r="R386" i="9"/>
  <c r="O387" i="9"/>
  <c r="R387" i="9"/>
  <c r="O388" i="9"/>
  <c r="R388" i="9"/>
  <c r="O389" i="9"/>
  <c r="R389" i="9"/>
  <c r="O390" i="9"/>
  <c r="R390" i="9"/>
  <c r="O391" i="9"/>
  <c r="R391" i="9"/>
  <c r="O392" i="9"/>
  <c r="R392" i="9"/>
  <c r="O393" i="9"/>
  <c r="R393" i="9"/>
  <c r="O394" i="9"/>
  <c r="R394" i="9"/>
  <c r="O395" i="9"/>
  <c r="R395" i="9"/>
  <c r="O396" i="9"/>
  <c r="R396" i="9"/>
  <c r="O397" i="9"/>
  <c r="R397" i="9"/>
  <c r="O398" i="9"/>
  <c r="R398" i="9"/>
  <c r="O399" i="9"/>
  <c r="R399" i="9"/>
  <c r="O400" i="9"/>
  <c r="R400" i="9"/>
  <c r="O401" i="9"/>
  <c r="R401" i="9"/>
  <c r="O402" i="9"/>
  <c r="R402" i="9"/>
  <c r="O403" i="9"/>
  <c r="R403" i="9"/>
  <c r="O404" i="9"/>
  <c r="R404" i="9"/>
  <c r="O405" i="9"/>
  <c r="R405" i="9"/>
  <c r="O406" i="9"/>
  <c r="R406" i="9"/>
  <c r="O407" i="9"/>
  <c r="R407" i="9"/>
  <c r="O408" i="9"/>
  <c r="R408" i="9"/>
  <c r="O409" i="9"/>
  <c r="R409" i="9"/>
  <c r="O410" i="9"/>
  <c r="R410" i="9"/>
  <c r="O411" i="9"/>
  <c r="R411" i="9"/>
  <c r="O412" i="9"/>
  <c r="R412" i="9"/>
  <c r="O413" i="9"/>
  <c r="R413" i="9"/>
  <c r="O414" i="9"/>
  <c r="R414" i="9"/>
  <c r="O415" i="9"/>
  <c r="R415" i="9"/>
  <c r="O416" i="9"/>
  <c r="R416" i="9"/>
  <c r="O417" i="9"/>
  <c r="R417" i="9"/>
  <c r="O418" i="9"/>
  <c r="R418" i="9"/>
  <c r="O419" i="9"/>
  <c r="R419" i="9"/>
  <c r="O420" i="9"/>
  <c r="R420" i="9"/>
  <c r="O421" i="9"/>
  <c r="R421" i="9"/>
  <c r="O422" i="9"/>
  <c r="R422" i="9"/>
  <c r="O423" i="9"/>
  <c r="R423" i="9"/>
  <c r="O424" i="9"/>
  <c r="R424" i="9"/>
  <c r="O425" i="9"/>
  <c r="R425" i="9"/>
  <c r="O426" i="9"/>
  <c r="R426" i="9"/>
  <c r="O427" i="9"/>
  <c r="R427" i="9"/>
  <c r="O428" i="9"/>
  <c r="R428" i="9"/>
  <c r="O429" i="9"/>
  <c r="R429" i="9"/>
  <c r="O430" i="9"/>
  <c r="R430" i="9"/>
  <c r="O431" i="9"/>
  <c r="R431" i="9"/>
  <c r="O432" i="9"/>
  <c r="R432" i="9"/>
  <c r="O433" i="9"/>
  <c r="R433" i="9"/>
  <c r="O434" i="9"/>
  <c r="R434" i="9"/>
  <c r="O435" i="9"/>
  <c r="R435" i="9"/>
  <c r="O436" i="9"/>
  <c r="R436" i="9"/>
  <c r="O437" i="9"/>
  <c r="R437" i="9"/>
  <c r="O438" i="9"/>
  <c r="R438" i="9"/>
  <c r="O439" i="9"/>
  <c r="R439" i="9"/>
  <c r="O440" i="9"/>
  <c r="R440" i="9"/>
  <c r="O441" i="9"/>
  <c r="R441" i="9"/>
  <c r="O442" i="9"/>
  <c r="R442" i="9"/>
  <c r="O443" i="9"/>
  <c r="R443" i="9"/>
  <c r="O444" i="9"/>
  <c r="R444" i="9"/>
  <c r="O445" i="9"/>
  <c r="R445" i="9"/>
  <c r="O446" i="9"/>
  <c r="R446" i="9"/>
  <c r="O447" i="9"/>
  <c r="R447" i="9"/>
  <c r="O448" i="9"/>
  <c r="R448" i="9"/>
  <c r="O449" i="9"/>
  <c r="R449" i="9"/>
  <c r="O450" i="9"/>
  <c r="R450" i="9"/>
  <c r="O451" i="9"/>
  <c r="R451" i="9"/>
  <c r="O452" i="9"/>
  <c r="R452" i="9"/>
  <c r="O453" i="9"/>
  <c r="R453" i="9"/>
  <c r="O454" i="9"/>
  <c r="R454" i="9"/>
  <c r="O455" i="9"/>
  <c r="R455" i="9"/>
  <c r="O456" i="9"/>
  <c r="R456" i="9"/>
  <c r="O457" i="9"/>
  <c r="R457" i="9"/>
  <c r="O458" i="9"/>
  <c r="R458" i="9"/>
  <c r="O459" i="9"/>
  <c r="R459" i="9"/>
  <c r="O460" i="9"/>
  <c r="R460" i="9"/>
  <c r="O461" i="9"/>
  <c r="R461" i="9"/>
  <c r="O462" i="9"/>
  <c r="R462" i="9"/>
  <c r="O463" i="9"/>
  <c r="R463" i="9"/>
  <c r="O464" i="9"/>
  <c r="R464" i="9"/>
  <c r="O465" i="9"/>
  <c r="R465" i="9"/>
  <c r="O466" i="9"/>
  <c r="R466" i="9"/>
  <c r="O467" i="9"/>
  <c r="R467" i="9"/>
  <c r="O468" i="9"/>
  <c r="R468" i="9"/>
  <c r="O469" i="9"/>
  <c r="R469" i="9"/>
  <c r="O470" i="9"/>
  <c r="R470" i="9"/>
  <c r="O471" i="9"/>
  <c r="R471" i="9"/>
  <c r="O472" i="9"/>
  <c r="R472" i="9"/>
  <c r="O473" i="9"/>
  <c r="R473" i="9"/>
  <c r="O474" i="9"/>
  <c r="R474" i="9"/>
  <c r="O475" i="9"/>
  <c r="R475" i="9"/>
  <c r="O476" i="9"/>
  <c r="R476" i="9"/>
  <c r="O477" i="9"/>
  <c r="R477" i="9"/>
  <c r="O478" i="9"/>
  <c r="R478" i="9"/>
  <c r="O479" i="9"/>
  <c r="R479" i="9"/>
  <c r="O480" i="9"/>
  <c r="R480" i="9"/>
  <c r="O481" i="9"/>
  <c r="R481" i="9"/>
  <c r="O482" i="9"/>
  <c r="R482" i="9"/>
  <c r="O483" i="9"/>
  <c r="R483" i="9"/>
  <c r="O484" i="9"/>
  <c r="R484" i="9"/>
  <c r="O485" i="9"/>
  <c r="R485" i="9"/>
  <c r="O486" i="9"/>
  <c r="R486" i="9"/>
  <c r="O487" i="9"/>
  <c r="R487" i="9"/>
  <c r="O488" i="9"/>
  <c r="R488" i="9"/>
  <c r="O489" i="9"/>
  <c r="R489" i="9"/>
  <c r="O490" i="9"/>
  <c r="R490" i="9"/>
  <c r="O491" i="9"/>
  <c r="R491" i="9"/>
  <c r="O492" i="9"/>
  <c r="R492" i="9"/>
  <c r="O493" i="9"/>
  <c r="R493" i="9"/>
  <c r="O494" i="9"/>
  <c r="R494" i="9"/>
  <c r="O495" i="9"/>
  <c r="R495" i="9"/>
  <c r="O496" i="9"/>
  <c r="R496" i="9"/>
  <c r="O497" i="9"/>
  <c r="R497" i="9"/>
  <c r="O498" i="9"/>
  <c r="R498" i="9"/>
  <c r="O499" i="9"/>
  <c r="R499" i="9"/>
  <c r="O500" i="9"/>
  <c r="R500" i="9"/>
  <c r="O501" i="9"/>
  <c r="R501" i="9"/>
  <c r="O502" i="9"/>
  <c r="R502" i="9"/>
  <c r="O503" i="9"/>
  <c r="R503" i="9"/>
  <c r="O504" i="9"/>
  <c r="R504" i="9"/>
  <c r="O505" i="9"/>
  <c r="R505" i="9"/>
  <c r="O506" i="9"/>
  <c r="R506" i="9"/>
  <c r="O507" i="9"/>
  <c r="R507" i="9"/>
  <c r="O508" i="9"/>
  <c r="R508" i="9"/>
  <c r="O509" i="9"/>
  <c r="R509" i="9"/>
  <c r="O510" i="9"/>
  <c r="R510" i="9"/>
  <c r="O511" i="9"/>
  <c r="R511" i="9"/>
  <c r="O512" i="9"/>
  <c r="R512" i="9"/>
  <c r="O513" i="9"/>
  <c r="R513" i="9"/>
  <c r="O514" i="9"/>
  <c r="R514" i="9"/>
  <c r="O515" i="9"/>
  <c r="R515" i="9"/>
  <c r="O516" i="9"/>
  <c r="R516" i="9"/>
  <c r="O517" i="9"/>
  <c r="R517" i="9"/>
  <c r="O518" i="9"/>
  <c r="R518" i="9"/>
  <c r="O519" i="9"/>
  <c r="R519" i="9"/>
  <c r="O520" i="9"/>
  <c r="R520" i="9"/>
  <c r="O521" i="9"/>
  <c r="R521" i="9"/>
  <c r="O522" i="9"/>
  <c r="R522" i="9"/>
  <c r="O523" i="9"/>
  <c r="R523" i="9"/>
  <c r="O524" i="9"/>
  <c r="R524" i="9"/>
  <c r="O525" i="9"/>
  <c r="R525" i="9"/>
  <c r="O526" i="9"/>
  <c r="R526" i="9"/>
  <c r="O527" i="9"/>
  <c r="R527" i="9"/>
  <c r="O528" i="9"/>
  <c r="R528" i="9"/>
  <c r="O529" i="9"/>
  <c r="R529" i="9"/>
  <c r="O530" i="9"/>
  <c r="R530" i="9"/>
  <c r="O531" i="9"/>
  <c r="R531" i="9"/>
  <c r="O532" i="9"/>
  <c r="R532" i="9"/>
  <c r="O533" i="9"/>
  <c r="R533" i="9"/>
  <c r="O534" i="9"/>
  <c r="R534" i="9"/>
  <c r="O535" i="9"/>
  <c r="R535" i="9"/>
  <c r="O536" i="9"/>
  <c r="R536" i="9"/>
  <c r="O537" i="9"/>
  <c r="R537" i="9"/>
  <c r="O538" i="9"/>
  <c r="R538" i="9"/>
  <c r="O539" i="9"/>
  <c r="R539" i="9"/>
  <c r="O540" i="9"/>
  <c r="R540" i="9"/>
  <c r="O541" i="9"/>
  <c r="R541" i="9"/>
  <c r="O542" i="9"/>
  <c r="R542" i="9"/>
  <c r="O543" i="9"/>
  <c r="R543" i="9"/>
  <c r="O544" i="9"/>
  <c r="R544" i="9"/>
  <c r="O545" i="9"/>
  <c r="R545" i="9"/>
  <c r="O546" i="9"/>
  <c r="R546" i="9"/>
  <c r="O547" i="9"/>
  <c r="R547" i="9"/>
  <c r="O548" i="9"/>
  <c r="R548" i="9"/>
  <c r="O549" i="9"/>
  <c r="R549" i="9"/>
  <c r="O550" i="9"/>
  <c r="R550" i="9"/>
  <c r="O551" i="9"/>
  <c r="R551" i="9"/>
  <c r="O552" i="9"/>
  <c r="R552" i="9"/>
  <c r="O553" i="9"/>
  <c r="R553" i="9"/>
  <c r="O554" i="9"/>
  <c r="R554" i="9"/>
  <c r="O555" i="9"/>
  <c r="R555" i="9"/>
  <c r="O556" i="9"/>
  <c r="R556" i="9"/>
  <c r="O557" i="9"/>
  <c r="R557" i="9"/>
  <c r="O558" i="9"/>
  <c r="R558" i="9"/>
  <c r="O559" i="9"/>
  <c r="R559" i="9"/>
  <c r="O560" i="9"/>
  <c r="R560" i="9"/>
  <c r="O561" i="9"/>
  <c r="R561" i="9"/>
  <c r="O562" i="9"/>
  <c r="R562" i="9"/>
  <c r="O563" i="9"/>
  <c r="R563" i="9"/>
  <c r="O564" i="9"/>
  <c r="R564" i="9"/>
  <c r="O565" i="9"/>
  <c r="R565" i="9"/>
  <c r="O566" i="9"/>
  <c r="R566" i="9"/>
  <c r="O567" i="9"/>
  <c r="R567" i="9"/>
  <c r="O568" i="9"/>
  <c r="R568" i="9"/>
  <c r="O569" i="9"/>
  <c r="R569" i="9"/>
  <c r="O570" i="9"/>
  <c r="R570" i="9"/>
  <c r="O571" i="9"/>
  <c r="R571" i="9"/>
  <c r="O572" i="9"/>
  <c r="R572" i="9"/>
  <c r="O573" i="9"/>
  <c r="R573" i="9"/>
  <c r="O574" i="9"/>
  <c r="R574" i="9"/>
  <c r="O575" i="9"/>
  <c r="R575" i="9"/>
  <c r="O576" i="9"/>
  <c r="R576" i="9"/>
  <c r="O577" i="9"/>
  <c r="R577" i="9"/>
  <c r="O578" i="9"/>
  <c r="R578" i="9"/>
  <c r="O579" i="9"/>
  <c r="R579" i="9"/>
  <c r="O580" i="9"/>
  <c r="R580" i="9"/>
  <c r="O581" i="9"/>
  <c r="R581" i="9"/>
  <c r="O582" i="9"/>
  <c r="R582" i="9"/>
  <c r="O583" i="9"/>
  <c r="R583" i="9"/>
  <c r="O584" i="9"/>
  <c r="R584" i="9"/>
  <c r="O585" i="9"/>
  <c r="R585" i="9"/>
  <c r="O586" i="9"/>
  <c r="R586" i="9"/>
  <c r="O587" i="9"/>
  <c r="R587" i="9"/>
  <c r="O588" i="9"/>
  <c r="R588" i="9"/>
  <c r="O589" i="9"/>
  <c r="R589" i="9"/>
  <c r="O590" i="9"/>
  <c r="R590" i="9"/>
  <c r="O591" i="9"/>
  <c r="R591" i="9"/>
  <c r="O592" i="9"/>
  <c r="R592" i="9"/>
  <c r="O593" i="9"/>
  <c r="R593" i="9"/>
  <c r="O594" i="9"/>
  <c r="R594" i="9"/>
  <c r="O595" i="9"/>
  <c r="R595" i="9"/>
  <c r="O596" i="9"/>
  <c r="R596" i="9"/>
  <c r="O597" i="9"/>
  <c r="R597" i="9"/>
  <c r="O598" i="9"/>
  <c r="R598" i="9"/>
  <c r="O599" i="9"/>
  <c r="R599" i="9"/>
  <c r="O600" i="9"/>
  <c r="R600" i="9"/>
  <c r="O601" i="9"/>
  <c r="R601" i="9"/>
  <c r="O602" i="9"/>
  <c r="R602" i="9"/>
  <c r="O603" i="9"/>
  <c r="R603" i="9"/>
  <c r="O604" i="9"/>
  <c r="R604" i="9"/>
  <c r="O605" i="9"/>
  <c r="R605" i="9"/>
  <c r="O606" i="9"/>
  <c r="R606" i="9"/>
  <c r="O607" i="9"/>
  <c r="R607" i="9"/>
  <c r="O608" i="9"/>
  <c r="R608" i="9"/>
  <c r="O609" i="9"/>
  <c r="R609" i="9"/>
  <c r="O610" i="9"/>
  <c r="R610" i="9"/>
  <c r="F5" i="6"/>
  <c r="F6" i="6"/>
  <c r="F7" i="6"/>
  <c r="F8" i="6"/>
  <c r="F4" i="6"/>
  <c r="F5" i="4" l="1"/>
  <c r="F6" i="4"/>
  <c r="F7" i="4"/>
  <c r="F8" i="4"/>
  <c r="F9" i="4"/>
  <c r="F10" i="4"/>
  <c r="F11" i="4"/>
  <c r="F12" i="4"/>
  <c r="F13" i="4"/>
  <c r="F4" i="4"/>
  <c r="O265" i="9" l="1"/>
  <c r="R265" i="9"/>
  <c r="O266" i="9"/>
  <c r="R266" i="9"/>
  <c r="O267" i="9"/>
  <c r="R267" i="9"/>
  <c r="O268" i="9"/>
  <c r="R268" i="9"/>
  <c r="O269" i="9"/>
  <c r="R269" i="9"/>
  <c r="O270" i="9"/>
  <c r="R270" i="9"/>
  <c r="O271" i="9"/>
  <c r="R271" i="9"/>
  <c r="O250" i="9"/>
  <c r="R250" i="9"/>
  <c r="O251" i="9"/>
  <c r="R251" i="9"/>
  <c r="O252" i="9"/>
  <c r="R252" i="9"/>
  <c r="O257" i="9"/>
  <c r="R257" i="9"/>
  <c r="O258" i="9"/>
  <c r="R258" i="9"/>
  <c r="O259" i="9"/>
  <c r="R259" i="9"/>
  <c r="O253" i="9"/>
  <c r="R253" i="9"/>
  <c r="O254" i="9"/>
  <c r="R254" i="9"/>
  <c r="O255" i="9"/>
  <c r="R255" i="9"/>
  <c r="O256" i="9"/>
  <c r="R256" i="9"/>
  <c r="O248" i="9"/>
  <c r="R248" i="9"/>
  <c r="O249" i="9"/>
  <c r="R249" i="9"/>
  <c r="O240" i="9"/>
  <c r="R240" i="9"/>
  <c r="O241" i="9"/>
  <c r="R241" i="9"/>
  <c r="O242" i="9"/>
  <c r="R242" i="9"/>
  <c r="O243" i="9"/>
  <c r="R243" i="9"/>
  <c r="O244" i="9"/>
  <c r="R244" i="9"/>
  <c r="O245" i="9"/>
  <c r="R245" i="9"/>
  <c r="O246" i="9"/>
  <c r="R246" i="9"/>
  <c r="O247" i="9"/>
  <c r="R247" i="9"/>
  <c r="O238" i="9"/>
  <c r="R238" i="9"/>
  <c r="O239" i="9"/>
  <c r="R239" i="9"/>
  <c r="O226" i="9"/>
  <c r="R226" i="9"/>
  <c r="O227" i="9"/>
  <c r="R227" i="9"/>
  <c r="O228" i="9"/>
  <c r="R228" i="9"/>
  <c r="O229" i="9"/>
  <c r="R229" i="9"/>
  <c r="O215" i="9"/>
  <c r="R215" i="9"/>
  <c r="O216" i="9"/>
  <c r="R216" i="9"/>
  <c r="O217" i="9"/>
  <c r="R217" i="9"/>
  <c r="O218" i="9"/>
  <c r="R218" i="9"/>
  <c r="O222" i="9"/>
  <c r="R222" i="9"/>
  <c r="O223" i="9"/>
  <c r="R223" i="9"/>
  <c r="O208" i="9"/>
  <c r="R208" i="9"/>
  <c r="O209" i="9"/>
  <c r="R209" i="9"/>
  <c r="O210" i="9"/>
  <c r="R210" i="9"/>
  <c r="O211" i="9"/>
  <c r="R211" i="9"/>
  <c r="O212" i="9"/>
  <c r="R212" i="9"/>
  <c r="O213" i="9"/>
  <c r="R213" i="9"/>
  <c r="O185" i="9"/>
  <c r="R185" i="9"/>
  <c r="O186" i="9"/>
  <c r="R186" i="9"/>
  <c r="O187" i="9"/>
  <c r="R187" i="9"/>
  <c r="O188" i="9"/>
  <c r="R188" i="9"/>
  <c r="O189" i="9"/>
  <c r="R189" i="9"/>
  <c r="O190" i="9"/>
  <c r="R190" i="9"/>
  <c r="O191" i="9"/>
  <c r="R191" i="9"/>
  <c r="O206" i="9"/>
  <c r="R206" i="9"/>
  <c r="O207" i="9"/>
  <c r="R207" i="9"/>
  <c r="O172" i="9"/>
  <c r="R172" i="9"/>
  <c r="O173" i="9"/>
  <c r="R173" i="9"/>
  <c r="O174" i="9"/>
  <c r="R174" i="9"/>
  <c r="O175" i="9"/>
  <c r="R175" i="9"/>
  <c r="O176" i="9"/>
  <c r="R176" i="9"/>
  <c r="O177" i="9"/>
  <c r="R177" i="9"/>
  <c r="O178" i="9"/>
  <c r="R178" i="9"/>
  <c r="O179" i="9"/>
  <c r="R179" i="9"/>
  <c r="O180" i="9"/>
  <c r="R180" i="9"/>
  <c r="O181" i="9"/>
  <c r="R181" i="9"/>
  <c r="O182" i="9"/>
  <c r="R182" i="9"/>
  <c r="O171" i="9"/>
  <c r="R171" i="9"/>
  <c r="O183" i="9"/>
  <c r="R183" i="9"/>
  <c r="O184" i="9"/>
  <c r="R184" i="9"/>
  <c r="O169" i="9"/>
  <c r="R169" i="9"/>
  <c r="O170" i="9"/>
  <c r="R170" i="9"/>
  <c r="O165" i="9"/>
  <c r="R165" i="9"/>
  <c r="O166" i="9"/>
  <c r="R166" i="9"/>
  <c r="O161" i="9"/>
  <c r="R161" i="9"/>
  <c r="O162" i="9"/>
  <c r="R162" i="9"/>
  <c r="O163" i="9"/>
  <c r="R163" i="9"/>
  <c r="O164" i="9"/>
  <c r="R164" i="9"/>
  <c r="O154" i="9"/>
  <c r="R154" i="9"/>
  <c r="O155" i="9"/>
  <c r="R155" i="9"/>
  <c r="O156" i="9"/>
  <c r="R156" i="9"/>
  <c r="O157" i="9"/>
  <c r="R157" i="9"/>
  <c r="O158" i="9"/>
  <c r="R158" i="9"/>
  <c r="O159" i="9"/>
  <c r="R159" i="9"/>
  <c r="O144" i="9"/>
  <c r="R144" i="9"/>
  <c r="O145" i="9"/>
  <c r="R145" i="9"/>
  <c r="O146" i="9"/>
  <c r="R146" i="9"/>
  <c r="O195" i="9"/>
  <c r="R195" i="9"/>
  <c r="O196" i="9"/>
  <c r="R196" i="9"/>
  <c r="O192" i="9"/>
  <c r="R192" i="9"/>
  <c r="O193" i="9"/>
  <c r="R193" i="9"/>
  <c r="O194" i="9"/>
  <c r="R194" i="9"/>
  <c r="O137" i="9"/>
  <c r="R137" i="9"/>
  <c r="O138" i="9"/>
  <c r="R138" i="9"/>
  <c r="O139" i="9"/>
  <c r="R139" i="9"/>
  <c r="O140" i="9"/>
  <c r="R140" i="9"/>
  <c r="O136" i="9"/>
  <c r="R136" i="9"/>
  <c r="O131" i="9"/>
  <c r="R131" i="9"/>
  <c r="O141" i="9"/>
  <c r="R141" i="9"/>
  <c r="O142" i="9"/>
  <c r="R142" i="9"/>
  <c r="O128" i="9"/>
  <c r="R128" i="9"/>
  <c r="O129" i="9"/>
  <c r="R129" i="9"/>
  <c r="O130" i="9"/>
  <c r="R130" i="9"/>
  <c r="O132" i="9"/>
  <c r="R132" i="9"/>
  <c r="O133" i="9"/>
  <c r="R133" i="9"/>
  <c r="O134" i="9"/>
  <c r="R134" i="9"/>
  <c r="O135" i="9"/>
  <c r="R135" i="9"/>
  <c r="O122" i="9"/>
  <c r="R122" i="9"/>
  <c r="O143" i="9"/>
  <c r="R143" i="9"/>
  <c r="O123" i="9"/>
  <c r="R123" i="9"/>
  <c r="O124" i="9"/>
  <c r="R124" i="9"/>
  <c r="O121" i="9"/>
  <c r="R121" i="9"/>
  <c r="O125" i="9"/>
  <c r="R125" i="9"/>
  <c r="O126" i="9"/>
  <c r="R126" i="9"/>
  <c r="O127" i="9"/>
  <c r="R127" i="9"/>
  <c r="O118" i="9"/>
  <c r="R118" i="9"/>
  <c r="O119" i="9"/>
  <c r="R119" i="9"/>
  <c r="O120" i="9"/>
  <c r="R120" i="9"/>
  <c r="O115" i="9"/>
  <c r="R115" i="9"/>
  <c r="O116" i="9"/>
  <c r="R116" i="9"/>
  <c r="O117" i="9"/>
  <c r="R117" i="9"/>
  <c r="O106" i="9"/>
  <c r="R106" i="9"/>
  <c r="O107" i="9"/>
  <c r="R107" i="9"/>
  <c r="O108" i="9"/>
  <c r="R108" i="9"/>
  <c r="O109" i="9"/>
  <c r="R109" i="9"/>
  <c r="O110" i="9"/>
  <c r="R110" i="9"/>
  <c r="O111" i="9"/>
  <c r="R111" i="9"/>
  <c r="O112" i="9"/>
  <c r="R112" i="9"/>
  <c r="O113" i="9"/>
  <c r="R113" i="9"/>
  <c r="O114" i="9"/>
  <c r="R114" i="9"/>
  <c r="O167" i="9"/>
  <c r="R167" i="9"/>
  <c r="O168" i="9"/>
  <c r="R168" i="9"/>
  <c r="O160" i="9"/>
  <c r="R160" i="9"/>
  <c r="O147" i="9"/>
  <c r="R147" i="9"/>
  <c r="O148" i="9"/>
  <c r="R148" i="9"/>
  <c r="O149" i="9"/>
  <c r="R149" i="9"/>
  <c r="O150" i="9"/>
  <c r="R150" i="9"/>
  <c r="O151" i="9"/>
  <c r="R151" i="9"/>
  <c r="O152" i="9"/>
  <c r="R152" i="9"/>
  <c r="O201" i="9"/>
  <c r="R201" i="9"/>
  <c r="O202" i="9"/>
  <c r="R202" i="9"/>
  <c r="O203" i="9"/>
  <c r="R203" i="9"/>
  <c r="O204" i="9"/>
  <c r="R204" i="9"/>
  <c r="O205" i="9"/>
  <c r="R205" i="9"/>
  <c r="O153" i="9"/>
  <c r="R153" i="9"/>
  <c r="O235" i="9"/>
  <c r="R235" i="9"/>
  <c r="O236" i="9"/>
  <c r="R236" i="9"/>
  <c r="O237" i="9"/>
  <c r="R237" i="9"/>
  <c r="O101" i="9"/>
  <c r="R101" i="9"/>
  <c r="O102" i="9"/>
  <c r="R102" i="9"/>
  <c r="O103" i="9"/>
  <c r="R103" i="9"/>
  <c r="O104" i="9"/>
  <c r="R104" i="9"/>
  <c r="O105" i="9"/>
  <c r="R105" i="9"/>
  <c r="O95" i="9"/>
  <c r="R95" i="9"/>
  <c r="O96" i="9"/>
  <c r="R96" i="9"/>
  <c r="O88" i="9"/>
  <c r="R88" i="9"/>
  <c r="O224" i="9"/>
  <c r="R224" i="9"/>
  <c r="O225" i="9"/>
  <c r="R225" i="9"/>
  <c r="O84" i="9"/>
  <c r="R84" i="9"/>
  <c r="O85" i="9"/>
  <c r="R85" i="9"/>
  <c r="O86" i="9"/>
  <c r="R86" i="9"/>
  <c r="O230" i="9"/>
  <c r="R230" i="9"/>
  <c r="O231" i="9"/>
  <c r="R231" i="9"/>
  <c r="O232" i="9"/>
  <c r="R232" i="9"/>
  <c r="O233" i="9"/>
  <c r="R233" i="9"/>
  <c r="O234" i="9"/>
  <c r="R234" i="9"/>
  <c r="O219" i="9"/>
  <c r="R219" i="9"/>
  <c r="O220" i="9"/>
  <c r="R220" i="9"/>
  <c r="O214" i="9"/>
  <c r="R214" i="9"/>
  <c r="O221" i="9"/>
  <c r="R221" i="9"/>
  <c r="O82" i="9"/>
  <c r="R82" i="9"/>
  <c r="O83" i="9"/>
  <c r="R83" i="9"/>
  <c r="O58" i="9"/>
  <c r="R58" i="9"/>
  <c r="O59" i="9"/>
  <c r="R59" i="9"/>
  <c r="O60" i="9"/>
  <c r="R60" i="9"/>
  <c r="O61" i="9"/>
  <c r="R61" i="9"/>
  <c r="O62" i="9"/>
  <c r="R62" i="9"/>
  <c r="O63" i="9"/>
  <c r="R63" i="9"/>
  <c r="O64" i="9"/>
  <c r="R64" i="9"/>
  <c r="O65" i="9"/>
  <c r="R65" i="9"/>
  <c r="O66" i="9"/>
  <c r="R66" i="9"/>
  <c r="O67" i="9"/>
  <c r="R67" i="9"/>
  <c r="O68" i="9"/>
  <c r="R68" i="9"/>
  <c r="O69" i="9"/>
  <c r="R69" i="9"/>
  <c r="O70" i="9"/>
  <c r="R70" i="9"/>
  <c r="O71" i="9"/>
  <c r="R71" i="9"/>
  <c r="O72" i="9"/>
  <c r="R72" i="9"/>
  <c r="O73" i="9"/>
  <c r="R73" i="9"/>
  <c r="O74" i="9"/>
  <c r="R74" i="9"/>
  <c r="O75" i="9"/>
  <c r="R75" i="9"/>
  <c r="O76" i="9"/>
  <c r="R76" i="9"/>
  <c r="O77" i="9"/>
  <c r="R77" i="9"/>
  <c r="O78" i="9"/>
  <c r="R78" i="9"/>
  <c r="O79" i="9"/>
  <c r="R79" i="9"/>
  <c r="O80" i="9"/>
  <c r="R80" i="9"/>
  <c r="O81" i="9"/>
  <c r="R81" i="9"/>
  <c r="O87" i="9"/>
  <c r="R87" i="9"/>
  <c r="O57" i="9"/>
  <c r="R57" i="9"/>
  <c r="O53" i="9"/>
  <c r="R53" i="9"/>
  <c r="O54" i="9"/>
  <c r="R54" i="9"/>
  <c r="O55" i="9"/>
  <c r="R55" i="9"/>
  <c r="O51" i="9"/>
  <c r="R51" i="9"/>
  <c r="O52" i="9"/>
  <c r="R52" i="9"/>
  <c r="O197" i="9"/>
  <c r="R197" i="9"/>
  <c r="O198" i="9"/>
  <c r="R198" i="9"/>
  <c r="O199" i="9"/>
  <c r="R199" i="9"/>
  <c r="O200" i="9"/>
  <c r="R200" i="9"/>
  <c r="O50" i="9"/>
  <c r="R50" i="9"/>
  <c r="O21" i="9"/>
  <c r="R21" i="9"/>
  <c r="O22" i="9"/>
  <c r="R22" i="9"/>
  <c r="O56" i="9"/>
  <c r="R56" i="9"/>
  <c r="O32" i="9"/>
  <c r="R32" i="9"/>
  <c r="O35" i="9"/>
  <c r="R35" i="9"/>
  <c r="O45" i="9"/>
  <c r="R45" i="9"/>
  <c r="O46" i="9"/>
  <c r="R46" i="9"/>
  <c r="O30" i="9"/>
  <c r="R30" i="9"/>
  <c r="O31" i="9"/>
  <c r="R31" i="9"/>
  <c r="O25" i="9"/>
  <c r="R25" i="9"/>
  <c r="O26" i="9"/>
  <c r="R26" i="9"/>
  <c r="O24" i="9"/>
  <c r="R24" i="9"/>
  <c r="O23" i="9"/>
  <c r="R23" i="9"/>
  <c r="O27" i="9"/>
  <c r="R27" i="9"/>
  <c r="O28" i="9"/>
  <c r="R28" i="9"/>
  <c r="O29" i="9"/>
  <c r="R29" i="9"/>
  <c r="O89" i="9"/>
  <c r="R89" i="9"/>
  <c r="O90" i="9"/>
  <c r="R90" i="9"/>
  <c r="O91" i="9"/>
  <c r="R91" i="9"/>
  <c r="O92" i="9"/>
  <c r="R92" i="9"/>
  <c r="O93" i="9"/>
  <c r="R93" i="9"/>
  <c r="O94" i="9"/>
  <c r="R94" i="9"/>
  <c r="O19" i="9"/>
  <c r="R19" i="9"/>
  <c r="O33" i="9"/>
  <c r="R33" i="9"/>
  <c r="O34" i="9"/>
  <c r="R34" i="9"/>
  <c r="O17" i="9"/>
  <c r="R17" i="9"/>
  <c r="O18" i="9"/>
  <c r="R18" i="9"/>
  <c r="O15" i="9"/>
  <c r="R15" i="9"/>
  <c r="O16" i="9"/>
  <c r="R16" i="9"/>
  <c r="O44" i="9"/>
  <c r="R44" i="9"/>
  <c r="O20" i="9"/>
  <c r="R20" i="9"/>
  <c r="O97" i="9"/>
  <c r="R97" i="9"/>
  <c r="O98" i="9"/>
  <c r="R98" i="9"/>
  <c r="O99" i="9"/>
  <c r="R99" i="9"/>
  <c r="O100" i="9"/>
  <c r="R100" i="9"/>
  <c r="O13" i="9"/>
  <c r="R13" i="9"/>
  <c r="O14" i="9"/>
  <c r="R14" i="9"/>
  <c r="O36" i="9"/>
  <c r="R36" i="9"/>
  <c r="O37" i="9"/>
  <c r="R37" i="9"/>
  <c r="O47" i="9"/>
  <c r="R47" i="9"/>
  <c r="O48" i="9"/>
  <c r="R48" i="9"/>
  <c r="O49" i="9"/>
  <c r="R49" i="9"/>
  <c r="O4" i="9"/>
  <c r="R4" i="9"/>
  <c r="O8" i="9"/>
  <c r="R8" i="9"/>
  <c r="O9" i="9"/>
  <c r="R9" i="9"/>
  <c r="O10" i="9"/>
  <c r="R10" i="9"/>
  <c r="O11" i="9"/>
  <c r="R11" i="9"/>
  <c r="O12" i="9"/>
  <c r="R12" i="9"/>
  <c r="O5" i="9"/>
  <c r="R5" i="9"/>
  <c r="O6" i="9"/>
  <c r="R6" i="9"/>
  <c r="O7" i="9"/>
  <c r="R7" i="9"/>
  <c r="O38" i="9"/>
  <c r="R38" i="9"/>
  <c r="O39" i="9"/>
  <c r="R39" i="9"/>
  <c r="O40" i="9"/>
  <c r="R40" i="9"/>
  <c r="O41" i="9"/>
  <c r="R41" i="9"/>
  <c r="O42" i="9"/>
  <c r="R42" i="9"/>
  <c r="O43" i="9"/>
  <c r="R43" i="9"/>
  <c r="G5" i="6"/>
  <c r="G6" i="6"/>
  <c r="K265" i="9"/>
  <c r="K266" i="9"/>
  <c r="K267" i="9"/>
  <c r="K250" i="9"/>
  <c r="K251" i="9"/>
  <c r="K252" i="9"/>
  <c r="K261" i="9"/>
  <c r="K262" i="9"/>
  <c r="K263" i="9"/>
  <c r="K264" i="9"/>
  <c r="K260" i="9"/>
  <c r="K226" i="9"/>
  <c r="K227" i="9"/>
  <c r="K228" i="9"/>
  <c r="K229" i="9"/>
  <c r="K215" i="9"/>
  <c r="K216" i="9"/>
  <c r="K217" i="9"/>
  <c r="K218" i="9"/>
  <c r="K268" i="9"/>
  <c r="K269" i="9"/>
  <c r="K270" i="9"/>
  <c r="K271" i="9"/>
  <c r="K208" i="9"/>
  <c r="K209" i="9"/>
  <c r="K210" i="9"/>
  <c r="K211" i="9"/>
  <c r="K212" i="9"/>
  <c r="K213" i="9"/>
  <c r="K206" i="9"/>
  <c r="K207" i="9"/>
  <c r="K222" i="9"/>
  <c r="K223" i="9"/>
  <c r="K298" i="9"/>
  <c r="K299" i="9"/>
  <c r="K257" i="9"/>
  <c r="K258" i="9"/>
  <c r="K259" i="9"/>
  <c r="K195" i="9"/>
  <c r="K196" i="9"/>
  <c r="K192" i="9"/>
  <c r="K193" i="9"/>
  <c r="K194" i="9"/>
  <c r="K167" i="9"/>
  <c r="K168" i="9"/>
  <c r="K160" i="9"/>
  <c r="K147" i="9"/>
  <c r="K148" i="9"/>
  <c r="K149" i="9"/>
  <c r="K150" i="9"/>
  <c r="K151" i="9"/>
  <c r="K152" i="9"/>
  <c r="K153" i="9"/>
  <c r="K201" i="9"/>
  <c r="K202" i="9"/>
  <c r="K203" i="9"/>
  <c r="K204" i="9"/>
  <c r="K205" i="9"/>
  <c r="K101" i="9"/>
  <c r="K102" i="9"/>
  <c r="K103" i="9"/>
  <c r="K104" i="9"/>
  <c r="K105" i="9"/>
  <c r="K240" i="9"/>
  <c r="K241" i="9"/>
  <c r="K242" i="9"/>
  <c r="K243" i="9"/>
  <c r="K244" i="9"/>
  <c r="K245" i="9"/>
  <c r="K246" i="9"/>
  <c r="K247" i="9"/>
  <c r="K95" i="9"/>
  <c r="K96" i="9"/>
  <c r="K253" i="9"/>
  <c r="K254" i="9"/>
  <c r="K255" i="9"/>
  <c r="K256" i="9"/>
  <c r="K143" i="9"/>
  <c r="K169" i="9"/>
  <c r="K170" i="9"/>
  <c r="K171" i="9"/>
  <c r="K161" i="9"/>
  <c r="K162" i="9"/>
  <c r="K163" i="9"/>
  <c r="K164" i="9"/>
  <c r="K172" i="9"/>
  <c r="K173" i="9"/>
  <c r="K174" i="9"/>
  <c r="K175" i="9"/>
  <c r="K176" i="9"/>
  <c r="K177" i="9"/>
  <c r="K178" i="9"/>
  <c r="K179" i="9"/>
  <c r="K180" i="9"/>
  <c r="K181" i="9"/>
  <c r="K182" i="9"/>
  <c r="K183" i="9"/>
  <c r="K184" i="9"/>
  <c r="K248" i="9"/>
  <c r="K249" i="9"/>
  <c r="K137" i="9"/>
  <c r="K138" i="9"/>
  <c r="K139" i="9"/>
  <c r="K140" i="9"/>
  <c r="K141" i="9"/>
  <c r="K142" i="9"/>
  <c r="K125" i="9"/>
  <c r="K126" i="9"/>
  <c r="K127" i="9"/>
  <c r="K118" i="9"/>
  <c r="K119" i="9"/>
  <c r="K115" i="9"/>
  <c r="K116" i="9"/>
  <c r="K117" i="9"/>
  <c r="K112" i="9"/>
  <c r="K113" i="9"/>
  <c r="K114" i="9"/>
  <c r="K109" i="9"/>
  <c r="K110" i="9"/>
  <c r="K111" i="9"/>
  <c r="K106" i="9"/>
  <c r="K107" i="9"/>
  <c r="K108" i="9"/>
  <c r="K120" i="9"/>
  <c r="K185" i="9"/>
  <c r="K186" i="9"/>
  <c r="K187" i="9"/>
  <c r="K188" i="9"/>
  <c r="K189" i="9"/>
  <c r="K190" i="9"/>
  <c r="K191" i="9"/>
  <c r="K132" i="9"/>
  <c r="K133" i="9"/>
  <c r="K134" i="9"/>
  <c r="K135" i="9"/>
  <c r="K122" i="9"/>
  <c r="K131" i="9"/>
  <c r="K128" i="9"/>
  <c r="K129" i="9"/>
  <c r="K130" i="9"/>
  <c r="K136" i="9"/>
  <c r="K123" i="9"/>
  <c r="K124" i="9"/>
  <c r="K121" i="9"/>
  <c r="K144" i="9"/>
  <c r="K145" i="9"/>
  <c r="K146" i="9"/>
  <c r="K154" i="9"/>
  <c r="K155" i="9"/>
  <c r="K156" i="9"/>
  <c r="K157" i="9"/>
  <c r="K158" i="9"/>
  <c r="K159" i="9"/>
  <c r="K165" i="9"/>
  <c r="K166" i="9"/>
  <c r="K238" i="9"/>
  <c r="K239" i="9"/>
  <c r="K88" i="9"/>
  <c r="K272" i="9"/>
  <c r="K273" i="9"/>
  <c r="K274" i="9"/>
  <c r="K275" i="9"/>
  <c r="K276" i="9"/>
  <c r="K277" i="9"/>
  <c r="K281" i="9"/>
  <c r="K282" i="9"/>
  <c r="K283" i="9"/>
  <c r="K278" i="9"/>
  <c r="K279" i="9"/>
  <c r="K280" i="9"/>
  <c r="K84" i="9"/>
  <c r="K85" i="9"/>
  <c r="K86" i="9"/>
  <c r="K284" i="9"/>
  <c r="K285" i="9"/>
  <c r="K286" i="9"/>
  <c r="K287" i="9"/>
  <c r="K288" i="9"/>
  <c r="K289" i="9"/>
  <c r="K290" i="9"/>
  <c r="K291" i="9"/>
  <c r="K292" i="9"/>
  <c r="K293" i="9"/>
  <c r="K294" i="9"/>
  <c r="K295" i="9"/>
  <c r="K296" i="9"/>
  <c r="K297" i="9"/>
  <c r="K82" i="9"/>
  <c r="K83" i="9"/>
  <c r="K300" i="9"/>
  <c r="K301" i="9"/>
  <c r="K302" i="9"/>
  <c r="K303" i="9"/>
  <c r="K304" i="9"/>
  <c r="K305" i="9"/>
  <c r="K306" i="9"/>
  <c r="K307" i="9"/>
  <c r="K308" i="9"/>
  <c r="K235" i="9"/>
  <c r="K236" i="9"/>
  <c r="K237" i="9"/>
  <c r="K309" i="9"/>
  <c r="K310" i="9"/>
  <c r="K311" i="9"/>
  <c r="K312" i="9"/>
  <c r="K313" i="9"/>
  <c r="K314" i="9"/>
  <c r="K315" i="9"/>
  <c r="K316" i="9"/>
  <c r="K317" i="9"/>
  <c r="K58" i="9"/>
  <c r="K59" i="9"/>
  <c r="K60" i="9"/>
  <c r="K61" i="9"/>
  <c r="K62" i="9"/>
  <c r="K63" i="9"/>
  <c r="K64" i="9"/>
  <c r="K65" i="9"/>
  <c r="K66" i="9"/>
  <c r="K67" i="9"/>
  <c r="K68" i="9"/>
  <c r="K69" i="9"/>
  <c r="K70" i="9"/>
  <c r="K71" i="9"/>
  <c r="K72" i="9"/>
  <c r="K73" i="9"/>
  <c r="K74" i="9"/>
  <c r="K75" i="9"/>
  <c r="K76" i="9"/>
  <c r="K77" i="9"/>
  <c r="K78" i="9"/>
  <c r="K79" i="9"/>
  <c r="K80" i="9"/>
  <c r="K81" i="9"/>
  <c r="K318" i="9"/>
  <c r="K319" i="9"/>
  <c r="K320" i="9"/>
  <c r="K321" i="9"/>
  <c r="K322" i="9"/>
  <c r="K323" i="9"/>
  <c r="K324" i="9"/>
  <c r="K325" i="9"/>
  <c r="K326" i="9"/>
  <c r="K327" i="9"/>
  <c r="K328" i="9"/>
  <c r="K329" i="9"/>
  <c r="K330" i="9"/>
  <c r="K331" i="9"/>
  <c r="K332" i="9"/>
  <c r="K333" i="9"/>
  <c r="K334" i="9"/>
  <c r="K335" i="9"/>
  <c r="K336" i="9"/>
  <c r="K337" i="9"/>
  <c r="K338" i="9"/>
  <c r="K339" i="9"/>
  <c r="K340" i="9"/>
  <c r="K341" i="9"/>
  <c r="K342" i="9"/>
  <c r="K343" i="9"/>
  <c r="K344" i="9"/>
  <c r="K345" i="9"/>
  <c r="K346" i="9"/>
  <c r="K347" i="9"/>
  <c r="K348" i="9"/>
  <c r="K349" i="9"/>
  <c r="K350" i="9"/>
  <c r="K351" i="9"/>
  <c r="K352" i="9"/>
  <c r="K353" i="9"/>
  <c r="K354" i="9"/>
  <c r="K355" i="9"/>
  <c r="K356" i="9"/>
  <c r="K357" i="9"/>
  <c r="K359" i="9"/>
  <c r="K358" i="9"/>
  <c r="K360" i="9"/>
  <c r="K361" i="9"/>
  <c r="K362" i="9"/>
  <c r="K363" i="9"/>
  <c r="K364" i="9"/>
  <c r="K365" i="9"/>
  <c r="K366" i="9"/>
  <c r="K367" i="9"/>
  <c r="K368" i="9"/>
  <c r="K369" i="9"/>
  <c r="K370" i="9"/>
  <c r="K371" i="9"/>
  <c r="K372" i="9"/>
  <c r="K373" i="9"/>
  <c r="K374" i="9"/>
  <c r="K375" i="9"/>
  <c r="K376" i="9"/>
  <c r="K377" i="9"/>
  <c r="K378" i="9"/>
  <c r="K379" i="9"/>
  <c r="K380" i="9"/>
  <c r="K381" i="9"/>
  <c r="K382" i="9"/>
  <c r="K383" i="9"/>
  <c r="K384" i="9"/>
  <c r="K385" i="9"/>
  <c r="K386" i="9"/>
  <c r="K387" i="9"/>
  <c r="K388" i="9"/>
  <c r="K389" i="9"/>
  <c r="K390" i="9"/>
  <c r="K391" i="9"/>
  <c r="K392" i="9"/>
  <c r="K393" i="9"/>
  <c r="K394" i="9"/>
  <c r="K395" i="9"/>
  <c r="K396" i="9"/>
  <c r="K397" i="9"/>
  <c r="K398" i="9"/>
  <c r="K399" i="9"/>
  <c r="K400" i="9"/>
  <c r="K402" i="9"/>
  <c r="K403" i="9"/>
  <c r="K404" i="9"/>
  <c r="K405" i="9"/>
  <c r="K406" i="9"/>
  <c r="K407" i="9"/>
  <c r="K408" i="9"/>
  <c r="K401" i="9"/>
  <c r="K409" i="9"/>
  <c r="K410" i="9"/>
  <c r="K411" i="9"/>
  <c r="K412" i="9"/>
  <c r="K413" i="9"/>
  <c r="K414" i="9"/>
  <c r="K415" i="9"/>
  <c r="K416" i="9"/>
  <c r="K417" i="9"/>
  <c r="K418" i="9"/>
  <c r="K419" i="9"/>
  <c r="K420" i="9"/>
  <c r="K421" i="9"/>
  <c r="K422" i="9"/>
  <c r="K423" i="9"/>
  <c r="K424" i="9"/>
  <c r="K425" i="9"/>
  <c r="K426" i="9"/>
  <c r="K427" i="9"/>
  <c r="K428" i="9"/>
  <c r="K429" i="9"/>
  <c r="K430" i="9"/>
  <c r="K447" i="9"/>
  <c r="K448" i="9"/>
  <c r="K449" i="9"/>
  <c r="K452" i="9"/>
  <c r="K453" i="9"/>
  <c r="K454" i="9"/>
  <c r="K455" i="9"/>
  <c r="K456" i="9"/>
  <c r="K450" i="9"/>
  <c r="K451" i="9"/>
  <c r="K436" i="9"/>
  <c r="K437" i="9"/>
  <c r="K438" i="9"/>
  <c r="K439" i="9"/>
  <c r="K224" i="9"/>
  <c r="K225" i="9"/>
  <c r="K443" i="9"/>
  <c r="K444" i="9"/>
  <c r="K445" i="9"/>
  <c r="K446" i="9"/>
  <c r="K219" i="9"/>
  <c r="K220" i="9"/>
  <c r="K214" i="9"/>
  <c r="K232" i="9"/>
  <c r="K233" i="9"/>
  <c r="K234" i="9"/>
  <c r="K458" i="9"/>
  <c r="K459" i="9"/>
  <c r="K460" i="9"/>
  <c r="K461" i="9"/>
  <c r="K221" i="9"/>
  <c r="K462" i="9"/>
  <c r="K463" i="9"/>
  <c r="K53" i="9"/>
  <c r="K54" i="9"/>
  <c r="K55" i="9"/>
  <c r="K51" i="9"/>
  <c r="K52" i="9"/>
  <c r="K473" i="9"/>
  <c r="K474" i="9"/>
  <c r="K475" i="9"/>
  <c r="K476" i="9"/>
  <c r="K477" i="9"/>
  <c r="K478" i="9"/>
  <c r="K479" i="9"/>
  <c r="K480" i="9"/>
  <c r="K481" i="9"/>
  <c r="K466" i="9"/>
  <c r="K467" i="9"/>
  <c r="K482" i="9"/>
  <c r="K483" i="9"/>
  <c r="K468" i="9"/>
  <c r="K469" i="9"/>
  <c r="K470" i="9"/>
  <c r="K484" i="9"/>
  <c r="K485" i="9"/>
  <c r="K486" i="9"/>
  <c r="K487" i="9"/>
  <c r="K488" i="9"/>
  <c r="K489" i="9"/>
  <c r="K490" i="9"/>
  <c r="K491" i="9"/>
  <c r="K471" i="9"/>
  <c r="K472" i="9"/>
  <c r="K514" i="9"/>
  <c r="K515" i="9"/>
  <c r="K494" i="9"/>
  <c r="K495" i="9"/>
  <c r="K496" i="9"/>
  <c r="K497" i="9"/>
  <c r="K498" i="9"/>
  <c r="K499" i="9"/>
  <c r="K500" i="9"/>
  <c r="K501" i="9"/>
  <c r="K502" i="9"/>
  <c r="K503" i="9"/>
  <c r="K504" i="9"/>
  <c r="K505" i="9"/>
  <c r="K506" i="9"/>
  <c r="K507" i="9"/>
  <c r="K508" i="9"/>
  <c r="K509" i="9"/>
  <c r="K510" i="9"/>
  <c r="K511" i="9"/>
  <c r="K512" i="9"/>
  <c r="K513" i="9"/>
  <c r="K516" i="9"/>
  <c r="K517" i="9"/>
  <c r="K518" i="9"/>
  <c r="K519" i="9"/>
  <c r="K520" i="9"/>
  <c r="K521" i="9"/>
  <c r="K522" i="9"/>
  <c r="K523" i="9"/>
  <c r="K524" i="9"/>
  <c r="K525" i="9"/>
  <c r="K526" i="9"/>
  <c r="K527" i="9"/>
  <c r="K533" i="9"/>
  <c r="K534" i="9"/>
  <c r="K535" i="9"/>
  <c r="K536" i="9"/>
  <c r="K537" i="9"/>
  <c r="K538" i="9"/>
  <c r="K531" i="9"/>
  <c r="K532" i="9"/>
  <c r="K492" i="9"/>
  <c r="K493" i="9"/>
  <c r="K50" i="9"/>
  <c r="K528" i="9"/>
  <c r="K529" i="9"/>
  <c r="K530" i="9"/>
  <c r="K32" i="9"/>
  <c r="K35" i="9"/>
  <c r="K30" i="9"/>
  <c r="K31" i="9"/>
  <c r="K25" i="9"/>
  <c r="K26" i="9"/>
  <c r="K24" i="9"/>
  <c r="K23" i="9"/>
  <c r="K27" i="9"/>
  <c r="K28" i="9"/>
  <c r="K29" i="9"/>
  <c r="K33" i="9"/>
  <c r="K34" i="9"/>
  <c r="K552" i="9"/>
  <c r="K553" i="9"/>
  <c r="K464" i="9"/>
  <c r="K465" i="9"/>
  <c r="K56" i="9"/>
  <c r="K8" i="9"/>
  <c r="K9" i="9"/>
  <c r="K10" i="9"/>
  <c r="K11" i="9"/>
  <c r="K12" i="9"/>
  <c r="K5" i="9"/>
  <c r="K6" i="9"/>
  <c r="K7" i="9"/>
  <c r="K4" i="9"/>
  <c r="K44" i="9"/>
  <c r="K605" i="9"/>
  <c r="K606" i="9"/>
  <c r="K607" i="9"/>
  <c r="K608" i="9"/>
  <c r="K609" i="9"/>
  <c r="K610" i="9"/>
  <c r="K599" i="9"/>
  <c r="K600" i="9"/>
  <c r="K601" i="9"/>
  <c r="K602" i="9"/>
  <c r="K603" i="9"/>
  <c r="K604" i="9"/>
  <c r="K49" i="9"/>
  <c r="K36" i="9"/>
  <c r="K47" i="9"/>
  <c r="K48" i="9"/>
  <c r="K578" i="9"/>
  <c r="K579" i="9"/>
  <c r="K580" i="9"/>
  <c r="K581" i="9"/>
  <c r="K37" i="9"/>
  <c r="K586" i="9"/>
  <c r="K587" i="9"/>
  <c r="K596" i="9"/>
  <c r="K597" i="9"/>
  <c r="K598" i="9"/>
  <c r="K13" i="9"/>
  <c r="K14" i="9"/>
  <c r="K592" i="9"/>
  <c r="K595" i="9"/>
  <c r="K593" i="9"/>
  <c r="K594" i="9"/>
  <c r="K97" i="9"/>
  <c r="K98" i="9"/>
  <c r="K99" i="9"/>
  <c r="K100" i="9"/>
  <c r="K38" i="9"/>
  <c r="K39" i="9"/>
  <c r="K40" i="9"/>
  <c r="K41" i="9"/>
  <c r="K42" i="9"/>
  <c r="K43" i="9"/>
  <c r="K20" i="9"/>
  <c r="K15" i="9"/>
  <c r="K16" i="9"/>
  <c r="K17" i="9"/>
  <c r="K18" i="9"/>
  <c r="K19" i="9"/>
  <c r="K45" i="9"/>
  <c r="K46" i="9"/>
  <c r="K588" i="9"/>
  <c r="K589" i="9"/>
  <c r="K590" i="9"/>
  <c r="K591" i="9"/>
  <c r="K22" i="9"/>
  <c r="K21" i="9"/>
  <c r="K570" i="9"/>
  <c r="K571" i="9"/>
  <c r="K572" i="9"/>
  <c r="K573" i="9"/>
  <c r="K574" i="9"/>
  <c r="K575" i="9"/>
  <c r="K576" i="9"/>
  <c r="K577" i="9"/>
  <c r="K582" i="9"/>
  <c r="K583" i="9"/>
  <c r="K584" i="9"/>
  <c r="K585" i="9"/>
  <c r="K567" i="9"/>
  <c r="K568" i="9"/>
  <c r="K569" i="9"/>
  <c r="K440" i="9"/>
  <c r="K441" i="9"/>
  <c r="K442" i="9"/>
  <c r="K566" i="9"/>
  <c r="K89" i="9"/>
  <c r="K90" i="9"/>
  <c r="K91" i="9"/>
  <c r="K92" i="9"/>
  <c r="K93" i="9"/>
  <c r="K94" i="9"/>
  <c r="K197" i="9"/>
  <c r="K198" i="9"/>
  <c r="K199" i="9"/>
  <c r="K200" i="9"/>
  <c r="K57" i="9"/>
  <c r="K431" i="9"/>
  <c r="K432" i="9"/>
  <c r="K433" i="9"/>
  <c r="K434" i="9"/>
  <c r="K435" i="9"/>
  <c r="K87" i="9"/>
  <c r="K565" i="9"/>
  <c r="K230" i="9"/>
  <c r="K231" i="9"/>
  <c r="K562" i="9"/>
  <c r="K563" i="9"/>
  <c r="K564" i="9"/>
  <c r="K559" i="9"/>
  <c r="K560" i="9"/>
  <c r="K561" i="9"/>
  <c r="K549" i="9"/>
  <c r="K550" i="9"/>
  <c r="K551" i="9"/>
  <c r="K545" i="9"/>
  <c r="K546" i="9"/>
  <c r="K547" i="9"/>
  <c r="K548" i="9"/>
  <c r="K554" i="9"/>
  <c r="K555" i="9"/>
  <c r="K556" i="9"/>
  <c r="K557" i="9"/>
  <c r="K558" i="9"/>
  <c r="K539" i="9"/>
  <c r="K540" i="9"/>
  <c r="K541" i="9"/>
  <c r="K542" i="9"/>
  <c r="K543" i="9"/>
  <c r="K544" i="9"/>
  <c r="K457" i="9"/>
  <c r="K5" i="7"/>
  <c r="K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326" i="7"/>
  <c r="K327" i="7"/>
  <c r="K328" i="7"/>
  <c r="K329" i="7"/>
  <c r="K330" i="7"/>
  <c r="K331" i="7"/>
  <c r="K332" i="7"/>
  <c r="K333" i="7"/>
  <c r="K334" i="7"/>
  <c r="K335" i="7"/>
  <c r="K336" i="7"/>
  <c r="K337" i="7"/>
  <c r="K338" i="7"/>
  <c r="K339" i="7"/>
  <c r="K340" i="7"/>
  <c r="K341" i="7"/>
  <c r="K342" i="7"/>
  <c r="K343" i="7"/>
  <c r="K344" i="7"/>
  <c r="K345" i="7"/>
  <c r="K346" i="7"/>
  <c r="K347" i="7"/>
  <c r="K348" i="7"/>
  <c r="K349" i="7"/>
  <c r="K350" i="7"/>
  <c r="K351" i="7"/>
  <c r="K352" i="7"/>
  <c r="K353" i="7"/>
  <c r="K354" i="7"/>
  <c r="K355" i="7"/>
  <c r="K356" i="7"/>
  <c r="K357" i="7"/>
  <c r="K358" i="7"/>
  <c r="K359" i="7"/>
  <c r="K360" i="7"/>
  <c r="K361" i="7"/>
  <c r="K362" i="7"/>
  <c r="K363" i="7"/>
  <c r="K364" i="7"/>
  <c r="K365" i="7"/>
  <c r="K366" i="7"/>
  <c r="K367" i="7"/>
  <c r="K368" i="7"/>
  <c r="K369" i="7"/>
  <c r="K370" i="7"/>
  <c r="K371" i="7"/>
  <c r="K372" i="7"/>
  <c r="K373" i="7"/>
  <c r="K374" i="7"/>
  <c r="K375" i="7"/>
  <c r="K376" i="7"/>
  <c r="K377" i="7"/>
  <c r="K378" i="7"/>
  <c r="K379" i="7"/>
  <c r="K380" i="7"/>
  <c r="K381" i="7"/>
  <c r="K382" i="7"/>
  <c r="K383" i="7"/>
  <c r="K384" i="7"/>
  <c r="K385" i="7"/>
  <c r="K386" i="7"/>
  <c r="K387" i="7"/>
  <c r="K388" i="7"/>
  <c r="K389" i="7"/>
  <c r="K390" i="7"/>
  <c r="K391" i="7"/>
  <c r="K392" i="7"/>
  <c r="K393" i="7"/>
  <c r="K394" i="7"/>
  <c r="K395" i="7"/>
  <c r="K396" i="7"/>
  <c r="K397" i="7"/>
  <c r="K398" i="7"/>
  <c r="K399" i="7"/>
  <c r="K400" i="7"/>
  <c r="K401" i="7"/>
  <c r="K402" i="7"/>
  <c r="K403" i="7"/>
  <c r="K404" i="7"/>
  <c r="K405" i="7"/>
  <c r="K406" i="7"/>
  <c r="K407" i="7"/>
  <c r="K408" i="7"/>
  <c r="K409" i="7"/>
  <c r="K410" i="7"/>
  <c r="K411" i="7"/>
  <c r="K412" i="7"/>
  <c r="K413" i="7"/>
  <c r="K414" i="7"/>
  <c r="K415" i="7"/>
  <c r="K416" i="7"/>
  <c r="K417" i="7"/>
  <c r="K418" i="7"/>
  <c r="K419" i="7"/>
  <c r="K420" i="7"/>
  <c r="K421" i="7"/>
  <c r="K422" i="7"/>
  <c r="K423" i="7"/>
  <c r="K424" i="7"/>
  <c r="K425" i="7"/>
  <c r="K426" i="7"/>
  <c r="K427" i="7"/>
  <c r="K428" i="7"/>
  <c r="K429" i="7"/>
  <c r="K430" i="7"/>
  <c r="K431" i="7"/>
  <c r="K432" i="7"/>
  <c r="K433" i="7"/>
  <c r="K434" i="7"/>
  <c r="K435" i="7"/>
  <c r="K436" i="7"/>
  <c r="K437" i="7"/>
  <c r="K438" i="7"/>
  <c r="K439" i="7"/>
  <c r="K440" i="7"/>
  <c r="K441" i="7"/>
  <c r="K442" i="7"/>
  <c r="K443" i="7"/>
  <c r="K444" i="7"/>
  <c r="K445" i="7"/>
  <c r="K446" i="7"/>
  <c r="K447" i="7"/>
  <c r="K448" i="7"/>
  <c r="K449" i="7"/>
  <c r="K450" i="7"/>
  <c r="K451" i="7"/>
  <c r="K452" i="7"/>
  <c r="K453" i="7"/>
  <c r="K454" i="7"/>
  <c r="K455" i="7"/>
  <c r="K456" i="7"/>
  <c r="K457" i="7"/>
  <c r="K458" i="7"/>
  <c r="K459" i="7"/>
  <c r="K460" i="7"/>
  <c r="K461" i="7"/>
  <c r="K462" i="7"/>
  <c r="K463" i="7"/>
  <c r="K464" i="7"/>
  <c r="K465" i="7"/>
  <c r="K466" i="7"/>
  <c r="K467" i="7"/>
  <c r="K468" i="7"/>
  <c r="K469" i="7"/>
  <c r="K470" i="7"/>
  <c r="K471" i="7"/>
  <c r="K472" i="7"/>
  <c r="K473" i="7"/>
  <c r="K474" i="7"/>
  <c r="K475" i="7"/>
  <c r="K476" i="7"/>
  <c r="K477" i="7"/>
  <c r="K478" i="7"/>
  <c r="K479" i="7"/>
  <c r="K480" i="7"/>
  <c r="K481" i="7"/>
  <c r="K482" i="7"/>
  <c r="K483" i="7"/>
  <c r="K484" i="7"/>
  <c r="K485" i="7"/>
  <c r="K486" i="7"/>
  <c r="K487" i="7"/>
  <c r="K488" i="7"/>
  <c r="K489" i="7"/>
  <c r="K490" i="7"/>
  <c r="K491" i="7"/>
  <c r="K492" i="7"/>
  <c r="K493" i="7"/>
  <c r="K494" i="7"/>
  <c r="K495" i="7"/>
  <c r="K496" i="7"/>
  <c r="K497" i="7"/>
  <c r="K498" i="7"/>
  <c r="K499" i="7"/>
  <c r="K500" i="7"/>
  <c r="K501" i="7"/>
  <c r="K502" i="7"/>
  <c r="K503" i="7"/>
  <c r="K504" i="7"/>
  <c r="K505" i="7"/>
  <c r="K506" i="7"/>
  <c r="K507" i="7"/>
  <c r="K508" i="7"/>
  <c r="K509" i="7"/>
  <c r="K510" i="7"/>
  <c r="K511" i="7"/>
  <c r="K512" i="7"/>
  <c r="K513" i="7"/>
  <c r="K514" i="7"/>
  <c r="K515" i="7"/>
  <c r="K516" i="7"/>
  <c r="K517" i="7"/>
  <c r="K518" i="7"/>
  <c r="K519" i="7"/>
  <c r="K520" i="7"/>
  <c r="K521" i="7"/>
  <c r="K522" i="7"/>
  <c r="K523" i="7"/>
  <c r="K524" i="7"/>
  <c r="K525" i="7"/>
  <c r="K526" i="7"/>
  <c r="K527" i="7"/>
  <c r="K528" i="7"/>
  <c r="K529" i="7"/>
  <c r="K530" i="7"/>
  <c r="K531" i="7"/>
  <c r="K532" i="7"/>
  <c r="K533" i="7"/>
  <c r="K534" i="7"/>
  <c r="K535" i="7"/>
  <c r="K536" i="7"/>
  <c r="K537" i="7"/>
  <c r="K538" i="7"/>
  <c r="K539" i="7"/>
  <c r="K540" i="7"/>
  <c r="K541" i="7"/>
  <c r="K542" i="7"/>
  <c r="K543" i="7"/>
  <c r="K544" i="7"/>
  <c r="K545" i="7"/>
  <c r="K546" i="7"/>
  <c r="K547" i="7"/>
  <c r="K548" i="7"/>
  <c r="K549" i="7"/>
  <c r="K550" i="7"/>
  <c r="K551" i="7"/>
  <c r="K552" i="7"/>
  <c r="K553" i="7"/>
  <c r="K554" i="7"/>
  <c r="K555" i="7"/>
  <c r="K556" i="7"/>
  <c r="K557" i="7"/>
  <c r="K558" i="7"/>
  <c r="K559" i="7"/>
  <c r="K560" i="7"/>
  <c r="K561" i="7"/>
  <c r="K562" i="7"/>
  <c r="K563" i="7"/>
  <c r="K564" i="7"/>
  <c r="K565" i="7"/>
  <c r="K566" i="7"/>
  <c r="K567" i="7"/>
  <c r="K568" i="7"/>
  <c r="K569" i="7"/>
  <c r="K570" i="7"/>
  <c r="K571" i="7"/>
  <c r="K572" i="7"/>
  <c r="K573" i="7"/>
  <c r="K574" i="7"/>
  <c r="K575" i="7"/>
  <c r="K576" i="7"/>
  <c r="K577" i="7"/>
  <c r="K578" i="7"/>
  <c r="K579" i="7"/>
  <c r="K580" i="7"/>
  <c r="K581" i="7"/>
  <c r="L581" i="7" s="1"/>
  <c r="K582" i="7"/>
  <c r="K583" i="7"/>
  <c r="L583" i="7" s="1"/>
  <c r="K584" i="7"/>
  <c r="K585" i="7"/>
  <c r="L585" i="7" s="1"/>
  <c r="K586" i="7"/>
  <c r="K587" i="7"/>
  <c r="L587" i="7" s="1"/>
  <c r="K588" i="7"/>
  <c r="K589" i="7"/>
  <c r="L589" i="7" s="1"/>
  <c r="K590" i="7"/>
  <c r="K591" i="7"/>
  <c r="L591" i="7" s="1"/>
  <c r="K592" i="7"/>
  <c r="K593" i="7"/>
  <c r="L593" i="7" s="1"/>
  <c r="K594" i="7"/>
  <c r="K595" i="7"/>
  <c r="L595" i="7" s="1"/>
  <c r="K596" i="7"/>
  <c r="K597" i="7"/>
  <c r="L597" i="7" s="1"/>
  <c r="K598" i="7"/>
  <c r="K599" i="7"/>
  <c r="L599" i="7" s="1"/>
  <c r="K600" i="7"/>
  <c r="K601" i="7"/>
  <c r="L601" i="7" s="1"/>
  <c r="K602" i="7"/>
  <c r="K603" i="7"/>
  <c r="L603" i="7" s="1"/>
  <c r="K604" i="7"/>
  <c r="K605" i="7"/>
  <c r="L605" i="7" s="1"/>
  <c r="K606" i="7"/>
  <c r="K607" i="7"/>
  <c r="L607" i="7" s="1"/>
  <c r="K608" i="7"/>
  <c r="K609" i="7"/>
  <c r="L609" i="7" s="1"/>
  <c r="K610" i="7"/>
  <c r="K4" i="7"/>
  <c r="K346" i="10"/>
  <c r="K347" i="10"/>
  <c r="K348" i="10"/>
  <c r="K361" i="10"/>
  <c r="K362" i="10"/>
  <c r="K363" i="10"/>
  <c r="K349" i="10"/>
  <c r="K350" i="10"/>
  <c r="K351" i="10"/>
  <c r="K352" i="10"/>
  <c r="K353" i="10"/>
  <c r="K384" i="10"/>
  <c r="K385" i="10"/>
  <c r="K386" i="10"/>
  <c r="K387" i="10"/>
  <c r="K395" i="10"/>
  <c r="K396" i="10"/>
  <c r="K397" i="10"/>
  <c r="K398" i="10"/>
  <c r="K342" i="10"/>
  <c r="K343" i="10"/>
  <c r="K344" i="10"/>
  <c r="K345" i="10"/>
  <c r="K400" i="10"/>
  <c r="K401" i="10"/>
  <c r="K402" i="10"/>
  <c r="K403" i="10"/>
  <c r="K404" i="10"/>
  <c r="K405" i="10"/>
  <c r="K406" i="10"/>
  <c r="K407" i="10"/>
  <c r="K390" i="10"/>
  <c r="K391" i="10"/>
  <c r="K314" i="10"/>
  <c r="K315" i="10"/>
  <c r="K354" i="10"/>
  <c r="K355" i="10"/>
  <c r="K356" i="10"/>
  <c r="K417" i="10"/>
  <c r="K418" i="10"/>
  <c r="K419" i="10"/>
  <c r="K420" i="10"/>
  <c r="K421" i="10"/>
  <c r="K445" i="10"/>
  <c r="K446" i="10"/>
  <c r="K453" i="10"/>
  <c r="K461" i="10"/>
  <c r="K462" i="10"/>
  <c r="K463" i="10"/>
  <c r="K464" i="10"/>
  <c r="K465" i="10"/>
  <c r="K466" i="10"/>
  <c r="K460" i="10"/>
  <c r="K408" i="10"/>
  <c r="K409" i="10"/>
  <c r="K410" i="10"/>
  <c r="K411" i="10"/>
  <c r="K412" i="10"/>
  <c r="K508" i="10"/>
  <c r="K509" i="10"/>
  <c r="K510" i="10"/>
  <c r="K511" i="10"/>
  <c r="K512" i="10"/>
  <c r="K366" i="10"/>
  <c r="K367" i="10"/>
  <c r="K368" i="10"/>
  <c r="K369" i="10"/>
  <c r="K370" i="10"/>
  <c r="K371" i="10"/>
  <c r="K372" i="10"/>
  <c r="K373" i="10"/>
  <c r="K517" i="10"/>
  <c r="K518" i="10"/>
  <c r="K357" i="10"/>
  <c r="K358" i="10"/>
  <c r="K359" i="10"/>
  <c r="K360" i="10"/>
  <c r="K470" i="10"/>
  <c r="K443" i="10"/>
  <c r="K444" i="10"/>
  <c r="K442" i="10"/>
  <c r="K449" i="10"/>
  <c r="K450" i="10"/>
  <c r="K451" i="10"/>
  <c r="K452" i="10"/>
  <c r="K431" i="10"/>
  <c r="K432" i="10"/>
  <c r="K433" i="10"/>
  <c r="K434" i="10"/>
  <c r="K435" i="10"/>
  <c r="K436" i="10"/>
  <c r="K437" i="10"/>
  <c r="K438" i="10"/>
  <c r="K439" i="10"/>
  <c r="K440" i="10"/>
  <c r="K441" i="10"/>
  <c r="K429" i="10"/>
  <c r="K430" i="10"/>
  <c r="K364" i="10"/>
  <c r="K365" i="10"/>
  <c r="K471" i="10"/>
  <c r="K472" i="10"/>
  <c r="K473" i="10"/>
  <c r="K474" i="10"/>
  <c r="K475" i="10"/>
  <c r="K476" i="10"/>
  <c r="K486" i="10"/>
  <c r="K487" i="10"/>
  <c r="K488" i="10"/>
  <c r="K494" i="10"/>
  <c r="K495" i="10"/>
  <c r="K496" i="10"/>
  <c r="K497" i="10"/>
  <c r="K498" i="10"/>
  <c r="K499" i="10"/>
  <c r="K500" i="10"/>
  <c r="K501" i="10"/>
  <c r="K502" i="10"/>
  <c r="K503" i="10"/>
  <c r="K504" i="10"/>
  <c r="K505" i="10"/>
  <c r="K506" i="10"/>
  <c r="K507" i="10"/>
  <c r="K493" i="10"/>
  <c r="K422" i="10"/>
  <c r="K423" i="10"/>
  <c r="K424" i="10"/>
  <c r="K425" i="10"/>
  <c r="K426" i="10"/>
  <c r="K427" i="10"/>
  <c r="K428" i="10"/>
  <c r="K478" i="10"/>
  <c r="K479" i="10"/>
  <c r="K480" i="10"/>
  <c r="K481" i="10"/>
  <c r="K491" i="10"/>
  <c r="K482" i="10"/>
  <c r="K483" i="10"/>
  <c r="K484" i="10"/>
  <c r="K485" i="10"/>
  <c r="K477" i="10"/>
  <c r="K489" i="10"/>
  <c r="K490" i="10"/>
  <c r="K492" i="10"/>
  <c r="K467" i="10"/>
  <c r="K468" i="10"/>
  <c r="K469" i="10"/>
  <c r="K454" i="10"/>
  <c r="K455" i="10"/>
  <c r="K456" i="10"/>
  <c r="K457" i="10"/>
  <c r="K458" i="10"/>
  <c r="K459" i="10"/>
  <c r="K447" i="10"/>
  <c r="K448" i="10"/>
  <c r="K374" i="10"/>
  <c r="K375" i="10"/>
  <c r="K525" i="10"/>
  <c r="K336" i="10"/>
  <c r="K337" i="10"/>
  <c r="K338" i="10"/>
  <c r="K339" i="10"/>
  <c r="K340" i="10"/>
  <c r="K341" i="10"/>
  <c r="K330" i="10"/>
  <c r="K331" i="10"/>
  <c r="K332" i="10"/>
  <c r="K333" i="10"/>
  <c r="K334" i="10"/>
  <c r="K335" i="10"/>
  <c r="K527" i="10"/>
  <c r="K528" i="10"/>
  <c r="K529" i="10"/>
  <c r="K316" i="10"/>
  <c r="K317" i="10"/>
  <c r="K318" i="10"/>
  <c r="K319" i="10"/>
  <c r="K320" i="10"/>
  <c r="K321" i="10"/>
  <c r="K322" i="10"/>
  <c r="K323" i="10"/>
  <c r="K324" i="10"/>
  <c r="K325" i="10"/>
  <c r="K326" i="10"/>
  <c r="K327" i="10"/>
  <c r="K328" i="10"/>
  <c r="K329" i="10"/>
  <c r="K530" i="10"/>
  <c r="K531" i="10"/>
  <c r="K313" i="10"/>
  <c r="K308" i="10"/>
  <c r="K309" i="10"/>
  <c r="K310" i="10"/>
  <c r="K311" i="10"/>
  <c r="K312" i="10"/>
  <c r="K305" i="10"/>
  <c r="K306" i="10"/>
  <c r="K307" i="10"/>
  <c r="K376" i="10"/>
  <c r="K377" i="10"/>
  <c r="K378" i="10"/>
  <c r="K302" i="10"/>
  <c r="K303" i="10"/>
  <c r="K304" i="10"/>
  <c r="K296" i="10"/>
  <c r="K297" i="10"/>
  <c r="K298" i="10"/>
  <c r="K299" i="10"/>
  <c r="K300" i="10"/>
  <c r="K301" i="10"/>
  <c r="K532" i="10"/>
  <c r="K533" i="10"/>
  <c r="K534" i="10"/>
  <c r="K535" i="10"/>
  <c r="K536" i="10"/>
  <c r="K537" i="10"/>
  <c r="K538" i="10"/>
  <c r="K539" i="10"/>
  <c r="K540" i="10"/>
  <c r="K541" i="10"/>
  <c r="K542" i="10"/>
  <c r="K543" i="10"/>
  <c r="K544" i="10"/>
  <c r="K545" i="10"/>
  <c r="K546" i="10"/>
  <c r="K547" i="10"/>
  <c r="K548" i="10"/>
  <c r="K549" i="10"/>
  <c r="K550" i="10"/>
  <c r="K551" i="10"/>
  <c r="K552" i="10"/>
  <c r="K553" i="10"/>
  <c r="K554" i="10"/>
  <c r="K555" i="10"/>
  <c r="K295" i="10"/>
  <c r="K291" i="10"/>
  <c r="K292" i="10"/>
  <c r="K293" i="10"/>
  <c r="K294" i="10"/>
  <c r="K289" i="10"/>
  <c r="K290" i="10"/>
  <c r="K281" i="10"/>
  <c r="K282" i="10"/>
  <c r="K283" i="10"/>
  <c r="K284" i="10"/>
  <c r="K285" i="10"/>
  <c r="K286" i="10"/>
  <c r="K287" i="10"/>
  <c r="K288" i="10"/>
  <c r="K280" i="10"/>
  <c r="K279" i="10"/>
  <c r="K274" i="10"/>
  <c r="K275" i="10"/>
  <c r="K276" i="10"/>
  <c r="K277" i="10"/>
  <c r="K278" i="10"/>
  <c r="K273" i="10"/>
  <c r="K269" i="10"/>
  <c r="K270" i="10"/>
  <c r="K271" i="10"/>
  <c r="K272" i="10"/>
  <c r="K268" i="10"/>
  <c r="K266" i="10"/>
  <c r="K267" i="10"/>
  <c r="K260" i="10"/>
  <c r="K261" i="10"/>
  <c r="K262" i="10"/>
  <c r="K263" i="10"/>
  <c r="K264" i="10"/>
  <c r="K265" i="10"/>
  <c r="K256" i="10"/>
  <c r="K257" i="10"/>
  <c r="K258" i="10"/>
  <c r="K259" i="10"/>
  <c r="K254" i="10"/>
  <c r="K255" i="10"/>
  <c r="K253" i="10"/>
  <c r="K252" i="10"/>
  <c r="K249" i="10"/>
  <c r="K250" i="10"/>
  <c r="K251" i="10"/>
  <c r="K248" i="10"/>
  <c r="K245" i="10"/>
  <c r="K246" i="10"/>
  <c r="K247" i="10"/>
  <c r="K243" i="10"/>
  <c r="K244" i="10"/>
  <c r="K239" i="10"/>
  <c r="K240" i="10"/>
  <c r="K241" i="10"/>
  <c r="K242" i="10"/>
  <c r="K235" i="10"/>
  <c r="K236" i="10"/>
  <c r="K237" i="10"/>
  <c r="K238" i="10"/>
  <c r="K233" i="10"/>
  <c r="K234" i="10"/>
  <c r="K231" i="10"/>
  <c r="K232" i="10"/>
  <c r="K230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13" i="10"/>
  <c r="K214" i="10"/>
  <c r="K215" i="10"/>
  <c r="K216" i="10"/>
  <c r="K217" i="10"/>
  <c r="K205" i="10"/>
  <c r="K206" i="10"/>
  <c r="K207" i="10"/>
  <c r="K208" i="10"/>
  <c r="K209" i="10"/>
  <c r="K210" i="10"/>
  <c r="K211" i="10"/>
  <c r="K212" i="10"/>
  <c r="K204" i="10"/>
  <c r="K203" i="10"/>
  <c r="K200" i="10"/>
  <c r="K201" i="10"/>
  <c r="K202" i="10"/>
  <c r="K196" i="10"/>
  <c r="K197" i="10"/>
  <c r="K198" i="10"/>
  <c r="K199" i="10"/>
  <c r="K195" i="10"/>
  <c r="K189" i="10"/>
  <c r="K190" i="10"/>
  <c r="K191" i="10"/>
  <c r="K192" i="10"/>
  <c r="K193" i="10"/>
  <c r="K194" i="10"/>
  <c r="K188" i="10"/>
  <c r="K183" i="10"/>
  <c r="K184" i="10"/>
  <c r="K185" i="10"/>
  <c r="K186" i="10"/>
  <c r="K187" i="10"/>
  <c r="K164" i="10"/>
  <c r="K165" i="10"/>
  <c r="K166" i="10"/>
  <c r="K157" i="10"/>
  <c r="K158" i="10"/>
  <c r="K159" i="10"/>
  <c r="K160" i="10"/>
  <c r="K161" i="10"/>
  <c r="K162" i="10"/>
  <c r="K163" i="10"/>
  <c r="K174" i="10"/>
  <c r="K175" i="10"/>
  <c r="K176" i="10"/>
  <c r="K177" i="10"/>
  <c r="K388" i="10"/>
  <c r="K389" i="10"/>
  <c r="K167" i="10"/>
  <c r="K168" i="10"/>
  <c r="K169" i="10"/>
  <c r="K170" i="10"/>
  <c r="K393" i="10"/>
  <c r="K394" i="10"/>
  <c r="K399" i="10"/>
  <c r="K379" i="10"/>
  <c r="K380" i="10"/>
  <c r="K381" i="10"/>
  <c r="K152" i="10"/>
  <c r="K153" i="10"/>
  <c r="K154" i="10"/>
  <c r="K155" i="10"/>
  <c r="K392" i="10"/>
  <c r="K150" i="10"/>
  <c r="K151" i="10"/>
  <c r="K558" i="10"/>
  <c r="K559" i="10"/>
  <c r="K560" i="10"/>
  <c r="K561" i="10"/>
  <c r="K562" i="10"/>
  <c r="K139" i="10"/>
  <c r="K140" i="10"/>
  <c r="K136" i="10"/>
  <c r="K137" i="10"/>
  <c r="K138" i="10"/>
  <c r="K133" i="10"/>
  <c r="K134" i="10"/>
  <c r="K135" i="10"/>
  <c r="K132" i="10"/>
  <c r="K146" i="10"/>
  <c r="K147" i="10"/>
  <c r="K130" i="10"/>
  <c r="K131" i="10"/>
  <c r="K143" i="10"/>
  <c r="K144" i="10"/>
  <c r="K145" i="10"/>
  <c r="K129" i="10"/>
  <c r="K125" i="10"/>
  <c r="K126" i="10"/>
  <c r="K127" i="10"/>
  <c r="K128" i="10"/>
  <c r="K122" i="10"/>
  <c r="K123" i="10"/>
  <c r="K124" i="10"/>
  <c r="K141" i="10"/>
  <c r="K142" i="10"/>
  <c r="K98" i="10"/>
  <c r="K99" i="10"/>
  <c r="K112" i="10"/>
  <c r="K113" i="10"/>
  <c r="K114" i="10"/>
  <c r="K115" i="10"/>
  <c r="K116" i="10"/>
  <c r="K117" i="10"/>
  <c r="K118" i="10"/>
  <c r="K119" i="10"/>
  <c r="K110" i="10"/>
  <c r="K111" i="10"/>
  <c r="K104" i="10"/>
  <c r="K105" i="10"/>
  <c r="K106" i="10"/>
  <c r="K107" i="10"/>
  <c r="K108" i="10"/>
  <c r="K109" i="10"/>
  <c r="K100" i="10"/>
  <c r="K101" i="10"/>
  <c r="K102" i="10"/>
  <c r="K103" i="10"/>
  <c r="K95" i="10"/>
  <c r="K96" i="10"/>
  <c r="K97" i="10"/>
  <c r="K92" i="10"/>
  <c r="K93" i="10"/>
  <c r="K94" i="10"/>
  <c r="K86" i="10"/>
  <c r="K87" i="10"/>
  <c r="K88" i="10"/>
  <c r="K89" i="10"/>
  <c r="K90" i="10"/>
  <c r="K91" i="10"/>
  <c r="K75" i="10"/>
  <c r="K76" i="10"/>
  <c r="K77" i="10"/>
  <c r="K78" i="10"/>
  <c r="K79" i="10"/>
  <c r="K80" i="10"/>
  <c r="K81" i="10"/>
  <c r="K82" i="10"/>
  <c r="K120" i="10"/>
  <c r="K121" i="10"/>
  <c r="K563" i="10"/>
  <c r="K83" i="10"/>
  <c r="K84" i="10"/>
  <c r="K85" i="10"/>
  <c r="K581" i="10"/>
  <c r="K578" i="10"/>
  <c r="K582" i="10"/>
  <c r="K583" i="10"/>
  <c r="K587" i="10"/>
  <c r="K588" i="10"/>
  <c r="K589" i="10"/>
  <c r="K590" i="10"/>
  <c r="K584" i="10"/>
  <c r="K585" i="10"/>
  <c r="K586" i="10"/>
  <c r="K579" i="10"/>
  <c r="K580" i="10"/>
  <c r="K60" i="10"/>
  <c r="K61" i="10"/>
  <c r="K149" i="10"/>
  <c r="K148" i="10"/>
  <c r="K557" i="10"/>
  <c r="K601" i="10"/>
  <c r="K602" i="10"/>
  <c r="K603" i="10"/>
  <c r="K604" i="10"/>
  <c r="K605" i="10"/>
  <c r="K606" i="10"/>
  <c r="K607" i="10"/>
  <c r="K608" i="10"/>
  <c r="K609" i="10"/>
  <c r="K569" i="10"/>
  <c r="K3" i="10"/>
  <c r="K4" i="10"/>
  <c r="K5" i="10"/>
  <c r="K6" i="10"/>
  <c r="K7" i="10"/>
  <c r="K8" i="10"/>
  <c r="K9" i="10"/>
  <c r="K10" i="10"/>
  <c r="K11" i="10"/>
  <c r="K12" i="10"/>
  <c r="K13" i="10"/>
  <c r="K14" i="10"/>
  <c r="K564" i="10"/>
  <c r="K577" i="10"/>
  <c r="K565" i="10"/>
  <c r="K566" i="10"/>
  <c r="K32" i="10"/>
  <c r="K33" i="10"/>
  <c r="K34" i="10"/>
  <c r="K35" i="10"/>
  <c r="K576" i="10"/>
  <c r="K26" i="10"/>
  <c r="K27" i="10"/>
  <c r="K15" i="10"/>
  <c r="K16" i="10"/>
  <c r="K17" i="10"/>
  <c r="K599" i="10"/>
  <c r="K600" i="10"/>
  <c r="K18" i="10"/>
  <c r="K19" i="10"/>
  <c r="K20" i="10"/>
  <c r="K21" i="10"/>
  <c r="K513" i="10"/>
  <c r="K514" i="10"/>
  <c r="K515" i="10"/>
  <c r="K516" i="10"/>
  <c r="K570" i="10"/>
  <c r="K571" i="10"/>
  <c r="K572" i="10"/>
  <c r="K573" i="10"/>
  <c r="K574" i="10"/>
  <c r="K575" i="10"/>
  <c r="K593" i="10"/>
  <c r="K597" i="10"/>
  <c r="K598" i="10"/>
  <c r="K595" i="10"/>
  <c r="K596" i="10"/>
  <c r="K594" i="10"/>
  <c r="K567" i="10"/>
  <c r="K568" i="10"/>
  <c r="K22" i="10"/>
  <c r="K23" i="10"/>
  <c r="K24" i="10"/>
  <c r="K25" i="10"/>
  <c r="K591" i="10"/>
  <c r="K592" i="10"/>
  <c r="K36" i="10"/>
  <c r="K37" i="10"/>
  <c r="K38" i="10"/>
  <c r="K39" i="10"/>
  <c r="K40" i="10"/>
  <c r="K41" i="10"/>
  <c r="K42" i="10"/>
  <c r="K43" i="10"/>
  <c r="K28" i="10"/>
  <c r="K29" i="10"/>
  <c r="K30" i="10"/>
  <c r="K31" i="10"/>
  <c r="K44" i="10"/>
  <c r="K45" i="10"/>
  <c r="K46" i="10"/>
  <c r="K171" i="10"/>
  <c r="K172" i="10"/>
  <c r="K173" i="10"/>
  <c r="K47" i="10"/>
  <c r="K519" i="10"/>
  <c r="K520" i="10"/>
  <c r="K521" i="10"/>
  <c r="K522" i="10"/>
  <c r="K523" i="10"/>
  <c r="K524" i="10"/>
  <c r="K413" i="10"/>
  <c r="K414" i="10"/>
  <c r="K415" i="10"/>
  <c r="K416" i="10"/>
  <c r="K556" i="10"/>
  <c r="K178" i="10"/>
  <c r="K179" i="10"/>
  <c r="K180" i="10"/>
  <c r="K181" i="10"/>
  <c r="K182" i="10"/>
  <c r="K526" i="10"/>
  <c r="K48" i="10"/>
  <c r="K382" i="10"/>
  <c r="K383" i="10"/>
  <c r="K49" i="10"/>
  <c r="K50" i="10"/>
  <c r="K51" i="10"/>
  <c r="K52" i="10"/>
  <c r="K53" i="10"/>
  <c r="K54" i="10"/>
  <c r="K62" i="10"/>
  <c r="K63" i="10"/>
  <c r="K64" i="10"/>
  <c r="K65" i="10"/>
  <c r="K66" i="10"/>
  <c r="K67" i="10"/>
  <c r="K68" i="10"/>
  <c r="K57" i="10"/>
  <c r="K58" i="10"/>
  <c r="K59" i="10"/>
  <c r="K55" i="10"/>
  <c r="K56" i="10"/>
  <c r="K73" i="10"/>
  <c r="K74" i="10"/>
  <c r="K69" i="10"/>
  <c r="K70" i="10"/>
  <c r="K71" i="10"/>
  <c r="K72" i="10"/>
  <c r="K156" i="10"/>
  <c r="G7" i="6"/>
  <c r="K264" i="5"/>
  <c r="K265" i="5"/>
  <c r="K266" i="5"/>
  <c r="K249" i="5"/>
  <c r="K250" i="5"/>
  <c r="K251" i="5"/>
  <c r="K260" i="5"/>
  <c r="K261" i="5"/>
  <c r="K262" i="5"/>
  <c r="K263" i="5"/>
  <c r="K259" i="5"/>
  <c r="K225" i="5"/>
  <c r="K226" i="5"/>
  <c r="K227" i="5"/>
  <c r="K228" i="5"/>
  <c r="K214" i="5"/>
  <c r="K215" i="5"/>
  <c r="K216" i="5"/>
  <c r="K217" i="5"/>
  <c r="K267" i="5"/>
  <c r="K268" i="5"/>
  <c r="K269" i="5"/>
  <c r="K270" i="5"/>
  <c r="K207" i="5"/>
  <c r="K208" i="5"/>
  <c r="K209" i="5"/>
  <c r="K210" i="5"/>
  <c r="K211" i="5"/>
  <c r="K212" i="5"/>
  <c r="K205" i="5"/>
  <c r="K206" i="5"/>
  <c r="K221" i="5"/>
  <c r="K222" i="5"/>
  <c r="K297" i="5"/>
  <c r="K298" i="5"/>
  <c r="K256" i="5"/>
  <c r="K257" i="5"/>
  <c r="K258" i="5"/>
  <c r="K194" i="5"/>
  <c r="K195" i="5"/>
  <c r="K191" i="5"/>
  <c r="K192" i="5"/>
  <c r="K193" i="5"/>
  <c r="K166" i="5"/>
  <c r="K167" i="5"/>
  <c r="K159" i="5"/>
  <c r="K146" i="5"/>
  <c r="K147" i="5"/>
  <c r="K148" i="5"/>
  <c r="K149" i="5"/>
  <c r="K150" i="5"/>
  <c r="K151" i="5"/>
  <c r="K152" i="5"/>
  <c r="K200" i="5"/>
  <c r="K201" i="5"/>
  <c r="K202" i="5"/>
  <c r="K203" i="5"/>
  <c r="K204" i="5"/>
  <c r="K100" i="5"/>
  <c r="K101" i="5"/>
  <c r="K102" i="5"/>
  <c r="K103" i="5"/>
  <c r="K104" i="5"/>
  <c r="K239" i="5"/>
  <c r="K240" i="5"/>
  <c r="K241" i="5"/>
  <c r="K242" i="5"/>
  <c r="K243" i="5"/>
  <c r="K244" i="5"/>
  <c r="K245" i="5"/>
  <c r="K246" i="5"/>
  <c r="K94" i="5"/>
  <c r="K95" i="5"/>
  <c r="K252" i="5"/>
  <c r="K253" i="5"/>
  <c r="K254" i="5"/>
  <c r="K255" i="5"/>
  <c r="K142" i="5"/>
  <c r="K168" i="5"/>
  <c r="K169" i="5"/>
  <c r="K170" i="5"/>
  <c r="K160" i="5"/>
  <c r="K161" i="5"/>
  <c r="K162" i="5"/>
  <c r="K163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247" i="5"/>
  <c r="K248" i="5"/>
  <c r="K136" i="5"/>
  <c r="K137" i="5"/>
  <c r="K138" i="5"/>
  <c r="K139" i="5"/>
  <c r="K140" i="5"/>
  <c r="K141" i="5"/>
  <c r="K124" i="5"/>
  <c r="K125" i="5"/>
  <c r="K126" i="5"/>
  <c r="K117" i="5"/>
  <c r="K118" i="5"/>
  <c r="K114" i="5"/>
  <c r="K115" i="5"/>
  <c r="K116" i="5"/>
  <c r="K111" i="5"/>
  <c r="K112" i="5"/>
  <c r="K113" i="5"/>
  <c r="K108" i="5"/>
  <c r="K109" i="5"/>
  <c r="K110" i="5"/>
  <c r="K105" i="5"/>
  <c r="K106" i="5"/>
  <c r="K107" i="5"/>
  <c r="K119" i="5"/>
  <c r="K184" i="5"/>
  <c r="K185" i="5"/>
  <c r="K186" i="5"/>
  <c r="K187" i="5"/>
  <c r="K188" i="5"/>
  <c r="K189" i="5"/>
  <c r="K190" i="5"/>
  <c r="K131" i="5"/>
  <c r="K132" i="5"/>
  <c r="K133" i="5"/>
  <c r="K134" i="5"/>
  <c r="K121" i="5"/>
  <c r="K130" i="5"/>
  <c r="K127" i="5"/>
  <c r="K128" i="5"/>
  <c r="K129" i="5"/>
  <c r="K135" i="5"/>
  <c r="K122" i="5"/>
  <c r="K123" i="5"/>
  <c r="K120" i="5"/>
  <c r="K143" i="5"/>
  <c r="K144" i="5"/>
  <c r="K145" i="5"/>
  <c r="K153" i="5"/>
  <c r="K154" i="5"/>
  <c r="K155" i="5"/>
  <c r="K156" i="5"/>
  <c r="K157" i="5"/>
  <c r="K158" i="5"/>
  <c r="K164" i="5"/>
  <c r="K165" i="5"/>
  <c r="K237" i="5"/>
  <c r="K238" i="5"/>
  <c r="K87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83" i="5"/>
  <c r="K84" i="5"/>
  <c r="K85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81" i="5"/>
  <c r="K82" i="5"/>
  <c r="K299" i="5"/>
  <c r="K300" i="5"/>
  <c r="K301" i="5"/>
  <c r="K302" i="5"/>
  <c r="K303" i="5"/>
  <c r="K304" i="5"/>
  <c r="K305" i="5"/>
  <c r="K306" i="5"/>
  <c r="K307" i="5"/>
  <c r="K234" i="5"/>
  <c r="K235" i="5"/>
  <c r="K236" i="5"/>
  <c r="K308" i="5"/>
  <c r="K309" i="5"/>
  <c r="K310" i="5"/>
  <c r="K311" i="5"/>
  <c r="K312" i="5"/>
  <c r="K313" i="5"/>
  <c r="K314" i="5"/>
  <c r="K315" i="5"/>
  <c r="K31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341" i="5"/>
  <c r="K342" i="5"/>
  <c r="K343" i="5"/>
  <c r="K344" i="5"/>
  <c r="K345" i="5"/>
  <c r="K346" i="5"/>
  <c r="K347" i="5"/>
  <c r="K348" i="5"/>
  <c r="K349" i="5"/>
  <c r="K350" i="5"/>
  <c r="K351" i="5"/>
  <c r="K352" i="5"/>
  <c r="K353" i="5"/>
  <c r="K354" i="5"/>
  <c r="K355" i="5"/>
  <c r="K356" i="5"/>
  <c r="K358" i="5"/>
  <c r="K357" i="5"/>
  <c r="K359" i="5"/>
  <c r="K360" i="5"/>
  <c r="K361" i="5"/>
  <c r="K362" i="5"/>
  <c r="K363" i="5"/>
  <c r="K364" i="5"/>
  <c r="K365" i="5"/>
  <c r="K366" i="5"/>
  <c r="K367" i="5"/>
  <c r="K368" i="5"/>
  <c r="K369" i="5"/>
  <c r="K370" i="5"/>
  <c r="K371" i="5"/>
  <c r="K372" i="5"/>
  <c r="K373" i="5"/>
  <c r="K374" i="5"/>
  <c r="K375" i="5"/>
  <c r="K376" i="5"/>
  <c r="K377" i="5"/>
  <c r="K378" i="5"/>
  <c r="K379" i="5"/>
  <c r="K380" i="5"/>
  <c r="K381" i="5"/>
  <c r="K382" i="5"/>
  <c r="K383" i="5"/>
  <c r="K384" i="5"/>
  <c r="K385" i="5"/>
  <c r="K386" i="5"/>
  <c r="K387" i="5"/>
  <c r="K388" i="5"/>
  <c r="K389" i="5"/>
  <c r="K390" i="5"/>
  <c r="K391" i="5"/>
  <c r="K392" i="5"/>
  <c r="K393" i="5"/>
  <c r="K394" i="5"/>
  <c r="K395" i="5"/>
  <c r="K396" i="5"/>
  <c r="K397" i="5"/>
  <c r="K398" i="5"/>
  <c r="K399" i="5"/>
  <c r="K401" i="5"/>
  <c r="K402" i="5"/>
  <c r="K403" i="5"/>
  <c r="K404" i="5"/>
  <c r="K405" i="5"/>
  <c r="K406" i="5"/>
  <c r="K407" i="5"/>
  <c r="K400" i="5"/>
  <c r="K408" i="5"/>
  <c r="K409" i="5"/>
  <c r="K410" i="5"/>
  <c r="K411" i="5"/>
  <c r="K412" i="5"/>
  <c r="K413" i="5"/>
  <c r="K414" i="5"/>
  <c r="K415" i="5"/>
  <c r="K416" i="5"/>
  <c r="K417" i="5"/>
  <c r="K418" i="5"/>
  <c r="K419" i="5"/>
  <c r="K420" i="5"/>
  <c r="K421" i="5"/>
  <c r="K422" i="5"/>
  <c r="K423" i="5"/>
  <c r="K424" i="5"/>
  <c r="K425" i="5"/>
  <c r="K426" i="5"/>
  <c r="K427" i="5"/>
  <c r="K428" i="5"/>
  <c r="K429" i="5"/>
  <c r="K446" i="5"/>
  <c r="K447" i="5"/>
  <c r="K448" i="5"/>
  <c r="K451" i="5"/>
  <c r="K452" i="5"/>
  <c r="K453" i="5"/>
  <c r="K454" i="5"/>
  <c r="K455" i="5"/>
  <c r="K449" i="5"/>
  <c r="K450" i="5"/>
  <c r="K435" i="5"/>
  <c r="K436" i="5"/>
  <c r="K437" i="5"/>
  <c r="K438" i="5"/>
  <c r="K223" i="5"/>
  <c r="K224" i="5"/>
  <c r="K442" i="5"/>
  <c r="K443" i="5"/>
  <c r="K444" i="5"/>
  <c r="K445" i="5"/>
  <c r="K218" i="5"/>
  <c r="K219" i="5"/>
  <c r="K213" i="5"/>
  <c r="K231" i="5"/>
  <c r="K232" i="5"/>
  <c r="K233" i="5"/>
  <c r="K457" i="5"/>
  <c r="K458" i="5"/>
  <c r="K459" i="5"/>
  <c r="K460" i="5"/>
  <c r="K220" i="5"/>
  <c r="K461" i="5"/>
  <c r="K462" i="5"/>
  <c r="K52" i="5"/>
  <c r="K53" i="5"/>
  <c r="K54" i="5"/>
  <c r="K50" i="5"/>
  <c r="K51" i="5"/>
  <c r="K472" i="5"/>
  <c r="K473" i="5"/>
  <c r="K474" i="5"/>
  <c r="K475" i="5"/>
  <c r="K476" i="5"/>
  <c r="K477" i="5"/>
  <c r="K478" i="5"/>
  <c r="K479" i="5"/>
  <c r="K480" i="5"/>
  <c r="K465" i="5"/>
  <c r="K466" i="5"/>
  <c r="K481" i="5"/>
  <c r="K482" i="5"/>
  <c r="K467" i="5"/>
  <c r="K468" i="5"/>
  <c r="K469" i="5"/>
  <c r="K483" i="5"/>
  <c r="K484" i="5"/>
  <c r="K485" i="5"/>
  <c r="K486" i="5"/>
  <c r="K487" i="5"/>
  <c r="K488" i="5"/>
  <c r="K489" i="5"/>
  <c r="K490" i="5"/>
  <c r="K470" i="5"/>
  <c r="K471" i="5"/>
  <c r="K513" i="5"/>
  <c r="K514" i="5"/>
  <c r="K493" i="5"/>
  <c r="K494" i="5"/>
  <c r="K495" i="5"/>
  <c r="K496" i="5"/>
  <c r="K497" i="5"/>
  <c r="K498" i="5"/>
  <c r="K499" i="5"/>
  <c r="K500" i="5"/>
  <c r="K501" i="5"/>
  <c r="K502" i="5"/>
  <c r="K503" i="5"/>
  <c r="K504" i="5"/>
  <c r="K505" i="5"/>
  <c r="K506" i="5"/>
  <c r="K507" i="5"/>
  <c r="K508" i="5"/>
  <c r="K509" i="5"/>
  <c r="K510" i="5"/>
  <c r="K511" i="5"/>
  <c r="K512" i="5"/>
  <c r="K515" i="5"/>
  <c r="K516" i="5"/>
  <c r="K517" i="5"/>
  <c r="K518" i="5"/>
  <c r="K519" i="5"/>
  <c r="K520" i="5"/>
  <c r="K521" i="5"/>
  <c r="K522" i="5"/>
  <c r="K523" i="5"/>
  <c r="K524" i="5"/>
  <c r="K525" i="5"/>
  <c r="K526" i="5"/>
  <c r="K532" i="5"/>
  <c r="K533" i="5"/>
  <c r="K534" i="5"/>
  <c r="K535" i="5"/>
  <c r="K536" i="5"/>
  <c r="K537" i="5"/>
  <c r="K530" i="5"/>
  <c r="K531" i="5"/>
  <c r="K491" i="5"/>
  <c r="K492" i="5"/>
  <c r="K49" i="5"/>
  <c r="K527" i="5"/>
  <c r="K528" i="5"/>
  <c r="K529" i="5"/>
  <c r="K31" i="5"/>
  <c r="K34" i="5"/>
  <c r="K29" i="5"/>
  <c r="K30" i="5"/>
  <c r="K24" i="5"/>
  <c r="K25" i="5"/>
  <c r="K23" i="5"/>
  <c r="K22" i="5"/>
  <c r="K26" i="5"/>
  <c r="K27" i="5"/>
  <c r="K28" i="5"/>
  <c r="K32" i="5"/>
  <c r="K33" i="5"/>
  <c r="K551" i="5"/>
  <c r="K552" i="5"/>
  <c r="K463" i="5"/>
  <c r="K464" i="5"/>
  <c r="K55" i="5"/>
  <c r="K7" i="5"/>
  <c r="K8" i="5"/>
  <c r="K9" i="5"/>
  <c r="K10" i="5"/>
  <c r="K11" i="5"/>
  <c r="K4" i="5"/>
  <c r="K5" i="5"/>
  <c r="K6" i="5"/>
  <c r="K3" i="5"/>
  <c r="K43" i="5"/>
  <c r="K604" i="5"/>
  <c r="K605" i="5"/>
  <c r="K606" i="5"/>
  <c r="K607" i="5"/>
  <c r="K608" i="5"/>
  <c r="K609" i="5"/>
  <c r="K598" i="5"/>
  <c r="K599" i="5"/>
  <c r="K600" i="5"/>
  <c r="K601" i="5"/>
  <c r="K602" i="5"/>
  <c r="K603" i="5"/>
  <c r="K48" i="5"/>
  <c r="K35" i="5"/>
  <c r="K46" i="5"/>
  <c r="K47" i="5"/>
  <c r="K577" i="5"/>
  <c r="K578" i="5"/>
  <c r="K579" i="5"/>
  <c r="K580" i="5"/>
  <c r="K36" i="5"/>
  <c r="K585" i="5"/>
  <c r="K586" i="5"/>
  <c r="K595" i="5"/>
  <c r="K596" i="5"/>
  <c r="K597" i="5"/>
  <c r="K12" i="5"/>
  <c r="K13" i="5"/>
  <c r="K591" i="5"/>
  <c r="K592" i="5"/>
  <c r="K593" i="5"/>
  <c r="K594" i="5"/>
  <c r="K96" i="5"/>
  <c r="K97" i="5"/>
  <c r="K98" i="5"/>
  <c r="K99" i="5"/>
  <c r="K37" i="5"/>
  <c r="K38" i="5"/>
  <c r="K39" i="5"/>
  <c r="K40" i="5"/>
  <c r="K41" i="5"/>
  <c r="K42" i="5"/>
  <c r="K19" i="5"/>
  <c r="K14" i="5"/>
  <c r="K15" i="5"/>
  <c r="K16" i="5"/>
  <c r="K17" i="5"/>
  <c r="K18" i="5"/>
  <c r="K44" i="5"/>
  <c r="K45" i="5"/>
  <c r="K587" i="5"/>
  <c r="K588" i="5"/>
  <c r="K589" i="5"/>
  <c r="K590" i="5"/>
  <c r="K21" i="5"/>
  <c r="K20" i="5"/>
  <c r="K569" i="5"/>
  <c r="K570" i="5"/>
  <c r="K571" i="5"/>
  <c r="K572" i="5"/>
  <c r="K573" i="5"/>
  <c r="K574" i="5"/>
  <c r="K575" i="5"/>
  <c r="K576" i="5"/>
  <c r="K581" i="5"/>
  <c r="K582" i="5"/>
  <c r="K583" i="5"/>
  <c r="K584" i="5"/>
  <c r="K566" i="5"/>
  <c r="K567" i="5"/>
  <c r="K568" i="5"/>
  <c r="K439" i="5"/>
  <c r="K440" i="5"/>
  <c r="K441" i="5"/>
  <c r="K565" i="5"/>
  <c r="K88" i="5"/>
  <c r="K89" i="5"/>
  <c r="K90" i="5"/>
  <c r="K91" i="5"/>
  <c r="K92" i="5"/>
  <c r="K93" i="5"/>
  <c r="K196" i="5"/>
  <c r="K197" i="5"/>
  <c r="K198" i="5"/>
  <c r="K199" i="5"/>
  <c r="K56" i="5"/>
  <c r="K430" i="5"/>
  <c r="K431" i="5"/>
  <c r="K432" i="5"/>
  <c r="K433" i="5"/>
  <c r="K434" i="5"/>
  <c r="K86" i="5"/>
  <c r="K564" i="5"/>
  <c r="K229" i="5"/>
  <c r="K230" i="5"/>
  <c r="K561" i="5"/>
  <c r="K562" i="5"/>
  <c r="K563" i="5"/>
  <c r="K558" i="5"/>
  <c r="K559" i="5"/>
  <c r="K560" i="5"/>
  <c r="K548" i="5"/>
  <c r="K549" i="5"/>
  <c r="K550" i="5"/>
  <c r="K544" i="5"/>
  <c r="K545" i="5"/>
  <c r="K546" i="5"/>
  <c r="K547" i="5"/>
  <c r="K553" i="5"/>
  <c r="K554" i="5"/>
  <c r="K555" i="5"/>
  <c r="K556" i="5"/>
  <c r="K557" i="5"/>
  <c r="K538" i="5"/>
  <c r="K539" i="5"/>
  <c r="K540" i="5"/>
  <c r="K541" i="5"/>
  <c r="K542" i="5"/>
  <c r="K543" i="5"/>
  <c r="K456" i="5"/>
  <c r="K70" i="2"/>
  <c r="K71" i="2"/>
  <c r="K72" i="2"/>
  <c r="K73" i="2"/>
  <c r="K74" i="2"/>
  <c r="K55" i="2"/>
  <c r="K56" i="2"/>
  <c r="K57" i="2"/>
  <c r="K58" i="2"/>
  <c r="K59" i="2"/>
  <c r="K65" i="2"/>
  <c r="K66" i="2"/>
  <c r="K67" i="2"/>
  <c r="K68" i="2"/>
  <c r="K62" i="2"/>
  <c r="K63" i="2"/>
  <c r="K64" i="2"/>
  <c r="K52" i="2"/>
  <c r="K53" i="2"/>
  <c r="K54" i="2"/>
  <c r="K49" i="2"/>
  <c r="K50" i="2"/>
  <c r="K51" i="2"/>
  <c r="K382" i="2"/>
  <c r="K383" i="2"/>
  <c r="K48" i="2"/>
  <c r="K526" i="2"/>
  <c r="K178" i="2"/>
  <c r="K179" i="2"/>
  <c r="K180" i="2"/>
  <c r="K181" i="2"/>
  <c r="K182" i="2"/>
  <c r="K556" i="2"/>
  <c r="K413" i="2"/>
  <c r="K414" i="2"/>
  <c r="K415" i="2"/>
  <c r="K416" i="2"/>
  <c r="K519" i="2"/>
  <c r="K520" i="2"/>
  <c r="K521" i="2"/>
  <c r="K522" i="2"/>
  <c r="K523" i="2"/>
  <c r="K524" i="2"/>
  <c r="K47" i="2"/>
  <c r="K171" i="2"/>
  <c r="K172" i="2"/>
  <c r="K173" i="2"/>
  <c r="K44" i="2"/>
  <c r="K45" i="2"/>
  <c r="K46" i="2"/>
  <c r="K28" i="2"/>
  <c r="K29" i="2"/>
  <c r="K30" i="2"/>
  <c r="K31" i="2"/>
  <c r="K36" i="2"/>
  <c r="K37" i="2"/>
  <c r="K38" i="2"/>
  <c r="K39" i="2"/>
  <c r="K40" i="2"/>
  <c r="K41" i="2"/>
  <c r="K42" i="2"/>
  <c r="K43" i="2"/>
  <c r="K592" i="2"/>
  <c r="K591" i="2"/>
  <c r="K22" i="2"/>
  <c r="K23" i="2"/>
  <c r="K24" i="2"/>
  <c r="K25" i="2"/>
  <c r="K567" i="2"/>
  <c r="K568" i="2"/>
  <c r="K594" i="2"/>
  <c r="K595" i="2"/>
  <c r="K596" i="2"/>
  <c r="K597" i="2"/>
  <c r="K598" i="2"/>
  <c r="K593" i="2"/>
  <c r="K570" i="2"/>
  <c r="K571" i="2"/>
  <c r="K572" i="2"/>
  <c r="K573" i="2"/>
  <c r="K574" i="2"/>
  <c r="K575" i="2"/>
  <c r="K513" i="2"/>
  <c r="K514" i="2"/>
  <c r="K515" i="2"/>
  <c r="K516" i="2"/>
  <c r="K18" i="2"/>
  <c r="K19" i="2"/>
  <c r="K20" i="2"/>
  <c r="K21" i="2"/>
  <c r="K599" i="2"/>
  <c r="K600" i="2"/>
  <c r="K15" i="2"/>
  <c r="K16" i="2"/>
  <c r="K17" i="2"/>
  <c r="K26" i="2"/>
  <c r="K27" i="2"/>
  <c r="K576" i="2"/>
  <c r="K32" i="2"/>
  <c r="K33" i="2"/>
  <c r="K34" i="2"/>
  <c r="K35" i="2"/>
  <c r="K565" i="2"/>
  <c r="K566" i="2"/>
  <c r="K577" i="2"/>
  <c r="K564" i="2"/>
  <c r="K9" i="2"/>
  <c r="K10" i="2"/>
  <c r="K11" i="2"/>
  <c r="K12" i="2"/>
  <c r="K13" i="2"/>
  <c r="K14" i="2"/>
  <c r="K3" i="2"/>
  <c r="K4" i="2"/>
  <c r="K5" i="2"/>
  <c r="K6" i="2"/>
  <c r="K7" i="2"/>
  <c r="K8" i="2"/>
  <c r="K569" i="2"/>
  <c r="K609" i="2"/>
  <c r="K606" i="2"/>
  <c r="K607" i="2"/>
  <c r="K608" i="2"/>
  <c r="K601" i="2"/>
  <c r="K602" i="2"/>
  <c r="K603" i="2"/>
  <c r="K604" i="2"/>
  <c r="K605" i="2"/>
  <c r="K557" i="2"/>
  <c r="K148" i="2"/>
  <c r="K149" i="2"/>
  <c r="K60" i="2"/>
  <c r="K61" i="2"/>
  <c r="K579" i="2"/>
  <c r="K580" i="2"/>
  <c r="K584" i="2"/>
  <c r="K585" i="2"/>
  <c r="K586" i="2"/>
  <c r="K590" i="2"/>
  <c r="K589" i="2"/>
  <c r="K587" i="2"/>
  <c r="K588" i="2"/>
  <c r="K582" i="2"/>
  <c r="K583" i="2"/>
  <c r="K578" i="2"/>
  <c r="K581" i="2"/>
  <c r="K83" i="2"/>
  <c r="K84" i="2"/>
  <c r="K85" i="2"/>
  <c r="K563" i="2"/>
  <c r="K120" i="2"/>
  <c r="K121" i="2"/>
  <c r="K81" i="2"/>
  <c r="K82" i="2"/>
  <c r="K75" i="2"/>
  <c r="K76" i="2"/>
  <c r="K77" i="2"/>
  <c r="K78" i="2"/>
  <c r="K79" i="2"/>
  <c r="K80" i="2"/>
  <c r="K86" i="2"/>
  <c r="K87" i="2"/>
  <c r="K88" i="2"/>
  <c r="K89" i="2"/>
  <c r="K90" i="2"/>
  <c r="K91" i="2"/>
  <c r="K92" i="2"/>
  <c r="K93" i="2"/>
  <c r="K94" i="2"/>
  <c r="K95" i="2"/>
  <c r="K96" i="2"/>
  <c r="K97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98" i="2"/>
  <c r="K99" i="2"/>
  <c r="K141" i="2"/>
  <c r="K142" i="2"/>
  <c r="K122" i="2"/>
  <c r="K123" i="2"/>
  <c r="K124" i="2"/>
  <c r="K125" i="2"/>
  <c r="K126" i="2"/>
  <c r="K127" i="2"/>
  <c r="K128" i="2"/>
  <c r="K129" i="2"/>
  <c r="K143" i="2"/>
  <c r="K144" i="2"/>
  <c r="K145" i="2"/>
  <c r="K130" i="2"/>
  <c r="K131" i="2"/>
  <c r="K146" i="2"/>
  <c r="K147" i="2"/>
  <c r="K132" i="2"/>
  <c r="K133" i="2"/>
  <c r="K134" i="2"/>
  <c r="K135" i="2"/>
  <c r="K136" i="2"/>
  <c r="K137" i="2"/>
  <c r="K138" i="2"/>
  <c r="K139" i="2"/>
  <c r="K140" i="2"/>
  <c r="K561" i="2"/>
  <c r="K562" i="2"/>
  <c r="K558" i="2"/>
  <c r="K559" i="2"/>
  <c r="K560" i="2"/>
  <c r="K150" i="2"/>
  <c r="K151" i="2"/>
  <c r="K392" i="2"/>
  <c r="K152" i="2"/>
  <c r="K153" i="2"/>
  <c r="K154" i="2"/>
  <c r="K155" i="2"/>
  <c r="K379" i="2"/>
  <c r="K380" i="2"/>
  <c r="K381" i="2"/>
  <c r="K399" i="2"/>
  <c r="K393" i="2"/>
  <c r="K394" i="2"/>
  <c r="K167" i="2"/>
  <c r="K168" i="2"/>
  <c r="K169" i="2"/>
  <c r="K170" i="2"/>
  <c r="K388" i="2"/>
  <c r="K389" i="2"/>
  <c r="K174" i="2"/>
  <c r="K175" i="2"/>
  <c r="K176" i="2"/>
  <c r="K177" i="2"/>
  <c r="K162" i="2"/>
  <c r="K163" i="2"/>
  <c r="K157" i="2"/>
  <c r="K158" i="2"/>
  <c r="K159" i="2"/>
  <c r="K160" i="2"/>
  <c r="K161" i="2"/>
  <c r="K164" i="2"/>
  <c r="K165" i="2"/>
  <c r="K166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12" i="2"/>
  <c r="K205" i="2"/>
  <c r="K206" i="2"/>
  <c r="K207" i="2"/>
  <c r="K208" i="2"/>
  <c r="K209" i="2"/>
  <c r="K210" i="2"/>
  <c r="K211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5" i="2"/>
  <c r="K254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296" i="2"/>
  <c r="K297" i="2"/>
  <c r="K298" i="2"/>
  <c r="K299" i="2"/>
  <c r="K300" i="2"/>
  <c r="K301" i="2"/>
  <c r="K302" i="2"/>
  <c r="K303" i="2"/>
  <c r="K304" i="2"/>
  <c r="K376" i="2"/>
  <c r="K377" i="2"/>
  <c r="K378" i="2"/>
  <c r="K305" i="2"/>
  <c r="K306" i="2"/>
  <c r="K307" i="2"/>
  <c r="K308" i="2"/>
  <c r="K309" i="2"/>
  <c r="K310" i="2"/>
  <c r="K311" i="2"/>
  <c r="K312" i="2"/>
  <c r="K313" i="2"/>
  <c r="K530" i="2"/>
  <c r="K531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527" i="2"/>
  <c r="K528" i="2"/>
  <c r="K5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525" i="2"/>
  <c r="K374" i="2"/>
  <c r="K375" i="2"/>
  <c r="K447" i="2"/>
  <c r="K448" i="2"/>
  <c r="K454" i="2"/>
  <c r="K455" i="2"/>
  <c r="K456" i="2"/>
  <c r="K457" i="2"/>
  <c r="K458" i="2"/>
  <c r="K459" i="2"/>
  <c r="K467" i="2"/>
  <c r="K468" i="2"/>
  <c r="K469" i="2"/>
  <c r="K492" i="2"/>
  <c r="K489" i="2"/>
  <c r="K490" i="2"/>
  <c r="K477" i="2"/>
  <c r="K483" i="2"/>
  <c r="K484" i="2"/>
  <c r="K485" i="2"/>
  <c r="K482" i="2"/>
  <c r="K491" i="2"/>
  <c r="K478" i="2"/>
  <c r="K479" i="2"/>
  <c r="K480" i="2"/>
  <c r="K481" i="2"/>
  <c r="K422" i="2"/>
  <c r="K423" i="2"/>
  <c r="K424" i="2"/>
  <c r="K425" i="2"/>
  <c r="K426" i="2"/>
  <c r="K427" i="2"/>
  <c r="K428" i="2"/>
  <c r="K493" i="2"/>
  <c r="K505" i="2"/>
  <c r="K506" i="2"/>
  <c r="K507" i="2"/>
  <c r="K502" i="2"/>
  <c r="K503" i="2"/>
  <c r="K504" i="2"/>
  <c r="K499" i="2"/>
  <c r="K500" i="2"/>
  <c r="K501" i="2"/>
  <c r="K496" i="2"/>
  <c r="K497" i="2"/>
  <c r="K498" i="2"/>
  <c r="K494" i="2"/>
  <c r="K495" i="2"/>
  <c r="K486" i="2"/>
  <c r="K487" i="2"/>
  <c r="K488" i="2"/>
  <c r="K471" i="2"/>
  <c r="K472" i="2"/>
  <c r="K473" i="2"/>
  <c r="K474" i="2"/>
  <c r="K475" i="2"/>
  <c r="K476" i="2"/>
  <c r="K364" i="2"/>
  <c r="K365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9" i="2"/>
  <c r="K450" i="2"/>
  <c r="K451" i="2"/>
  <c r="K452" i="2"/>
  <c r="K442" i="2"/>
  <c r="K443" i="2"/>
  <c r="K444" i="2"/>
  <c r="K470" i="2"/>
  <c r="K357" i="2"/>
  <c r="K358" i="2"/>
  <c r="K359" i="2"/>
  <c r="K360" i="2"/>
  <c r="K517" i="2"/>
  <c r="K518" i="2"/>
  <c r="K366" i="2"/>
  <c r="K367" i="2"/>
  <c r="K368" i="2"/>
  <c r="K369" i="2"/>
  <c r="K370" i="2"/>
  <c r="K371" i="2"/>
  <c r="K372" i="2"/>
  <c r="K373" i="2"/>
  <c r="K508" i="2"/>
  <c r="K509" i="2"/>
  <c r="K510" i="2"/>
  <c r="K511" i="2"/>
  <c r="K512" i="2"/>
  <c r="K408" i="2"/>
  <c r="K409" i="2"/>
  <c r="K410" i="2"/>
  <c r="K411" i="2"/>
  <c r="K412" i="2"/>
  <c r="K460" i="2"/>
  <c r="K461" i="2"/>
  <c r="K462" i="2"/>
  <c r="K463" i="2"/>
  <c r="K464" i="2"/>
  <c r="K465" i="2"/>
  <c r="K466" i="2"/>
  <c r="K453" i="2"/>
  <c r="K445" i="2"/>
  <c r="K446" i="2"/>
  <c r="K419" i="2"/>
  <c r="K420" i="2"/>
  <c r="K421" i="2"/>
  <c r="K417" i="2"/>
  <c r="K418" i="2"/>
  <c r="K354" i="2"/>
  <c r="K355" i="2"/>
  <c r="K356" i="2"/>
  <c r="K314" i="2"/>
  <c r="K315" i="2"/>
  <c r="K390" i="2"/>
  <c r="K391" i="2"/>
  <c r="K406" i="2"/>
  <c r="K407" i="2"/>
  <c r="K400" i="2"/>
  <c r="K401" i="2"/>
  <c r="K402" i="2"/>
  <c r="K403" i="2"/>
  <c r="K404" i="2"/>
  <c r="K405" i="2"/>
  <c r="K342" i="2"/>
  <c r="K343" i="2"/>
  <c r="K344" i="2"/>
  <c r="K345" i="2"/>
  <c r="K395" i="2"/>
  <c r="K396" i="2"/>
  <c r="K397" i="2"/>
  <c r="K398" i="2"/>
  <c r="K384" i="2"/>
  <c r="K385" i="2"/>
  <c r="K386" i="2"/>
  <c r="K387" i="2"/>
  <c r="K353" i="2"/>
  <c r="K349" i="2"/>
  <c r="K350" i="2"/>
  <c r="K351" i="2"/>
  <c r="K352" i="2"/>
  <c r="K361" i="2"/>
  <c r="K362" i="2"/>
  <c r="K363" i="2"/>
  <c r="K346" i="2"/>
  <c r="K347" i="2"/>
  <c r="K348" i="2"/>
  <c r="K156" i="2"/>
  <c r="K69" i="2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3" i="1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0" i="7"/>
  <c r="L411" i="7"/>
  <c r="L412" i="7"/>
  <c r="L413" i="7"/>
  <c r="L414" i="7"/>
  <c r="L415" i="7"/>
  <c r="L416" i="7"/>
  <c r="L417" i="7"/>
  <c r="L418" i="7"/>
  <c r="L419" i="7"/>
  <c r="L420" i="7"/>
  <c r="L421" i="7"/>
  <c r="L422" i="7"/>
  <c r="L423" i="7"/>
  <c r="L424" i="7"/>
  <c r="L425" i="7"/>
  <c r="L426" i="7"/>
  <c r="L427" i="7"/>
  <c r="L428" i="7"/>
  <c r="L429" i="7"/>
  <c r="L430" i="7"/>
  <c r="L431" i="7"/>
  <c r="L432" i="7"/>
  <c r="L433" i="7"/>
  <c r="L434" i="7"/>
  <c r="L435" i="7"/>
  <c r="L436" i="7"/>
  <c r="L437" i="7"/>
  <c r="L438" i="7"/>
  <c r="L439" i="7"/>
  <c r="L440" i="7"/>
  <c r="L441" i="7"/>
  <c r="L442" i="7"/>
  <c r="L443" i="7"/>
  <c r="L444" i="7"/>
  <c r="L445" i="7"/>
  <c r="L446" i="7"/>
  <c r="L447" i="7"/>
  <c r="L448" i="7"/>
  <c r="L449" i="7"/>
  <c r="L450" i="7"/>
  <c r="L451" i="7"/>
  <c r="L452" i="7"/>
  <c r="L453" i="7"/>
  <c r="L454" i="7"/>
  <c r="L455" i="7"/>
  <c r="L456" i="7"/>
  <c r="L457" i="7"/>
  <c r="L458" i="7"/>
  <c r="L459" i="7"/>
  <c r="L460" i="7"/>
  <c r="L461" i="7"/>
  <c r="L462" i="7"/>
  <c r="L463" i="7"/>
  <c r="L464" i="7"/>
  <c r="L465" i="7"/>
  <c r="L466" i="7"/>
  <c r="L467" i="7"/>
  <c r="L468" i="7"/>
  <c r="L469" i="7"/>
  <c r="L470" i="7"/>
  <c r="L471" i="7"/>
  <c r="L472" i="7"/>
  <c r="L473" i="7"/>
  <c r="L474" i="7"/>
  <c r="L475" i="7"/>
  <c r="L476" i="7"/>
  <c r="L477" i="7"/>
  <c r="L478" i="7"/>
  <c r="L479" i="7"/>
  <c r="L480" i="7"/>
  <c r="L481" i="7"/>
  <c r="L482" i="7"/>
  <c r="L483" i="7"/>
  <c r="L484" i="7"/>
  <c r="L485" i="7"/>
  <c r="L486" i="7"/>
  <c r="L487" i="7"/>
  <c r="L488" i="7"/>
  <c r="L489" i="7"/>
  <c r="L490" i="7"/>
  <c r="L491" i="7"/>
  <c r="L492" i="7"/>
  <c r="L493" i="7"/>
  <c r="L494" i="7"/>
  <c r="L495" i="7"/>
  <c r="L496" i="7"/>
  <c r="L497" i="7"/>
  <c r="L498" i="7"/>
  <c r="L499" i="7"/>
  <c r="L500" i="7"/>
  <c r="L501" i="7"/>
  <c r="L502" i="7"/>
  <c r="L503" i="7"/>
  <c r="L504" i="7"/>
  <c r="L505" i="7"/>
  <c r="L506" i="7"/>
  <c r="L507" i="7"/>
  <c r="L508" i="7"/>
  <c r="L509" i="7"/>
  <c r="L510" i="7"/>
  <c r="L511" i="7"/>
  <c r="L512" i="7"/>
  <c r="L513" i="7"/>
  <c r="L514" i="7"/>
  <c r="L515" i="7"/>
  <c r="L516" i="7"/>
  <c r="L517" i="7"/>
  <c r="L518" i="7"/>
  <c r="L519" i="7"/>
  <c r="L520" i="7"/>
  <c r="L521" i="7"/>
  <c r="L522" i="7"/>
  <c r="L523" i="7"/>
  <c r="L524" i="7"/>
  <c r="L525" i="7"/>
  <c r="L526" i="7"/>
  <c r="L527" i="7"/>
  <c r="L528" i="7"/>
  <c r="L529" i="7"/>
  <c r="L530" i="7"/>
  <c r="L531" i="7"/>
  <c r="L532" i="7"/>
  <c r="L533" i="7"/>
  <c r="L534" i="7"/>
  <c r="L535" i="7"/>
  <c r="L536" i="7"/>
  <c r="L537" i="7"/>
  <c r="L538" i="7"/>
  <c r="L539" i="7"/>
  <c r="L540" i="7"/>
  <c r="L541" i="7"/>
  <c r="L542" i="7"/>
  <c r="L543" i="7"/>
  <c r="L544" i="7"/>
  <c r="L545" i="7"/>
  <c r="L546" i="7"/>
  <c r="L547" i="7"/>
  <c r="L548" i="7"/>
  <c r="L549" i="7"/>
  <c r="L550" i="7"/>
  <c r="L551" i="7"/>
  <c r="L552" i="7"/>
  <c r="L553" i="7"/>
  <c r="L554" i="7"/>
  <c r="L555" i="7"/>
  <c r="L556" i="7"/>
  <c r="L557" i="7"/>
  <c r="L558" i="7"/>
  <c r="L559" i="7"/>
  <c r="L560" i="7"/>
  <c r="L561" i="7"/>
  <c r="L562" i="7"/>
  <c r="L563" i="7"/>
  <c r="L564" i="7"/>
  <c r="L565" i="7"/>
  <c r="L566" i="7"/>
  <c r="L567" i="7"/>
  <c r="L568" i="7"/>
  <c r="L569" i="7"/>
  <c r="L570" i="7"/>
  <c r="L571" i="7"/>
  <c r="L572" i="7"/>
  <c r="L573" i="7"/>
  <c r="L574" i="7"/>
  <c r="L575" i="7"/>
  <c r="L576" i="7"/>
  <c r="L577" i="7"/>
  <c r="L578" i="7"/>
  <c r="L579" i="7"/>
  <c r="L580" i="7"/>
  <c r="L582" i="7"/>
  <c r="L584" i="7"/>
  <c r="L586" i="7"/>
  <c r="L588" i="7"/>
  <c r="L590" i="7"/>
  <c r="L592" i="7"/>
  <c r="L594" i="7"/>
  <c r="L596" i="7"/>
  <c r="L598" i="7"/>
  <c r="L600" i="7"/>
  <c r="L602" i="7"/>
  <c r="L604" i="7"/>
  <c r="L606" i="7"/>
  <c r="L608" i="7"/>
  <c r="L610" i="7"/>
  <c r="L4" i="7"/>
  <c r="J544" i="9"/>
  <c r="I544" i="9"/>
  <c r="G544" i="9"/>
  <c r="J543" i="9"/>
  <c r="I543" i="9"/>
  <c r="G543" i="9"/>
  <c r="P543" i="9" s="1"/>
  <c r="J542" i="9"/>
  <c r="I542" i="9"/>
  <c r="G542" i="9"/>
  <c r="J541" i="9"/>
  <c r="I541" i="9"/>
  <c r="G541" i="9"/>
  <c r="P541" i="9" s="1"/>
  <c r="J540" i="9"/>
  <c r="I540" i="9"/>
  <c r="G540" i="9"/>
  <c r="J539" i="9"/>
  <c r="I539" i="9"/>
  <c r="G539" i="9"/>
  <c r="P539" i="9" s="1"/>
  <c r="J558" i="9"/>
  <c r="I558" i="9"/>
  <c r="G558" i="9"/>
  <c r="P558" i="9" s="1"/>
  <c r="J557" i="9"/>
  <c r="I557" i="9"/>
  <c r="G557" i="9"/>
  <c r="P557" i="9" s="1"/>
  <c r="J556" i="9"/>
  <c r="I556" i="9"/>
  <c r="G556" i="9"/>
  <c r="J555" i="9"/>
  <c r="I555" i="9"/>
  <c r="G555" i="9"/>
  <c r="P555" i="9" s="1"/>
  <c r="J554" i="9"/>
  <c r="I554" i="9"/>
  <c r="G554" i="9"/>
  <c r="J548" i="9"/>
  <c r="I548" i="9"/>
  <c r="G548" i="9"/>
  <c r="P548" i="9" s="1"/>
  <c r="J547" i="9"/>
  <c r="I547" i="9"/>
  <c r="G547" i="9"/>
  <c r="J546" i="9"/>
  <c r="I546" i="9"/>
  <c r="G546" i="9"/>
  <c r="P546" i="9" s="1"/>
  <c r="J545" i="9"/>
  <c r="I545" i="9"/>
  <c r="G545" i="9"/>
  <c r="J551" i="9"/>
  <c r="I551" i="9"/>
  <c r="G551" i="9"/>
  <c r="P551" i="9" s="1"/>
  <c r="J550" i="9"/>
  <c r="I550" i="9"/>
  <c r="G550" i="9"/>
  <c r="J549" i="9"/>
  <c r="I549" i="9"/>
  <c r="G549" i="9"/>
  <c r="P549" i="9" s="1"/>
  <c r="J561" i="9"/>
  <c r="I561" i="9"/>
  <c r="G561" i="9"/>
  <c r="J560" i="9"/>
  <c r="I560" i="9"/>
  <c r="G560" i="9"/>
  <c r="P560" i="9" s="1"/>
  <c r="J559" i="9"/>
  <c r="I559" i="9"/>
  <c r="G559" i="9"/>
  <c r="J564" i="9"/>
  <c r="I564" i="9"/>
  <c r="G564" i="9"/>
  <c r="P564" i="9" s="1"/>
  <c r="J563" i="9"/>
  <c r="I563" i="9"/>
  <c r="G563" i="9"/>
  <c r="J562" i="9"/>
  <c r="I562" i="9"/>
  <c r="G562" i="9"/>
  <c r="P562" i="9" s="1"/>
  <c r="J231" i="9"/>
  <c r="I231" i="9"/>
  <c r="G231" i="9"/>
  <c r="J230" i="9"/>
  <c r="I230" i="9"/>
  <c r="G230" i="9"/>
  <c r="J565" i="9"/>
  <c r="I565" i="9"/>
  <c r="G565" i="9"/>
  <c r="J87" i="9"/>
  <c r="I87" i="9"/>
  <c r="G87" i="9"/>
  <c r="J435" i="9"/>
  <c r="I435" i="9"/>
  <c r="G435" i="9"/>
  <c r="J434" i="9"/>
  <c r="I434" i="9"/>
  <c r="G434" i="9"/>
  <c r="P434" i="9" s="1"/>
  <c r="J433" i="9"/>
  <c r="I433" i="9"/>
  <c r="G433" i="9"/>
  <c r="J432" i="9"/>
  <c r="I432" i="9"/>
  <c r="G432" i="9"/>
  <c r="P432" i="9" s="1"/>
  <c r="J431" i="9"/>
  <c r="I431" i="9"/>
  <c r="G431" i="9"/>
  <c r="J57" i="9"/>
  <c r="I57" i="9"/>
  <c r="G57" i="9"/>
  <c r="J200" i="9"/>
  <c r="I200" i="9"/>
  <c r="G200" i="9"/>
  <c r="J199" i="9"/>
  <c r="I199" i="9"/>
  <c r="G199" i="9"/>
  <c r="J198" i="9"/>
  <c r="I198" i="9"/>
  <c r="G198" i="9"/>
  <c r="J197" i="9"/>
  <c r="I197" i="9"/>
  <c r="G197" i="9"/>
  <c r="J94" i="9"/>
  <c r="I94" i="9"/>
  <c r="G94" i="9"/>
  <c r="J93" i="9"/>
  <c r="I93" i="9"/>
  <c r="G93" i="9"/>
  <c r="J92" i="9"/>
  <c r="I92" i="9"/>
  <c r="G92" i="9"/>
  <c r="J91" i="9"/>
  <c r="I91" i="9"/>
  <c r="G91" i="9"/>
  <c r="J90" i="9"/>
  <c r="I90" i="9"/>
  <c r="G90" i="9"/>
  <c r="J89" i="9"/>
  <c r="I89" i="9"/>
  <c r="G89" i="9"/>
  <c r="J566" i="9"/>
  <c r="I566" i="9"/>
  <c r="G566" i="9"/>
  <c r="J442" i="9"/>
  <c r="I442" i="9"/>
  <c r="G442" i="9"/>
  <c r="J441" i="9"/>
  <c r="I441" i="9"/>
  <c r="G441" i="9"/>
  <c r="J440" i="9"/>
  <c r="I440" i="9"/>
  <c r="G440" i="9"/>
  <c r="J569" i="9"/>
  <c r="I569" i="9"/>
  <c r="G569" i="9"/>
  <c r="J568" i="9"/>
  <c r="I568" i="9"/>
  <c r="G568" i="9"/>
  <c r="J567" i="9"/>
  <c r="I567" i="9"/>
  <c r="G567" i="9"/>
  <c r="J585" i="9"/>
  <c r="I585" i="9"/>
  <c r="G585" i="9"/>
  <c r="J584" i="9"/>
  <c r="I584" i="9"/>
  <c r="G584" i="9"/>
  <c r="J583" i="9"/>
  <c r="I583" i="9"/>
  <c r="G583" i="9"/>
  <c r="J582" i="9"/>
  <c r="I582" i="9"/>
  <c r="G582" i="9"/>
  <c r="J577" i="9"/>
  <c r="I577" i="9"/>
  <c r="G577" i="9"/>
  <c r="J576" i="9"/>
  <c r="I576" i="9"/>
  <c r="G576" i="9"/>
  <c r="J575" i="9"/>
  <c r="I575" i="9"/>
  <c r="G575" i="9"/>
  <c r="J574" i="9"/>
  <c r="I574" i="9"/>
  <c r="G574" i="9"/>
  <c r="J573" i="9"/>
  <c r="I573" i="9"/>
  <c r="G573" i="9"/>
  <c r="J572" i="9"/>
  <c r="I572" i="9"/>
  <c r="G572" i="9"/>
  <c r="J571" i="9"/>
  <c r="I571" i="9"/>
  <c r="G571" i="9"/>
  <c r="J570" i="9"/>
  <c r="I570" i="9"/>
  <c r="G570" i="9"/>
  <c r="J21" i="9"/>
  <c r="I21" i="9"/>
  <c r="G21" i="9"/>
  <c r="J22" i="9"/>
  <c r="I22" i="9"/>
  <c r="G22" i="9"/>
  <c r="J591" i="9"/>
  <c r="I591" i="9"/>
  <c r="G591" i="9"/>
  <c r="J590" i="9"/>
  <c r="I590" i="9"/>
  <c r="G590" i="9"/>
  <c r="J589" i="9"/>
  <c r="I589" i="9"/>
  <c r="G589" i="9"/>
  <c r="J588" i="9"/>
  <c r="I588" i="9"/>
  <c r="G588" i="9"/>
  <c r="J46" i="9"/>
  <c r="I46" i="9"/>
  <c r="G46" i="9"/>
  <c r="J45" i="9"/>
  <c r="I45" i="9"/>
  <c r="G45" i="9"/>
  <c r="J19" i="9"/>
  <c r="I19" i="9"/>
  <c r="G19" i="9"/>
  <c r="J18" i="9"/>
  <c r="I18" i="9"/>
  <c r="G18" i="9"/>
  <c r="J17" i="9"/>
  <c r="I17" i="9"/>
  <c r="G17" i="9"/>
  <c r="J16" i="9"/>
  <c r="I16" i="9"/>
  <c r="G16" i="9"/>
  <c r="J15" i="9"/>
  <c r="I15" i="9"/>
  <c r="G15" i="9"/>
  <c r="J20" i="9"/>
  <c r="I20" i="9"/>
  <c r="G20" i="9"/>
  <c r="J43" i="9"/>
  <c r="I43" i="9"/>
  <c r="G43" i="9"/>
  <c r="J42" i="9"/>
  <c r="I42" i="9"/>
  <c r="G42" i="9"/>
  <c r="J41" i="9"/>
  <c r="I41" i="9"/>
  <c r="G41" i="9"/>
  <c r="J40" i="9"/>
  <c r="I40" i="9"/>
  <c r="G40" i="9"/>
  <c r="J39" i="9"/>
  <c r="I39" i="9"/>
  <c r="G39" i="9"/>
  <c r="J38" i="9"/>
  <c r="I38" i="9"/>
  <c r="G38" i="9"/>
  <c r="J100" i="9"/>
  <c r="I100" i="9"/>
  <c r="G100" i="9"/>
  <c r="J99" i="9"/>
  <c r="I99" i="9"/>
  <c r="G99" i="9"/>
  <c r="J98" i="9"/>
  <c r="I98" i="9"/>
  <c r="G98" i="9"/>
  <c r="J97" i="9"/>
  <c r="I97" i="9"/>
  <c r="G97" i="9"/>
  <c r="J594" i="9"/>
  <c r="I594" i="9"/>
  <c r="G594" i="9"/>
  <c r="J593" i="9"/>
  <c r="I593" i="9"/>
  <c r="G593" i="9"/>
  <c r="J595" i="9"/>
  <c r="I595" i="9"/>
  <c r="G595" i="9"/>
  <c r="J592" i="9"/>
  <c r="I592" i="9"/>
  <c r="G592" i="9"/>
  <c r="J14" i="9"/>
  <c r="I14" i="9"/>
  <c r="G14" i="9"/>
  <c r="J13" i="9"/>
  <c r="I13" i="9"/>
  <c r="G13" i="9"/>
  <c r="J598" i="9"/>
  <c r="I598" i="9"/>
  <c r="G598" i="9"/>
  <c r="J597" i="9"/>
  <c r="I597" i="9"/>
  <c r="G597" i="9"/>
  <c r="J596" i="9"/>
  <c r="I596" i="9"/>
  <c r="G596" i="9"/>
  <c r="J587" i="9"/>
  <c r="I587" i="9"/>
  <c r="G587" i="9"/>
  <c r="J586" i="9"/>
  <c r="I586" i="9"/>
  <c r="G586" i="9"/>
  <c r="J37" i="9"/>
  <c r="I37" i="9"/>
  <c r="G37" i="9"/>
  <c r="J581" i="9"/>
  <c r="I581" i="9"/>
  <c r="G581" i="9"/>
  <c r="J580" i="9"/>
  <c r="I580" i="9"/>
  <c r="G580" i="9"/>
  <c r="J579" i="9"/>
  <c r="I579" i="9"/>
  <c r="G579" i="9"/>
  <c r="J578" i="9"/>
  <c r="I578" i="9"/>
  <c r="G578" i="9"/>
  <c r="J48" i="9"/>
  <c r="I48" i="9"/>
  <c r="G48" i="9"/>
  <c r="J47" i="9"/>
  <c r="I47" i="9"/>
  <c r="G47" i="9"/>
  <c r="J36" i="9"/>
  <c r="I36" i="9"/>
  <c r="G36" i="9"/>
  <c r="J49" i="9"/>
  <c r="I49" i="9"/>
  <c r="G49" i="9"/>
  <c r="J604" i="9"/>
  <c r="I604" i="9"/>
  <c r="G604" i="9"/>
  <c r="J603" i="9"/>
  <c r="I603" i="9"/>
  <c r="G603" i="9"/>
  <c r="J602" i="9"/>
  <c r="I602" i="9"/>
  <c r="G602" i="9"/>
  <c r="J601" i="9"/>
  <c r="I601" i="9"/>
  <c r="G601" i="9"/>
  <c r="J600" i="9"/>
  <c r="I600" i="9"/>
  <c r="G600" i="9"/>
  <c r="J599" i="9"/>
  <c r="I599" i="9"/>
  <c r="G599" i="9"/>
  <c r="J610" i="9"/>
  <c r="I610" i="9"/>
  <c r="G610" i="9"/>
  <c r="J609" i="9"/>
  <c r="I609" i="9"/>
  <c r="G609" i="9"/>
  <c r="J608" i="9"/>
  <c r="I608" i="9"/>
  <c r="G608" i="9"/>
  <c r="J607" i="9"/>
  <c r="I607" i="9"/>
  <c r="G607" i="9"/>
  <c r="J606" i="9"/>
  <c r="I606" i="9"/>
  <c r="G606" i="9"/>
  <c r="J605" i="9"/>
  <c r="I605" i="9"/>
  <c r="G605" i="9"/>
  <c r="J44" i="9"/>
  <c r="I44" i="9"/>
  <c r="G44" i="9"/>
  <c r="J4" i="9"/>
  <c r="I4" i="9"/>
  <c r="G4" i="9"/>
  <c r="J7" i="9"/>
  <c r="I7" i="9"/>
  <c r="G7" i="9"/>
  <c r="J6" i="9"/>
  <c r="I6" i="9"/>
  <c r="G6" i="9"/>
  <c r="J5" i="9"/>
  <c r="I5" i="9"/>
  <c r="G5" i="9"/>
  <c r="J12" i="9"/>
  <c r="I12" i="9"/>
  <c r="G12" i="9"/>
  <c r="J11" i="9"/>
  <c r="I11" i="9"/>
  <c r="G11" i="9"/>
  <c r="J10" i="9"/>
  <c r="I10" i="9"/>
  <c r="G10" i="9"/>
  <c r="J9" i="9"/>
  <c r="I9" i="9"/>
  <c r="G9" i="9"/>
  <c r="J8" i="9"/>
  <c r="I8" i="9"/>
  <c r="G8" i="9"/>
  <c r="J56" i="9"/>
  <c r="I56" i="9"/>
  <c r="G56" i="9"/>
  <c r="J465" i="9"/>
  <c r="I465" i="9"/>
  <c r="G465" i="9"/>
  <c r="J464" i="9"/>
  <c r="I464" i="9"/>
  <c r="G464" i="9"/>
  <c r="J553" i="9"/>
  <c r="I553" i="9"/>
  <c r="G553" i="9"/>
  <c r="J552" i="9"/>
  <c r="I552" i="9"/>
  <c r="G552" i="9"/>
  <c r="J34" i="9"/>
  <c r="I34" i="9"/>
  <c r="G34" i="9"/>
  <c r="J33" i="9"/>
  <c r="I33" i="9"/>
  <c r="G33" i="9"/>
  <c r="J29" i="9"/>
  <c r="I29" i="9"/>
  <c r="G29" i="9"/>
  <c r="J28" i="9"/>
  <c r="I28" i="9"/>
  <c r="G28" i="9"/>
  <c r="J27" i="9"/>
  <c r="I27" i="9"/>
  <c r="G27" i="9"/>
  <c r="J23" i="9"/>
  <c r="I23" i="9"/>
  <c r="G23" i="9"/>
  <c r="J24" i="9"/>
  <c r="I24" i="9"/>
  <c r="G24" i="9"/>
  <c r="J26" i="9"/>
  <c r="I26" i="9"/>
  <c r="G26" i="9"/>
  <c r="J25" i="9"/>
  <c r="I25" i="9"/>
  <c r="G25" i="9"/>
  <c r="J31" i="9"/>
  <c r="I31" i="9"/>
  <c r="G31" i="9"/>
  <c r="J30" i="9"/>
  <c r="I30" i="9"/>
  <c r="G30" i="9"/>
  <c r="J35" i="9"/>
  <c r="I35" i="9"/>
  <c r="G35" i="9"/>
  <c r="J32" i="9"/>
  <c r="I32" i="9"/>
  <c r="G32" i="9"/>
  <c r="J530" i="9"/>
  <c r="I530" i="9"/>
  <c r="G530" i="9"/>
  <c r="J529" i="9"/>
  <c r="I529" i="9"/>
  <c r="G529" i="9"/>
  <c r="J528" i="9"/>
  <c r="I528" i="9"/>
  <c r="G528" i="9"/>
  <c r="J50" i="9"/>
  <c r="I50" i="9"/>
  <c r="G50" i="9"/>
  <c r="J493" i="9"/>
  <c r="I493" i="9"/>
  <c r="G493" i="9"/>
  <c r="J492" i="9"/>
  <c r="I492" i="9"/>
  <c r="G492" i="9"/>
  <c r="J532" i="9"/>
  <c r="I532" i="9"/>
  <c r="G532" i="9"/>
  <c r="J531" i="9"/>
  <c r="I531" i="9"/>
  <c r="G531" i="9"/>
  <c r="J538" i="9"/>
  <c r="I538" i="9"/>
  <c r="G538" i="9"/>
  <c r="J537" i="9"/>
  <c r="I537" i="9"/>
  <c r="G537" i="9"/>
  <c r="J536" i="9"/>
  <c r="I536" i="9"/>
  <c r="G536" i="9"/>
  <c r="J535" i="9"/>
  <c r="I535" i="9"/>
  <c r="G535" i="9"/>
  <c r="J534" i="9"/>
  <c r="I534" i="9"/>
  <c r="G534" i="9"/>
  <c r="J533" i="9"/>
  <c r="I533" i="9"/>
  <c r="G533" i="9"/>
  <c r="J527" i="9"/>
  <c r="I527" i="9"/>
  <c r="G527" i="9"/>
  <c r="J526" i="9"/>
  <c r="I526" i="9"/>
  <c r="G526" i="9"/>
  <c r="J525" i="9"/>
  <c r="I525" i="9"/>
  <c r="G525" i="9"/>
  <c r="J524" i="9"/>
  <c r="I524" i="9"/>
  <c r="G524" i="9"/>
  <c r="J523" i="9"/>
  <c r="I523" i="9"/>
  <c r="G523" i="9"/>
  <c r="J522" i="9"/>
  <c r="I522" i="9"/>
  <c r="G522" i="9"/>
  <c r="J521" i="9"/>
  <c r="I521" i="9"/>
  <c r="G521" i="9"/>
  <c r="J520" i="9"/>
  <c r="I520" i="9"/>
  <c r="G520" i="9"/>
  <c r="J519" i="9"/>
  <c r="I519" i="9"/>
  <c r="G519" i="9"/>
  <c r="J518" i="9"/>
  <c r="I518" i="9"/>
  <c r="G518" i="9"/>
  <c r="J517" i="9"/>
  <c r="I517" i="9"/>
  <c r="G517" i="9"/>
  <c r="J516" i="9"/>
  <c r="I516" i="9"/>
  <c r="G516" i="9"/>
  <c r="J513" i="9"/>
  <c r="I513" i="9"/>
  <c r="G513" i="9"/>
  <c r="J512" i="9"/>
  <c r="I512" i="9"/>
  <c r="G512" i="9"/>
  <c r="J511" i="9"/>
  <c r="I511" i="9"/>
  <c r="G511" i="9"/>
  <c r="J510" i="9"/>
  <c r="I510" i="9"/>
  <c r="G510" i="9"/>
  <c r="J509" i="9"/>
  <c r="I509" i="9"/>
  <c r="G509" i="9"/>
  <c r="J508" i="9"/>
  <c r="I508" i="9"/>
  <c r="G508" i="9"/>
  <c r="J507" i="9"/>
  <c r="I507" i="9"/>
  <c r="G507" i="9"/>
  <c r="J506" i="9"/>
  <c r="I506" i="9"/>
  <c r="G506" i="9"/>
  <c r="J505" i="9"/>
  <c r="I505" i="9"/>
  <c r="G505" i="9"/>
  <c r="J504" i="9"/>
  <c r="I504" i="9"/>
  <c r="G504" i="9"/>
  <c r="J503" i="9"/>
  <c r="I503" i="9"/>
  <c r="G503" i="9"/>
  <c r="J502" i="9"/>
  <c r="I502" i="9"/>
  <c r="G502" i="9"/>
  <c r="J501" i="9"/>
  <c r="I501" i="9"/>
  <c r="G501" i="9"/>
  <c r="J500" i="9"/>
  <c r="I500" i="9"/>
  <c r="G500" i="9"/>
  <c r="J499" i="9"/>
  <c r="I499" i="9"/>
  <c r="G499" i="9"/>
  <c r="J498" i="9"/>
  <c r="I498" i="9"/>
  <c r="G498" i="9"/>
  <c r="J497" i="9"/>
  <c r="I497" i="9"/>
  <c r="G497" i="9"/>
  <c r="J496" i="9"/>
  <c r="I496" i="9"/>
  <c r="G496" i="9"/>
  <c r="J495" i="9"/>
  <c r="I495" i="9"/>
  <c r="G495" i="9"/>
  <c r="J494" i="9"/>
  <c r="I494" i="9"/>
  <c r="G494" i="9"/>
  <c r="J515" i="9"/>
  <c r="I515" i="9"/>
  <c r="G515" i="9"/>
  <c r="J514" i="9"/>
  <c r="I514" i="9"/>
  <c r="G514" i="9"/>
  <c r="J472" i="9"/>
  <c r="I472" i="9"/>
  <c r="G472" i="9"/>
  <c r="J471" i="9"/>
  <c r="I471" i="9"/>
  <c r="G471" i="9"/>
  <c r="J491" i="9"/>
  <c r="I491" i="9"/>
  <c r="G491" i="9"/>
  <c r="J490" i="9"/>
  <c r="I490" i="9"/>
  <c r="G490" i="9"/>
  <c r="J489" i="9"/>
  <c r="I489" i="9"/>
  <c r="G489" i="9"/>
  <c r="J488" i="9"/>
  <c r="I488" i="9"/>
  <c r="G488" i="9"/>
  <c r="J487" i="9"/>
  <c r="I487" i="9"/>
  <c r="G487" i="9"/>
  <c r="J486" i="9"/>
  <c r="I486" i="9"/>
  <c r="G486" i="9"/>
  <c r="J485" i="9"/>
  <c r="I485" i="9"/>
  <c r="G485" i="9"/>
  <c r="J484" i="9"/>
  <c r="I484" i="9"/>
  <c r="G484" i="9"/>
  <c r="J470" i="9"/>
  <c r="I470" i="9"/>
  <c r="G470" i="9"/>
  <c r="J469" i="9"/>
  <c r="I469" i="9"/>
  <c r="G469" i="9"/>
  <c r="J468" i="9"/>
  <c r="I468" i="9"/>
  <c r="G468" i="9"/>
  <c r="J483" i="9"/>
  <c r="I483" i="9"/>
  <c r="G483" i="9"/>
  <c r="J482" i="9"/>
  <c r="I482" i="9"/>
  <c r="G482" i="9"/>
  <c r="J467" i="9"/>
  <c r="I467" i="9"/>
  <c r="G467" i="9"/>
  <c r="J466" i="9"/>
  <c r="I466" i="9"/>
  <c r="G466" i="9"/>
  <c r="J481" i="9"/>
  <c r="I481" i="9"/>
  <c r="G481" i="9"/>
  <c r="J480" i="9"/>
  <c r="I480" i="9"/>
  <c r="G480" i="9"/>
  <c r="J479" i="9"/>
  <c r="I479" i="9"/>
  <c r="G479" i="9"/>
  <c r="J478" i="9"/>
  <c r="I478" i="9"/>
  <c r="G478" i="9"/>
  <c r="J477" i="9"/>
  <c r="I477" i="9"/>
  <c r="G477" i="9"/>
  <c r="J476" i="9"/>
  <c r="I476" i="9"/>
  <c r="G476" i="9"/>
  <c r="J475" i="9"/>
  <c r="I475" i="9"/>
  <c r="G475" i="9"/>
  <c r="J474" i="9"/>
  <c r="I474" i="9"/>
  <c r="G474" i="9"/>
  <c r="J473" i="9"/>
  <c r="I473" i="9"/>
  <c r="G473" i="9"/>
  <c r="J52" i="9"/>
  <c r="I52" i="9"/>
  <c r="G52" i="9"/>
  <c r="J51" i="9"/>
  <c r="I51" i="9"/>
  <c r="G51" i="9"/>
  <c r="J55" i="9"/>
  <c r="I55" i="9"/>
  <c r="G55" i="9"/>
  <c r="J54" i="9"/>
  <c r="I54" i="9"/>
  <c r="G54" i="9"/>
  <c r="J53" i="9"/>
  <c r="I53" i="9"/>
  <c r="G53" i="9"/>
  <c r="J463" i="9"/>
  <c r="I463" i="9"/>
  <c r="G463" i="9"/>
  <c r="J462" i="9"/>
  <c r="I462" i="9"/>
  <c r="G462" i="9"/>
  <c r="J221" i="9"/>
  <c r="I221" i="9"/>
  <c r="G221" i="9"/>
  <c r="J461" i="9"/>
  <c r="I461" i="9"/>
  <c r="G461" i="9"/>
  <c r="J460" i="9"/>
  <c r="I460" i="9"/>
  <c r="G460" i="9"/>
  <c r="J459" i="9"/>
  <c r="I459" i="9"/>
  <c r="G459" i="9"/>
  <c r="J458" i="9"/>
  <c r="I458" i="9"/>
  <c r="G458" i="9"/>
  <c r="J234" i="9"/>
  <c r="I234" i="9"/>
  <c r="G234" i="9"/>
  <c r="J233" i="9"/>
  <c r="I233" i="9"/>
  <c r="G233" i="9"/>
  <c r="J232" i="9"/>
  <c r="I232" i="9"/>
  <c r="G232" i="9"/>
  <c r="J214" i="9"/>
  <c r="I214" i="9"/>
  <c r="G214" i="9"/>
  <c r="J220" i="9"/>
  <c r="I220" i="9"/>
  <c r="G220" i="9"/>
  <c r="J219" i="9"/>
  <c r="I219" i="9"/>
  <c r="G219" i="9"/>
  <c r="J446" i="9"/>
  <c r="I446" i="9"/>
  <c r="G446" i="9"/>
  <c r="J445" i="9"/>
  <c r="I445" i="9"/>
  <c r="G445" i="9"/>
  <c r="J444" i="9"/>
  <c r="I444" i="9"/>
  <c r="G444" i="9"/>
  <c r="J443" i="9"/>
  <c r="I443" i="9"/>
  <c r="G443" i="9"/>
  <c r="J225" i="9"/>
  <c r="I225" i="9"/>
  <c r="G225" i="9"/>
  <c r="J224" i="9"/>
  <c r="I224" i="9"/>
  <c r="G224" i="9"/>
  <c r="J439" i="9"/>
  <c r="I439" i="9"/>
  <c r="G439" i="9"/>
  <c r="J438" i="9"/>
  <c r="I438" i="9"/>
  <c r="G438" i="9"/>
  <c r="J437" i="9"/>
  <c r="I437" i="9"/>
  <c r="G437" i="9"/>
  <c r="J436" i="9"/>
  <c r="I436" i="9"/>
  <c r="G436" i="9"/>
  <c r="J451" i="9"/>
  <c r="I451" i="9"/>
  <c r="G451" i="9"/>
  <c r="J450" i="9"/>
  <c r="I450" i="9"/>
  <c r="G450" i="9"/>
  <c r="J456" i="9"/>
  <c r="I456" i="9"/>
  <c r="G456" i="9"/>
  <c r="J455" i="9"/>
  <c r="I455" i="9"/>
  <c r="G455" i="9"/>
  <c r="J454" i="9"/>
  <c r="I454" i="9"/>
  <c r="G454" i="9"/>
  <c r="J453" i="9"/>
  <c r="I453" i="9"/>
  <c r="G453" i="9"/>
  <c r="J452" i="9"/>
  <c r="I452" i="9"/>
  <c r="G452" i="9"/>
  <c r="J449" i="9"/>
  <c r="I449" i="9"/>
  <c r="G449" i="9"/>
  <c r="J448" i="9"/>
  <c r="I448" i="9"/>
  <c r="G448" i="9"/>
  <c r="J447" i="9"/>
  <c r="I447" i="9"/>
  <c r="G447" i="9"/>
  <c r="J430" i="9"/>
  <c r="I430" i="9"/>
  <c r="G430" i="9"/>
  <c r="J429" i="9"/>
  <c r="I429" i="9"/>
  <c r="G429" i="9"/>
  <c r="J428" i="9"/>
  <c r="I428" i="9"/>
  <c r="G428" i="9"/>
  <c r="J427" i="9"/>
  <c r="I427" i="9"/>
  <c r="G427" i="9"/>
  <c r="J426" i="9"/>
  <c r="I426" i="9"/>
  <c r="G426" i="9"/>
  <c r="J425" i="9"/>
  <c r="I425" i="9"/>
  <c r="G425" i="9"/>
  <c r="J424" i="9"/>
  <c r="I424" i="9"/>
  <c r="G424" i="9"/>
  <c r="J423" i="9"/>
  <c r="I423" i="9"/>
  <c r="G423" i="9"/>
  <c r="J422" i="9"/>
  <c r="I422" i="9"/>
  <c r="G422" i="9"/>
  <c r="J421" i="9"/>
  <c r="I421" i="9"/>
  <c r="G421" i="9"/>
  <c r="J420" i="9"/>
  <c r="I420" i="9"/>
  <c r="G420" i="9"/>
  <c r="J419" i="9"/>
  <c r="I419" i="9"/>
  <c r="G419" i="9"/>
  <c r="J418" i="9"/>
  <c r="I418" i="9"/>
  <c r="G418" i="9"/>
  <c r="J417" i="9"/>
  <c r="I417" i="9"/>
  <c r="G417" i="9"/>
  <c r="J416" i="9"/>
  <c r="I416" i="9"/>
  <c r="G416" i="9"/>
  <c r="J415" i="9"/>
  <c r="I415" i="9"/>
  <c r="G415" i="9"/>
  <c r="J414" i="9"/>
  <c r="I414" i="9"/>
  <c r="G414" i="9"/>
  <c r="J413" i="9"/>
  <c r="I413" i="9"/>
  <c r="G413" i="9"/>
  <c r="J412" i="9"/>
  <c r="I412" i="9"/>
  <c r="G412" i="9"/>
  <c r="J411" i="9"/>
  <c r="I411" i="9"/>
  <c r="G411" i="9"/>
  <c r="J410" i="9"/>
  <c r="I410" i="9"/>
  <c r="G410" i="9"/>
  <c r="J409" i="9"/>
  <c r="I409" i="9"/>
  <c r="G409" i="9"/>
  <c r="J401" i="9"/>
  <c r="I401" i="9"/>
  <c r="G401" i="9"/>
  <c r="J408" i="9"/>
  <c r="I408" i="9"/>
  <c r="G408" i="9"/>
  <c r="J407" i="9"/>
  <c r="I407" i="9"/>
  <c r="G407" i="9"/>
  <c r="J406" i="9"/>
  <c r="I406" i="9"/>
  <c r="G406" i="9"/>
  <c r="J405" i="9"/>
  <c r="I405" i="9"/>
  <c r="G405" i="9"/>
  <c r="J404" i="9"/>
  <c r="I404" i="9"/>
  <c r="G404" i="9"/>
  <c r="J403" i="9"/>
  <c r="I403" i="9"/>
  <c r="G403" i="9"/>
  <c r="J402" i="9"/>
  <c r="I402" i="9"/>
  <c r="G402" i="9"/>
  <c r="J400" i="9"/>
  <c r="I400" i="9"/>
  <c r="G400" i="9"/>
  <c r="J399" i="9"/>
  <c r="I399" i="9"/>
  <c r="G399" i="9"/>
  <c r="J398" i="9"/>
  <c r="I398" i="9"/>
  <c r="G398" i="9"/>
  <c r="J397" i="9"/>
  <c r="I397" i="9"/>
  <c r="G397" i="9"/>
  <c r="J396" i="9"/>
  <c r="I396" i="9"/>
  <c r="G396" i="9"/>
  <c r="J395" i="9"/>
  <c r="I395" i="9"/>
  <c r="G395" i="9"/>
  <c r="J394" i="9"/>
  <c r="I394" i="9"/>
  <c r="G394" i="9"/>
  <c r="J393" i="9"/>
  <c r="I393" i="9"/>
  <c r="G393" i="9"/>
  <c r="J392" i="9"/>
  <c r="I392" i="9"/>
  <c r="G392" i="9"/>
  <c r="J391" i="9"/>
  <c r="I391" i="9"/>
  <c r="G391" i="9"/>
  <c r="J390" i="9"/>
  <c r="I390" i="9"/>
  <c r="G390" i="9"/>
  <c r="J389" i="9"/>
  <c r="I389" i="9"/>
  <c r="G389" i="9"/>
  <c r="J388" i="9"/>
  <c r="I388" i="9"/>
  <c r="G388" i="9"/>
  <c r="J387" i="9"/>
  <c r="I387" i="9"/>
  <c r="G387" i="9"/>
  <c r="J386" i="9"/>
  <c r="I386" i="9"/>
  <c r="G386" i="9"/>
  <c r="J385" i="9"/>
  <c r="I385" i="9"/>
  <c r="G385" i="9"/>
  <c r="J384" i="9"/>
  <c r="I384" i="9"/>
  <c r="G384" i="9"/>
  <c r="J383" i="9"/>
  <c r="I383" i="9"/>
  <c r="G383" i="9"/>
  <c r="J382" i="9"/>
  <c r="I382" i="9"/>
  <c r="G382" i="9"/>
  <c r="J381" i="9"/>
  <c r="I381" i="9"/>
  <c r="G381" i="9"/>
  <c r="J380" i="9"/>
  <c r="I380" i="9"/>
  <c r="G380" i="9"/>
  <c r="J379" i="9"/>
  <c r="I379" i="9"/>
  <c r="G379" i="9"/>
  <c r="J378" i="9"/>
  <c r="I378" i="9"/>
  <c r="G378" i="9"/>
  <c r="J377" i="9"/>
  <c r="I377" i="9"/>
  <c r="G377" i="9"/>
  <c r="J376" i="9"/>
  <c r="I376" i="9"/>
  <c r="G376" i="9"/>
  <c r="J375" i="9"/>
  <c r="I375" i="9"/>
  <c r="G375" i="9"/>
  <c r="J374" i="9"/>
  <c r="I374" i="9"/>
  <c r="G374" i="9"/>
  <c r="J373" i="9"/>
  <c r="I373" i="9"/>
  <c r="G373" i="9"/>
  <c r="J372" i="9"/>
  <c r="I372" i="9"/>
  <c r="G372" i="9"/>
  <c r="J371" i="9"/>
  <c r="I371" i="9"/>
  <c r="G371" i="9"/>
  <c r="J370" i="9"/>
  <c r="I370" i="9"/>
  <c r="G370" i="9"/>
  <c r="J369" i="9"/>
  <c r="I369" i="9"/>
  <c r="G369" i="9"/>
  <c r="J368" i="9"/>
  <c r="I368" i="9"/>
  <c r="G368" i="9"/>
  <c r="J367" i="9"/>
  <c r="I367" i="9"/>
  <c r="G367" i="9"/>
  <c r="J366" i="9"/>
  <c r="I366" i="9"/>
  <c r="G366" i="9"/>
  <c r="J365" i="9"/>
  <c r="I365" i="9"/>
  <c r="G365" i="9"/>
  <c r="J364" i="9"/>
  <c r="I364" i="9"/>
  <c r="G364" i="9"/>
  <c r="J363" i="9"/>
  <c r="I363" i="9"/>
  <c r="G363" i="9"/>
  <c r="J362" i="9"/>
  <c r="I362" i="9"/>
  <c r="G362" i="9"/>
  <c r="J361" i="9"/>
  <c r="I361" i="9"/>
  <c r="G361" i="9"/>
  <c r="J360" i="9"/>
  <c r="I360" i="9"/>
  <c r="G360" i="9"/>
  <c r="J358" i="9"/>
  <c r="I358" i="9"/>
  <c r="G358" i="9"/>
  <c r="J359" i="9"/>
  <c r="I359" i="9"/>
  <c r="G359" i="9"/>
  <c r="J357" i="9"/>
  <c r="I357" i="9"/>
  <c r="G357" i="9"/>
  <c r="J356" i="9"/>
  <c r="I356" i="9"/>
  <c r="G356" i="9"/>
  <c r="J355" i="9"/>
  <c r="I355" i="9"/>
  <c r="G355" i="9"/>
  <c r="J354" i="9"/>
  <c r="I354" i="9"/>
  <c r="G354" i="9"/>
  <c r="J353" i="9"/>
  <c r="I353" i="9"/>
  <c r="G353" i="9"/>
  <c r="J352" i="9"/>
  <c r="I352" i="9"/>
  <c r="G352" i="9"/>
  <c r="J351" i="9"/>
  <c r="I351" i="9"/>
  <c r="G351" i="9"/>
  <c r="J350" i="9"/>
  <c r="I350" i="9"/>
  <c r="G350" i="9"/>
  <c r="J349" i="9"/>
  <c r="I349" i="9"/>
  <c r="G349" i="9"/>
  <c r="J348" i="9"/>
  <c r="I348" i="9"/>
  <c r="G348" i="9"/>
  <c r="J347" i="9"/>
  <c r="I347" i="9"/>
  <c r="G347" i="9"/>
  <c r="J346" i="9"/>
  <c r="I346" i="9"/>
  <c r="G346" i="9"/>
  <c r="J345" i="9"/>
  <c r="I345" i="9"/>
  <c r="G345" i="9"/>
  <c r="J344" i="9"/>
  <c r="I344" i="9"/>
  <c r="G344" i="9"/>
  <c r="J343" i="9"/>
  <c r="I343" i="9"/>
  <c r="G343" i="9"/>
  <c r="J342" i="9"/>
  <c r="I342" i="9"/>
  <c r="G342" i="9"/>
  <c r="J341" i="9"/>
  <c r="I341" i="9"/>
  <c r="G341" i="9"/>
  <c r="J340" i="9"/>
  <c r="I340" i="9"/>
  <c r="G340" i="9"/>
  <c r="J339" i="9"/>
  <c r="I339" i="9"/>
  <c r="G339" i="9"/>
  <c r="J338" i="9"/>
  <c r="I338" i="9"/>
  <c r="G338" i="9"/>
  <c r="J337" i="9"/>
  <c r="I337" i="9"/>
  <c r="G337" i="9"/>
  <c r="J336" i="9"/>
  <c r="I336" i="9"/>
  <c r="G336" i="9"/>
  <c r="J335" i="9"/>
  <c r="I335" i="9"/>
  <c r="G335" i="9"/>
  <c r="J334" i="9"/>
  <c r="I334" i="9"/>
  <c r="G334" i="9"/>
  <c r="J333" i="9"/>
  <c r="I333" i="9"/>
  <c r="G333" i="9"/>
  <c r="J332" i="9"/>
  <c r="I332" i="9"/>
  <c r="G332" i="9"/>
  <c r="J331" i="9"/>
  <c r="I331" i="9"/>
  <c r="G331" i="9"/>
  <c r="J330" i="9"/>
  <c r="I330" i="9"/>
  <c r="G330" i="9"/>
  <c r="J329" i="9"/>
  <c r="I329" i="9"/>
  <c r="G329" i="9"/>
  <c r="J328" i="9"/>
  <c r="I328" i="9"/>
  <c r="G328" i="9"/>
  <c r="J327" i="9"/>
  <c r="I327" i="9"/>
  <c r="G327" i="9"/>
  <c r="J326" i="9"/>
  <c r="I326" i="9"/>
  <c r="G326" i="9"/>
  <c r="J325" i="9"/>
  <c r="I325" i="9"/>
  <c r="G325" i="9"/>
  <c r="J324" i="9"/>
  <c r="I324" i="9"/>
  <c r="G324" i="9"/>
  <c r="J323" i="9"/>
  <c r="I323" i="9"/>
  <c r="G323" i="9"/>
  <c r="J322" i="9"/>
  <c r="I322" i="9"/>
  <c r="G322" i="9"/>
  <c r="J321" i="9"/>
  <c r="I321" i="9"/>
  <c r="G321" i="9"/>
  <c r="J320" i="9"/>
  <c r="I320" i="9"/>
  <c r="G320" i="9"/>
  <c r="J319" i="9"/>
  <c r="I319" i="9"/>
  <c r="G319" i="9"/>
  <c r="J318" i="9"/>
  <c r="I318" i="9"/>
  <c r="G318" i="9"/>
  <c r="J81" i="9"/>
  <c r="I81" i="9"/>
  <c r="G81" i="9"/>
  <c r="J80" i="9"/>
  <c r="I80" i="9"/>
  <c r="G80" i="9"/>
  <c r="J79" i="9"/>
  <c r="I79" i="9"/>
  <c r="G79" i="9"/>
  <c r="J78" i="9"/>
  <c r="I78" i="9"/>
  <c r="G78" i="9"/>
  <c r="J77" i="9"/>
  <c r="I77" i="9"/>
  <c r="G77" i="9"/>
  <c r="J76" i="9"/>
  <c r="I76" i="9"/>
  <c r="G76" i="9"/>
  <c r="J75" i="9"/>
  <c r="I75" i="9"/>
  <c r="G75" i="9"/>
  <c r="J74" i="9"/>
  <c r="I74" i="9"/>
  <c r="G74" i="9"/>
  <c r="J73" i="9"/>
  <c r="I73" i="9"/>
  <c r="G73" i="9"/>
  <c r="J72" i="9"/>
  <c r="I72" i="9"/>
  <c r="G72" i="9"/>
  <c r="J71" i="9"/>
  <c r="I71" i="9"/>
  <c r="G71" i="9"/>
  <c r="J70" i="9"/>
  <c r="I70" i="9"/>
  <c r="G70" i="9"/>
  <c r="J69" i="9"/>
  <c r="I69" i="9"/>
  <c r="G69" i="9"/>
  <c r="J68" i="9"/>
  <c r="I68" i="9"/>
  <c r="G68" i="9"/>
  <c r="J67" i="9"/>
  <c r="I67" i="9"/>
  <c r="G67" i="9"/>
  <c r="J66" i="9"/>
  <c r="I66" i="9"/>
  <c r="G66" i="9"/>
  <c r="J65" i="9"/>
  <c r="I65" i="9"/>
  <c r="G65" i="9"/>
  <c r="J64" i="9"/>
  <c r="I64" i="9"/>
  <c r="G64" i="9"/>
  <c r="J63" i="9"/>
  <c r="I63" i="9"/>
  <c r="G63" i="9"/>
  <c r="J62" i="9"/>
  <c r="I62" i="9"/>
  <c r="G62" i="9"/>
  <c r="J61" i="9"/>
  <c r="I61" i="9"/>
  <c r="G61" i="9"/>
  <c r="J60" i="9"/>
  <c r="I60" i="9"/>
  <c r="G60" i="9"/>
  <c r="J59" i="9"/>
  <c r="I59" i="9"/>
  <c r="G59" i="9"/>
  <c r="J58" i="9"/>
  <c r="I58" i="9"/>
  <c r="G58" i="9"/>
  <c r="J317" i="9"/>
  <c r="I317" i="9"/>
  <c r="G317" i="9"/>
  <c r="J316" i="9"/>
  <c r="I316" i="9"/>
  <c r="G316" i="9"/>
  <c r="J315" i="9"/>
  <c r="I315" i="9"/>
  <c r="G315" i="9"/>
  <c r="J314" i="9"/>
  <c r="I314" i="9"/>
  <c r="G314" i="9"/>
  <c r="J313" i="9"/>
  <c r="I313" i="9"/>
  <c r="G313" i="9"/>
  <c r="J312" i="9"/>
  <c r="I312" i="9"/>
  <c r="G312" i="9"/>
  <c r="J311" i="9"/>
  <c r="I311" i="9"/>
  <c r="G311" i="9"/>
  <c r="J310" i="9"/>
  <c r="I310" i="9"/>
  <c r="G310" i="9"/>
  <c r="J309" i="9"/>
  <c r="I309" i="9"/>
  <c r="G309" i="9"/>
  <c r="J237" i="9"/>
  <c r="I237" i="9"/>
  <c r="G237" i="9"/>
  <c r="J236" i="9"/>
  <c r="I236" i="9"/>
  <c r="G236" i="9"/>
  <c r="J235" i="9"/>
  <c r="I235" i="9"/>
  <c r="G235" i="9"/>
  <c r="J308" i="9"/>
  <c r="I308" i="9"/>
  <c r="G308" i="9"/>
  <c r="J307" i="9"/>
  <c r="I307" i="9"/>
  <c r="G307" i="9"/>
  <c r="J306" i="9"/>
  <c r="I306" i="9"/>
  <c r="G306" i="9"/>
  <c r="J305" i="9"/>
  <c r="I305" i="9"/>
  <c r="G305" i="9"/>
  <c r="J304" i="9"/>
  <c r="I304" i="9"/>
  <c r="G304" i="9"/>
  <c r="J303" i="9"/>
  <c r="I303" i="9"/>
  <c r="G303" i="9"/>
  <c r="J302" i="9"/>
  <c r="I302" i="9"/>
  <c r="G302" i="9"/>
  <c r="J301" i="9"/>
  <c r="I301" i="9"/>
  <c r="G301" i="9"/>
  <c r="J300" i="9"/>
  <c r="I300" i="9"/>
  <c r="G300" i="9"/>
  <c r="J83" i="9"/>
  <c r="I83" i="9"/>
  <c r="G83" i="9"/>
  <c r="J82" i="9"/>
  <c r="I82" i="9"/>
  <c r="G82" i="9"/>
  <c r="J297" i="9"/>
  <c r="I297" i="9"/>
  <c r="G297" i="9"/>
  <c r="J296" i="9"/>
  <c r="I296" i="9"/>
  <c r="G296" i="9"/>
  <c r="J295" i="9"/>
  <c r="I295" i="9"/>
  <c r="G295" i="9"/>
  <c r="J294" i="9"/>
  <c r="I294" i="9"/>
  <c r="G294" i="9"/>
  <c r="J293" i="9"/>
  <c r="I293" i="9"/>
  <c r="G293" i="9"/>
  <c r="J292" i="9"/>
  <c r="I292" i="9"/>
  <c r="G292" i="9"/>
  <c r="J291" i="9"/>
  <c r="I291" i="9"/>
  <c r="G291" i="9"/>
  <c r="J290" i="9"/>
  <c r="I290" i="9"/>
  <c r="G290" i="9"/>
  <c r="J289" i="9"/>
  <c r="I289" i="9"/>
  <c r="G289" i="9"/>
  <c r="J288" i="9"/>
  <c r="I288" i="9"/>
  <c r="G288" i="9"/>
  <c r="J287" i="9"/>
  <c r="I287" i="9"/>
  <c r="G287" i="9"/>
  <c r="J286" i="9"/>
  <c r="I286" i="9"/>
  <c r="G286" i="9"/>
  <c r="J285" i="9"/>
  <c r="I285" i="9"/>
  <c r="G285" i="9"/>
  <c r="J284" i="9"/>
  <c r="I284" i="9"/>
  <c r="G284" i="9"/>
  <c r="J86" i="9"/>
  <c r="I86" i="9"/>
  <c r="G86" i="9"/>
  <c r="J85" i="9"/>
  <c r="I85" i="9"/>
  <c r="G85" i="9"/>
  <c r="J84" i="9"/>
  <c r="I84" i="9"/>
  <c r="G84" i="9"/>
  <c r="J280" i="9"/>
  <c r="I280" i="9"/>
  <c r="G280" i="9"/>
  <c r="J279" i="9"/>
  <c r="I279" i="9"/>
  <c r="G279" i="9"/>
  <c r="J278" i="9"/>
  <c r="I278" i="9"/>
  <c r="G278" i="9"/>
  <c r="J283" i="9"/>
  <c r="I283" i="9"/>
  <c r="G283" i="9"/>
  <c r="J282" i="9"/>
  <c r="I282" i="9"/>
  <c r="G282" i="9"/>
  <c r="J281" i="9"/>
  <c r="I281" i="9"/>
  <c r="G281" i="9"/>
  <c r="J277" i="9"/>
  <c r="I277" i="9"/>
  <c r="G277" i="9"/>
  <c r="J276" i="9"/>
  <c r="I276" i="9"/>
  <c r="G276" i="9"/>
  <c r="J275" i="9"/>
  <c r="I275" i="9"/>
  <c r="G275" i="9"/>
  <c r="J274" i="9"/>
  <c r="I274" i="9"/>
  <c r="G274" i="9"/>
  <c r="J273" i="9"/>
  <c r="I273" i="9"/>
  <c r="G273" i="9"/>
  <c r="J272" i="9"/>
  <c r="I272" i="9"/>
  <c r="G272" i="9"/>
  <c r="J88" i="9"/>
  <c r="I88" i="9"/>
  <c r="G88" i="9"/>
  <c r="J239" i="9"/>
  <c r="I239" i="9"/>
  <c r="G239" i="9"/>
  <c r="J238" i="9"/>
  <c r="I238" i="9"/>
  <c r="G238" i="9"/>
  <c r="J166" i="9"/>
  <c r="I166" i="9"/>
  <c r="G166" i="9"/>
  <c r="J165" i="9"/>
  <c r="I165" i="9"/>
  <c r="G165" i="9"/>
  <c r="J159" i="9"/>
  <c r="I159" i="9"/>
  <c r="G159" i="9"/>
  <c r="J158" i="9"/>
  <c r="I158" i="9"/>
  <c r="G158" i="9"/>
  <c r="J157" i="9"/>
  <c r="I157" i="9"/>
  <c r="G157" i="9"/>
  <c r="J156" i="9"/>
  <c r="I156" i="9"/>
  <c r="G156" i="9"/>
  <c r="J155" i="9"/>
  <c r="I155" i="9"/>
  <c r="G155" i="9"/>
  <c r="J154" i="9"/>
  <c r="I154" i="9"/>
  <c r="G154" i="9"/>
  <c r="J146" i="9"/>
  <c r="I146" i="9"/>
  <c r="G146" i="9"/>
  <c r="J145" i="9"/>
  <c r="I145" i="9"/>
  <c r="G145" i="9"/>
  <c r="J144" i="9"/>
  <c r="I144" i="9"/>
  <c r="G144" i="9"/>
  <c r="J121" i="9"/>
  <c r="I121" i="9"/>
  <c r="G121" i="9"/>
  <c r="J124" i="9"/>
  <c r="I124" i="9"/>
  <c r="G124" i="9"/>
  <c r="J123" i="9"/>
  <c r="I123" i="9"/>
  <c r="G123" i="9"/>
  <c r="J136" i="9"/>
  <c r="I136" i="9"/>
  <c r="G136" i="9"/>
  <c r="J130" i="9"/>
  <c r="I130" i="9"/>
  <c r="G130" i="9"/>
  <c r="J129" i="9"/>
  <c r="I129" i="9"/>
  <c r="G129" i="9"/>
  <c r="J128" i="9"/>
  <c r="I128" i="9"/>
  <c r="G128" i="9"/>
  <c r="J131" i="9"/>
  <c r="I131" i="9"/>
  <c r="G131" i="9"/>
  <c r="J122" i="9"/>
  <c r="I122" i="9"/>
  <c r="G122" i="9"/>
  <c r="J135" i="9"/>
  <c r="I135" i="9"/>
  <c r="G135" i="9"/>
  <c r="J134" i="9"/>
  <c r="I134" i="9"/>
  <c r="G134" i="9"/>
  <c r="J133" i="9"/>
  <c r="I133" i="9"/>
  <c r="G133" i="9"/>
  <c r="J132" i="9"/>
  <c r="I132" i="9"/>
  <c r="G132" i="9"/>
  <c r="J191" i="9"/>
  <c r="I191" i="9"/>
  <c r="G191" i="9"/>
  <c r="J190" i="9"/>
  <c r="I190" i="9"/>
  <c r="G190" i="9"/>
  <c r="J189" i="9"/>
  <c r="I189" i="9"/>
  <c r="G189" i="9"/>
  <c r="J188" i="9"/>
  <c r="I188" i="9"/>
  <c r="G188" i="9"/>
  <c r="J187" i="9"/>
  <c r="I187" i="9"/>
  <c r="G187" i="9"/>
  <c r="J186" i="9"/>
  <c r="I186" i="9"/>
  <c r="G186" i="9"/>
  <c r="J185" i="9"/>
  <c r="I185" i="9"/>
  <c r="G185" i="9"/>
  <c r="J120" i="9"/>
  <c r="I120" i="9"/>
  <c r="G120" i="9"/>
  <c r="J108" i="9"/>
  <c r="I108" i="9"/>
  <c r="G108" i="9"/>
  <c r="J107" i="9"/>
  <c r="I107" i="9"/>
  <c r="G107" i="9"/>
  <c r="J106" i="9"/>
  <c r="I106" i="9"/>
  <c r="G106" i="9"/>
  <c r="J111" i="9"/>
  <c r="I111" i="9"/>
  <c r="G111" i="9"/>
  <c r="J110" i="9"/>
  <c r="I110" i="9"/>
  <c r="G110" i="9"/>
  <c r="J109" i="9"/>
  <c r="I109" i="9"/>
  <c r="G109" i="9"/>
  <c r="J114" i="9"/>
  <c r="I114" i="9"/>
  <c r="G114" i="9"/>
  <c r="J113" i="9"/>
  <c r="I113" i="9"/>
  <c r="G113" i="9"/>
  <c r="J112" i="9"/>
  <c r="I112" i="9"/>
  <c r="G112" i="9"/>
  <c r="J117" i="9"/>
  <c r="I117" i="9"/>
  <c r="G117" i="9"/>
  <c r="J116" i="9"/>
  <c r="I116" i="9"/>
  <c r="G116" i="9"/>
  <c r="J115" i="9"/>
  <c r="I115" i="9"/>
  <c r="G115" i="9"/>
  <c r="J119" i="9"/>
  <c r="I119" i="9"/>
  <c r="G119" i="9"/>
  <c r="J118" i="9"/>
  <c r="I118" i="9"/>
  <c r="G118" i="9"/>
  <c r="J127" i="9"/>
  <c r="I127" i="9"/>
  <c r="G127" i="9"/>
  <c r="J126" i="9"/>
  <c r="I126" i="9"/>
  <c r="G126" i="9"/>
  <c r="J125" i="9"/>
  <c r="I125" i="9"/>
  <c r="G125" i="9"/>
  <c r="J142" i="9"/>
  <c r="I142" i="9"/>
  <c r="G142" i="9"/>
  <c r="J141" i="9"/>
  <c r="I141" i="9"/>
  <c r="G141" i="9"/>
  <c r="J140" i="9"/>
  <c r="I140" i="9"/>
  <c r="G140" i="9"/>
  <c r="J139" i="9"/>
  <c r="I139" i="9"/>
  <c r="G139" i="9"/>
  <c r="J138" i="9"/>
  <c r="I138" i="9"/>
  <c r="G138" i="9"/>
  <c r="J137" i="9"/>
  <c r="I137" i="9"/>
  <c r="G137" i="9"/>
  <c r="J249" i="9"/>
  <c r="I249" i="9"/>
  <c r="G249" i="9"/>
  <c r="J248" i="9"/>
  <c r="I248" i="9"/>
  <c r="G248" i="9"/>
  <c r="J184" i="9"/>
  <c r="I184" i="9"/>
  <c r="G184" i="9"/>
  <c r="J183" i="9"/>
  <c r="I183" i="9"/>
  <c r="G183" i="9"/>
  <c r="J182" i="9"/>
  <c r="I182" i="9"/>
  <c r="G182" i="9"/>
  <c r="J181" i="9"/>
  <c r="I181" i="9"/>
  <c r="G181" i="9"/>
  <c r="J180" i="9"/>
  <c r="I180" i="9"/>
  <c r="G180" i="9"/>
  <c r="J179" i="9"/>
  <c r="I179" i="9"/>
  <c r="G179" i="9"/>
  <c r="J178" i="9"/>
  <c r="I178" i="9"/>
  <c r="G178" i="9"/>
  <c r="J177" i="9"/>
  <c r="I177" i="9"/>
  <c r="G177" i="9"/>
  <c r="J176" i="9"/>
  <c r="I176" i="9"/>
  <c r="G176" i="9"/>
  <c r="J175" i="9"/>
  <c r="I175" i="9"/>
  <c r="G175" i="9"/>
  <c r="J174" i="9"/>
  <c r="I174" i="9"/>
  <c r="G174" i="9"/>
  <c r="J173" i="9"/>
  <c r="I173" i="9"/>
  <c r="G173" i="9"/>
  <c r="J172" i="9"/>
  <c r="I172" i="9"/>
  <c r="G172" i="9"/>
  <c r="J164" i="9"/>
  <c r="I164" i="9"/>
  <c r="G164" i="9"/>
  <c r="J163" i="9"/>
  <c r="I163" i="9"/>
  <c r="G163" i="9"/>
  <c r="J162" i="9"/>
  <c r="I162" i="9"/>
  <c r="G162" i="9"/>
  <c r="J161" i="9"/>
  <c r="I161" i="9"/>
  <c r="G161" i="9"/>
  <c r="J171" i="9"/>
  <c r="I171" i="9"/>
  <c r="G171" i="9"/>
  <c r="J170" i="9"/>
  <c r="I170" i="9"/>
  <c r="G170" i="9"/>
  <c r="J169" i="9"/>
  <c r="I169" i="9"/>
  <c r="G169" i="9"/>
  <c r="J143" i="9"/>
  <c r="I143" i="9"/>
  <c r="G143" i="9"/>
  <c r="J256" i="9"/>
  <c r="I256" i="9"/>
  <c r="G256" i="9"/>
  <c r="J255" i="9"/>
  <c r="I255" i="9"/>
  <c r="G255" i="9"/>
  <c r="J254" i="9"/>
  <c r="I254" i="9"/>
  <c r="G254" i="9"/>
  <c r="J253" i="9"/>
  <c r="I253" i="9"/>
  <c r="G253" i="9"/>
  <c r="J96" i="9"/>
  <c r="I96" i="9"/>
  <c r="G96" i="9"/>
  <c r="J95" i="9"/>
  <c r="I95" i="9"/>
  <c r="G95" i="9"/>
  <c r="J247" i="9"/>
  <c r="I247" i="9"/>
  <c r="G247" i="9"/>
  <c r="J246" i="9"/>
  <c r="I246" i="9"/>
  <c r="G246" i="9"/>
  <c r="J245" i="9"/>
  <c r="I245" i="9"/>
  <c r="G245" i="9"/>
  <c r="J244" i="9"/>
  <c r="I244" i="9"/>
  <c r="G244" i="9"/>
  <c r="J243" i="9"/>
  <c r="I243" i="9"/>
  <c r="G243" i="9"/>
  <c r="J242" i="9"/>
  <c r="I242" i="9"/>
  <c r="G242" i="9"/>
  <c r="J241" i="9"/>
  <c r="I241" i="9"/>
  <c r="G241" i="9"/>
  <c r="J240" i="9"/>
  <c r="I240" i="9"/>
  <c r="G240" i="9"/>
  <c r="J105" i="9"/>
  <c r="I105" i="9"/>
  <c r="G105" i="9"/>
  <c r="J104" i="9"/>
  <c r="I104" i="9"/>
  <c r="G104" i="9"/>
  <c r="J103" i="9"/>
  <c r="I103" i="9"/>
  <c r="G103" i="9"/>
  <c r="J102" i="9"/>
  <c r="I102" i="9"/>
  <c r="G102" i="9"/>
  <c r="J101" i="9"/>
  <c r="I101" i="9"/>
  <c r="G101" i="9"/>
  <c r="J205" i="9"/>
  <c r="I205" i="9"/>
  <c r="G205" i="9"/>
  <c r="J204" i="9"/>
  <c r="I204" i="9"/>
  <c r="G204" i="9"/>
  <c r="J203" i="9"/>
  <c r="I203" i="9"/>
  <c r="G203" i="9"/>
  <c r="J202" i="9"/>
  <c r="I202" i="9"/>
  <c r="G202" i="9"/>
  <c r="J201" i="9"/>
  <c r="I201" i="9"/>
  <c r="G201" i="9"/>
  <c r="J153" i="9"/>
  <c r="I153" i="9"/>
  <c r="G153" i="9"/>
  <c r="J152" i="9"/>
  <c r="I152" i="9"/>
  <c r="G152" i="9"/>
  <c r="J151" i="9"/>
  <c r="I151" i="9"/>
  <c r="G151" i="9"/>
  <c r="J150" i="9"/>
  <c r="I150" i="9"/>
  <c r="G150" i="9"/>
  <c r="J149" i="9"/>
  <c r="I149" i="9"/>
  <c r="G149" i="9"/>
  <c r="J148" i="9"/>
  <c r="I148" i="9"/>
  <c r="G148" i="9"/>
  <c r="J147" i="9"/>
  <c r="I147" i="9"/>
  <c r="G147" i="9"/>
  <c r="J160" i="9"/>
  <c r="I160" i="9"/>
  <c r="G160" i="9"/>
  <c r="J168" i="9"/>
  <c r="I168" i="9"/>
  <c r="G168" i="9"/>
  <c r="J167" i="9"/>
  <c r="I167" i="9"/>
  <c r="G167" i="9"/>
  <c r="J194" i="9"/>
  <c r="I194" i="9"/>
  <c r="G194" i="9"/>
  <c r="J193" i="9"/>
  <c r="I193" i="9"/>
  <c r="G193" i="9"/>
  <c r="J192" i="9"/>
  <c r="I192" i="9"/>
  <c r="G192" i="9"/>
  <c r="J196" i="9"/>
  <c r="I196" i="9"/>
  <c r="G196" i="9"/>
  <c r="J195" i="9"/>
  <c r="I195" i="9"/>
  <c r="G195" i="9"/>
  <c r="J259" i="9"/>
  <c r="I259" i="9"/>
  <c r="G259" i="9"/>
  <c r="J258" i="9"/>
  <c r="I258" i="9"/>
  <c r="G258" i="9"/>
  <c r="J257" i="9"/>
  <c r="I257" i="9"/>
  <c r="G257" i="9"/>
  <c r="J299" i="9"/>
  <c r="I299" i="9"/>
  <c r="G299" i="9"/>
  <c r="J298" i="9"/>
  <c r="I298" i="9"/>
  <c r="G298" i="9"/>
  <c r="J223" i="9"/>
  <c r="I223" i="9"/>
  <c r="G223" i="9"/>
  <c r="J222" i="9"/>
  <c r="I222" i="9"/>
  <c r="G222" i="9"/>
  <c r="J207" i="9"/>
  <c r="I207" i="9"/>
  <c r="G207" i="9"/>
  <c r="J206" i="9"/>
  <c r="I206" i="9"/>
  <c r="G206" i="9"/>
  <c r="J213" i="9"/>
  <c r="I213" i="9"/>
  <c r="G213" i="9"/>
  <c r="J212" i="9"/>
  <c r="I212" i="9"/>
  <c r="G212" i="9"/>
  <c r="J211" i="9"/>
  <c r="I211" i="9"/>
  <c r="G211" i="9"/>
  <c r="J210" i="9"/>
  <c r="I210" i="9"/>
  <c r="G210" i="9"/>
  <c r="J209" i="9"/>
  <c r="I209" i="9"/>
  <c r="G209" i="9"/>
  <c r="J208" i="9"/>
  <c r="I208" i="9"/>
  <c r="G208" i="9"/>
  <c r="J271" i="9"/>
  <c r="I271" i="9"/>
  <c r="G271" i="9"/>
  <c r="J270" i="9"/>
  <c r="I270" i="9"/>
  <c r="G270" i="9"/>
  <c r="J269" i="9"/>
  <c r="I269" i="9"/>
  <c r="G269" i="9"/>
  <c r="J268" i="9"/>
  <c r="I268" i="9"/>
  <c r="G268" i="9"/>
  <c r="J218" i="9"/>
  <c r="I218" i="9"/>
  <c r="G218" i="9"/>
  <c r="J217" i="9"/>
  <c r="I217" i="9"/>
  <c r="G217" i="9"/>
  <c r="J216" i="9"/>
  <c r="I216" i="9"/>
  <c r="G216" i="9"/>
  <c r="J215" i="9"/>
  <c r="I215" i="9"/>
  <c r="G215" i="9"/>
  <c r="J229" i="9"/>
  <c r="I229" i="9"/>
  <c r="G229" i="9"/>
  <c r="J228" i="9"/>
  <c r="I228" i="9"/>
  <c r="G228" i="9"/>
  <c r="J227" i="9"/>
  <c r="I227" i="9"/>
  <c r="G227" i="9"/>
  <c r="J226" i="9"/>
  <c r="I226" i="9"/>
  <c r="G226" i="9"/>
  <c r="J260" i="9"/>
  <c r="I260" i="9"/>
  <c r="G260" i="9"/>
  <c r="J264" i="9"/>
  <c r="I264" i="9"/>
  <c r="G264" i="9"/>
  <c r="J263" i="9"/>
  <c r="I263" i="9"/>
  <c r="G263" i="9"/>
  <c r="J262" i="9"/>
  <c r="I262" i="9"/>
  <c r="G262" i="9"/>
  <c r="J261" i="9"/>
  <c r="I261" i="9"/>
  <c r="G261" i="9"/>
  <c r="J252" i="9"/>
  <c r="I252" i="9"/>
  <c r="G252" i="9"/>
  <c r="J251" i="9"/>
  <c r="I251" i="9"/>
  <c r="G251" i="9"/>
  <c r="J250" i="9"/>
  <c r="I250" i="9"/>
  <c r="G250" i="9"/>
  <c r="J267" i="9"/>
  <c r="I267" i="9"/>
  <c r="G267" i="9"/>
  <c r="J266" i="9"/>
  <c r="I266" i="9"/>
  <c r="G266" i="9"/>
  <c r="J265" i="9"/>
  <c r="I265" i="9"/>
  <c r="G265" i="9"/>
  <c r="J457" i="9"/>
  <c r="I457" i="9"/>
  <c r="G457" i="9"/>
  <c r="P457" i="9" l="1"/>
  <c r="P319" i="9"/>
  <c r="P321" i="9"/>
  <c r="P323" i="9"/>
  <c r="P325" i="9"/>
  <c r="P327" i="9"/>
  <c r="P329" i="9"/>
  <c r="P331" i="9"/>
  <c r="P333" i="9"/>
  <c r="P335" i="9"/>
  <c r="P337" i="9"/>
  <c r="P339" i="9"/>
  <c r="P341" i="9"/>
  <c r="P343" i="9"/>
  <c r="P345" i="9"/>
  <c r="P347" i="9"/>
  <c r="P349" i="9"/>
  <c r="P351" i="9"/>
  <c r="P353" i="9"/>
  <c r="P355" i="9"/>
  <c r="P357" i="9"/>
  <c r="P358" i="9"/>
  <c r="P361" i="9"/>
  <c r="P363" i="9"/>
  <c r="P365" i="9"/>
  <c r="P367" i="9"/>
  <c r="P369" i="9"/>
  <c r="P371" i="9"/>
  <c r="P373" i="9"/>
  <c r="P375" i="9"/>
  <c r="P377" i="9"/>
  <c r="P379" i="9"/>
  <c r="P381" i="9"/>
  <c r="P383" i="9"/>
  <c r="P385" i="9"/>
  <c r="P387" i="9"/>
  <c r="P389" i="9"/>
  <c r="P391" i="9"/>
  <c r="P393" i="9"/>
  <c r="P395" i="9"/>
  <c r="P397" i="9"/>
  <c r="P399" i="9"/>
  <c r="P402" i="9"/>
  <c r="P404" i="9"/>
  <c r="P406" i="9"/>
  <c r="P408" i="9"/>
  <c r="P409" i="9"/>
  <c r="P411" i="9"/>
  <c r="P413" i="9"/>
  <c r="P415" i="9"/>
  <c r="P417" i="9"/>
  <c r="P419" i="9"/>
  <c r="P421" i="9"/>
  <c r="P423" i="9"/>
  <c r="P425" i="9"/>
  <c r="P427" i="9"/>
  <c r="P429" i="9"/>
  <c r="P447" i="9"/>
  <c r="P449" i="9"/>
  <c r="P453" i="9"/>
  <c r="P455" i="9"/>
  <c r="P450" i="9"/>
  <c r="P436" i="9"/>
  <c r="P438" i="9"/>
  <c r="P443" i="9"/>
  <c r="P445" i="9"/>
  <c r="P458" i="9"/>
  <c r="P460" i="9"/>
  <c r="P463" i="9"/>
  <c r="P473" i="9"/>
  <c r="P475" i="9"/>
  <c r="P477" i="9"/>
  <c r="P479" i="9"/>
  <c r="P481" i="9"/>
  <c r="P467" i="9"/>
  <c r="P483" i="9"/>
  <c r="P469" i="9"/>
  <c r="P484" i="9"/>
  <c r="P486" i="9"/>
  <c r="P488" i="9"/>
  <c r="P490" i="9"/>
  <c r="P471" i="9"/>
  <c r="P514" i="9"/>
  <c r="P494" i="9"/>
  <c r="P496" i="9"/>
  <c r="P498" i="9"/>
  <c r="P500" i="9"/>
  <c r="P502" i="9"/>
  <c r="P504" i="9"/>
  <c r="P506" i="9"/>
  <c r="P508" i="9"/>
  <c r="P510" i="9"/>
  <c r="P512" i="9"/>
  <c r="P516" i="9"/>
  <c r="P518" i="9"/>
  <c r="P520" i="9"/>
  <c r="P522" i="9"/>
  <c r="P524" i="9"/>
  <c r="P526" i="9"/>
  <c r="P533" i="9"/>
  <c r="P535" i="9"/>
  <c r="P537" i="9"/>
  <c r="P531" i="9"/>
  <c r="P492" i="9"/>
  <c r="P529" i="9"/>
  <c r="P553" i="9"/>
  <c r="P465" i="9"/>
  <c r="P605" i="9"/>
  <c r="P607" i="9"/>
  <c r="P609" i="9"/>
  <c r="P599" i="9"/>
  <c r="P601" i="9"/>
  <c r="P603" i="9"/>
  <c r="P578" i="9"/>
  <c r="P580" i="9"/>
  <c r="P587" i="9"/>
  <c r="P597" i="9"/>
  <c r="P592" i="9"/>
  <c r="P593" i="9"/>
  <c r="P588" i="9"/>
  <c r="P590" i="9"/>
  <c r="P570" i="9"/>
  <c r="P572" i="9"/>
  <c r="P574" i="9"/>
  <c r="P576" i="9"/>
  <c r="P582" i="9"/>
  <c r="P584" i="9"/>
  <c r="P567" i="9"/>
  <c r="P569" i="9"/>
  <c r="P441" i="9"/>
  <c r="P566" i="9"/>
  <c r="P318" i="9"/>
  <c r="P320" i="9"/>
  <c r="P322" i="9"/>
  <c r="P324" i="9"/>
  <c r="P326" i="9"/>
  <c r="P328" i="9"/>
  <c r="P330" i="9"/>
  <c r="P332" i="9"/>
  <c r="P334" i="9"/>
  <c r="P336" i="9"/>
  <c r="P338" i="9"/>
  <c r="P340" i="9"/>
  <c r="P342" i="9"/>
  <c r="P344" i="9"/>
  <c r="P346" i="9"/>
  <c r="P348" i="9"/>
  <c r="P350" i="9"/>
  <c r="P352" i="9"/>
  <c r="P354" i="9"/>
  <c r="P356" i="9"/>
  <c r="P359" i="9"/>
  <c r="P360" i="9"/>
  <c r="P362" i="9"/>
  <c r="P364" i="9"/>
  <c r="P366" i="9"/>
  <c r="P368" i="9"/>
  <c r="P370" i="9"/>
  <c r="P372" i="9"/>
  <c r="P374" i="9"/>
  <c r="P376" i="9"/>
  <c r="P378" i="9"/>
  <c r="P380" i="9"/>
  <c r="P382" i="9"/>
  <c r="P384" i="9"/>
  <c r="P386" i="9"/>
  <c r="P388" i="9"/>
  <c r="P390" i="9"/>
  <c r="P392" i="9"/>
  <c r="P394" i="9"/>
  <c r="P396" i="9"/>
  <c r="P398" i="9"/>
  <c r="P400" i="9"/>
  <c r="P403" i="9"/>
  <c r="P405" i="9"/>
  <c r="P407" i="9"/>
  <c r="P401" i="9"/>
  <c r="P410" i="9"/>
  <c r="P412" i="9"/>
  <c r="P414" i="9"/>
  <c r="P416" i="9"/>
  <c r="P418" i="9"/>
  <c r="P420" i="9"/>
  <c r="P422" i="9"/>
  <c r="P424" i="9"/>
  <c r="P426" i="9"/>
  <c r="P428" i="9"/>
  <c r="P430" i="9"/>
  <c r="P448" i="9"/>
  <c r="P452" i="9"/>
  <c r="P454" i="9"/>
  <c r="P456" i="9"/>
  <c r="P451" i="9"/>
  <c r="P437" i="9"/>
  <c r="P439" i="9"/>
  <c r="P444" i="9"/>
  <c r="P446" i="9"/>
  <c r="P459" i="9"/>
  <c r="P461" i="9"/>
  <c r="P462" i="9"/>
  <c r="P474" i="9"/>
  <c r="P476" i="9"/>
  <c r="P478" i="9"/>
  <c r="P480" i="9"/>
  <c r="P466" i="9"/>
  <c r="P482" i="9"/>
  <c r="P468" i="9"/>
  <c r="P470" i="9"/>
  <c r="P485" i="9"/>
  <c r="P487" i="9"/>
  <c r="P489" i="9"/>
  <c r="P491" i="9"/>
  <c r="P472" i="9"/>
  <c r="P515" i="9"/>
  <c r="P495" i="9"/>
  <c r="P497" i="9"/>
  <c r="P499" i="9"/>
  <c r="P501" i="9"/>
  <c r="P503" i="9"/>
  <c r="P505" i="9"/>
  <c r="P507" i="9"/>
  <c r="P509" i="9"/>
  <c r="P511" i="9"/>
  <c r="P513" i="9"/>
  <c r="P517" i="9"/>
  <c r="P519" i="9"/>
  <c r="P521" i="9"/>
  <c r="P523" i="9"/>
  <c r="P525" i="9"/>
  <c r="P527" i="9"/>
  <c r="P534" i="9"/>
  <c r="P536" i="9"/>
  <c r="P538" i="9"/>
  <c r="P532" i="9"/>
  <c r="P493" i="9"/>
  <c r="P528" i="9"/>
  <c r="P530" i="9"/>
  <c r="P552" i="9"/>
  <c r="P464" i="9"/>
  <c r="P606" i="9"/>
  <c r="P608" i="9"/>
  <c r="P610" i="9"/>
  <c r="P600" i="9"/>
  <c r="P602" i="9"/>
  <c r="P604" i="9"/>
  <c r="P579" i="9"/>
  <c r="P581" i="9"/>
  <c r="P586" i="9"/>
  <c r="P596" i="9"/>
  <c r="P598" i="9"/>
  <c r="P595" i="9"/>
  <c r="P594" i="9"/>
  <c r="P589" i="9"/>
  <c r="P591" i="9"/>
  <c r="P571" i="9"/>
  <c r="P573" i="9"/>
  <c r="P575" i="9"/>
  <c r="P577" i="9"/>
  <c r="P583" i="9"/>
  <c r="P585" i="9"/>
  <c r="P568" i="9"/>
  <c r="P440" i="9"/>
  <c r="P442" i="9"/>
  <c r="P431" i="9"/>
  <c r="P433" i="9"/>
  <c r="P435" i="9"/>
  <c r="P565" i="9"/>
  <c r="P563" i="9"/>
  <c r="P559" i="9"/>
  <c r="P561" i="9"/>
  <c r="P550" i="9"/>
  <c r="P545" i="9"/>
  <c r="P547" i="9"/>
  <c r="P554" i="9"/>
  <c r="P556" i="9"/>
  <c r="P540" i="9"/>
  <c r="P542" i="9"/>
  <c r="P544" i="9"/>
  <c r="P43" i="9"/>
  <c r="P42" i="9"/>
  <c r="P41" i="9"/>
  <c r="P40" i="9"/>
  <c r="P39" i="9"/>
  <c r="P38" i="9"/>
  <c r="P7" i="9"/>
  <c r="P6" i="9"/>
  <c r="P5" i="9"/>
  <c r="P12" i="9"/>
  <c r="P11" i="9"/>
  <c r="P10" i="9"/>
  <c r="P9" i="9"/>
  <c r="P8" i="9"/>
  <c r="P4" i="9"/>
  <c r="Q4" i="9" s="1"/>
  <c r="P49" i="9"/>
  <c r="P48" i="9"/>
  <c r="P47" i="9"/>
  <c r="P37" i="9"/>
  <c r="P36" i="9"/>
  <c r="P14" i="9"/>
  <c r="P13" i="9"/>
  <c r="P100" i="9"/>
  <c r="P99" i="9"/>
  <c r="P98" i="9"/>
  <c r="P97" i="9"/>
  <c r="P20" i="9"/>
  <c r="P44" i="9"/>
  <c r="P16" i="9"/>
  <c r="P15" i="9"/>
  <c r="P18" i="9"/>
  <c r="P17" i="9"/>
  <c r="P34" i="9"/>
  <c r="P33" i="9"/>
  <c r="P19" i="9"/>
  <c r="P94" i="9"/>
  <c r="P93" i="9"/>
  <c r="P92" i="9"/>
  <c r="P91" i="9"/>
  <c r="P90" i="9"/>
  <c r="P89" i="9"/>
  <c r="P29" i="9"/>
  <c r="P28" i="9"/>
  <c r="P27" i="9"/>
  <c r="P23" i="9"/>
  <c r="P24" i="9"/>
  <c r="P26" i="9"/>
  <c r="P25" i="9"/>
  <c r="P31" i="9"/>
  <c r="P30" i="9"/>
  <c r="P46" i="9"/>
  <c r="P45" i="9"/>
  <c r="P35" i="9"/>
  <c r="P32" i="9"/>
  <c r="P56" i="9"/>
  <c r="P22" i="9"/>
  <c r="P21" i="9"/>
  <c r="P50" i="9"/>
  <c r="P200" i="9"/>
  <c r="P199" i="9"/>
  <c r="P198" i="9"/>
  <c r="P197" i="9"/>
  <c r="P52" i="9"/>
  <c r="P51" i="9"/>
  <c r="P55" i="9"/>
  <c r="P54" i="9"/>
  <c r="P53" i="9"/>
  <c r="P57" i="9"/>
  <c r="P87" i="9"/>
  <c r="P81" i="9"/>
  <c r="P80" i="9"/>
  <c r="P79" i="9"/>
  <c r="P78" i="9"/>
  <c r="P77" i="9"/>
  <c r="P76" i="9"/>
  <c r="P75" i="9"/>
  <c r="P74" i="9"/>
  <c r="P73" i="9"/>
  <c r="P72" i="9"/>
  <c r="P71" i="9"/>
  <c r="P70" i="9"/>
  <c r="P69" i="9"/>
  <c r="P68" i="9"/>
  <c r="P67" i="9"/>
  <c r="P66" i="9"/>
  <c r="P65" i="9"/>
  <c r="P64" i="9"/>
  <c r="P63" i="9"/>
  <c r="P62" i="9"/>
  <c r="P61" i="9"/>
  <c r="P60" i="9"/>
  <c r="P59" i="9"/>
  <c r="P58" i="9"/>
  <c r="P83" i="9"/>
  <c r="P82" i="9"/>
  <c r="P221" i="9"/>
  <c r="P214" i="9"/>
  <c r="P220" i="9"/>
  <c r="P219" i="9"/>
  <c r="P234" i="9"/>
  <c r="P233" i="9"/>
  <c r="P232" i="9"/>
  <c r="P231" i="9"/>
  <c r="P230" i="9"/>
  <c r="P86" i="9"/>
  <c r="P85" i="9"/>
  <c r="P84" i="9"/>
  <c r="P225" i="9"/>
  <c r="P224" i="9"/>
  <c r="P88" i="9"/>
  <c r="P96" i="9"/>
  <c r="P95" i="9"/>
  <c r="P105" i="9"/>
  <c r="P104" i="9"/>
  <c r="P103" i="9"/>
  <c r="P102" i="9"/>
  <c r="P101" i="9"/>
  <c r="P237" i="9"/>
  <c r="P236" i="9"/>
  <c r="P235" i="9"/>
  <c r="P153" i="9"/>
  <c r="P205" i="9"/>
  <c r="P204" i="9"/>
  <c r="P203" i="9"/>
  <c r="P202" i="9"/>
  <c r="P201" i="9"/>
  <c r="P152" i="9"/>
  <c r="P151" i="9"/>
  <c r="P150" i="9"/>
  <c r="P149" i="9"/>
  <c r="P148" i="9"/>
  <c r="P147" i="9"/>
  <c r="P160" i="9"/>
  <c r="P168" i="9"/>
  <c r="P167" i="9"/>
  <c r="P239" i="9"/>
  <c r="P238" i="9"/>
  <c r="P247" i="9"/>
  <c r="P246" i="9"/>
  <c r="P245" i="9"/>
  <c r="P244" i="9"/>
  <c r="P243" i="9"/>
  <c r="P242" i="9"/>
  <c r="P241" i="9"/>
  <c r="P240" i="9"/>
  <c r="P249" i="9"/>
  <c r="P248" i="9"/>
  <c r="P256" i="9"/>
  <c r="P255" i="9"/>
  <c r="P254" i="9"/>
  <c r="P253" i="9"/>
  <c r="P259" i="9"/>
  <c r="P258" i="9"/>
  <c r="P257" i="9"/>
  <c r="P252" i="9"/>
  <c r="P251" i="9"/>
  <c r="P250" i="9"/>
  <c r="P271" i="9"/>
  <c r="P270" i="9"/>
  <c r="P269" i="9"/>
  <c r="P268" i="9"/>
  <c r="P267" i="9"/>
  <c r="P266" i="9"/>
  <c r="P265" i="9"/>
  <c r="P114" i="9"/>
  <c r="P113" i="9"/>
  <c r="P112" i="9"/>
  <c r="P111" i="9"/>
  <c r="P110" i="9"/>
  <c r="P109" i="9"/>
  <c r="P108" i="9"/>
  <c r="P107" i="9"/>
  <c r="P106" i="9"/>
  <c r="P117" i="9"/>
  <c r="P116" i="9"/>
  <c r="P115" i="9"/>
  <c r="P120" i="9"/>
  <c r="P119" i="9"/>
  <c r="P118" i="9"/>
  <c r="P127" i="9"/>
  <c r="P126" i="9"/>
  <c r="P125" i="9"/>
  <c r="P121" i="9"/>
  <c r="P124" i="9"/>
  <c r="P123" i="9"/>
  <c r="P143" i="9"/>
  <c r="P122" i="9"/>
  <c r="P135" i="9"/>
  <c r="P134" i="9"/>
  <c r="P133" i="9"/>
  <c r="P132" i="9"/>
  <c r="P130" i="9"/>
  <c r="P129" i="9"/>
  <c r="P128" i="9"/>
  <c r="P142" i="9"/>
  <c r="P141" i="9"/>
  <c r="P131" i="9"/>
  <c r="P136" i="9"/>
  <c r="P140" i="9"/>
  <c r="P139" i="9"/>
  <c r="P138" i="9"/>
  <c r="P137" i="9"/>
  <c r="P194" i="9"/>
  <c r="P193" i="9"/>
  <c r="P192" i="9"/>
  <c r="P196" i="9"/>
  <c r="P195" i="9"/>
  <c r="P146" i="9"/>
  <c r="P145" i="9"/>
  <c r="P144" i="9"/>
  <c r="P159" i="9"/>
  <c r="P158" i="9"/>
  <c r="P157" i="9"/>
  <c r="P156" i="9"/>
  <c r="P155" i="9"/>
  <c r="P154" i="9"/>
  <c r="P164" i="9"/>
  <c r="P163" i="9"/>
  <c r="P162" i="9"/>
  <c r="P161" i="9"/>
  <c r="P166" i="9"/>
  <c r="P165" i="9"/>
  <c r="P170" i="9"/>
  <c r="P169" i="9"/>
  <c r="P184" i="9"/>
  <c r="P183" i="9"/>
  <c r="P171" i="9"/>
  <c r="P182" i="9"/>
  <c r="P181" i="9"/>
  <c r="P180" i="9"/>
  <c r="P179" i="9"/>
  <c r="P178" i="9"/>
  <c r="P177" i="9"/>
  <c r="P176" i="9"/>
  <c r="P175" i="9"/>
  <c r="P174" i="9"/>
  <c r="P173" i="9"/>
  <c r="P172" i="9"/>
  <c r="P207" i="9"/>
  <c r="P206" i="9"/>
  <c r="P191" i="9"/>
  <c r="P190" i="9"/>
  <c r="P189" i="9"/>
  <c r="P188" i="9"/>
  <c r="P187" i="9"/>
  <c r="P186" i="9"/>
  <c r="P185" i="9"/>
  <c r="P213" i="9"/>
  <c r="P212" i="9"/>
  <c r="P211" i="9"/>
  <c r="P210" i="9"/>
  <c r="P209" i="9"/>
  <c r="P208" i="9"/>
  <c r="P223" i="9"/>
  <c r="P222" i="9"/>
  <c r="P218" i="9"/>
  <c r="P217" i="9"/>
  <c r="P216" i="9"/>
  <c r="P215" i="9"/>
  <c r="P229" i="9"/>
  <c r="P228" i="9"/>
  <c r="P227" i="9"/>
  <c r="P226" i="9"/>
  <c r="J610" i="7"/>
  <c r="I610" i="7"/>
  <c r="G610" i="7"/>
  <c r="J609" i="7"/>
  <c r="I609" i="7"/>
  <c r="G609" i="7"/>
  <c r="J608" i="7"/>
  <c r="I608" i="7"/>
  <c r="G608" i="7"/>
  <c r="J607" i="7"/>
  <c r="I607" i="7"/>
  <c r="G607" i="7"/>
  <c r="J606" i="7"/>
  <c r="I606" i="7"/>
  <c r="G606" i="7"/>
  <c r="J605" i="7"/>
  <c r="I605" i="7"/>
  <c r="G605" i="7"/>
  <c r="J604" i="7"/>
  <c r="I604" i="7"/>
  <c r="G604" i="7"/>
  <c r="J603" i="7"/>
  <c r="I603" i="7"/>
  <c r="G603" i="7"/>
  <c r="J602" i="7"/>
  <c r="I602" i="7"/>
  <c r="G602" i="7"/>
  <c r="J601" i="7"/>
  <c r="I601" i="7"/>
  <c r="G601" i="7"/>
  <c r="J600" i="7"/>
  <c r="I600" i="7"/>
  <c r="G600" i="7"/>
  <c r="J599" i="7"/>
  <c r="I599" i="7"/>
  <c r="G599" i="7"/>
  <c r="J598" i="7"/>
  <c r="I598" i="7"/>
  <c r="G598" i="7"/>
  <c r="J597" i="7"/>
  <c r="I597" i="7"/>
  <c r="G597" i="7"/>
  <c r="J596" i="7"/>
  <c r="I596" i="7"/>
  <c r="G596" i="7"/>
  <c r="J595" i="7"/>
  <c r="I595" i="7"/>
  <c r="G595" i="7"/>
  <c r="J594" i="7"/>
  <c r="I594" i="7"/>
  <c r="G594" i="7"/>
  <c r="J593" i="7"/>
  <c r="I593" i="7"/>
  <c r="G593" i="7"/>
  <c r="J592" i="7"/>
  <c r="I592" i="7"/>
  <c r="G592" i="7"/>
  <c r="J591" i="7"/>
  <c r="I591" i="7"/>
  <c r="G591" i="7"/>
  <c r="J590" i="7"/>
  <c r="I590" i="7"/>
  <c r="G590" i="7"/>
  <c r="J589" i="7"/>
  <c r="I589" i="7"/>
  <c r="G589" i="7"/>
  <c r="J588" i="7"/>
  <c r="I588" i="7"/>
  <c r="G588" i="7"/>
  <c r="J587" i="7"/>
  <c r="I587" i="7"/>
  <c r="G587" i="7"/>
  <c r="J586" i="7"/>
  <c r="I586" i="7"/>
  <c r="G586" i="7"/>
  <c r="J585" i="7"/>
  <c r="I585" i="7"/>
  <c r="G585" i="7"/>
  <c r="J584" i="7"/>
  <c r="I584" i="7"/>
  <c r="G584" i="7"/>
  <c r="J583" i="7"/>
  <c r="I583" i="7"/>
  <c r="G583" i="7"/>
  <c r="J582" i="7"/>
  <c r="I582" i="7"/>
  <c r="G582" i="7"/>
  <c r="J581" i="7"/>
  <c r="I581" i="7"/>
  <c r="G581" i="7"/>
  <c r="J580" i="7"/>
  <c r="I580" i="7"/>
  <c r="G580" i="7"/>
  <c r="J579" i="7"/>
  <c r="I579" i="7"/>
  <c r="G579" i="7"/>
  <c r="J578" i="7"/>
  <c r="I578" i="7"/>
  <c r="G578" i="7"/>
  <c r="J577" i="7"/>
  <c r="I577" i="7"/>
  <c r="G577" i="7"/>
  <c r="J576" i="7"/>
  <c r="I576" i="7"/>
  <c r="G576" i="7"/>
  <c r="J575" i="7"/>
  <c r="I575" i="7"/>
  <c r="G575" i="7"/>
  <c r="J574" i="7"/>
  <c r="I574" i="7"/>
  <c r="G574" i="7"/>
  <c r="J573" i="7"/>
  <c r="I573" i="7"/>
  <c r="G573" i="7"/>
  <c r="J572" i="7"/>
  <c r="I572" i="7"/>
  <c r="G572" i="7"/>
  <c r="J571" i="7"/>
  <c r="I571" i="7"/>
  <c r="G571" i="7"/>
  <c r="J570" i="7"/>
  <c r="I570" i="7"/>
  <c r="G570" i="7"/>
  <c r="J569" i="7"/>
  <c r="I569" i="7"/>
  <c r="G569" i="7"/>
  <c r="J568" i="7"/>
  <c r="I568" i="7"/>
  <c r="G568" i="7"/>
  <c r="J567" i="7"/>
  <c r="I567" i="7"/>
  <c r="G567" i="7"/>
  <c r="J566" i="7"/>
  <c r="I566" i="7"/>
  <c r="G566" i="7"/>
  <c r="J565" i="7"/>
  <c r="I565" i="7"/>
  <c r="G565" i="7"/>
  <c r="J564" i="7"/>
  <c r="I564" i="7"/>
  <c r="G564" i="7"/>
  <c r="J563" i="7"/>
  <c r="I563" i="7"/>
  <c r="G563" i="7"/>
  <c r="J562" i="7"/>
  <c r="I562" i="7"/>
  <c r="G562" i="7"/>
  <c r="J561" i="7"/>
  <c r="I561" i="7"/>
  <c r="G561" i="7"/>
  <c r="J560" i="7"/>
  <c r="I560" i="7"/>
  <c r="G560" i="7"/>
  <c r="J559" i="7"/>
  <c r="I559" i="7"/>
  <c r="G559" i="7"/>
  <c r="J558" i="7"/>
  <c r="I558" i="7"/>
  <c r="G558" i="7"/>
  <c r="J557" i="7"/>
  <c r="I557" i="7"/>
  <c r="G557" i="7"/>
  <c r="J556" i="7"/>
  <c r="I556" i="7"/>
  <c r="G556" i="7"/>
  <c r="J555" i="7"/>
  <c r="I555" i="7"/>
  <c r="G555" i="7"/>
  <c r="J554" i="7"/>
  <c r="I554" i="7"/>
  <c r="G554" i="7"/>
  <c r="J553" i="7"/>
  <c r="I553" i="7"/>
  <c r="G553" i="7"/>
  <c r="J552" i="7"/>
  <c r="I552" i="7"/>
  <c r="G552" i="7"/>
  <c r="J551" i="7"/>
  <c r="I551" i="7"/>
  <c r="G551" i="7"/>
  <c r="J550" i="7"/>
  <c r="I550" i="7"/>
  <c r="G550" i="7"/>
  <c r="J549" i="7"/>
  <c r="I549" i="7"/>
  <c r="G549" i="7"/>
  <c r="J548" i="7"/>
  <c r="I548" i="7"/>
  <c r="G548" i="7"/>
  <c r="J547" i="7"/>
  <c r="I547" i="7"/>
  <c r="G547" i="7"/>
  <c r="J546" i="7"/>
  <c r="I546" i="7"/>
  <c r="G546" i="7"/>
  <c r="J545" i="7"/>
  <c r="I545" i="7"/>
  <c r="G545" i="7"/>
  <c r="J544" i="7"/>
  <c r="I544" i="7"/>
  <c r="G544" i="7"/>
  <c r="J543" i="7"/>
  <c r="I543" i="7"/>
  <c r="G543" i="7"/>
  <c r="J542" i="7"/>
  <c r="I542" i="7"/>
  <c r="G542" i="7"/>
  <c r="J541" i="7"/>
  <c r="I541" i="7"/>
  <c r="G541" i="7"/>
  <c r="J540" i="7"/>
  <c r="I540" i="7"/>
  <c r="G540" i="7"/>
  <c r="J539" i="7"/>
  <c r="I539" i="7"/>
  <c r="G539" i="7"/>
  <c r="J538" i="7"/>
  <c r="I538" i="7"/>
  <c r="G538" i="7"/>
  <c r="J537" i="7"/>
  <c r="I537" i="7"/>
  <c r="G537" i="7"/>
  <c r="J536" i="7"/>
  <c r="I536" i="7"/>
  <c r="G536" i="7"/>
  <c r="J535" i="7"/>
  <c r="I535" i="7"/>
  <c r="G535" i="7"/>
  <c r="J534" i="7"/>
  <c r="I534" i="7"/>
  <c r="G534" i="7"/>
  <c r="J533" i="7"/>
  <c r="I533" i="7"/>
  <c r="G533" i="7"/>
  <c r="J532" i="7"/>
  <c r="I532" i="7"/>
  <c r="G532" i="7"/>
  <c r="J531" i="7"/>
  <c r="I531" i="7"/>
  <c r="G531" i="7"/>
  <c r="J530" i="7"/>
  <c r="I530" i="7"/>
  <c r="G530" i="7"/>
  <c r="J529" i="7"/>
  <c r="I529" i="7"/>
  <c r="G529" i="7"/>
  <c r="J528" i="7"/>
  <c r="I528" i="7"/>
  <c r="G528" i="7"/>
  <c r="J527" i="7"/>
  <c r="I527" i="7"/>
  <c r="G527" i="7"/>
  <c r="J526" i="7"/>
  <c r="I526" i="7"/>
  <c r="G526" i="7"/>
  <c r="J525" i="7"/>
  <c r="I525" i="7"/>
  <c r="G525" i="7"/>
  <c r="J524" i="7"/>
  <c r="I524" i="7"/>
  <c r="G524" i="7"/>
  <c r="J523" i="7"/>
  <c r="I523" i="7"/>
  <c r="G523" i="7"/>
  <c r="J522" i="7"/>
  <c r="I522" i="7"/>
  <c r="G522" i="7"/>
  <c r="J521" i="7"/>
  <c r="I521" i="7"/>
  <c r="G521" i="7"/>
  <c r="J520" i="7"/>
  <c r="I520" i="7"/>
  <c r="G520" i="7"/>
  <c r="J519" i="7"/>
  <c r="I519" i="7"/>
  <c r="G519" i="7"/>
  <c r="J518" i="7"/>
  <c r="I518" i="7"/>
  <c r="G518" i="7"/>
  <c r="J517" i="7"/>
  <c r="I517" i="7"/>
  <c r="G517" i="7"/>
  <c r="J516" i="7"/>
  <c r="I516" i="7"/>
  <c r="G516" i="7"/>
  <c r="J515" i="7"/>
  <c r="I515" i="7"/>
  <c r="G515" i="7"/>
  <c r="J514" i="7"/>
  <c r="I514" i="7"/>
  <c r="G514" i="7"/>
  <c r="J513" i="7"/>
  <c r="I513" i="7"/>
  <c r="G513" i="7"/>
  <c r="J512" i="7"/>
  <c r="I512" i="7"/>
  <c r="G512" i="7"/>
  <c r="J511" i="7"/>
  <c r="I511" i="7"/>
  <c r="G511" i="7"/>
  <c r="J510" i="7"/>
  <c r="I510" i="7"/>
  <c r="G510" i="7"/>
  <c r="J509" i="7"/>
  <c r="I509" i="7"/>
  <c r="G509" i="7"/>
  <c r="J508" i="7"/>
  <c r="I508" i="7"/>
  <c r="G508" i="7"/>
  <c r="J507" i="7"/>
  <c r="I507" i="7"/>
  <c r="G507" i="7"/>
  <c r="J506" i="7"/>
  <c r="I506" i="7"/>
  <c r="G506" i="7"/>
  <c r="J505" i="7"/>
  <c r="I505" i="7"/>
  <c r="G505" i="7"/>
  <c r="J504" i="7"/>
  <c r="I504" i="7"/>
  <c r="G504" i="7"/>
  <c r="J503" i="7"/>
  <c r="I503" i="7"/>
  <c r="G503" i="7"/>
  <c r="J502" i="7"/>
  <c r="I502" i="7"/>
  <c r="G502" i="7"/>
  <c r="J501" i="7"/>
  <c r="I501" i="7"/>
  <c r="G501" i="7"/>
  <c r="J500" i="7"/>
  <c r="I500" i="7"/>
  <c r="G500" i="7"/>
  <c r="J499" i="7"/>
  <c r="I499" i="7"/>
  <c r="G499" i="7"/>
  <c r="J498" i="7"/>
  <c r="I498" i="7"/>
  <c r="G498" i="7"/>
  <c r="J497" i="7"/>
  <c r="I497" i="7"/>
  <c r="G497" i="7"/>
  <c r="J496" i="7"/>
  <c r="I496" i="7"/>
  <c r="G496" i="7"/>
  <c r="J495" i="7"/>
  <c r="I495" i="7"/>
  <c r="G495" i="7"/>
  <c r="J494" i="7"/>
  <c r="I494" i="7"/>
  <c r="G494" i="7"/>
  <c r="J493" i="7"/>
  <c r="I493" i="7"/>
  <c r="G493" i="7"/>
  <c r="J492" i="7"/>
  <c r="I492" i="7"/>
  <c r="G492" i="7"/>
  <c r="J491" i="7"/>
  <c r="I491" i="7"/>
  <c r="G491" i="7"/>
  <c r="J490" i="7"/>
  <c r="I490" i="7"/>
  <c r="G490" i="7"/>
  <c r="J489" i="7"/>
  <c r="I489" i="7"/>
  <c r="G489" i="7"/>
  <c r="J488" i="7"/>
  <c r="I488" i="7"/>
  <c r="G488" i="7"/>
  <c r="J487" i="7"/>
  <c r="I487" i="7"/>
  <c r="G487" i="7"/>
  <c r="J486" i="7"/>
  <c r="I486" i="7"/>
  <c r="G486" i="7"/>
  <c r="J485" i="7"/>
  <c r="I485" i="7"/>
  <c r="G485" i="7"/>
  <c r="J484" i="7"/>
  <c r="I484" i="7"/>
  <c r="G484" i="7"/>
  <c r="J483" i="7"/>
  <c r="I483" i="7"/>
  <c r="G483" i="7"/>
  <c r="J482" i="7"/>
  <c r="I482" i="7"/>
  <c r="G482" i="7"/>
  <c r="J481" i="7"/>
  <c r="I481" i="7"/>
  <c r="G481" i="7"/>
  <c r="J480" i="7"/>
  <c r="I480" i="7"/>
  <c r="G480" i="7"/>
  <c r="J479" i="7"/>
  <c r="I479" i="7"/>
  <c r="G479" i="7"/>
  <c r="J478" i="7"/>
  <c r="I478" i="7"/>
  <c r="G478" i="7"/>
  <c r="J477" i="7"/>
  <c r="I477" i="7"/>
  <c r="G477" i="7"/>
  <c r="J476" i="7"/>
  <c r="I476" i="7"/>
  <c r="G476" i="7"/>
  <c r="J475" i="7"/>
  <c r="I475" i="7"/>
  <c r="G475" i="7"/>
  <c r="J474" i="7"/>
  <c r="I474" i="7"/>
  <c r="G474" i="7"/>
  <c r="J473" i="7"/>
  <c r="I473" i="7"/>
  <c r="G473" i="7"/>
  <c r="J472" i="7"/>
  <c r="I472" i="7"/>
  <c r="G472" i="7"/>
  <c r="J471" i="7"/>
  <c r="I471" i="7"/>
  <c r="G471" i="7"/>
  <c r="J470" i="7"/>
  <c r="I470" i="7"/>
  <c r="G470" i="7"/>
  <c r="J469" i="7"/>
  <c r="I469" i="7"/>
  <c r="G469" i="7"/>
  <c r="J468" i="7"/>
  <c r="I468" i="7"/>
  <c r="G468" i="7"/>
  <c r="J467" i="7"/>
  <c r="I467" i="7"/>
  <c r="G467" i="7"/>
  <c r="J466" i="7"/>
  <c r="I466" i="7"/>
  <c r="G466" i="7"/>
  <c r="J465" i="7"/>
  <c r="I465" i="7"/>
  <c r="G465" i="7"/>
  <c r="J464" i="7"/>
  <c r="I464" i="7"/>
  <c r="G464" i="7"/>
  <c r="J463" i="7"/>
  <c r="I463" i="7"/>
  <c r="G463" i="7"/>
  <c r="J462" i="7"/>
  <c r="I462" i="7"/>
  <c r="G462" i="7"/>
  <c r="J461" i="7"/>
  <c r="I461" i="7"/>
  <c r="G461" i="7"/>
  <c r="J460" i="7"/>
  <c r="I460" i="7"/>
  <c r="G460" i="7"/>
  <c r="J459" i="7"/>
  <c r="I459" i="7"/>
  <c r="G459" i="7"/>
  <c r="J458" i="7"/>
  <c r="I458" i="7"/>
  <c r="G458" i="7"/>
  <c r="J457" i="7"/>
  <c r="I457" i="7"/>
  <c r="G457" i="7"/>
  <c r="J456" i="7"/>
  <c r="I456" i="7"/>
  <c r="G456" i="7"/>
  <c r="J455" i="7"/>
  <c r="I455" i="7"/>
  <c r="G455" i="7"/>
  <c r="J454" i="7"/>
  <c r="I454" i="7"/>
  <c r="G454" i="7"/>
  <c r="J453" i="7"/>
  <c r="I453" i="7"/>
  <c r="G453" i="7"/>
  <c r="J452" i="7"/>
  <c r="I452" i="7"/>
  <c r="G452" i="7"/>
  <c r="J451" i="7"/>
  <c r="I451" i="7"/>
  <c r="G451" i="7"/>
  <c r="J450" i="7"/>
  <c r="I450" i="7"/>
  <c r="G450" i="7"/>
  <c r="J449" i="7"/>
  <c r="I449" i="7"/>
  <c r="G449" i="7"/>
  <c r="J448" i="7"/>
  <c r="I448" i="7"/>
  <c r="G448" i="7"/>
  <c r="J447" i="7"/>
  <c r="I447" i="7"/>
  <c r="G447" i="7"/>
  <c r="J446" i="7"/>
  <c r="I446" i="7"/>
  <c r="G446" i="7"/>
  <c r="J445" i="7"/>
  <c r="I445" i="7"/>
  <c r="G445" i="7"/>
  <c r="J444" i="7"/>
  <c r="I444" i="7"/>
  <c r="G444" i="7"/>
  <c r="J443" i="7"/>
  <c r="I443" i="7"/>
  <c r="G443" i="7"/>
  <c r="J442" i="7"/>
  <c r="I442" i="7"/>
  <c r="G442" i="7"/>
  <c r="J441" i="7"/>
  <c r="I441" i="7"/>
  <c r="G441" i="7"/>
  <c r="J440" i="7"/>
  <c r="I440" i="7"/>
  <c r="G440" i="7"/>
  <c r="J439" i="7"/>
  <c r="I439" i="7"/>
  <c r="G439" i="7"/>
  <c r="J438" i="7"/>
  <c r="I438" i="7"/>
  <c r="G438" i="7"/>
  <c r="J437" i="7"/>
  <c r="I437" i="7"/>
  <c r="G437" i="7"/>
  <c r="J436" i="7"/>
  <c r="I436" i="7"/>
  <c r="G436" i="7"/>
  <c r="J435" i="7"/>
  <c r="I435" i="7"/>
  <c r="G435" i="7"/>
  <c r="J434" i="7"/>
  <c r="I434" i="7"/>
  <c r="G434" i="7"/>
  <c r="J433" i="7"/>
  <c r="I433" i="7"/>
  <c r="G433" i="7"/>
  <c r="J432" i="7"/>
  <c r="I432" i="7"/>
  <c r="G432" i="7"/>
  <c r="J431" i="7"/>
  <c r="I431" i="7"/>
  <c r="G431" i="7"/>
  <c r="J430" i="7"/>
  <c r="I430" i="7"/>
  <c r="G430" i="7"/>
  <c r="J429" i="7"/>
  <c r="I429" i="7"/>
  <c r="G429" i="7"/>
  <c r="J428" i="7"/>
  <c r="I428" i="7"/>
  <c r="G428" i="7"/>
  <c r="J427" i="7"/>
  <c r="I427" i="7"/>
  <c r="G427" i="7"/>
  <c r="J426" i="7"/>
  <c r="I426" i="7"/>
  <c r="G426" i="7"/>
  <c r="J425" i="7"/>
  <c r="I425" i="7"/>
  <c r="G425" i="7"/>
  <c r="J424" i="7"/>
  <c r="I424" i="7"/>
  <c r="G424" i="7"/>
  <c r="J423" i="7"/>
  <c r="I423" i="7"/>
  <c r="G423" i="7"/>
  <c r="J422" i="7"/>
  <c r="I422" i="7"/>
  <c r="G422" i="7"/>
  <c r="J421" i="7"/>
  <c r="I421" i="7"/>
  <c r="G421" i="7"/>
  <c r="J420" i="7"/>
  <c r="I420" i="7"/>
  <c r="G420" i="7"/>
  <c r="J419" i="7"/>
  <c r="I419" i="7"/>
  <c r="G419" i="7"/>
  <c r="J418" i="7"/>
  <c r="I418" i="7"/>
  <c r="G418" i="7"/>
  <c r="J417" i="7"/>
  <c r="I417" i="7"/>
  <c r="G417" i="7"/>
  <c r="J416" i="7"/>
  <c r="I416" i="7"/>
  <c r="G416" i="7"/>
  <c r="J415" i="7"/>
  <c r="I415" i="7"/>
  <c r="G415" i="7"/>
  <c r="J414" i="7"/>
  <c r="I414" i="7"/>
  <c r="G414" i="7"/>
  <c r="J413" i="7"/>
  <c r="I413" i="7"/>
  <c r="G413" i="7"/>
  <c r="J412" i="7"/>
  <c r="I412" i="7"/>
  <c r="G412" i="7"/>
  <c r="J411" i="7"/>
  <c r="I411" i="7"/>
  <c r="G411" i="7"/>
  <c r="J410" i="7"/>
  <c r="I410" i="7"/>
  <c r="G410" i="7"/>
  <c r="J409" i="7"/>
  <c r="I409" i="7"/>
  <c r="G409" i="7"/>
  <c r="J408" i="7"/>
  <c r="I408" i="7"/>
  <c r="G408" i="7"/>
  <c r="J407" i="7"/>
  <c r="I407" i="7"/>
  <c r="G407" i="7"/>
  <c r="J406" i="7"/>
  <c r="I406" i="7"/>
  <c r="G406" i="7"/>
  <c r="J405" i="7"/>
  <c r="I405" i="7"/>
  <c r="G405" i="7"/>
  <c r="J404" i="7"/>
  <c r="I404" i="7"/>
  <c r="G404" i="7"/>
  <c r="J403" i="7"/>
  <c r="I403" i="7"/>
  <c r="G403" i="7"/>
  <c r="J402" i="7"/>
  <c r="I402" i="7"/>
  <c r="G402" i="7"/>
  <c r="J401" i="7"/>
  <c r="I401" i="7"/>
  <c r="G401" i="7"/>
  <c r="J400" i="7"/>
  <c r="I400" i="7"/>
  <c r="G400" i="7"/>
  <c r="J399" i="7"/>
  <c r="I399" i="7"/>
  <c r="G399" i="7"/>
  <c r="J398" i="7"/>
  <c r="I398" i="7"/>
  <c r="G398" i="7"/>
  <c r="J397" i="7"/>
  <c r="I397" i="7"/>
  <c r="G397" i="7"/>
  <c r="J396" i="7"/>
  <c r="I396" i="7"/>
  <c r="G396" i="7"/>
  <c r="J395" i="7"/>
  <c r="I395" i="7"/>
  <c r="G395" i="7"/>
  <c r="J394" i="7"/>
  <c r="I394" i="7"/>
  <c r="G394" i="7"/>
  <c r="J393" i="7"/>
  <c r="I393" i="7"/>
  <c r="G393" i="7"/>
  <c r="J392" i="7"/>
  <c r="I392" i="7"/>
  <c r="G392" i="7"/>
  <c r="J391" i="7"/>
  <c r="I391" i="7"/>
  <c r="G391" i="7"/>
  <c r="J390" i="7"/>
  <c r="I390" i="7"/>
  <c r="G390" i="7"/>
  <c r="J389" i="7"/>
  <c r="I389" i="7"/>
  <c r="G389" i="7"/>
  <c r="J388" i="7"/>
  <c r="I388" i="7"/>
  <c r="G388" i="7"/>
  <c r="J387" i="7"/>
  <c r="I387" i="7"/>
  <c r="G387" i="7"/>
  <c r="J386" i="7"/>
  <c r="I386" i="7"/>
  <c r="G386" i="7"/>
  <c r="J385" i="7"/>
  <c r="I385" i="7"/>
  <c r="G385" i="7"/>
  <c r="J384" i="7"/>
  <c r="I384" i="7"/>
  <c r="G384" i="7"/>
  <c r="J383" i="7"/>
  <c r="I383" i="7"/>
  <c r="G383" i="7"/>
  <c r="J382" i="7"/>
  <c r="I382" i="7"/>
  <c r="G382" i="7"/>
  <c r="J381" i="7"/>
  <c r="I381" i="7"/>
  <c r="G381" i="7"/>
  <c r="J380" i="7"/>
  <c r="I380" i="7"/>
  <c r="G380" i="7"/>
  <c r="J379" i="7"/>
  <c r="I379" i="7"/>
  <c r="G379" i="7"/>
  <c r="J378" i="7"/>
  <c r="I378" i="7"/>
  <c r="G378" i="7"/>
  <c r="J377" i="7"/>
  <c r="I377" i="7"/>
  <c r="G377" i="7"/>
  <c r="J376" i="7"/>
  <c r="I376" i="7"/>
  <c r="G376" i="7"/>
  <c r="J375" i="7"/>
  <c r="I375" i="7"/>
  <c r="G375" i="7"/>
  <c r="J374" i="7"/>
  <c r="I374" i="7"/>
  <c r="G374" i="7"/>
  <c r="J373" i="7"/>
  <c r="I373" i="7"/>
  <c r="G373" i="7"/>
  <c r="J372" i="7"/>
  <c r="I372" i="7"/>
  <c r="G372" i="7"/>
  <c r="J371" i="7"/>
  <c r="I371" i="7"/>
  <c r="G371" i="7"/>
  <c r="J370" i="7"/>
  <c r="I370" i="7"/>
  <c r="G370" i="7"/>
  <c r="J369" i="7"/>
  <c r="I369" i="7"/>
  <c r="G369" i="7"/>
  <c r="J368" i="7"/>
  <c r="I368" i="7"/>
  <c r="G368" i="7"/>
  <c r="J367" i="7"/>
  <c r="I367" i="7"/>
  <c r="G367" i="7"/>
  <c r="J366" i="7"/>
  <c r="I366" i="7"/>
  <c r="G366" i="7"/>
  <c r="J365" i="7"/>
  <c r="I365" i="7"/>
  <c r="G365" i="7"/>
  <c r="J364" i="7"/>
  <c r="I364" i="7"/>
  <c r="G364" i="7"/>
  <c r="J363" i="7"/>
  <c r="I363" i="7"/>
  <c r="G363" i="7"/>
  <c r="J362" i="7"/>
  <c r="I362" i="7"/>
  <c r="G362" i="7"/>
  <c r="J361" i="7"/>
  <c r="I361" i="7"/>
  <c r="G361" i="7"/>
  <c r="J360" i="7"/>
  <c r="I360" i="7"/>
  <c r="G360" i="7"/>
  <c r="J359" i="7"/>
  <c r="I359" i="7"/>
  <c r="G359" i="7"/>
  <c r="J358" i="7"/>
  <c r="I358" i="7"/>
  <c r="G358" i="7"/>
  <c r="J357" i="7"/>
  <c r="I357" i="7"/>
  <c r="G357" i="7"/>
  <c r="J356" i="7"/>
  <c r="I356" i="7"/>
  <c r="G356" i="7"/>
  <c r="J355" i="7"/>
  <c r="I355" i="7"/>
  <c r="G355" i="7"/>
  <c r="J354" i="7"/>
  <c r="I354" i="7"/>
  <c r="G354" i="7"/>
  <c r="J353" i="7"/>
  <c r="I353" i="7"/>
  <c r="G353" i="7"/>
  <c r="J352" i="7"/>
  <c r="I352" i="7"/>
  <c r="G352" i="7"/>
  <c r="J351" i="7"/>
  <c r="I351" i="7"/>
  <c r="G351" i="7"/>
  <c r="J350" i="7"/>
  <c r="I350" i="7"/>
  <c r="G350" i="7"/>
  <c r="J349" i="7"/>
  <c r="I349" i="7"/>
  <c r="G349" i="7"/>
  <c r="J348" i="7"/>
  <c r="I348" i="7"/>
  <c r="G348" i="7"/>
  <c r="J347" i="7"/>
  <c r="I347" i="7"/>
  <c r="G347" i="7"/>
  <c r="J346" i="7"/>
  <c r="I346" i="7"/>
  <c r="G346" i="7"/>
  <c r="J345" i="7"/>
  <c r="I345" i="7"/>
  <c r="G345" i="7"/>
  <c r="J344" i="7"/>
  <c r="I344" i="7"/>
  <c r="G344" i="7"/>
  <c r="J343" i="7"/>
  <c r="I343" i="7"/>
  <c r="G343" i="7"/>
  <c r="J342" i="7"/>
  <c r="I342" i="7"/>
  <c r="G342" i="7"/>
  <c r="J341" i="7"/>
  <c r="I341" i="7"/>
  <c r="G341" i="7"/>
  <c r="J340" i="7"/>
  <c r="I340" i="7"/>
  <c r="G340" i="7"/>
  <c r="J339" i="7"/>
  <c r="I339" i="7"/>
  <c r="G339" i="7"/>
  <c r="J338" i="7"/>
  <c r="I338" i="7"/>
  <c r="G338" i="7"/>
  <c r="J337" i="7"/>
  <c r="I337" i="7"/>
  <c r="G337" i="7"/>
  <c r="J336" i="7"/>
  <c r="I336" i="7"/>
  <c r="G336" i="7"/>
  <c r="J335" i="7"/>
  <c r="I335" i="7"/>
  <c r="G335" i="7"/>
  <c r="J334" i="7"/>
  <c r="I334" i="7"/>
  <c r="G334" i="7"/>
  <c r="J333" i="7"/>
  <c r="I333" i="7"/>
  <c r="G333" i="7"/>
  <c r="J332" i="7"/>
  <c r="I332" i="7"/>
  <c r="G332" i="7"/>
  <c r="J331" i="7"/>
  <c r="I331" i="7"/>
  <c r="G331" i="7"/>
  <c r="J330" i="7"/>
  <c r="I330" i="7"/>
  <c r="G330" i="7"/>
  <c r="J329" i="7"/>
  <c r="I329" i="7"/>
  <c r="G329" i="7"/>
  <c r="J328" i="7"/>
  <c r="I328" i="7"/>
  <c r="G328" i="7"/>
  <c r="J327" i="7"/>
  <c r="I327" i="7"/>
  <c r="G327" i="7"/>
  <c r="J326" i="7"/>
  <c r="I326" i="7"/>
  <c r="G326" i="7"/>
  <c r="J325" i="7"/>
  <c r="I325" i="7"/>
  <c r="G325" i="7"/>
  <c r="J324" i="7"/>
  <c r="I324" i="7"/>
  <c r="G324" i="7"/>
  <c r="J323" i="7"/>
  <c r="I323" i="7"/>
  <c r="G323" i="7"/>
  <c r="J322" i="7"/>
  <c r="I322" i="7"/>
  <c r="G322" i="7"/>
  <c r="J321" i="7"/>
  <c r="I321" i="7"/>
  <c r="G321" i="7"/>
  <c r="J320" i="7"/>
  <c r="I320" i="7"/>
  <c r="G320" i="7"/>
  <c r="J319" i="7"/>
  <c r="I319" i="7"/>
  <c r="G319" i="7"/>
  <c r="J318" i="7"/>
  <c r="I318" i="7"/>
  <c r="G318" i="7"/>
  <c r="J317" i="7"/>
  <c r="I317" i="7"/>
  <c r="G317" i="7"/>
  <c r="J316" i="7"/>
  <c r="I316" i="7"/>
  <c r="G316" i="7"/>
  <c r="J315" i="7"/>
  <c r="I315" i="7"/>
  <c r="G315" i="7"/>
  <c r="J314" i="7"/>
  <c r="I314" i="7"/>
  <c r="G314" i="7"/>
  <c r="J313" i="7"/>
  <c r="I313" i="7"/>
  <c r="G313" i="7"/>
  <c r="J312" i="7"/>
  <c r="I312" i="7"/>
  <c r="G312" i="7"/>
  <c r="J311" i="7"/>
  <c r="I311" i="7"/>
  <c r="G311" i="7"/>
  <c r="J310" i="7"/>
  <c r="I310" i="7"/>
  <c r="G310" i="7"/>
  <c r="J309" i="7"/>
  <c r="I309" i="7"/>
  <c r="G309" i="7"/>
  <c r="J308" i="7"/>
  <c r="I308" i="7"/>
  <c r="G308" i="7"/>
  <c r="J307" i="7"/>
  <c r="I307" i="7"/>
  <c r="G307" i="7"/>
  <c r="J306" i="7"/>
  <c r="I306" i="7"/>
  <c r="G306" i="7"/>
  <c r="J305" i="7"/>
  <c r="I305" i="7"/>
  <c r="G305" i="7"/>
  <c r="J304" i="7"/>
  <c r="I304" i="7"/>
  <c r="G304" i="7"/>
  <c r="J303" i="7"/>
  <c r="I303" i="7"/>
  <c r="G303" i="7"/>
  <c r="J302" i="7"/>
  <c r="I302" i="7"/>
  <c r="G302" i="7"/>
  <c r="J301" i="7"/>
  <c r="I301" i="7"/>
  <c r="G301" i="7"/>
  <c r="J300" i="7"/>
  <c r="I300" i="7"/>
  <c r="G300" i="7"/>
  <c r="J299" i="7"/>
  <c r="I299" i="7"/>
  <c r="G299" i="7"/>
  <c r="J298" i="7"/>
  <c r="I298" i="7"/>
  <c r="G298" i="7"/>
  <c r="J297" i="7"/>
  <c r="I297" i="7"/>
  <c r="G297" i="7"/>
  <c r="J296" i="7"/>
  <c r="I296" i="7"/>
  <c r="G296" i="7"/>
  <c r="J295" i="7"/>
  <c r="I295" i="7"/>
  <c r="G295" i="7"/>
  <c r="J294" i="7"/>
  <c r="I294" i="7"/>
  <c r="G294" i="7"/>
  <c r="J293" i="7"/>
  <c r="I293" i="7"/>
  <c r="G293" i="7"/>
  <c r="J292" i="7"/>
  <c r="I292" i="7"/>
  <c r="G292" i="7"/>
  <c r="J291" i="7"/>
  <c r="I291" i="7"/>
  <c r="G291" i="7"/>
  <c r="J290" i="7"/>
  <c r="I290" i="7"/>
  <c r="G290" i="7"/>
  <c r="J289" i="7"/>
  <c r="I289" i="7"/>
  <c r="G289" i="7"/>
  <c r="J288" i="7"/>
  <c r="I288" i="7"/>
  <c r="G288" i="7"/>
  <c r="J287" i="7"/>
  <c r="I287" i="7"/>
  <c r="G287" i="7"/>
  <c r="J286" i="7"/>
  <c r="I286" i="7"/>
  <c r="G286" i="7"/>
  <c r="J285" i="7"/>
  <c r="I285" i="7"/>
  <c r="G285" i="7"/>
  <c r="J284" i="7"/>
  <c r="I284" i="7"/>
  <c r="G284" i="7"/>
  <c r="J283" i="7"/>
  <c r="I283" i="7"/>
  <c r="G283" i="7"/>
  <c r="J282" i="7"/>
  <c r="I282" i="7"/>
  <c r="G282" i="7"/>
  <c r="J281" i="7"/>
  <c r="I281" i="7"/>
  <c r="G281" i="7"/>
  <c r="J280" i="7"/>
  <c r="I280" i="7"/>
  <c r="G280" i="7"/>
  <c r="J279" i="7"/>
  <c r="I279" i="7"/>
  <c r="G279" i="7"/>
  <c r="J278" i="7"/>
  <c r="I278" i="7"/>
  <c r="G278" i="7"/>
  <c r="J277" i="7"/>
  <c r="I277" i="7"/>
  <c r="G277" i="7"/>
  <c r="J276" i="7"/>
  <c r="I276" i="7"/>
  <c r="G276" i="7"/>
  <c r="J275" i="7"/>
  <c r="I275" i="7"/>
  <c r="G275" i="7"/>
  <c r="J274" i="7"/>
  <c r="I274" i="7"/>
  <c r="G274" i="7"/>
  <c r="J273" i="7"/>
  <c r="I273" i="7"/>
  <c r="G273" i="7"/>
  <c r="J272" i="7"/>
  <c r="I272" i="7"/>
  <c r="G272" i="7"/>
  <c r="J271" i="7"/>
  <c r="I271" i="7"/>
  <c r="G271" i="7"/>
  <c r="J270" i="7"/>
  <c r="I270" i="7"/>
  <c r="G270" i="7"/>
  <c r="J269" i="7"/>
  <c r="I269" i="7"/>
  <c r="G269" i="7"/>
  <c r="J268" i="7"/>
  <c r="I268" i="7"/>
  <c r="G268" i="7"/>
  <c r="J267" i="7"/>
  <c r="I267" i="7"/>
  <c r="G267" i="7"/>
  <c r="J266" i="7"/>
  <c r="I266" i="7"/>
  <c r="G266" i="7"/>
  <c r="J265" i="7"/>
  <c r="I265" i="7"/>
  <c r="G265" i="7"/>
  <c r="J264" i="7"/>
  <c r="I264" i="7"/>
  <c r="G264" i="7"/>
  <c r="J263" i="7"/>
  <c r="I263" i="7"/>
  <c r="G263" i="7"/>
  <c r="J262" i="7"/>
  <c r="I262" i="7"/>
  <c r="G262" i="7"/>
  <c r="J261" i="7"/>
  <c r="I261" i="7"/>
  <c r="G261" i="7"/>
  <c r="J260" i="7"/>
  <c r="I260" i="7"/>
  <c r="G260" i="7"/>
  <c r="J259" i="7"/>
  <c r="I259" i="7"/>
  <c r="G259" i="7"/>
  <c r="J258" i="7"/>
  <c r="I258" i="7"/>
  <c r="G258" i="7"/>
  <c r="J257" i="7"/>
  <c r="I257" i="7"/>
  <c r="G257" i="7"/>
  <c r="J256" i="7"/>
  <c r="I256" i="7"/>
  <c r="G256" i="7"/>
  <c r="J255" i="7"/>
  <c r="I255" i="7"/>
  <c r="G255" i="7"/>
  <c r="J254" i="7"/>
  <c r="I254" i="7"/>
  <c r="G254" i="7"/>
  <c r="J253" i="7"/>
  <c r="I253" i="7"/>
  <c r="G253" i="7"/>
  <c r="J252" i="7"/>
  <c r="I252" i="7"/>
  <c r="G252" i="7"/>
  <c r="J251" i="7"/>
  <c r="I251" i="7"/>
  <c r="G251" i="7"/>
  <c r="J250" i="7"/>
  <c r="I250" i="7"/>
  <c r="G250" i="7"/>
  <c r="J249" i="7"/>
  <c r="I249" i="7"/>
  <c r="G249" i="7"/>
  <c r="J248" i="7"/>
  <c r="I248" i="7"/>
  <c r="G248" i="7"/>
  <c r="J247" i="7"/>
  <c r="I247" i="7"/>
  <c r="G247" i="7"/>
  <c r="J246" i="7"/>
  <c r="I246" i="7"/>
  <c r="G246" i="7"/>
  <c r="J245" i="7"/>
  <c r="I245" i="7"/>
  <c r="G245" i="7"/>
  <c r="J244" i="7"/>
  <c r="I244" i="7"/>
  <c r="G244" i="7"/>
  <c r="J243" i="7"/>
  <c r="I243" i="7"/>
  <c r="G243" i="7"/>
  <c r="J242" i="7"/>
  <c r="I242" i="7"/>
  <c r="G242" i="7"/>
  <c r="J241" i="7"/>
  <c r="I241" i="7"/>
  <c r="G241" i="7"/>
  <c r="J240" i="7"/>
  <c r="I240" i="7"/>
  <c r="G240" i="7"/>
  <c r="J239" i="7"/>
  <c r="I239" i="7"/>
  <c r="G239" i="7"/>
  <c r="J238" i="7"/>
  <c r="I238" i="7"/>
  <c r="G238" i="7"/>
  <c r="J237" i="7"/>
  <c r="I237" i="7"/>
  <c r="G237" i="7"/>
  <c r="J236" i="7"/>
  <c r="I236" i="7"/>
  <c r="G236" i="7"/>
  <c r="J235" i="7"/>
  <c r="I235" i="7"/>
  <c r="G235" i="7"/>
  <c r="J234" i="7"/>
  <c r="I234" i="7"/>
  <c r="G234" i="7"/>
  <c r="J233" i="7"/>
  <c r="I233" i="7"/>
  <c r="G233" i="7"/>
  <c r="J232" i="7"/>
  <c r="I232" i="7"/>
  <c r="G232" i="7"/>
  <c r="J231" i="7"/>
  <c r="I231" i="7"/>
  <c r="G231" i="7"/>
  <c r="J230" i="7"/>
  <c r="I230" i="7"/>
  <c r="G230" i="7"/>
  <c r="J229" i="7"/>
  <c r="I229" i="7"/>
  <c r="G229" i="7"/>
  <c r="J228" i="7"/>
  <c r="I228" i="7"/>
  <c r="G228" i="7"/>
  <c r="J227" i="7"/>
  <c r="I227" i="7"/>
  <c r="G227" i="7"/>
  <c r="J226" i="7"/>
  <c r="I226" i="7"/>
  <c r="G226" i="7"/>
  <c r="J225" i="7"/>
  <c r="I225" i="7"/>
  <c r="G225" i="7"/>
  <c r="J224" i="7"/>
  <c r="I224" i="7"/>
  <c r="G224" i="7"/>
  <c r="J223" i="7"/>
  <c r="I223" i="7"/>
  <c r="G223" i="7"/>
  <c r="J222" i="7"/>
  <c r="I222" i="7"/>
  <c r="G222" i="7"/>
  <c r="J221" i="7"/>
  <c r="I221" i="7"/>
  <c r="G221" i="7"/>
  <c r="J220" i="7"/>
  <c r="I220" i="7"/>
  <c r="G220" i="7"/>
  <c r="J219" i="7"/>
  <c r="I219" i="7"/>
  <c r="G219" i="7"/>
  <c r="J218" i="7"/>
  <c r="I218" i="7"/>
  <c r="G218" i="7"/>
  <c r="J217" i="7"/>
  <c r="I217" i="7"/>
  <c r="G217" i="7"/>
  <c r="J216" i="7"/>
  <c r="I216" i="7"/>
  <c r="G216" i="7"/>
  <c r="J215" i="7"/>
  <c r="I215" i="7"/>
  <c r="G215" i="7"/>
  <c r="J214" i="7"/>
  <c r="I214" i="7"/>
  <c r="G214" i="7"/>
  <c r="J213" i="7"/>
  <c r="I213" i="7"/>
  <c r="G213" i="7"/>
  <c r="J212" i="7"/>
  <c r="I212" i="7"/>
  <c r="G212" i="7"/>
  <c r="J211" i="7"/>
  <c r="I211" i="7"/>
  <c r="G211" i="7"/>
  <c r="J210" i="7"/>
  <c r="I210" i="7"/>
  <c r="G210" i="7"/>
  <c r="J209" i="7"/>
  <c r="I209" i="7"/>
  <c r="G209" i="7"/>
  <c r="J208" i="7"/>
  <c r="I208" i="7"/>
  <c r="G208" i="7"/>
  <c r="J207" i="7"/>
  <c r="I207" i="7"/>
  <c r="G207" i="7"/>
  <c r="J206" i="7"/>
  <c r="I206" i="7"/>
  <c r="G206" i="7"/>
  <c r="J205" i="7"/>
  <c r="I205" i="7"/>
  <c r="G205" i="7"/>
  <c r="J204" i="7"/>
  <c r="I204" i="7"/>
  <c r="G204" i="7"/>
  <c r="J203" i="7"/>
  <c r="I203" i="7"/>
  <c r="G203" i="7"/>
  <c r="J202" i="7"/>
  <c r="I202" i="7"/>
  <c r="G202" i="7"/>
  <c r="J201" i="7"/>
  <c r="I201" i="7"/>
  <c r="G201" i="7"/>
  <c r="J200" i="7"/>
  <c r="I200" i="7"/>
  <c r="G200" i="7"/>
  <c r="J199" i="7"/>
  <c r="I199" i="7"/>
  <c r="G199" i="7"/>
  <c r="J198" i="7"/>
  <c r="I198" i="7"/>
  <c r="G198" i="7"/>
  <c r="J197" i="7"/>
  <c r="I197" i="7"/>
  <c r="G197" i="7"/>
  <c r="J196" i="7"/>
  <c r="I196" i="7"/>
  <c r="G196" i="7"/>
  <c r="J195" i="7"/>
  <c r="I195" i="7"/>
  <c r="G195" i="7"/>
  <c r="J194" i="7"/>
  <c r="I194" i="7"/>
  <c r="G194" i="7"/>
  <c r="J193" i="7"/>
  <c r="I193" i="7"/>
  <c r="G193" i="7"/>
  <c r="J192" i="7"/>
  <c r="I192" i="7"/>
  <c r="G192" i="7"/>
  <c r="J191" i="7"/>
  <c r="I191" i="7"/>
  <c r="G191" i="7"/>
  <c r="J190" i="7"/>
  <c r="I190" i="7"/>
  <c r="G190" i="7"/>
  <c r="J189" i="7"/>
  <c r="I189" i="7"/>
  <c r="G189" i="7"/>
  <c r="J188" i="7"/>
  <c r="I188" i="7"/>
  <c r="G188" i="7"/>
  <c r="J187" i="7"/>
  <c r="I187" i="7"/>
  <c r="G187" i="7"/>
  <c r="J186" i="7"/>
  <c r="I186" i="7"/>
  <c r="G186" i="7"/>
  <c r="J185" i="7"/>
  <c r="I185" i="7"/>
  <c r="G185" i="7"/>
  <c r="J184" i="7"/>
  <c r="I184" i="7"/>
  <c r="G184" i="7"/>
  <c r="J183" i="7"/>
  <c r="I183" i="7"/>
  <c r="G183" i="7"/>
  <c r="J182" i="7"/>
  <c r="I182" i="7"/>
  <c r="G182" i="7"/>
  <c r="J181" i="7"/>
  <c r="I181" i="7"/>
  <c r="G181" i="7"/>
  <c r="J180" i="7"/>
  <c r="I180" i="7"/>
  <c r="G180" i="7"/>
  <c r="J179" i="7"/>
  <c r="I179" i="7"/>
  <c r="G179" i="7"/>
  <c r="J178" i="7"/>
  <c r="I178" i="7"/>
  <c r="G178" i="7"/>
  <c r="J177" i="7"/>
  <c r="I177" i="7"/>
  <c r="G177" i="7"/>
  <c r="J176" i="7"/>
  <c r="I176" i="7"/>
  <c r="G176" i="7"/>
  <c r="J175" i="7"/>
  <c r="I175" i="7"/>
  <c r="G175" i="7"/>
  <c r="J174" i="7"/>
  <c r="I174" i="7"/>
  <c r="G174" i="7"/>
  <c r="J173" i="7"/>
  <c r="I173" i="7"/>
  <c r="G173" i="7"/>
  <c r="J172" i="7"/>
  <c r="I172" i="7"/>
  <c r="G172" i="7"/>
  <c r="J171" i="7"/>
  <c r="I171" i="7"/>
  <c r="G171" i="7"/>
  <c r="J170" i="7"/>
  <c r="I170" i="7"/>
  <c r="G170" i="7"/>
  <c r="J169" i="7"/>
  <c r="I169" i="7"/>
  <c r="G169" i="7"/>
  <c r="J168" i="7"/>
  <c r="I168" i="7"/>
  <c r="G168" i="7"/>
  <c r="J167" i="7"/>
  <c r="I167" i="7"/>
  <c r="G167" i="7"/>
  <c r="J166" i="7"/>
  <c r="I166" i="7"/>
  <c r="G166" i="7"/>
  <c r="J165" i="7"/>
  <c r="I165" i="7"/>
  <c r="G165" i="7"/>
  <c r="J164" i="7"/>
  <c r="I164" i="7"/>
  <c r="G164" i="7"/>
  <c r="J163" i="7"/>
  <c r="I163" i="7"/>
  <c r="G163" i="7"/>
  <c r="J162" i="7"/>
  <c r="I162" i="7"/>
  <c r="G162" i="7"/>
  <c r="J161" i="7"/>
  <c r="I161" i="7"/>
  <c r="G161" i="7"/>
  <c r="J160" i="7"/>
  <c r="I160" i="7"/>
  <c r="G160" i="7"/>
  <c r="J159" i="7"/>
  <c r="I159" i="7"/>
  <c r="G159" i="7"/>
  <c r="J158" i="7"/>
  <c r="I158" i="7"/>
  <c r="G158" i="7"/>
  <c r="J157" i="7"/>
  <c r="I157" i="7"/>
  <c r="G157" i="7"/>
  <c r="J156" i="7"/>
  <c r="I156" i="7"/>
  <c r="G156" i="7"/>
  <c r="J155" i="7"/>
  <c r="I155" i="7"/>
  <c r="G155" i="7"/>
  <c r="J154" i="7"/>
  <c r="I154" i="7"/>
  <c r="G154" i="7"/>
  <c r="J153" i="7"/>
  <c r="I153" i="7"/>
  <c r="G153" i="7"/>
  <c r="J152" i="7"/>
  <c r="I152" i="7"/>
  <c r="G152" i="7"/>
  <c r="J151" i="7"/>
  <c r="I151" i="7"/>
  <c r="G151" i="7"/>
  <c r="J150" i="7"/>
  <c r="I150" i="7"/>
  <c r="G150" i="7"/>
  <c r="J149" i="7"/>
  <c r="I149" i="7"/>
  <c r="G149" i="7"/>
  <c r="J148" i="7"/>
  <c r="I148" i="7"/>
  <c r="G148" i="7"/>
  <c r="J147" i="7"/>
  <c r="I147" i="7"/>
  <c r="G147" i="7"/>
  <c r="J146" i="7"/>
  <c r="I146" i="7"/>
  <c r="G146" i="7"/>
  <c r="J145" i="7"/>
  <c r="I145" i="7"/>
  <c r="G145" i="7"/>
  <c r="J144" i="7"/>
  <c r="I144" i="7"/>
  <c r="G144" i="7"/>
  <c r="J143" i="7"/>
  <c r="I143" i="7"/>
  <c r="G143" i="7"/>
  <c r="J142" i="7"/>
  <c r="I142" i="7"/>
  <c r="G142" i="7"/>
  <c r="J141" i="7"/>
  <c r="I141" i="7"/>
  <c r="G141" i="7"/>
  <c r="J140" i="7"/>
  <c r="I140" i="7"/>
  <c r="G140" i="7"/>
  <c r="J139" i="7"/>
  <c r="I139" i="7"/>
  <c r="G139" i="7"/>
  <c r="J138" i="7"/>
  <c r="I138" i="7"/>
  <c r="G138" i="7"/>
  <c r="J137" i="7"/>
  <c r="I137" i="7"/>
  <c r="G137" i="7"/>
  <c r="J136" i="7"/>
  <c r="I136" i="7"/>
  <c r="G136" i="7"/>
  <c r="J135" i="7"/>
  <c r="I135" i="7"/>
  <c r="G135" i="7"/>
  <c r="J134" i="7"/>
  <c r="I134" i="7"/>
  <c r="G134" i="7"/>
  <c r="J133" i="7"/>
  <c r="I133" i="7"/>
  <c r="G133" i="7"/>
  <c r="J132" i="7"/>
  <c r="I132" i="7"/>
  <c r="G132" i="7"/>
  <c r="J131" i="7"/>
  <c r="I131" i="7"/>
  <c r="G131" i="7"/>
  <c r="J130" i="7"/>
  <c r="I130" i="7"/>
  <c r="G130" i="7"/>
  <c r="J129" i="7"/>
  <c r="I129" i="7"/>
  <c r="G129" i="7"/>
  <c r="J128" i="7"/>
  <c r="I128" i="7"/>
  <c r="G128" i="7"/>
  <c r="J127" i="7"/>
  <c r="I127" i="7"/>
  <c r="G127" i="7"/>
  <c r="J126" i="7"/>
  <c r="I126" i="7"/>
  <c r="G126" i="7"/>
  <c r="J125" i="7"/>
  <c r="I125" i="7"/>
  <c r="G125" i="7"/>
  <c r="J124" i="7"/>
  <c r="I124" i="7"/>
  <c r="G124" i="7"/>
  <c r="J123" i="7"/>
  <c r="I123" i="7"/>
  <c r="G123" i="7"/>
  <c r="J122" i="7"/>
  <c r="I122" i="7"/>
  <c r="G122" i="7"/>
  <c r="J121" i="7"/>
  <c r="I121" i="7"/>
  <c r="G121" i="7"/>
  <c r="J120" i="7"/>
  <c r="I120" i="7"/>
  <c r="G120" i="7"/>
  <c r="J119" i="7"/>
  <c r="I119" i="7"/>
  <c r="G119" i="7"/>
  <c r="J118" i="7"/>
  <c r="I118" i="7"/>
  <c r="G118" i="7"/>
  <c r="J117" i="7"/>
  <c r="I117" i="7"/>
  <c r="G117" i="7"/>
  <c r="J116" i="7"/>
  <c r="I116" i="7"/>
  <c r="G116" i="7"/>
  <c r="J115" i="7"/>
  <c r="I115" i="7"/>
  <c r="G115" i="7"/>
  <c r="J114" i="7"/>
  <c r="I114" i="7"/>
  <c r="G114" i="7"/>
  <c r="J113" i="7"/>
  <c r="I113" i="7"/>
  <c r="G113" i="7"/>
  <c r="J112" i="7"/>
  <c r="I112" i="7"/>
  <c r="G112" i="7"/>
  <c r="J111" i="7"/>
  <c r="I111" i="7"/>
  <c r="G111" i="7"/>
  <c r="J110" i="7"/>
  <c r="I110" i="7"/>
  <c r="G110" i="7"/>
  <c r="J109" i="7"/>
  <c r="I109" i="7"/>
  <c r="G109" i="7"/>
  <c r="J108" i="7"/>
  <c r="I108" i="7"/>
  <c r="G108" i="7"/>
  <c r="J107" i="7"/>
  <c r="I107" i="7"/>
  <c r="G107" i="7"/>
  <c r="J106" i="7"/>
  <c r="I106" i="7"/>
  <c r="G106" i="7"/>
  <c r="J105" i="7"/>
  <c r="I105" i="7"/>
  <c r="G105" i="7"/>
  <c r="J104" i="7"/>
  <c r="I104" i="7"/>
  <c r="G104" i="7"/>
  <c r="J103" i="7"/>
  <c r="I103" i="7"/>
  <c r="G103" i="7"/>
  <c r="J102" i="7"/>
  <c r="I102" i="7"/>
  <c r="G102" i="7"/>
  <c r="J101" i="7"/>
  <c r="I101" i="7"/>
  <c r="G101" i="7"/>
  <c r="J100" i="7"/>
  <c r="I100" i="7"/>
  <c r="G100" i="7"/>
  <c r="J99" i="7"/>
  <c r="I99" i="7"/>
  <c r="G99" i="7"/>
  <c r="J98" i="7"/>
  <c r="I98" i="7"/>
  <c r="G98" i="7"/>
  <c r="J97" i="7"/>
  <c r="I97" i="7"/>
  <c r="G97" i="7"/>
  <c r="J96" i="7"/>
  <c r="I96" i="7"/>
  <c r="G96" i="7"/>
  <c r="J95" i="7"/>
  <c r="I95" i="7"/>
  <c r="G95" i="7"/>
  <c r="J94" i="7"/>
  <c r="I94" i="7"/>
  <c r="G94" i="7"/>
  <c r="J93" i="7"/>
  <c r="I93" i="7"/>
  <c r="G93" i="7"/>
  <c r="J92" i="7"/>
  <c r="I92" i="7"/>
  <c r="G92" i="7"/>
  <c r="J91" i="7"/>
  <c r="I91" i="7"/>
  <c r="G91" i="7"/>
  <c r="J90" i="7"/>
  <c r="I90" i="7"/>
  <c r="G90" i="7"/>
  <c r="J89" i="7"/>
  <c r="I89" i="7"/>
  <c r="G89" i="7"/>
  <c r="J88" i="7"/>
  <c r="I88" i="7"/>
  <c r="G88" i="7"/>
  <c r="J87" i="7"/>
  <c r="I87" i="7"/>
  <c r="G87" i="7"/>
  <c r="J86" i="7"/>
  <c r="I86" i="7"/>
  <c r="G86" i="7"/>
  <c r="J85" i="7"/>
  <c r="I85" i="7"/>
  <c r="G85" i="7"/>
  <c r="J84" i="7"/>
  <c r="I84" i="7"/>
  <c r="G84" i="7"/>
  <c r="J83" i="7"/>
  <c r="I83" i="7"/>
  <c r="G83" i="7"/>
  <c r="J82" i="7"/>
  <c r="I82" i="7"/>
  <c r="G82" i="7"/>
  <c r="J81" i="7"/>
  <c r="I81" i="7"/>
  <c r="G81" i="7"/>
  <c r="J80" i="7"/>
  <c r="I80" i="7"/>
  <c r="G80" i="7"/>
  <c r="J79" i="7"/>
  <c r="I79" i="7"/>
  <c r="G79" i="7"/>
  <c r="J78" i="7"/>
  <c r="I78" i="7"/>
  <c r="G78" i="7"/>
  <c r="J77" i="7"/>
  <c r="I77" i="7"/>
  <c r="G77" i="7"/>
  <c r="J76" i="7"/>
  <c r="I76" i="7"/>
  <c r="G76" i="7"/>
  <c r="J75" i="7"/>
  <c r="I75" i="7"/>
  <c r="G75" i="7"/>
  <c r="J74" i="7"/>
  <c r="I74" i="7"/>
  <c r="G74" i="7"/>
  <c r="J73" i="7"/>
  <c r="I73" i="7"/>
  <c r="G73" i="7"/>
  <c r="J72" i="7"/>
  <c r="I72" i="7"/>
  <c r="G72" i="7"/>
  <c r="J71" i="7"/>
  <c r="I71" i="7"/>
  <c r="G71" i="7"/>
  <c r="J70" i="7"/>
  <c r="I70" i="7"/>
  <c r="G70" i="7"/>
  <c r="J69" i="7"/>
  <c r="I69" i="7"/>
  <c r="G69" i="7"/>
  <c r="J68" i="7"/>
  <c r="I68" i="7"/>
  <c r="G68" i="7"/>
  <c r="J67" i="7"/>
  <c r="I67" i="7"/>
  <c r="G67" i="7"/>
  <c r="J66" i="7"/>
  <c r="I66" i="7"/>
  <c r="G66" i="7"/>
  <c r="J65" i="7"/>
  <c r="I65" i="7"/>
  <c r="G65" i="7"/>
  <c r="J64" i="7"/>
  <c r="I64" i="7"/>
  <c r="G64" i="7"/>
  <c r="J63" i="7"/>
  <c r="I63" i="7"/>
  <c r="G63" i="7"/>
  <c r="J62" i="7"/>
  <c r="I62" i="7"/>
  <c r="G62" i="7"/>
  <c r="J61" i="7"/>
  <c r="I61" i="7"/>
  <c r="G61" i="7"/>
  <c r="J60" i="7"/>
  <c r="I60" i="7"/>
  <c r="G60" i="7"/>
  <c r="J59" i="7"/>
  <c r="I59" i="7"/>
  <c r="G59" i="7"/>
  <c r="J58" i="7"/>
  <c r="I58" i="7"/>
  <c r="G58" i="7"/>
  <c r="J57" i="7"/>
  <c r="I57" i="7"/>
  <c r="G57" i="7"/>
  <c r="J56" i="7"/>
  <c r="I56" i="7"/>
  <c r="G56" i="7"/>
  <c r="J55" i="7"/>
  <c r="I55" i="7"/>
  <c r="G55" i="7"/>
  <c r="J54" i="7"/>
  <c r="I54" i="7"/>
  <c r="G54" i="7"/>
  <c r="J53" i="7"/>
  <c r="I53" i="7"/>
  <c r="G53" i="7"/>
  <c r="J52" i="7"/>
  <c r="I52" i="7"/>
  <c r="G52" i="7"/>
  <c r="J51" i="7"/>
  <c r="I51" i="7"/>
  <c r="G51" i="7"/>
  <c r="J50" i="7"/>
  <c r="I50" i="7"/>
  <c r="G50" i="7"/>
  <c r="J49" i="7"/>
  <c r="I49" i="7"/>
  <c r="G49" i="7"/>
  <c r="J48" i="7"/>
  <c r="I48" i="7"/>
  <c r="G48" i="7"/>
  <c r="J47" i="7"/>
  <c r="I47" i="7"/>
  <c r="G47" i="7"/>
  <c r="J46" i="7"/>
  <c r="I46" i="7"/>
  <c r="G46" i="7"/>
  <c r="J45" i="7"/>
  <c r="I45" i="7"/>
  <c r="G45" i="7"/>
  <c r="J44" i="7"/>
  <c r="I44" i="7"/>
  <c r="G44" i="7"/>
  <c r="J43" i="7"/>
  <c r="I43" i="7"/>
  <c r="G43" i="7"/>
  <c r="J42" i="7"/>
  <c r="I42" i="7"/>
  <c r="G42" i="7"/>
  <c r="J41" i="7"/>
  <c r="I41" i="7"/>
  <c r="G41" i="7"/>
  <c r="J40" i="7"/>
  <c r="I40" i="7"/>
  <c r="G40" i="7"/>
  <c r="J39" i="7"/>
  <c r="I39" i="7"/>
  <c r="G39" i="7"/>
  <c r="J38" i="7"/>
  <c r="I38" i="7"/>
  <c r="G38" i="7"/>
  <c r="J37" i="7"/>
  <c r="I37" i="7"/>
  <c r="G37" i="7"/>
  <c r="J36" i="7"/>
  <c r="I36" i="7"/>
  <c r="G36" i="7"/>
  <c r="J35" i="7"/>
  <c r="I35" i="7"/>
  <c r="G35" i="7"/>
  <c r="J34" i="7"/>
  <c r="I34" i="7"/>
  <c r="G34" i="7"/>
  <c r="J33" i="7"/>
  <c r="I33" i="7"/>
  <c r="G33" i="7"/>
  <c r="J32" i="7"/>
  <c r="I32" i="7"/>
  <c r="G32" i="7"/>
  <c r="J31" i="7"/>
  <c r="I31" i="7"/>
  <c r="G31" i="7"/>
  <c r="J30" i="7"/>
  <c r="I30" i="7"/>
  <c r="G30" i="7"/>
  <c r="J29" i="7"/>
  <c r="I29" i="7"/>
  <c r="G29" i="7"/>
  <c r="J28" i="7"/>
  <c r="I28" i="7"/>
  <c r="G28" i="7"/>
  <c r="J27" i="7"/>
  <c r="I27" i="7"/>
  <c r="G27" i="7"/>
  <c r="J26" i="7"/>
  <c r="I26" i="7"/>
  <c r="G26" i="7"/>
  <c r="J25" i="7"/>
  <c r="I25" i="7"/>
  <c r="G25" i="7"/>
  <c r="J24" i="7"/>
  <c r="I24" i="7"/>
  <c r="G24" i="7"/>
  <c r="J23" i="7"/>
  <c r="I23" i="7"/>
  <c r="G23" i="7"/>
  <c r="J22" i="7"/>
  <c r="I22" i="7"/>
  <c r="G22" i="7"/>
  <c r="J21" i="7"/>
  <c r="I21" i="7"/>
  <c r="G21" i="7"/>
  <c r="J20" i="7"/>
  <c r="I20" i="7"/>
  <c r="G20" i="7"/>
  <c r="J19" i="7"/>
  <c r="I19" i="7"/>
  <c r="G19" i="7"/>
  <c r="J18" i="7"/>
  <c r="I18" i="7"/>
  <c r="G18" i="7"/>
  <c r="J17" i="7"/>
  <c r="I17" i="7"/>
  <c r="G17" i="7"/>
  <c r="J16" i="7"/>
  <c r="I16" i="7"/>
  <c r="G16" i="7"/>
  <c r="J15" i="7"/>
  <c r="I15" i="7"/>
  <c r="G15" i="7"/>
  <c r="J14" i="7"/>
  <c r="I14" i="7"/>
  <c r="G14" i="7"/>
  <c r="J13" i="7"/>
  <c r="I13" i="7"/>
  <c r="G13" i="7"/>
  <c r="J12" i="7"/>
  <c r="I12" i="7"/>
  <c r="G12" i="7"/>
  <c r="J11" i="7"/>
  <c r="I11" i="7"/>
  <c r="G11" i="7"/>
  <c r="J10" i="7"/>
  <c r="I10" i="7"/>
  <c r="G10" i="7"/>
  <c r="J9" i="7"/>
  <c r="I9" i="7"/>
  <c r="G9" i="7"/>
  <c r="J8" i="7"/>
  <c r="I8" i="7"/>
  <c r="G8" i="7"/>
  <c r="J7" i="7"/>
  <c r="I7" i="7"/>
  <c r="G7" i="7"/>
  <c r="J6" i="7"/>
  <c r="I6" i="7"/>
  <c r="G6" i="7"/>
  <c r="J5" i="7"/>
  <c r="I5" i="7"/>
  <c r="G5" i="7"/>
  <c r="J4" i="7"/>
  <c r="I4" i="7"/>
  <c r="G4" i="7"/>
  <c r="G346" i="10"/>
  <c r="G347" i="10"/>
  <c r="G348" i="10"/>
  <c r="G361" i="10"/>
  <c r="G362" i="10"/>
  <c r="G363" i="10"/>
  <c r="G349" i="10"/>
  <c r="G350" i="10"/>
  <c r="G351" i="10"/>
  <c r="G352" i="10"/>
  <c r="G353" i="10"/>
  <c r="G384" i="10"/>
  <c r="G385" i="10"/>
  <c r="G386" i="10"/>
  <c r="G387" i="10"/>
  <c r="G395" i="10"/>
  <c r="G396" i="10"/>
  <c r="G397" i="10"/>
  <c r="G398" i="10"/>
  <c r="G342" i="10"/>
  <c r="G343" i="10"/>
  <c r="G344" i="10"/>
  <c r="G345" i="10"/>
  <c r="G400" i="10"/>
  <c r="G401" i="10"/>
  <c r="G402" i="10"/>
  <c r="G403" i="10"/>
  <c r="G404" i="10"/>
  <c r="G405" i="10"/>
  <c r="G406" i="10"/>
  <c r="G407" i="10"/>
  <c r="G390" i="10"/>
  <c r="G391" i="10"/>
  <c r="G314" i="10"/>
  <c r="G315" i="10"/>
  <c r="G354" i="10"/>
  <c r="G355" i="10"/>
  <c r="G356" i="10"/>
  <c r="G417" i="10"/>
  <c r="G418" i="10"/>
  <c r="G419" i="10"/>
  <c r="G420" i="10"/>
  <c r="G421" i="10"/>
  <c r="G445" i="10"/>
  <c r="G446" i="10"/>
  <c r="G453" i="10"/>
  <c r="G461" i="10"/>
  <c r="G462" i="10"/>
  <c r="G463" i="10"/>
  <c r="G464" i="10"/>
  <c r="G465" i="10"/>
  <c r="G466" i="10"/>
  <c r="G460" i="10"/>
  <c r="G408" i="10"/>
  <c r="G409" i="10"/>
  <c r="G410" i="10"/>
  <c r="G411" i="10"/>
  <c r="G412" i="10"/>
  <c r="G508" i="10"/>
  <c r="G509" i="10"/>
  <c r="G510" i="10"/>
  <c r="G511" i="10"/>
  <c r="G512" i="10"/>
  <c r="G366" i="10"/>
  <c r="G367" i="10"/>
  <c r="G368" i="10"/>
  <c r="G369" i="10"/>
  <c r="G370" i="10"/>
  <c r="G371" i="10"/>
  <c r="G372" i="10"/>
  <c r="G373" i="10"/>
  <c r="G517" i="10"/>
  <c r="G518" i="10"/>
  <c r="G357" i="10"/>
  <c r="G358" i="10"/>
  <c r="G359" i="10"/>
  <c r="G360" i="10"/>
  <c r="G470" i="10"/>
  <c r="G443" i="10"/>
  <c r="G444" i="10"/>
  <c r="G442" i="10"/>
  <c r="G449" i="10"/>
  <c r="G450" i="10"/>
  <c r="G451" i="10"/>
  <c r="G452" i="10"/>
  <c r="G431" i="10"/>
  <c r="G432" i="10"/>
  <c r="G433" i="10"/>
  <c r="G434" i="10"/>
  <c r="G435" i="10"/>
  <c r="G436" i="10"/>
  <c r="G437" i="10"/>
  <c r="G438" i="10"/>
  <c r="G439" i="10"/>
  <c r="G440" i="10"/>
  <c r="G441" i="10"/>
  <c r="G429" i="10"/>
  <c r="G430" i="10"/>
  <c r="G364" i="10"/>
  <c r="G365" i="10"/>
  <c r="G471" i="10"/>
  <c r="G472" i="10"/>
  <c r="G473" i="10"/>
  <c r="G474" i="10"/>
  <c r="G475" i="10"/>
  <c r="G476" i="10"/>
  <c r="G486" i="10"/>
  <c r="G487" i="10"/>
  <c r="G488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493" i="10"/>
  <c r="G422" i="10"/>
  <c r="G423" i="10"/>
  <c r="G424" i="10"/>
  <c r="G425" i="10"/>
  <c r="G426" i="10"/>
  <c r="G427" i="10"/>
  <c r="G428" i="10"/>
  <c r="G478" i="10"/>
  <c r="G479" i="10"/>
  <c r="G480" i="10"/>
  <c r="G481" i="10"/>
  <c r="G491" i="10"/>
  <c r="G482" i="10"/>
  <c r="G483" i="10"/>
  <c r="G484" i="10"/>
  <c r="G485" i="10"/>
  <c r="G477" i="10"/>
  <c r="G489" i="10"/>
  <c r="G490" i="10"/>
  <c r="G492" i="10"/>
  <c r="G467" i="10"/>
  <c r="G468" i="10"/>
  <c r="G469" i="10"/>
  <c r="G454" i="10"/>
  <c r="G455" i="10"/>
  <c r="G456" i="10"/>
  <c r="G457" i="10"/>
  <c r="G458" i="10"/>
  <c r="G459" i="10"/>
  <c r="G447" i="10"/>
  <c r="G448" i="10"/>
  <c r="G374" i="10"/>
  <c r="G375" i="10"/>
  <c r="G525" i="10"/>
  <c r="G336" i="10"/>
  <c r="G337" i="10"/>
  <c r="G338" i="10"/>
  <c r="G339" i="10"/>
  <c r="G340" i="10"/>
  <c r="G341" i="10"/>
  <c r="G330" i="10"/>
  <c r="G331" i="10"/>
  <c r="G332" i="10"/>
  <c r="G333" i="10"/>
  <c r="G334" i="10"/>
  <c r="G335" i="10"/>
  <c r="G527" i="10"/>
  <c r="G528" i="10"/>
  <c r="G529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530" i="10"/>
  <c r="G531" i="10"/>
  <c r="G313" i="10"/>
  <c r="G308" i="10"/>
  <c r="G309" i="10"/>
  <c r="G310" i="10"/>
  <c r="G311" i="10"/>
  <c r="G312" i="10"/>
  <c r="G305" i="10"/>
  <c r="G306" i="10"/>
  <c r="G307" i="10"/>
  <c r="G376" i="10"/>
  <c r="G377" i="10"/>
  <c r="G378" i="10"/>
  <c r="G302" i="10"/>
  <c r="G303" i="10"/>
  <c r="G304" i="10"/>
  <c r="G296" i="10"/>
  <c r="G297" i="10"/>
  <c r="G298" i="10"/>
  <c r="G299" i="10"/>
  <c r="G300" i="10"/>
  <c r="G30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295" i="10"/>
  <c r="G291" i="10"/>
  <c r="G292" i="10"/>
  <c r="G293" i="10"/>
  <c r="G294" i="10"/>
  <c r="G289" i="10"/>
  <c r="G290" i="10"/>
  <c r="G281" i="10"/>
  <c r="G282" i="10"/>
  <c r="G283" i="10"/>
  <c r="G284" i="10"/>
  <c r="G285" i="10"/>
  <c r="G286" i="10"/>
  <c r="G287" i="10"/>
  <c r="G288" i="10"/>
  <c r="G280" i="10"/>
  <c r="G279" i="10"/>
  <c r="G274" i="10"/>
  <c r="G275" i="10"/>
  <c r="G276" i="10"/>
  <c r="G277" i="10"/>
  <c r="G278" i="10"/>
  <c r="G273" i="10"/>
  <c r="G269" i="10"/>
  <c r="G270" i="10"/>
  <c r="G271" i="10"/>
  <c r="G272" i="10"/>
  <c r="G268" i="10"/>
  <c r="G266" i="10"/>
  <c r="G267" i="10"/>
  <c r="G260" i="10"/>
  <c r="G261" i="10"/>
  <c r="G262" i="10"/>
  <c r="G263" i="10"/>
  <c r="G264" i="10"/>
  <c r="G265" i="10"/>
  <c r="G256" i="10"/>
  <c r="G257" i="10"/>
  <c r="G258" i="10"/>
  <c r="G259" i="10"/>
  <c r="G254" i="10"/>
  <c r="G255" i="10"/>
  <c r="G253" i="10"/>
  <c r="G252" i="10"/>
  <c r="G249" i="10"/>
  <c r="G250" i="10"/>
  <c r="G251" i="10"/>
  <c r="G248" i="10"/>
  <c r="G245" i="10"/>
  <c r="G246" i="10"/>
  <c r="G247" i="10"/>
  <c r="G243" i="10"/>
  <c r="G244" i="10"/>
  <c r="G239" i="10"/>
  <c r="G240" i="10"/>
  <c r="G241" i="10"/>
  <c r="G242" i="10"/>
  <c r="G235" i="10"/>
  <c r="G236" i="10"/>
  <c r="G237" i="10"/>
  <c r="G238" i="10"/>
  <c r="G233" i="10"/>
  <c r="G234" i="10"/>
  <c r="G231" i="10"/>
  <c r="G232" i="10"/>
  <c r="G230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13" i="10"/>
  <c r="G214" i="10"/>
  <c r="G215" i="10"/>
  <c r="G216" i="10"/>
  <c r="G217" i="10"/>
  <c r="G205" i="10"/>
  <c r="G206" i="10"/>
  <c r="G207" i="10"/>
  <c r="G208" i="10"/>
  <c r="G209" i="10"/>
  <c r="G210" i="10"/>
  <c r="G211" i="10"/>
  <c r="G212" i="10"/>
  <c r="G204" i="10"/>
  <c r="G203" i="10"/>
  <c r="G200" i="10"/>
  <c r="G201" i="10"/>
  <c r="G202" i="10"/>
  <c r="G196" i="10"/>
  <c r="G197" i="10"/>
  <c r="G198" i="10"/>
  <c r="G199" i="10"/>
  <c r="G195" i="10"/>
  <c r="G189" i="10"/>
  <c r="G190" i="10"/>
  <c r="G191" i="10"/>
  <c r="G192" i="10"/>
  <c r="G193" i="10"/>
  <c r="G194" i="10"/>
  <c r="G188" i="10"/>
  <c r="G183" i="10"/>
  <c r="G184" i="10"/>
  <c r="G185" i="10"/>
  <c r="G186" i="10"/>
  <c r="G187" i="10"/>
  <c r="G164" i="10"/>
  <c r="G165" i="10"/>
  <c r="G166" i="10"/>
  <c r="G157" i="10"/>
  <c r="G158" i="10"/>
  <c r="G159" i="10"/>
  <c r="G160" i="10"/>
  <c r="G161" i="10"/>
  <c r="G162" i="10"/>
  <c r="G163" i="10"/>
  <c r="G174" i="10"/>
  <c r="G175" i="10"/>
  <c r="G176" i="10"/>
  <c r="G177" i="10"/>
  <c r="G388" i="10"/>
  <c r="G389" i="10"/>
  <c r="G167" i="10"/>
  <c r="G168" i="10"/>
  <c r="G169" i="10"/>
  <c r="G170" i="10"/>
  <c r="G393" i="10"/>
  <c r="G394" i="10"/>
  <c r="G399" i="10"/>
  <c r="G379" i="10"/>
  <c r="G380" i="10"/>
  <c r="G381" i="10"/>
  <c r="G152" i="10"/>
  <c r="G153" i="10"/>
  <c r="G154" i="10"/>
  <c r="G155" i="10"/>
  <c r="G392" i="10"/>
  <c r="G150" i="10"/>
  <c r="G151" i="10"/>
  <c r="G558" i="10"/>
  <c r="G559" i="10"/>
  <c r="G560" i="10"/>
  <c r="G561" i="10"/>
  <c r="G562" i="10"/>
  <c r="G139" i="10"/>
  <c r="G140" i="10"/>
  <c r="G136" i="10"/>
  <c r="G137" i="10"/>
  <c r="G138" i="10"/>
  <c r="G133" i="10"/>
  <c r="G134" i="10"/>
  <c r="G135" i="10"/>
  <c r="G132" i="10"/>
  <c r="G146" i="10"/>
  <c r="G147" i="10"/>
  <c r="G130" i="10"/>
  <c r="G131" i="10"/>
  <c r="G143" i="10"/>
  <c r="G144" i="10"/>
  <c r="G145" i="10"/>
  <c r="G129" i="10"/>
  <c r="G125" i="10"/>
  <c r="G126" i="10"/>
  <c r="G127" i="10"/>
  <c r="G128" i="10"/>
  <c r="G122" i="10"/>
  <c r="G123" i="10"/>
  <c r="G124" i="10"/>
  <c r="G141" i="10"/>
  <c r="G142" i="10"/>
  <c r="G98" i="10"/>
  <c r="G99" i="10"/>
  <c r="G112" i="10"/>
  <c r="G113" i="10"/>
  <c r="G114" i="10"/>
  <c r="G115" i="10"/>
  <c r="G116" i="10"/>
  <c r="G117" i="10"/>
  <c r="G118" i="10"/>
  <c r="G119" i="10"/>
  <c r="G110" i="10"/>
  <c r="G111" i="10"/>
  <c r="G104" i="10"/>
  <c r="G105" i="10"/>
  <c r="G106" i="10"/>
  <c r="G107" i="10"/>
  <c r="G108" i="10"/>
  <c r="G109" i="10"/>
  <c r="G100" i="10"/>
  <c r="G101" i="10"/>
  <c r="G102" i="10"/>
  <c r="G103" i="10"/>
  <c r="G95" i="10"/>
  <c r="G96" i="10"/>
  <c r="G97" i="10"/>
  <c r="G92" i="10"/>
  <c r="G93" i="10"/>
  <c r="G94" i="10"/>
  <c r="G86" i="10"/>
  <c r="G87" i="10"/>
  <c r="G88" i="10"/>
  <c r="G89" i="10"/>
  <c r="G90" i="10"/>
  <c r="G91" i="10"/>
  <c r="G75" i="10"/>
  <c r="G76" i="10"/>
  <c r="G77" i="10"/>
  <c r="G78" i="10"/>
  <c r="G79" i="10"/>
  <c r="G80" i="10"/>
  <c r="G81" i="10"/>
  <c r="G82" i="10"/>
  <c r="G120" i="10"/>
  <c r="G121" i="10"/>
  <c r="G563" i="10"/>
  <c r="G83" i="10"/>
  <c r="G84" i="10"/>
  <c r="G85" i="10"/>
  <c r="G581" i="10"/>
  <c r="G578" i="10"/>
  <c r="G582" i="10"/>
  <c r="G583" i="10"/>
  <c r="G587" i="10"/>
  <c r="G588" i="10"/>
  <c r="G589" i="10"/>
  <c r="G590" i="10"/>
  <c r="G584" i="10"/>
  <c r="G585" i="10"/>
  <c r="G586" i="10"/>
  <c r="G579" i="10"/>
  <c r="G580" i="10"/>
  <c r="G60" i="10"/>
  <c r="G61" i="10"/>
  <c r="G149" i="10"/>
  <c r="G148" i="10"/>
  <c r="G557" i="10"/>
  <c r="G601" i="10"/>
  <c r="G602" i="10"/>
  <c r="G603" i="10"/>
  <c r="G604" i="10"/>
  <c r="G605" i="10"/>
  <c r="G606" i="10"/>
  <c r="G607" i="10"/>
  <c r="G608" i="10"/>
  <c r="G609" i="10"/>
  <c r="G569" i="10"/>
  <c r="G3" i="10"/>
  <c r="G4" i="10"/>
  <c r="G5" i="10"/>
  <c r="G6" i="10"/>
  <c r="G7" i="10"/>
  <c r="G8" i="10"/>
  <c r="G9" i="10"/>
  <c r="G10" i="10"/>
  <c r="G11" i="10"/>
  <c r="G12" i="10"/>
  <c r="G13" i="10"/>
  <c r="G14" i="10"/>
  <c r="G564" i="10"/>
  <c r="G577" i="10"/>
  <c r="G565" i="10"/>
  <c r="G566" i="10"/>
  <c r="G32" i="10"/>
  <c r="G33" i="10"/>
  <c r="G34" i="10"/>
  <c r="G35" i="10"/>
  <c r="G576" i="10"/>
  <c r="G26" i="10"/>
  <c r="G27" i="10"/>
  <c r="G15" i="10"/>
  <c r="G16" i="10"/>
  <c r="G17" i="10"/>
  <c r="G599" i="10"/>
  <c r="G600" i="10"/>
  <c r="G18" i="10"/>
  <c r="G19" i="10"/>
  <c r="G20" i="10"/>
  <c r="G21" i="10"/>
  <c r="G513" i="10"/>
  <c r="G514" i="10"/>
  <c r="G515" i="10"/>
  <c r="G516" i="10"/>
  <c r="G570" i="10"/>
  <c r="G571" i="10"/>
  <c r="G572" i="10"/>
  <c r="G573" i="10"/>
  <c r="G574" i="10"/>
  <c r="G575" i="10"/>
  <c r="G593" i="10"/>
  <c r="G597" i="10"/>
  <c r="G598" i="10"/>
  <c r="G595" i="10"/>
  <c r="G596" i="10"/>
  <c r="G594" i="10"/>
  <c r="G567" i="10"/>
  <c r="G568" i="10"/>
  <c r="G22" i="10"/>
  <c r="G23" i="10"/>
  <c r="G24" i="10"/>
  <c r="G25" i="10"/>
  <c r="G591" i="10"/>
  <c r="G592" i="10"/>
  <c r="G36" i="10"/>
  <c r="G37" i="10"/>
  <c r="G38" i="10"/>
  <c r="G39" i="10"/>
  <c r="G40" i="10"/>
  <c r="G41" i="10"/>
  <c r="G42" i="10"/>
  <c r="G43" i="10"/>
  <c r="G28" i="10"/>
  <c r="G29" i="10"/>
  <c r="G30" i="10"/>
  <c r="G31" i="10"/>
  <c r="G44" i="10"/>
  <c r="G45" i="10"/>
  <c r="G46" i="10"/>
  <c r="G171" i="10"/>
  <c r="G172" i="10"/>
  <c r="G173" i="10"/>
  <c r="G47" i="10"/>
  <c r="G519" i="10"/>
  <c r="G520" i="10"/>
  <c r="G521" i="10"/>
  <c r="G522" i="10"/>
  <c r="G523" i="10"/>
  <c r="G524" i="10"/>
  <c r="G413" i="10"/>
  <c r="G414" i="10"/>
  <c r="G415" i="10"/>
  <c r="G416" i="10"/>
  <c r="G556" i="10"/>
  <c r="G178" i="10"/>
  <c r="G179" i="10"/>
  <c r="G180" i="10"/>
  <c r="G181" i="10"/>
  <c r="G182" i="10"/>
  <c r="G526" i="10"/>
  <c r="G48" i="10"/>
  <c r="G382" i="10"/>
  <c r="G383" i="10"/>
  <c r="G49" i="10"/>
  <c r="G50" i="10"/>
  <c r="G51" i="10"/>
  <c r="G52" i="10"/>
  <c r="G53" i="10"/>
  <c r="G54" i="10"/>
  <c r="G62" i="10"/>
  <c r="G63" i="10"/>
  <c r="G64" i="10"/>
  <c r="G65" i="10"/>
  <c r="G66" i="10"/>
  <c r="G67" i="10"/>
  <c r="G68" i="10"/>
  <c r="G57" i="10"/>
  <c r="G58" i="10"/>
  <c r="G59" i="10"/>
  <c r="G55" i="10"/>
  <c r="G56" i="10"/>
  <c r="G73" i="10"/>
  <c r="G74" i="10"/>
  <c r="G69" i="10"/>
  <c r="G70" i="10"/>
  <c r="G71" i="10"/>
  <c r="G72" i="10"/>
  <c r="G156" i="10"/>
  <c r="J72" i="10" l="1"/>
  <c r="I72" i="10"/>
  <c r="J71" i="10"/>
  <c r="I71" i="10"/>
  <c r="J70" i="10"/>
  <c r="I70" i="10"/>
  <c r="J69" i="10"/>
  <c r="I69" i="10"/>
  <c r="J74" i="10"/>
  <c r="I74" i="10"/>
  <c r="J73" i="10"/>
  <c r="I73" i="10"/>
  <c r="J56" i="10"/>
  <c r="I56" i="10"/>
  <c r="J55" i="10"/>
  <c r="I55" i="10"/>
  <c r="J59" i="10"/>
  <c r="I59" i="10"/>
  <c r="J58" i="10"/>
  <c r="I58" i="10"/>
  <c r="J57" i="10"/>
  <c r="I57" i="10"/>
  <c r="J68" i="10"/>
  <c r="I68" i="10"/>
  <c r="J67" i="10"/>
  <c r="I67" i="10"/>
  <c r="J66" i="10"/>
  <c r="I66" i="10"/>
  <c r="J65" i="10"/>
  <c r="I65" i="10"/>
  <c r="J64" i="10"/>
  <c r="I64" i="10"/>
  <c r="J63" i="10"/>
  <c r="I63" i="10"/>
  <c r="J62" i="10"/>
  <c r="I62" i="10"/>
  <c r="J54" i="10"/>
  <c r="I54" i="10"/>
  <c r="J53" i="10"/>
  <c r="I53" i="10"/>
  <c r="J52" i="10"/>
  <c r="I52" i="10"/>
  <c r="J51" i="10"/>
  <c r="I51" i="10"/>
  <c r="J50" i="10"/>
  <c r="I50" i="10"/>
  <c r="J49" i="10"/>
  <c r="I49" i="10"/>
  <c r="J383" i="10"/>
  <c r="I383" i="10"/>
  <c r="J382" i="10"/>
  <c r="I382" i="10"/>
  <c r="J48" i="10"/>
  <c r="I48" i="10"/>
  <c r="J526" i="10"/>
  <c r="I526" i="10"/>
  <c r="J182" i="10"/>
  <c r="I182" i="10"/>
  <c r="J181" i="10"/>
  <c r="I181" i="10"/>
  <c r="J180" i="10"/>
  <c r="I180" i="10"/>
  <c r="J179" i="10"/>
  <c r="I179" i="10"/>
  <c r="J178" i="10"/>
  <c r="I178" i="10"/>
  <c r="J556" i="10"/>
  <c r="I556" i="10"/>
  <c r="J416" i="10"/>
  <c r="I416" i="10"/>
  <c r="J415" i="10"/>
  <c r="I415" i="10"/>
  <c r="J414" i="10"/>
  <c r="I414" i="10"/>
  <c r="J413" i="10"/>
  <c r="I413" i="10"/>
  <c r="J524" i="10"/>
  <c r="I524" i="10"/>
  <c r="J523" i="10"/>
  <c r="I523" i="10"/>
  <c r="J522" i="10"/>
  <c r="I522" i="10"/>
  <c r="J521" i="10"/>
  <c r="I521" i="10"/>
  <c r="J520" i="10"/>
  <c r="I520" i="10"/>
  <c r="J519" i="10"/>
  <c r="I519" i="10"/>
  <c r="J47" i="10"/>
  <c r="I47" i="10"/>
  <c r="J173" i="10"/>
  <c r="I173" i="10"/>
  <c r="J172" i="10"/>
  <c r="I172" i="10"/>
  <c r="J171" i="10"/>
  <c r="I171" i="10"/>
  <c r="J46" i="10"/>
  <c r="I46" i="10"/>
  <c r="J45" i="10"/>
  <c r="I45" i="10"/>
  <c r="J44" i="10"/>
  <c r="I44" i="10"/>
  <c r="J31" i="10"/>
  <c r="I31" i="10"/>
  <c r="J30" i="10"/>
  <c r="I30" i="10"/>
  <c r="J29" i="10"/>
  <c r="I29" i="10"/>
  <c r="J28" i="10"/>
  <c r="I28" i="10"/>
  <c r="J43" i="10"/>
  <c r="I43" i="10"/>
  <c r="J42" i="10"/>
  <c r="I42" i="10"/>
  <c r="J41" i="10"/>
  <c r="I41" i="10"/>
  <c r="J40" i="10"/>
  <c r="I40" i="10"/>
  <c r="J39" i="10"/>
  <c r="I39" i="10"/>
  <c r="J38" i="10"/>
  <c r="I38" i="10"/>
  <c r="J37" i="10"/>
  <c r="I37" i="10"/>
  <c r="J36" i="10"/>
  <c r="I36" i="10"/>
  <c r="J592" i="10"/>
  <c r="I592" i="10"/>
  <c r="J591" i="10"/>
  <c r="I591" i="10"/>
  <c r="J25" i="10"/>
  <c r="I25" i="10"/>
  <c r="J24" i="10"/>
  <c r="I24" i="10"/>
  <c r="J23" i="10"/>
  <c r="I23" i="10"/>
  <c r="J22" i="10"/>
  <c r="I22" i="10"/>
  <c r="J568" i="10"/>
  <c r="I568" i="10"/>
  <c r="J567" i="10"/>
  <c r="I567" i="10"/>
  <c r="J594" i="10"/>
  <c r="I594" i="10"/>
  <c r="J596" i="10"/>
  <c r="I596" i="10"/>
  <c r="J595" i="10"/>
  <c r="I595" i="10"/>
  <c r="J598" i="10"/>
  <c r="I598" i="10"/>
  <c r="J597" i="10"/>
  <c r="I597" i="10"/>
  <c r="J593" i="10"/>
  <c r="I593" i="10"/>
  <c r="J575" i="10"/>
  <c r="I575" i="10"/>
  <c r="J574" i="10"/>
  <c r="I574" i="10"/>
  <c r="J573" i="10"/>
  <c r="I573" i="10"/>
  <c r="J572" i="10"/>
  <c r="I572" i="10"/>
  <c r="J571" i="10"/>
  <c r="I571" i="10"/>
  <c r="J570" i="10"/>
  <c r="I570" i="10"/>
  <c r="J516" i="10"/>
  <c r="I516" i="10"/>
  <c r="J515" i="10"/>
  <c r="I515" i="10"/>
  <c r="J514" i="10"/>
  <c r="I514" i="10"/>
  <c r="J513" i="10"/>
  <c r="I513" i="10"/>
  <c r="J21" i="10"/>
  <c r="I21" i="10"/>
  <c r="J20" i="10"/>
  <c r="I20" i="10"/>
  <c r="J19" i="10"/>
  <c r="I19" i="10"/>
  <c r="J18" i="10"/>
  <c r="I18" i="10"/>
  <c r="J600" i="10"/>
  <c r="I600" i="10"/>
  <c r="J599" i="10"/>
  <c r="I599" i="10"/>
  <c r="J17" i="10"/>
  <c r="I17" i="10"/>
  <c r="J16" i="10"/>
  <c r="I16" i="10"/>
  <c r="J15" i="10"/>
  <c r="I15" i="10"/>
  <c r="J27" i="10"/>
  <c r="I27" i="10"/>
  <c r="J26" i="10"/>
  <c r="I26" i="10"/>
  <c r="J576" i="10"/>
  <c r="I576" i="10"/>
  <c r="J35" i="10"/>
  <c r="I35" i="10"/>
  <c r="J34" i="10"/>
  <c r="I34" i="10"/>
  <c r="J33" i="10"/>
  <c r="I33" i="10"/>
  <c r="J32" i="10"/>
  <c r="I32" i="10"/>
  <c r="J566" i="10"/>
  <c r="I566" i="10"/>
  <c r="J565" i="10"/>
  <c r="I565" i="10"/>
  <c r="J577" i="10"/>
  <c r="I577" i="10"/>
  <c r="J564" i="10"/>
  <c r="I564" i="10"/>
  <c r="J14" i="10"/>
  <c r="I14" i="10"/>
  <c r="J13" i="10"/>
  <c r="I13" i="10"/>
  <c r="J12" i="10"/>
  <c r="I12" i="10"/>
  <c r="J11" i="10"/>
  <c r="I11" i="10"/>
  <c r="J10" i="10"/>
  <c r="I10" i="10"/>
  <c r="J9" i="10"/>
  <c r="I9" i="10"/>
  <c r="J8" i="10"/>
  <c r="I8" i="10"/>
  <c r="J7" i="10"/>
  <c r="I7" i="10"/>
  <c r="J6" i="10"/>
  <c r="I6" i="10"/>
  <c r="J5" i="10"/>
  <c r="I5" i="10"/>
  <c r="J4" i="10"/>
  <c r="I4" i="10"/>
  <c r="J3" i="10"/>
  <c r="I3" i="10"/>
  <c r="J569" i="10"/>
  <c r="I569" i="10"/>
  <c r="J609" i="10"/>
  <c r="I609" i="10"/>
  <c r="J608" i="10"/>
  <c r="I608" i="10"/>
  <c r="J607" i="10"/>
  <c r="I607" i="10"/>
  <c r="J606" i="10"/>
  <c r="I606" i="10"/>
  <c r="J605" i="10"/>
  <c r="I605" i="10"/>
  <c r="J604" i="10"/>
  <c r="I604" i="10"/>
  <c r="J603" i="10"/>
  <c r="I603" i="10"/>
  <c r="J602" i="10"/>
  <c r="I602" i="10"/>
  <c r="J601" i="10"/>
  <c r="I601" i="10"/>
  <c r="J557" i="10"/>
  <c r="I557" i="10"/>
  <c r="J148" i="10"/>
  <c r="I148" i="10"/>
  <c r="J149" i="10"/>
  <c r="I149" i="10"/>
  <c r="J61" i="10"/>
  <c r="I61" i="10"/>
  <c r="J60" i="10"/>
  <c r="I60" i="10"/>
  <c r="J580" i="10"/>
  <c r="I580" i="10"/>
  <c r="J579" i="10"/>
  <c r="I579" i="10"/>
  <c r="J586" i="10"/>
  <c r="I586" i="10"/>
  <c r="J585" i="10"/>
  <c r="I585" i="10"/>
  <c r="J584" i="10"/>
  <c r="I584" i="10"/>
  <c r="J590" i="10"/>
  <c r="I590" i="10"/>
  <c r="J589" i="10"/>
  <c r="I589" i="10"/>
  <c r="J588" i="10"/>
  <c r="I588" i="10"/>
  <c r="J587" i="10"/>
  <c r="I587" i="10"/>
  <c r="J583" i="10"/>
  <c r="I583" i="10"/>
  <c r="J582" i="10"/>
  <c r="I582" i="10"/>
  <c r="J578" i="10"/>
  <c r="I578" i="10"/>
  <c r="J581" i="10"/>
  <c r="I581" i="10"/>
  <c r="J85" i="10"/>
  <c r="I85" i="10"/>
  <c r="J84" i="10"/>
  <c r="I84" i="10"/>
  <c r="J83" i="10"/>
  <c r="I83" i="10"/>
  <c r="J563" i="10"/>
  <c r="I563" i="10"/>
  <c r="J121" i="10"/>
  <c r="I121" i="10"/>
  <c r="J120" i="10"/>
  <c r="I120" i="10"/>
  <c r="J82" i="10"/>
  <c r="I82" i="10"/>
  <c r="J81" i="10"/>
  <c r="I81" i="10"/>
  <c r="J80" i="10"/>
  <c r="I80" i="10"/>
  <c r="J79" i="10"/>
  <c r="I79" i="10"/>
  <c r="J78" i="10"/>
  <c r="I78" i="10"/>
  <c r="J77" i="10"/>
  <c r="I77" i="10"/>
  <c r="J76" i="10"/>
  <c r="I76" i="10"/>
  <c r="J75" i="10"/>
  <c r="I75" i="10"/>
  <c r="J91" i="10"/>
  <c r="I91" i="10"/>
  <c r="J90" i="10"/>
  <c r="I90" i="10"/>
  <c r="J89" i="10"/>
  <c r="I89" i="10"/>
  <c r="J88" i="10"/>
  <c r="I88" i="10"/>
  <c r="J87" i="10"/>
  <c r="I87" i="10"/>
  <c r="J86" i="10"/>
  <c r="I86" i="10"/>
  <c r="J94" i="10"/>
  <c r="I94" i="10"/>
  <c r="J93" i="10"/>
  <c r="I93" i="10"/>
  <c r="J92" i="10"/>
  <c r="I92" i="10"/>
  <c r="J97" i="10"/>
  <c r="I97" i="10"/>
  <c r="J96" i="10"/>
  <c r="I96" i="10"/>
  <c r="J95" i="10"/>
  <c r="I95" i="10"/>
  <c r="J103" i="10"/>
  <c r="I103" i="10"/>
  <c r="J102" i="10"/>
  <c r="I102" i="10"/>
  <c r="J101" i="10"/>
  <c r="I101" i="10"/>
  <c r="J100" i="10"/>
  <c r="I100" i="10"/>
  <c r="J109" i="10"/>
  <c r="I109" i="10"/>
  <c r="J108" i="10"/>
  <c r="I108" i="10"/>
  <c r="J107" i="10"/>
  <c r="I107" i="10"/>
  <c r="J106" i="10"/>
  <c r="I106" i="10"/>
  <c r="J105" i="10"/>
  <c r="I105" i="10"/>
  <c r="J104" i="10"/>
  <c r="I104" i="10"/>
  <c r="J111" i="10"/>
  <c r="I111" i="10"/>
  <c r="J110" i="10"/>
  <c r="I110" i="10"/>
  <c r="J119" i="10"/>
  <c r="I119" i="10"/>
  <c r="J118" i="10"/>
  <c r="I118" i="10"/>
  <c r="J117" i="10"/>
  <c r="I117" i="10"/>
  <c r="J116" i="10"/>
  <c r="I116" i="10"/>
  <c r="J115" i="10"/>
  <c r="I115" i="10"/>
  <c r="J114" i="10"/>
  <c r="I114" i="10"/>
  <c r="J113" i="10"/>
  <c r="I113" i="10"/>
  <c r="J112" i="10"/>
  <c r="I112" i="10"/>
  <c r="J99" i="10"/>
  <c r="I99" i="10"/>
  <c r="J98" i="10"/>
  <c r="I98" i="10"/>
  <c r="J142" i="10"/>
  <c r="I142" i="10"/>
  <c r="J141" i="10"/>
  <c r="I141" i="10"/>
  <c r="J124" i="10"/>
  <c r="I124" i="10"/>
  <c r="J123" i="10"/>
  <c r="I123" i="10"/>
  <c r="J122" i="10"/>
  <c r="I122" i="10"/>
  <c r="J128" i="10"/>
  <c r="I128" i="10"/>
  <c r="J127" i="10"/>
  <c r="I127" i="10"/>
  <c r="J126" i="10"/>
  <c r="I126" i="10"/>
  <c r="J125" i="10"/>
  <c r="I125" i="10"/>
  <c r="J129" i="10"/>
  <c r="I129" i="10"/>
  <c r="J145" i="10"/>
  <c r="I145" i="10"/>
  <c r="J144" i="10"/>
  <c r="I144" i="10"/>
  <c r="J143" i="10"/>
  <c r="I143" i="10"/>
  <c r="J131" i="10"/>
  <c r="I131" i="10"/>
  <c r="J130" i="10"/>
  <c r="I130" i="10"/>
  <c r="J147" i="10"/>
  <c r="I147" i="10"/>
  <c r="J146" i="10"/>
  <c r="I146" i="10"/>
  <c r="J132" i="10"/>
  <c r="I132" i="10"/>
  <c r="J135" i="10"/>
  <c r="I135" i="10"/>
  <c r="J134" i="10"/>
  <c r="I134" i="10"/>
  <c r="J133" i="10"/>
  <c r="I133" i="10"/>
  <c r="J138" i="10"/>
  <c r="I138" i="10"/>
  <c r="J137" i="10"/>
  <c r="I137" i="10"/>
  <c r="J136" i="10"/>
  <c r="I136" i="10"/>
  <c r="J140" i="10"/>
  <c r="I140" i="10"/>
  <c r="J139" i="10"/>
  <c r="I139" i="10"/>
  <c r="J562" i="10"/>
  <c r="I562" i="10"/>
  <c r="J561" i="10"/>
  <c r="I561" i="10"/>
  <c r="J560" i="10"/>
  <c r="I560" i="10"/>
  <c r="J559" i="10"/>
  <c r="I559" i="10"/>
  <c r="J558" i="10"/>
  <c r="I558" i="10"/>
  <c r="J151" i="10"/>
  <c r="I151" i="10"/>
  <c r="J150" i="10"/>
  <c r="I150" i="10"/>
  <c r="J392" i="10"/>
  <c r="I392" i="10"/>
  <c r="J155" i="10"/>
  <c r="I155" i="10"/>
  <c r="J154" i="10"/>
  <c r="I154" i="10"/>
  <c r="J153" i="10"/>
  <c r="I153" i="10"/>
  <c r="J152" i="10"/>
  <c r="I152" i="10"/>
  <c r="J381" i="10"/>
  <c r="I381" i="10"/>
  <c r="J380" i="10"/>
  <c r="I380" i="10"/>
  <c r="J379" i="10"/>
  <c r="I379" i="10"/>
  <c r="J399" i="10"/>
  <c r="I399" i="10"/>
  <c r="J394" i="10"/>
  <c r="I394" i="10"/>
  <c r="J393" i="10"/>
  <c r="I393" i="10"/>
  <c r="J170" i="10"/>
  <c r="I170" i="10"/>
  <c r="J169" i="10"/>
  <c r="I169" i="10"/>
  <c r="J168" i="10"/>
  <c r="I168" i="10"/>
  <c r="J167" i="10"/>
  <c r="I167" i="10"/>
  <c r="J389" i="10"/>
  <c r="I389" i="10"/>
  <c r="J388" i="10"/>
  <c r="I388" i="10"/>
  <c r="J177" i="10"/>
  <c r="I177" i="10"/>
  <c r="J176" i="10"/>
  <c r="I176" i="10"/>
  <c r="J175" i="10"/>
  <c r="I175" i="10"/>
  <c r="J174" i="10"/>
  <c r="I174" i="10"/>
  <c r="J163" i="10"/>
  <c r="I163" i="10"/>
  <c r="J162" i="10"/>
  <c r="I162" i="10"/>
  <c r="J161" i="10"/>
  <c r="I161" i="10"/>
  <c r="J160" i="10"/>
  <c r="I160" i="10"/>
  <c r="J159" i="10"/>
  <c r="I159" i="10"/>
  <c r="J158" i="10"/>
  <c r="I158" i="10"/>
  <c r="J157" i="10"/>
  <c r="I157" i="10"/>
  <c r="J166" i="10"/>
  <c r="I166" i="10"/>
  <c r="J165" i="10"/>
  <c r="I165" i="10"/>
  <c r="J164" i="10"/>
  <c r="I164" i="10"/>
  <c r="J187" i="10"/>
  <c r="I187" i="10"/>
  <c r="J186" i="10"/>
  <c r="I186" i="10"/>
  <c r="J185" i="10"/>
  <c r="I185" i="10"/>
  <c r="J184" i="10"/>
  <c r="I184" i="10"/>
  <c r="J183" i="10"/>
  <c r="I183" i="10"/>
  <c r="J188" i="10"/>
  <c r="I188" i="10"/>
  <c r="J194" i="10"/>
  <c r="I194" i="10"/>
  <c r="J193" i="10"/>
  <c r="I193" i="10"/>
  <c r="J192" i="10"/>
  <c r="I192" i="10"/>
  <c r="J191" i="10"/>
  <c r="I191" i="10"/>
  <c r="J190" i="10"/>
  <c r="I190" i="10"/>
  <c r="J189" i="10"/>
  <c r="I189" i="10"/>
  <c r="J195" i="10"/>
  <c r="I195" i="10"/>
  <c r="J199" i="10"/>
  <c r="I199" i="10"/>
  <c r="J198" i="10"/>
  <c r="I198" i="10"/>
  <c r="J197" i="10"/>
  <c r="I197" i="10"/>
  <c r="J196" i="10"/>
  <c r="I196" i="10"/>
  <c r="J202" i="10"/>
  <c r="I202" i="10"/>
  <c r="J201" i="10"/>
  <c r="I201" i="10"/>
  <c r="J200" i="10"/>
  <c r="I200" i="10"/>
  <c r="J203" i="10"/>
  <c r="I203" i="10"/>
  <c r="J204" i="10"/>
  <c r="I204" i="10"/>
  <c r="J212" i="10"/>
  <c r="I212" i="10"/>
  <c r="J211" i="10"/>
  <c r="I211" i="10"/>
  <c r="J210" i="10"/>
  <c r="I210" i="10"/>
  <c r="J209" i="10"/>
  <c r="I209" i="10"/>
  <c r="J208" i="10"/>
  <c r="I208" i="10"/>
  <c r="J207" i="10"/>
  <c r="I207" i="10"/>
  <c r="J206" i="10"/>
  <c r="I206" i="10"/>
  <c r="J205" i="10"/>
  <c r="I205" i="10"/>
  <c r="J217" i="10"/>
  <c r="I217" i="10"/>
  <c r="J216" i="10"/>
  <c r="I216" i="10"/>
  <c r="J215" i="10"/>
  <c r="I215" i="10"/>
  <c r="J214" i="10"/>
  <c r="I214" i="10"/>
  <c r="J213" i="10"/>
  <c r="I213" i="10"/>
  <c r="J229" i="10"/>
  <c r="I229" i="10"/>
  <c r="J228" i="10"/>
  <c r="I228" i="10"/>
  <c r="J227" i="10"/>
  <c r="I227" i="10"/>
  <c r="J226" i="10"/>
  <c r="I226" i="10"/>
  <c r="J225" i="10"/>
  <c r="I225" i="10"/>
  <c r="J224" i="10"/>
  <c r="I224" i="10"/>
  <c r="J223" i="10"/>
  <c r="I223" i="10"/>
  <c r="J222" i="10"/>
  <c r="I222" i="10"/>
  <c r="J221" i="10"/>
  <c r="I221" i="10"/>
  <c r="J220" i="10"/>
  <c r="I220" i="10"/>
  <c r="J219" i="10"/>
  <c r="I219" i="10"/>
  <c r="J218" i="10"/>
  <c r="I218" i="10"/>
  <c r="J230" i="10"/>
  <c r="I230" i="10"/>
  <c r="J232" i="10"/>
  <c r="I232" i="10"/>
  <c r="J231" i="10"/>
  <c r="I231" i="10"/>
  <c r="J234" i="10"/>
  <c r="I234" i="10"/>
  <c r="J233" i="10"/>
  <c r="I233" i="10"/>
  <c r="J238" i="10"/>
  <c r="I238" i="10"/>
  <c r="J237" i="10"/>
  <c r="I237" i="10"/>
  <c r="J236" i="10"/>
  <c r="I236" i="10"/>
  <c r="J235" i="10"/>
  <c r="I235" i="10"/>
  <c r="J242" i="10"/>
  <c r="I242" i="10"/>
  <c r="J241" i="10"/>
  <c r="I241" i="10"/>
  <c r="J240" i="10"/>
  <c r="I240" i="10"/>
  <c r="J239" i="10"/>
  <c r="I239" i="10"/>
  <c r="J244" i="10"/>
  <c r="I244" i="10"/>
  <c r="J243" i="10"/>
  <c r="I243" i="10"/>
  <c r="J247" i="10"/>
  <c r="I247" i="10"/>
  <c r="J246" i="10"/>
  <c r="I246" i="10"/>
  <c r="J245" i="10"/>
  <c r="I245" i="10"/>
  <c r="J248" i="10"/>
  <c r="I248" i="10"/>
  <c r="J251" i="10"/>
  <c r="I251" i="10"/>
  <c r="J250" i="10"/>
  <c r="I250" i="10"/>
  <c r="J249" i="10"/>
  <c r="I249" i="10"/>
  <c r="J252" i="10"/>
  <c r="I252" i="10"/>
  <c r="J253" i="10"/>
  <c r="I253" i="10"/>
  <c r="J255" i="10"/>
  <c r="I255" i="10"/>
  <c r="J254" i="10"/>
  <c r="I254" i="10"/>
  <c r="J259" i="10"/>
  <c r="I259" i="10"/>
  <c r="J258" i="10"/>
  <c r="I258" i="10"/>
  <c r="J257" i="10"/>
  <c r="I257" i="10"/>
  <c r="J256" i="10"/>
  <c r="I256" i="10"/>
  <c r="J265" i="10"/>
  <c r="I265" i="10"/>
  <c r="J264" i="10"/>
  <c r="I264" i="10"/>
  <c r="J263" i="10"/>
  <c r="I263" i="10"/>
  <c r="J262" i="10"/>
  <c r="I262" i="10"/>
  <c r="J261" i="10"/>
  <c r="I261" i="10"/>
  <c r="J260" i="10"/>
  <c r="I260" i="10"/>
  <c r="J267" i="10"/>
  <c r="I267" i="10"/>
  <c r="J266" i="10"/>
  <c r="I266" i="10"/>
  <c r="J268" i="10"/>
  <c r="I268" i="10"/>
  <c r="J272" i="10"/>
  <c r="I272" i="10"/>
  <c r="J271" i="10"/>
  <c r="I271" i="10"/>
  <c r="J270" i="10"/>
  <c r="I270" i="10"/>
  <c r="J269" i="10"/>
  <c r="I269" i="10"/>
  <c r="J273" i="10"/>
  <c r="I273" i="10"/>
  <c r="J278" i="10"/>
  <c r="I278" i="10"/>
  <c r="J277" i="10"/>
  <c r="I277" i="10"/>
  <c r="J276" i="10"/>
  <c r="I276" i="10"/>
  <c r="J275" i="10"/>
  <c r="I275" i="10"/>
  <c r="J274" i="10"/>
  <c r="I274" i="10"/>
  <c r="J279" i="10"/>
  <c r="I279" i="10"/>
  <c r="J280" i="10"/>
  <c r="I280" i="10"/>
  <c r="J288" i="10"/>
  <c r="I288" i="10"/>
  <c r="J287" i="10"/>
  <c r="I287" i="10"/>
  <c r="J286" i="10"/>
  <c r="I286" i="10"/>
  <c r="J285" i="10"/>
  <c r="I285" i="10"/>
  <c r="J284" i="10"/>
  <c r="I284" i="10"/>
  <c r="J283" i="10"/>
  <c r="I283" i="10"/>
  <c r="J282" i="10"/>
  <c r="I282" i="10"/>
  <c r="J281" i="10"/>
  <c r="I281" i="10"/>
  <c r="J290" i="10"/>
  <c r="I290" i="10"/>
  <c r="J289" i="10"/>
  <c r="I289" i="10"/>
  <c r="J294" i="10"/>
  <c r="I294" i="10"/>
  <c r="J293" i="10"/>
  <c r="I293" i="10"/>
  <c r="J292" i="10"/>
  <c r="I292" i="10"/>
  <c r="J291" i="10"/>
  <c r="I291" i="10"/>
  <c r="J295" i="10"/>
  <c r="I295" i="10"/>
  <c r="J555" i="10"/>
  <c r="I555" i="10"/>
  <c r="J554" i="10"/>
  <c r="I554" i="10"/>
  <c r="J553" i="10"/>
  <c r="I553" i="10"/>
  <c r="J552" i="10"/>
  <c r="I552" i="10"/>
  <c r="J551" i="10"/>
  <c r="I551" i="10"/>
  <c r="J550" i="10"/>
  <c r="I550" i="10"/>
  <c r="J549" i="10"/>
  <c r="I549" i="10"/>
  <c r="J548" i="10"/>
  <c r="I548" i="10"/>
  <c r="J547" i="10"/>
  <c r="I547" i="10"/>
  <c r="J546" i="10"/>
  <c r="I546" i="10"/>
  <c r="J545" i="10"/>
  <c r="I545" i="10"/>
  <c r="J544" i="10"/>
  <c r="I544" i="10"/>
  <c r="J543" i="10"/>
  <c r="I543" i="10"/>
  <c r="J542" i="10"/>
  <c r="I542" i="10"/>
  <c r="J541" i="10"/>
  <c r="I541" i="10"/>
  <c r="J540" i="10"/>
  <c r="I540" i="10"/>
  <c r="J539" i="10"/>
  <c r="I539" i="10"/>
  <c r="J538" i="10"/>
  <c r="I538" i="10"/>
  <c r="J537" i="10"/>
  <c r="I537" i="10"/>
  <c r="J536" i="10"/>
  <c r="I536" i="10"/>
  <c r="J535" i="10"/>
  <c r="I535" i="10"/>
  <c r="J534" i="10"/>
  <c r="I534" i="10"/>
  <c r="J533" i="10"/>
  <c r="I533" i="10"/>
  <c r="J532" i="10"/>
  <c r="I532" i="10"/>
  <c r="J301" i="10"/>
  <c r="I301" i="10"/>
  <c r="J300" i="10"/>
  <c r="I300" i="10"/>
  <c r="J299" i="10"/>
  <c r="I299" i="10"/>
  <c r="J298" i="10"/>
  <c r="I298" i="10"/>
  <c r="J297" i="10"/>
  <c r="I297" i="10"/>
  <c r="J296" i="10"/>
  <c r="I296" i="10"/>
  <c r="J304" i="10"/>
  <c r="I304" i="10"/>
  <c r="J303" i="10"/>
  <c r="I303" i="10"/>
  <c r="J302" i="10"/>
  <c r="I302" i="10"/>
  <c r="J378" i="10"/>
  <c r="I378" i="10"/>
  <c r="J377" i="10"/>
  <c r="I377" i="10"/>
  <c r="J376" i="10"/>
  <c r="I376" i="10"/>
  <c r="J307" i="10"/>
  <c r="I307" i="10"/>
  <c r="J306" i="10"/>
  <c r="I306" i="10"/>
  <c r="J305" i="10"/>
  <c r="I305" i="10"/>
  <c r="J312" i="10"/>
  <c r="I312" i="10"/>
  <c r="J311" i="10"/>
  <c r="I311" i="10"/>
  <c r="J310" i="10"/>
  <c r="I310" i="10"/>
  <c r="J309" i="10"/>
  <c r="I309" i="10"/>
  <c r="J308" i="10"/>
  <c r="I308" i="10"/>
  <c r="J313" i="10"/>
  <c r="I313" i="10"/>
  <c r="J531" i="10"/>
  <c r="I531" i="10"/>
  <c r="J530" i="10"/>
  <c r="I530" i="10"/>
  <c r="J329" i="10"/>
  <c r="I329" i="10"/>
  <c r="J328" i="10"/>
  <c r="I328" i="10"/>
  <c r="J327" i="10"/>
  <c r="I327" i="10"/>
  <c r="J326" i="10"/>
  <c r="I326" i="10"/>
  <c r="J325" i="10"/>
  <c r="I325" i="10"/>
  <c r="J324" i="10"/>
  <c r="I324" i="10"/>
  <c r="J323" i="10"/>
  <c r="I323" i="10"/>
  <c r="J322" i="10"/>
  <c r="I322" i="10"/>
  <c r="J321" i="10"/>
  <c r="I321" i="10"/>
  <c r="J320" i="10"/>
  <c r="I320" i="10"/>
  <c r="J319" i="10"/>
  <c r="I319" i="10"/>
  <c r="J318" i="10"/>
  <c r="I318" i="10"/>
  <c r="J317" i="10"/>
  <c r="I317" i="10"/>
  <c r="J316" i="10"/>
  <c r="I316" i="10"/>
  <c r="J529" i="10"/>
  <c r="I529" i="10"/>
  <c r="J528" i="10"/>
  <c r="I528" i="10"/>
  <c r="J527" i="10"/>
  <c r="I527" i="10"/>
  <c r="J335" i="10"/>
  <c r="I335" i="10"/>
  <c r="J334" i="10"/>
  <c r="I334" i="10"/>
  <c r="J333" i="10"/>
  <c r="I333" i="10"/>
  <c r="J332" i="10"/>
  <c r="I332" i="10"/>
  <c r="J331" i="10"/>
  <c r="I331" i="10"/>
  <c r="J330" i="10"/>
  <c r="I330" i="10"/>
  <c r="J341" i="10"/>
  <c r="I341" i="10"/>
  <c r="J340" i="10"/>
  <c r="I340" i="10"/>
  <c r="J339" i="10"/>
  <c r="I339" i="10"/>
  <c r="J338" i="10"/>
  <c r="I338" i="10"/>
  <c r="J337" i="10"/>
  <c r="I337" i="10"/>
  <c r="J336" i="10"/>
  <c r="I336" i="10"/>
  <c r="J525" i="10"/>
  <c r="I525" i="10"/>
  <c r="J375" i="10"/>
  <c r="I375" i="10"/>
  <c r="J374" i="10"/>
  <c r="I374" i="10"/>
  <c r="J448" i="10"/>
  <c r="I448" i="10"/>
  <c r="J447" i="10"/>
  <c r="I447" i="10"/>
  <c r="J459" i="10"/>
  <c r="I459" i="10"/>
  <c r="J458" i="10"/>
  <c r="I458" i="10"/>
  <c r="J457" i="10"/>
  <c r="I457" i="10"/>
  <c r="J456" i="10"/>
  <c r="I456" i="10"/>
  <c r="J455" i="10"/>
  <c r="I455" i="10"/>
  <c r="J454" i="10"/>
  <c r="I454" i="10"/>
  <c r="J469" i="10"/>
  <c r="I469" i="10"/>
  <c r="J468" i="10"/>
  <c r="I468" i="10"/>
  <c r="J467" i="10"/>
  <c r="I467" i="10"/>
  <c r="J492" i="10"/>
  <c r="I492" i="10"/>
  <c r="J490" i="10"/>
  <c r="I490" i="10"/>
  <c r="J489" i="10"/>
  <c r="I489" i="10"/>
  <c r="J477" i="10"/>
  <c r="I477" i="10"/>
  <c r="J485" i="10"/>
  <c r="I485" i="10"/>
  <c r="J484" i="10"/>
  <c r="I484" i="10"/>
  <c r="J483" i="10"/>
  <c r="I483" i="10"/>
  <c r="J482" i="10"/>
  <c r="I482" i="10"/>
  <c r="J491" i="10"/>
  <c r="I491" i="10"/>
  <c r="J481" i="10"/>
  <c r="I481" i="10"/>
  <c r="J480" i="10"/>
  <c r="I480" i="10"/>
  <c r="J479" i="10"/>
  <c r="I479" i="10"/>
  <c r="J478" i="10"/>
  <c r="I478" i="10"/>
  <c r="J428" i="10"/>
  <c r="I428" i="10"/>
  <c r="J427" i="10"/>
  <c r="I427" i="10"/>
  <c r="J426" i="10"/>
  <c r="I426" i="10"/>
  <c r="J425" i="10"/>
  <c r="I425" i="10"/>
  <c r="J424" i="10"/>
  <c r="I424" i="10"/>
  <c r="J423" i="10"/>
  <c r="I423" i="10"/>
  <c r="J422" i="10"/>
  <c r="I422" i="10"/>
  <c r="J493" i="10"/>
  <c r="I493" i="10"/>
  <c r="J507" i="10"/>
  <c r="I507" i="10"/>
  <c r="J506" i="10"/>
  <c r="I506" i="10"/>
  <c r="J505" i="10"/>
  <c r="I505" i="10"/>
  <c r="J504" i="10"/>
  <c r="I504" i="10"/>
  <c r="J503" i="10"/>
  <c r="I503" i="10"/>
  <c r="J502" i="10"/>
  <c r="I502" i="10"/>
  <c r="J501" i="10"/>
  <c r="I501" i="10"/>
  <c r="J500" i="10"/>
  <c r="I500" i="10"/>
  <c r="J499" i="10"/>
  <c r="I499" i="10"/>
  <c r="J498" i="10"/>
  <c r="I498" i="10"/>
  <c r="J497" i="10"/>
  <c r="I497" i="10"/>
  <c r="J496" i="10"/>
  <c r="I496" i="10"/>
  <c r="J495" i="10"/>
  <c r="I495" i="10"/>
  <c r="J494" i="10"/>
  <c r="I494" i="10"/>
  <c r="J488" i="10"/>
  <c r="I488" i="10"/>
  <c r="J487" i="10"/>
  <c r="I487" i="10"/>
  <c r="J486" i="10"/>
  <c r="I486" i="10"/>
  <c r="J476" i="10"/>
  <c r="I476" i="10"/>
  <c r="J475" i="10"/>
  <c r="I475" i="10"/>
  <c r="J474" i="10"/>
  <c r="I474" i="10"/>
  <c r="J473" i="10"/>
  <c r="I473" i="10"/>
  <c r="J472" i="10"/>
  <c r="I472" i="10"/>
  <c r="J471" i="10"/>
  <c r="I471" i="10"/>
  <c r="J365" i="10"/>
  <c r="I365" i="10"/>
  <c r="J364" i="10"/>
  <c r="I364" i="10"/>
  <c r="J430" i="10"/>
  <c r="I430" i="10"/>
  <c r="J429" i="10"/>
  <c r="I429" i="10"/>
  <c r="J441" i="10"/>
  <c r="I441" i="10"/>
  <c r="J440" i="10"/>
  <c r="I440" i="10"/>
  <c r="J439" i="10"/>
  <c r="I439" i="10"/>
  <c r="J438" i="10"/>
  <c r="I438" i="10"/>
  <c r="J437" i="10"/>
  <c r="I437" i="10"/>
  <c r="J436" i="10"/>
  <c r="I436" i="10"/>
  <c r="J435" i="10"/>
  <c r="I435" i="10"/>
  <c r="J434" i="10"/>
  <c r="I434" i="10"/>
  <c r="J433" i="10"/>
  <c r="I433" i="10"/>
  <c r="J432" i="10"/>
  <c r="I432" i="10"/>
  <c r="J431" i="10"/>
  <c r="I431" i="10"/>
  <c r="J452" i="10"/>
  <c r="I452" i="10"/>
  <c r="J451" i="10"/>
  <c r="I451" i="10"/>
  <c r="J450" i="10"/>
  <c r="I450" i="10"/>
  <c r="J449" i="10"/>
  <c r="I449" i="10"/>
  <c r="J442" i="10"/>
  <c r="I442" i="10"/>
  <c r="J444" i="10"/>
  <c r="I444" i="10"/>
  <c r="J443" i="10"/>
  <c r="I443" i="10"/>
  <c r="J470" i="10"/>
  <c r="I470" i="10"/>
  <c r="J360" i="10"/>
  <c r="I360" i="10"/>
  <c r="J359" i="10"/>
  <c r="I359" i="10"/>
  <c r="J358" i="10"/>
  <c r="I358" i="10"/>
  <c r="J357" i="10"/>
  <c r="I357" i="10"/>
  <c r="J518" i="10"/>
  <c r="I518" i="10"/>
  <c r="J517" i="10"/>
  <c r="I517" i="10"/>
  <c r="J373" i="10"/>
  <c r="I373" i="10"/>
  <c r="J372" i="10"/>
  <c r="I372" i="10"/>
  <c r="J371" i="10"/>
  <c r="I371" i="10"/>
  <c r="J370" i="10"/>
  <c r="I370" i="10"/>
  <c r="J369" i="10"/>
  <c r="I369" i="10"/>
  <c r="J368" i="10"/>
  <c r="I368" i="10"/>
  <c r="J367" i="10"/>
  <c r="I367" i="10"/>
  <c r="J366" i="10"/>
  <c r="I366" i="10"/>
  <c r="J512" i="10"/>
  <c r="I512" i="10"/>
  <c r="J511" i="10"/>
  <c r="I511" i="10"/>
  <c r="J510" i="10"/>
  <c r="I510" i="10"/>
  <c r="J509" i="10"/>
  <c r="I509" i="10"/>
  <c r="J508" i="10"/>
  <c r="I508" i="10"/>
  <c r="J412" i="10"/>
  <c r="I412" i="10"/>
  <c r="J411" i="10"/>
  <c r="I411" i="10"/>
  <c r="J410" i="10"/>
  <c r="I410" i="10"/>
  <c r="J409" i="10"/>
  <c r="I409" i="10"/>
  <c r="J408" i="10"/>
  <c r="I408" i="10"/>
  <c r="J460" i="10"/>
  <c r="I460" i="10"/>
  <c r="J466" i="10"/>
  <c r="I466" i="10"/>
  <c r="J465" i="10"/>
  <c r="I465" i="10"/>
  <c r="J464" i="10"/>
  <c r="I464" i="10"/>
  <c r="J463" i="10"/>
  <c r="I463" i="10"/>
  <c r="J462" i="10"/>
  <c r="I462" i="10"/>
  <c r="J461" i="10"/>
  <c r="I461" i="10"/>
  <c r="J453" i="10"/>
  <c r="I453" i="10"/>
  <c r="J446" i="10"/>
  <c r="I446" i="10"/>
  <c r="J445" i="10"/>
  <c r="I445" i="10"/>
  <c r="J421" i="10"/>
  <c r="I421" i="10"/>
  <c r="J420" i="10"/>
  <c r="I420" i="10"/>
  <c r="J419" i="10"/>
  <c r="I419" i="10"/>
  <c r="J418" i="10"/>
  <c r="I418" i="10"/>
  <c r="J417" i="10"/>
  <c r="I417" i="10"/>
  <c r="J356" i="10"/>
  <c r="I356" i="10"/>
  <c r="J355" i="10"/>
  <c r="I355" i="10"/>
  <c r="J354" i="10"/>
  <c r="I354" i="10"/>
  <c r="J315" i="10"/>
  <c r="I315" i="10"/>
  <c r="J314" i="10"/>
  <c r="I314" i="10"/>
  <c r="J391" i="10"/>
  <c r="I391" i="10"/>
  <c r="J390" i="10"/>
  <c r="I390" i="10"/>
  <c r="J407" i="10"/>
  <c r="I407" i="10"/>
  <c r="J406" i="10"/>
  <c r="I406" i="10"/>
  <c r="J405" i="10"/>
  <c r="I405" i="10"/>
  <c r="J404" i="10"/>
  <c r="I404" i="10"/>
  <c r="J403" i="10"/>
  <c r="I403" i="10"/>
  <c r="J402" i="10"/>
  <c r="I402" i="10"/>
  <c r="J401" i="10"/>
  <c r="I401" i="10"/>
  <c r="J400" i="10"/>
  <c r="I400" i="10"/>
  <c r="J345" i="10"/>
  <c r="I345" i="10"/>
  <c r="J344" i="10"/>
  <c r="I344" i="10"/>
  <c r="J343" i="10"/>
  <c r="I343" i="10"/>
  <c r="J342" i="10"/>
  <c r="I342" i="10"/>
  <c r="J398" i="10"/>
  <c r="I398" i="10"/>
  <c r="J397" i="10"/>
  <c r="I397" i="10"/>
  <c r="J396" i="10"/>
  <c r="I396" i="10"/>
  <c r="J395" i="10"/>
  <c r="I395" i="10"/>
  <c r="J387" i="10"/>
  <c r="I387" i="10"/>
  <c r="J386" i="10"/>
  <c r="I386" i="10"/>
  <c r="J385" i="10"/>
  <c r="I385" i="10"/>
  <c r="J384" i="10"/>
  <c r="I384" i="10"/>
  <c r="J353" i="10"/>
  <c r="I353" i="10"/>
  <c r="J352" i="10"/>
  <c r="I352" i="10"/>
  <c r="J351" i="10"/>
  <c r="I351" i="10"/>
  <c r="J350" i="10"/>
  <c r="I350" i="10"/>
  <c r="J349" i="10"/>
  <c r="I349" i="10"/>
  <c r="J363" i="10"/>
  <c r="I363" i="10"/>
  <c r="J362" i="10"/>
  <c r="I362" i="10"/>
  <c r="J361" i="10"/>
  <c r="I361" i="10"/>
  <c r="J348" i="10"/>
  <c r="I348" i="10"/>
  <c r="J347" i="10"/>
  <c r="I347" i="10"/>
  <c r="J346" i="10"/>
  <c r="I346" i="10"/>
  <c r="J156" i="10"/>
  <c r="I156" i="10"/>
  <c r="J456" i="5"/>
  <c r="I456" i="5"/>
  <c r="J266" i="5"/>
  <c r="I266" i="5"/>
  <c r="J265" i="5"/>
  <c r="I265" i="5"/>
  <c r="J264" i="5"/>
  <c r="I264" i="5"/>
  <c r="J251" i="5"/>
  <c r="I251" i="5"/>
  <c r="J250" i="5"/>
  <c r="I250" i="5"/>
  <c r="J249" i="5"/>
  <c r="I249" i="5"/>
  <c r="J263" i="5"/>
  <c r="I263" i="5"/>
  <c r="J262" i="5"/>
  <c r="I262" i="5"/>
  <c r="J261" i="5"/>
  <c r="I261" i="5"/>
  <c r="J260" i="5"/>
  <c r="I260" i="5"/>
  <c r="J259" i="5"/>
  <c r="I259" i="5"/>
  <c r="J228" i="5"/>
  <c r="I228" i="5"/>
  <c r="J227" i="5"/>
  <c r="I227" i="5"/>
  <c r="J226" i="5"/>
  <c r="I226" i="5"/>
  <c r="J225" i="5"/>
  <c r="I225" i="5"/>
  <c r="J217" i="5"/>
  <c r="I217" i="5"/>
  <c r="J216" i="5"/>
  <c r="I216" i="5"/>
  <c r="J215" i="5"/>
  <c r="I215" i="5"/>
  <c r="J214" i="5"/>
  <c r="I214" i="5"/>
  <c r="J270" i="5"/>
  <c r="I270" i="5"/>
  <c r="J269" i="5"/>
  <c r="I269" i="5"/>
  <c r="J268" i="5"/>
  <c r="I268" i="5"/>
  <c r="J267" i="5"/>
  <c r="I267" i="5"/>
  <c r="J212" i="5"/>
  <c r="I212" i="5"/>
  <c r="J211" i="5"/>
  <c r="I211" i="5"/>
  <c r="J210" i="5"/>
  <c r="I210" i="5"/>
  <c r="J209" i="5"/>
  <c r="I209" i="5"/>
  <c r="J208" i="5"/>
  <c r="I208" i="5"/>
  <c r="J207" i="5"/>
  <c r="I207" i="5"/>
  <c r="J206" i="5"/>
  <c r="I206" i="5"/>
  <c r="J205" i="5"/>
  <c r="I205" i="5"/>
  <c r="J222" i="5"/>
  <c r="I222" i="5"/>
  <c r="J221" i="5"/>
  <c r="I221" i="5"/>
  <c r="J298" i="5"/>
  <c r="I298" i="5"/>
  <c r="J297" i="5"/>
  <c r="I297" i="5"/>
  <c r="J258" i="5"/>
  <c r="I258" i="5"/>
  <c r="J257" i="5"/>
  <c r="I257" i="5"/>
  <c r="J256" i="5"/>
  <c r="I256" i="5"/>
  <c r="J195" i="5"/>
  <c r="I195" i="5"/>
  <c r="J194" i="5"/>
  <c r="I194" i="5"/>
  <c r="J193" i="5"/>
  <c r="I193" i="5"/>
  <c r="J192" i="5"/>
  <c r="I192" i="5"/>
  <c r="J191" i="5"/>
  <c r="I191" i="5"/>
  <c r="J167" i="5"/>
  <c r="I167" i="5"/>
  <c r="J166" i="5"/>
  <c r="I166" i="5"/>
  <c r="J159" i="5"/>
  <c r="I159" i="5"/>
  <c r="J151" i="5"/>
  <c r="I151" i="5"/>
  <c r="J150" i="5"/>
  <c r="I150" i="5"/>
  <c r="J149" i="5"/>
  <c r="I149" i="5"/>
  <c r="J148" i="5"/>
  <c r="I148" i="5"/>
  <c r="J147" i="5"/>
  <c r="I147" i="5"/>
  <c r="J146" i="5"/>
  <c r="I146" i="5"/>
  <c r="J152" i="5"/>
  <c r="I152" i="5"/>
  <c r="J204" i="5"/>
  <c r="I204" i="5"/>
  <c r="J203" i="5"/>
  <c r="I203" i="5"/>
  <c r="J202" i="5"/>
  <c r="I202" i="5"/>
  <c r="J201" i="5"/>
  <c r="I201" i="5"/>
  <c r="J200" i="5"/>
  <c r="I200" i="5"/>
  <c r="J104" i="5"/>
  <c r="I104" i="5"/>
  <c r="J103" i="5"/>
  <c r="I103" i="5"/>
  <c r="J102" i="5"/>
  <c r="I102" i="5"/>
  <c r="J101" i="5"/>
  <c r="I101" i="5"/>
  <c r="J100" i="5"/>
  <c r="I100" i="5"/>
  <c r="J246" i="5"/>
  <c r="I246" i="5"/>
  <c r="J245" i="5"/>
  <c r="I245" i="5"/>
  <c r="J244" i="5"/>
  <c r="I244" i="5"/>
  <c r="J243" i="5"/>
  <c r="I243" i="5"/>
  <c r="J242" i="5"/>
  <c r="I242" i="5"/>
  <c r="J241" i="5"/>
  <c r="I241" i="5"/>
  <c r="J240" i="5"/>
  <c r="I240" i="5"/>
  <c r="J239" i="5"/>
  <c r="I239" i="5"/>
  <c r="J95" i="5"/>
  <c r="I95" i="5"/>
  <c r="J94" i="5"/>
  <c r="I94" i="5"/>
  <c r="J255" i="5"/>
  <c r="I255" i="5"/>
  <c r="J254" i="5"/>
  <c r="I254" i="5"/>
  <c r="J253" i="5"/>
  <c r="I253" i="5"/>
  <c r="J252" i="5"/>
  <c r="I252" i="5"/>
  <c r="J142" i="5"/>
  <c r="I142" i="5"/>
  <c r="J169" i="5"/>
  <c r="I169" i="5"/>
  <c r="J168" i="5"/>
  <c r="I168" i="5"/>
  <c r="J170" i="5"/>
  <c r="I170" i="5"/>
  <c r="J163" i="5"/>
  <c r="I163" i="5"/>
  <c r="J162" i="5"/>
  <c r="I162" i="5"/>
  <c r="J161" i="5"/>
  <c r="I161" i="5"/>
  <c r="J160" i="5"/>
  <c r="I160" i="5"/>
  <c r="J181" i="5"/>
  <c r="I181" i="5"/>
  <c r="J180" i="5"/>
  <c r="I180" i="5"/>
  <c r="J179" i="5"/>
  <c r="I179" i="5"/>
  <c r="J178" i="5"/>
  <c r="I178" i="5"/>
  <c r="J177" i="5"/>
  <c r="I177" i="5"/>
  <c r="J176" i="5"/>
  <c r="I176" i="5"/>
  <c r="J175" i="5"/>
  <c r="I175" i="5"/>
  <c r="J174" i="5"/>
  <c r="I174" i="5"/>
  <c r="J173" i="5"/>
  <c r="I173" i="5"/>
  <c r="J172" i="5"/>
  <c r="I172" i="5"/>
  <c r="J171" i="5"/>
  <c r="I171" i="5"/>
  <c r="J183" i="5"/>
  <c r="I183" i="5"/>
  <c r="J182" i="5"/>
  <c r="I182" i="5"/>
  <c r="J248" i="5"/>
  <c r="I248" i="5"/>
  <c r="J247" i="5"/>
  <c r="I247" i="5"/>
  <c r="J141" i="5"/>
  <c r="I141" i="5"/>
  <c r="J140" i="5"/>
  <c r="I140" i="5"/>
  <c r="J139" i="5"/>
  <c r="I139" i="5"/>
  <c r="J138" i="5"/>
  <c r="I138" i="5"/>
  <c r="J137" i="5"/>
  <c r="I137" i="5"/>
  <c r="J136" i="5"/>
  <c r="I136" i="5"/>
  <c r="J126" i="5"/>
  <c r="I126" i="5"/>
  <c r="J125" i="5"/>
  <c r="I125" i="5"/>
  <c r="J124" i="5"/>
  <c r="I124" i="5"/>
  <c r="J118" i="5"/>
  <c r="I118" i="5"/>
  <c r="J117" i="5"/>
  <c r="I117" i="5"/>
  <c r="J116" i="5"/>
  <c r="I116" i="5"/>
  <c r="J115" i="5"/>
  <c r="I115" i="5"/>
  <c r="J114" i="5"/>
  <c r="I114" i="5"/>
  <c r="J113" i="5"/>
  <c r="I113" i="5"/>
  <c r="J112" i="5"/>
  <c r="I112" i="5"/>
  <c r="J111" i="5"/>
  <c r="I111" i="5"/>
  <c r="J110" i="5"/>
  <c r="I110" i="5"/>
  <c r="J109" i="5"/>
  <c r="I109" i="5"/>
  <c r="J108" i="5"/>
  <c r="I108" i="5"/>
  <c r="J107" i="5"/>
  <c r="I107" i="5"/>
  <c r="J106" i="5"/>
  <c r="I106" i="5"/>
  <c r="J105" i="5"/>
  <c r="I105" i="5"/>
  <c r="J119" i="5"/>
  <c r="I119" i="5"/>
  <c r="J190" i="5"/>
  <c r="I190" i="5"/>
  <c r="J189" i="5"/>
  <c r="I189" i="5"/>
  <c r="J188" i="5"/>
  <c r="I188" i="5"/>
  <c r="J187" i="5"/>
  <c r="I187" i="5"/>
  <c r="J186" i="5"/>
  <c r="I186" i="5"/>
  <c r="J185" i="5"/>
  <c r="I185" i="5"/>
  <c r="J184" i="5"/>
  <c r="I184" i="5"/>
  <c r="J134" i="5"/>
  <c r="I134" i="5"/>
  <c r="J133" i="5"/>
  <c r="I133" i="5"/>
  <c r="J132" i="5"/>
  <c r="I132" i="5"/>
  <c r="J131" i="5"/>
  <c r="I131" i="5"/>
  <c r="J121" i="5"/>
  <c r="I121" i="5"/>
  <c r="J130" i="5"/>
  <c r="I130" i="5"/>
  <c r="J129" i="5"/>
  <c r="I129" i="5"/>
  <c r="J128" i="5"/>
  <c r="I128" i="5"/>
  <c r="J127" i="5"/>
  <c r="I127" i="5"/>
  <c r="J135" i="5"/>
  <c r="I135" i="5"/>
  <c r="J123" i="5"/>
  <c r="I123" i="5"/>
  <c r="J122" i="5"/>
  <c r="I122" i="5"/>
  <c r="J120" i="5"/>
  <c r="I120" i="5"/>
  <c r="J145" i="5"/>
  <c r="I145" i="5"/>
  <c r="J144" i="5"/>
  <c r="I144" i="5"/>
  <c r="J143" i="5"/>
  <c r="I143" i="5"/>
  <c r="J158" i="5"/>
  <c r="I158" i="5"/>
  <c r="J157" i="5"/>
  <c r="I157" i="5"/>
  <c r="J156" i="5"/>
  <c r="I156" i="5"/>
  <c r="J155" i="5"/>
  <c r="I155" i="5"/>
  <c r="J154" i="5"/>
  <c r="I154" i="5"/>
  <c r="J153" i="5"/>
  <c r="I153" i="5"/>
  <c r="J165" i="5"/>
  <c r="I165" i="5"/>
  <c r="J164" i="5"/>
  <c r="I164" i="5"/>
  <c r="J238" i="5"/>
  <c r="I238" i="5"/>
  <c r="J237" i="5"/>
  <c r="I237" i="5"/>
  <c r="J87" i="5"/>
  <c r="I87" i="5"/>
  <c r="J276" i="5"/>
  <c r="I276" i="5"/>
  <c r="J275" i="5"/>
  <c r="I275" i="5"/>
  <c r="J274" i="5"/>
  <c r="I274" i="5"/>
  <c r="J273" i="5"/>
  <c r="I273" i="5"/>
  <c r="J272" i="5"/>
  <c r="I272" i="5"/>
  <c r="J271" i="5"/>
  <c r="I271" i="5"/>
  <c r="J279" i="5"/>
  <c r="I279" i="5"/>
  <c r="J278" i="5"/>
  <c r="I278" i="5"/>
  <c r="J277" i="5"/>
  <c r="I277" i="5"/>
  <c r="J282" i="5"/>
  <c r="I282" i="5"/>
  <c r="J281" i="5"/>
  <c r="I281" i="5"/>
  <c r="J280" i="5"/>
  <c r="I280" i="5"/>
  <c r="J85" i="5"/>
  <c r="I85" i="5"/>
  <c r="J84" i="5"/>
  <c r="I84" i="5"/>
  <c r="J83" i="5"/>
  <c r="I83" i="5"/>
  <c r="J296" i="5"/>
  <c r="I296" i="5"/>
  <c r="J295" i="5"/>
  <c r="I295" i="5"/>
  <c r="J294" i="5"/>
  <c r="I294" i="5"/>
  <c r="J293" i="5"/>
  <c r="I293" i="5"/>
  <c r="J292" i="5"/>
  <c r="I292" i="5"/>
  <c r="J291" i="5"/>
  <c r="I291" i="5"/>
  <c r="J290" i="5"/>
  <c r="I290" i="5"/>
  <c r="J289" i="5"/>
  <c r="I289" i="5"/>
  <c r="J288" i="5"/>
  <c r="I288" i="5"/>
  <c r="J287" i="5"/>
  <c r="I287" i="5"/>
  <c r="J286" i="5"/>
  <c r="I286" i="5"/>
  <c r="J285" i="5"/>
  <c r="I285" i="5"/>
  <c r="J284" i="5"/>
  <c r="I284" i="5"/>
  <c r="J283" i="5"/>
  <c r="I283" i="5"/>
  <c r="J82" i="5"/>
  <c r="I82" i="5"/>
  <c r="J81" i="5"/>
  <c r="I81" i="5"/>
  <c r="J299" i="5"/>
  <c r="I299" i="5"/>
  <c r="J304" i="5"/>
  <c r="I304" i="5"/>
  <c r="J303" i="5"/>
  <c r="I303" i="5"/>
  <c r="J302" i="5"/>
  <c r="I302" i="5"/>
  <c r="J301" i="5"/>
  <c r="I301" i="5"/>
  <c r="J300" i="5"/>
  <c r="I300" i="5"/>
  <c r="J307" i="5"/>
  <c r="I307" i="5"/>
  <c r="J306" i="5"/>
  <c r="I306" i="5"/>
  <c r="J305" i="5"/>
  <c r="I305" i="5"/>
  <c r="J236" i="5"/>
  <c r="I236" i="5"/>
  <c r="J235" i="5"/>
  <c r="I235" i="5"/>
  <c r="J234" i="5"/>
  <c r="I234" i="5"/>
  <c r="J310" i="5"/>
  <c r="I310" i="5"/>
  <c r="J309" i="5"/>
  <c r="I309" i="5"/>
  <c r="J308" i="5"/>
  <c r="I308" i="5"/>
  <c r="J316" i="5"/>
  <c r="I316" i="5"/>
  <c r="J315" i="5"/>
  <c r="I315" i="5"/>
  <c r="J314" i="5"/>
  <c r="I314" i="5"/>
  <c r="J313" i="5"/>
  <c r="I313" i="5"/>
  <c r="J312" i="5"/>
  <c r="I312" i="5"/>
  <c r="J311" i="5"/>
  <c r="I311" i="5"/>
  <c r="J80" i="5"/>
  <c r="I80" i="5"/>
  <c r="J79" i="5"/>
  <c r="I79" i="5"/>
  <c r="J78" i="5"/>
  <c r="I78" i="5"/>
  <c r="J77" i="5"/>
  <c r="I77" i="5"/>
  <c r="J76" i="5"/>
  <c r="I76" i="5"/>
  <c r="J75" i="5"/>
  <c r="I75" i="5"/>
  <c r="J74" i="5"/>
  <c r="I74" i="5"/>
  <c r="J73" i="5"/>
  <c r="I73" i="5"/>
  <c r="J72" i="5"/>
  <c r="I72" i="5"/>
  <c r="J71" i="5"/>
  <c r="I71" i="5"/>
  <c r="J70" i="5"/>
  <c r="I70" i="5"/>
  <c r="J69" i="5"/>
  <c r="I69" i="5"/>
  <c r="J68" i="5"/>
  <c r="I68" i="5"/>
  <c r="J67" i="5"/>
  <c r="I67" i="5"/>
  <c r="J66" i="5"/>
  <c r="I66" i="5"/>
  <c r="J65" i="5"/>
  <c r="I65" i="5"/>
  <c r="J64" i="5"/>
  <c r="I64" i="5"/>
  <c r="J63" i="5"/>
  <c r="I63" i="5"/>
  <c r="J62" i="5"/>
  <c r="I62" i="5"/>
  <c r="J61" i="5"/>
  <c r="I61" i="5"/>
  <c r="J60" i="5"/>
  <c r="I60" i="5"/>
  <c r="J59" i="5"/>
  <c r="I59" i="5"/>
  <c r="J58" i="5"/>
  <c r="I58" i="5"/>
  <c r="J57" i="5"/>
  <c r="I57" i="5"/>
  <c r="J317" i="5"/>
  <c r="I317" i="5"/>
  <c r="J321" i="5"/>
  <c r="I321" i="5"/>
  <c r="J320" i="5"/>
  <c r="I320" i="5"/>
  <c r="J319" i="5"/>
  <c r="I319" i="5"/>
  <c r="J318" i="5"/>
  <c r="I318" i="5"/>
  <c r="J323" i="5"/>
  <c r="I323" i="5"/>
  <c r="J322" i="5"/>
  <c r="I322" i="5"/>
  <c r="J331" i="5"/>
  <c r="I331" i="5"/>
  <c r="J330" i="5"/>
  <c r="I330" i="5"/>
  <c r="J329" i="5"/>
  <c r="I329" i="5"/>
  <c r="J328" i="5"/>
  <c r="I328" i="5"/>
  <c r="J327" i="5"/>
  <c r="I327" i="5"/>
  <c r="J326" i="5"/>
  <c r="I326" i="5"/>
  <c r="J325" i="5"/>
  <c r="I325" i="5"/>
  <c r="J324" i="5"/>
  <c r="I324" i="5"/>
  <c r="J332" i="5"/>
  <c r="I332" i="5"/>
  <c r="J333" i="5"/>
  <c r="I333" i="5"/>
  <c r="J338" i="5"/>
  <c r="I338" i="5"/>
  <c r="J337" i="5"/>
  <c r="I337" i="5"/>
  <c r="J336" i="5"/>
  <c r="I336" i="5"/>
  <c r="J335" i="5"/>
  <c r="I335" i="5"/>
  <c r="J334" i="5"/>
  <c r="I334" i="5"/>
  <c r="J339" i="5"/>
  <c r="I339" i="5"/>
  <c r="J343" i="5"/>
  <c r="I343" i="5"/>
  <c r="J342" i="5"/>
  <c r="I342" i="5"/>
  <c r="J341" i="5"/>
  <c r="I341" i="5"/>
  <c r="J340" i="5"/>
  <c r="I340" i="5"/>
  <c r="J344" i="5"/>
  <c r="I344" i="5"/>
  <c r="J346" i="5"/>
  <c r="I346" i="5"/>
  <c r="J345" i="5"/>
  <c r="I345" i="5"/>
  <c r="J352" i="5"/>
  <c r="I352" i="5"/>
  <c r="J351" i="5"/>
  <c r="I351" i="5"/>
  <c r="J350" i="5"/>
  <c r="I350" i="5"/>
  <c r="J349" i="5"/>
  <c r="I349" i="5"/>
  <c r="J348" i="5"/>
  <c r="I348" i="5"/>
  <c r="J347" i="5"/>
  <c r="I347" i="5"/>
  <c r="J356" i="5"/>
  <c r="I356" i="5"/>
  <c r="J355" i="5"/>
  <c r="I355" i="5"/>
  <c r="J354" i="5"/>
  <c r="I354" i="5"/>
  <c r="J353" i="5"/>
  <c r="I353" i="5"/>
  <c r="J358" i="5"/>
  <c r="I358" i="5"/>
  <c r="J357" i="5"/>
  <c r="I357" i="5"/>
  <c r="J359" i="5"/>
  <c r="I359" i="5"/>
  <c r="J360" i="5"/>
  <c r="I360" i="5"/>
  <c r="J363" i="5"/>
  <c r="I363" i="5"/>
  <c r="J362" i="5"/>
  <c r="I362" i="5"/>
  <c r="J361" i="5"/>
  <c r="I361" i="5"/>
  <c r="J364" i="5"/>
  <c r="I364" i="5"/>
  <c r="J367" i="5"/>
  <c r="I367" i="5"/>
  <c r="J366" i="5"/>
  <c r="I366" i="5"/>
  <c r="J365" i="5"/>
  <c r="I365" i="5"/>
  <c r="J369" i="5"/>
  <c r="I369" i="5"/>
  <c r="J368" i="5"/>
  <c r="I368" i="5"/>
  <c r="J373" i="5"/>
  <c r="I373" i="5"/>
  <c r="J372" i="5"/>
  <c r="I372" i="5"/>
  <c r="J371" i="5"/>
  <c r="I371" i="5"/>
  <c r="J370" i="5"/>
  <c r="I370" i="5"/>
  <c r="J377" i="5"/>
  <c r="I377" i="5"/>
  <c r="J376" i="5"/>
  <c r="I376" i="5"/>
  <c r="J375" i="5"/>
  <c r="I375" i="5"/>
  <c r="J374" i="5"/>
  <c r="I374" i="5"/>
  <c r="J379" i="5"/>
  <c r="I379" i="5"/>
  <c r="J378" i="5"/>
  <c r="I378" i="5"/>
  <c r="J381" i="5"/>
  <c r="I381" i="5"/>
  <c r="J380" i="5"/>
  <c r="I380" i="5"/>
  <c r="J382" i="5"/>
  <c r="I382" i="5"/>
  <c r="J394" i="5"/>
  <c r="I394" i="5"/>
  <c r="J393" i="5"/>
  <c r="I393" i="5"/>
  <c r="J392" i="5"/>
  <c r="I392" i="5"/>
  <c r="J391" i="5"/>
  <c r="I391" i="5"/>
  <c r="J390" i="5"/>
  <c r="I390" i="5"/>
  <c r="J389" i="5"/>
  <c r="I389" i="5"/>
  <c r="J388" i="5"/>
  <c r="I388" i="5"/>
  <c r="J387" i="5"/>
  <c r="I387" i="5"/>
  <c r="J386" i="5"/>
  <c r="I386" i="5"/>
  <c r="J385" i="5"/>
  <c r="I385" i="5"/>
  <c r="J384" i="5"/>
  <c r="I384" i="5"/>
  <c r="J383" i="5"/>
  <c r="I383" i="5"/>
  <c r="J399" i="5"/>
  <c r="I399" i="5"/>
  <c r="J398" i="5"/>
  <c r="I398" i="5"/>
  <c r="J397" i="5"/>
  <c r="I397" i="5"/>
  <c r="J396" i="5"/>
  <c r="I396" i="5"/>
  <c r="J395" i="5"/>
  <c r="I395" i="5"/>
  <c r="J407" i="5"/>
  <c r="I407" i="5"/>
  <c r="J406" i="5"/>
  <c r="I406" i="5"/>
  <c r="J405" i="5"/>
  <c r="I405" i="5"/>
  <c r="J404" i="5"/>
  <c r="I404" i="5"/>
  <c r="J403" i="5"/>
  <c r="I403" i="5"/>
  <c r="J402" i="5"/>
  <c r="I402" i="5"/>
  <c r="J401" i="5"/>
  <c r="I401" i="5"/>
  <c r="J400" i="5"/>
  <c r="I400" i="5"/>
  <c r="J408" i="5"/>
  <c r="I408" i="5"/>
  <c r="J409" i="5"/>
  <c r="I409" i="5"/>
  <c r="J412" i="5"/>
  <c r="I412" i="5"/>
  <c r="J411" i="5"/>
  <c r="I411" i="5"/>
  <c r="J410" i="5"/>
  <c r="I410" i="5"/>
  <c r="J416" i="5"/>
  <c r="I416" i="5"/>
  <c r="J415" i="5"/>
  <c r="I415" i="5"/>
  <c r="J414" i="5"/>
  <c r="I414" i="5"/>
  <c r="J413" i="5"/>
  <c r="I413" i="5"/>
  <c r="J417" i="5"/>
  <c r="I417" i="5"/>
  <c r="J423" i="5"/>
  <c r="I423" i="5"/>
  <c r="J422" i="5"/>
  <c r="I422" i="5"/>
  <c r="J421" i="5"/>
  <c r="I421" i="5"/>
  <c r="J420" i="5"/>
  <c r="I420" i="5"/>
  <c r="J419" i="5"/>
  <c r="I419" i="5"/>
  <c r="J418" i="5"/>
  <c r="I418" i="5"/>
  <c r="J424" i="5"/>
  <c r="I424" i="5"/>
  <c r="J429" i="5"/>
  <c r="I429" i="5"/>
  <c r="J428" i="5"/>
  <c r="I428" i="5"/>
  <c r="J427" i="5"/>
  <c r="I427" i="5"/>
  <c r="J426" i="5"/>
  <c r="I426" i="5"/>
  <c r="J425" i="5"/>
  <c r="I425" i="5"/>
  <c r="J448" i="5"/>
  <c r="I448" i="5"/>
  <c r="J447" i="5"/>
  <c r="I447" i="5"/>
  <c r="J446" i="5"/>
  <c r="I446" i="5"/>
  <c r="J455" i="5"/>
  <c r="I455" i="5"/>
  <c r="J454" i="5"/>
  <c r="I454" i="5"/>
  <c r="J453" i="5"/>
  <c r="I453" i="5"/>
  <c r="J452" i="5"/>
  <c r="I452" i="5"/>
  <c r="J451" i="5"/>
  <c r="I451" i="5"/>
  <c r="J450" i="5"/>
  <c r="I450" i="5"/>
  <c r="J449" i="5"/>
  <c r="I449" i="5"/>
  <c r="J438" i="5"/>
  <c r="I438" i="5"/>
  <c r="J437" i="5"/>
  <c r="I437" i="5"/>
  <c r="J436" i="5"/>
  <c r="I436" i="5"/>
  <c r="J435" i="5"/>
  <c r="I435" i="5"/>
  <c r="J224" i="5"/>
  <c r="I224" i="5"/>
  <c r="J223" i="5"/>
  <c r="I223" i="5"/>
  <c r="J445" i="5"/>
  <c r="I445" i="5"/>
  <c r="J444" i="5"/>
  <c r="I444" i="5"/>
  <c r="J443" i="5"/>
  <c r="I443" i="5"/>
  <c r="J442" i="5"/>
  <c r="I442" i="5"/>
  <c r="J219" i="5"/>
  <c r="I219" i="5"/>
  <c r="J218" i="5"/>
  <c r="I218" i="5"/>
  <c r="J213" i="5"/>
  <c r="I213" i="5"/>
  <c r="J233" i="5"/>
  <c r="I233" i="5"/>
  <c r="J232" i="5"/>
  <c r="I232" i="5"/>
  <c r="J231" i="5"/>
  <c r="I231" i="5"/>
  <c r="J460" i="5"/>
  <c r="I460" i="5"/>
  <c r="J459" i="5"/>
  <c r="I459" i="5"/>
  <c r="J458" i="5"/>
  <c r="I458" i="5"/>
  <c r="J457" i="5"/>
  <c r="I457" i="5"/>
  <c r="J220" i="5"/>
  <c r="I220" i="5"/>
  <c r="J462" i="5"/>
  <c r="I462" i="5"/>
  <c r="J461" i="5"/>
  <c r="I461" i="5"/>
  <c r="J54" i="5"/>
  <c r="I54" i="5"/>
  <c r="J53" i="5"/>
  <c r="I53" i="5"/>
  <c r="J52" i="5"/>
  <c r="I52" i="5"/>
  <c r="J51" i="5"/>
  <c r="I51" i="5"/>
  <c r="J50" i="5"/>
  <c r="I50" i="5"/>
  <c r="J473" i="5"/>
  <c r="I473" i="5"/>
  <c r="J472" i="5"/>
  <c r="I472" i="5"/>
  <c r="J476" i="5"/>
  <c r="I476" i="5"/>
  <c r="J475" i="5"/>
  <c r="I475" i="5"/>
  <c r="J474" i="5"/>
  <c r="I474" i="5"/>
  <c r="J479" i="5"/>
  <c r="I479" i="5"/>
  <c r="J478" i="5"/>
  <c r="I478" i="5"/>
  <c r="J477" i="5"/>
  <c r="I477" i="5"/>
  <c r="J480" i="5"/>
  <c r="I480" i="5"/>
  <c r="J466" i="5"/>
  <c r="I466" i="5"/>
  <c r="J465" i="5"/>
  <c r="I465" i="5"/>
  <c r="J482" i="5"/>
  <c r="I482" i="5"/>
  <c r="J481" i="5"/>
  <c r="I481" i="5"/>
  <c r="J469" i="5"/>
  <c r="I469" i="5"/>
  <c r="J468" i="5"/>
  <c r="I468" i="5"/>
  <c r="J467" i="5"/>
  <c r="I467" i="5"/>
  <c r="J483" i="5"/>
  <c r="I483" i="5"/>
  <c r="J487" i="5"/>
  <c r="I487" i="5"/>
  <c r="J486" i="5"/>
  <c r="I486" i="5"/>
  <c r="J485" i="5"/>
  <c r="I485" i="5"/>
  <c r="J484" i="5"/>
  <c r="I484" i="5"/>
  <c r="J490" i="5"/>
  <c r="I490" i="5"/>
  <c r="J489" i="5"/>
  <c r="I489" i="5"/>
  <c r="J488" i="5"/>
  <c r="I488" i="5"/>
  <c r="J471" i="5"/>
  <c r="I471" i="5"/>
  <c r="J470" i="5"/>
  <c r="I470" i="5"/>
  <c r="J514" i="5"/>
  <c r="I514" i="5"/>
  <c r="J513" i="5"/>
  <c r="I513" i="5"/>
  <c r="J500" i="5"/>
  <c r="I500" i="5"/>
  <c r="J499" i="5"/>
  <c r="I499" i="5"/>
  <c r="J498" i="5"/>
  <c r="I498" i="5"/>
  <c r="J497" i="5"/>
  <c r="I497" i="5"/>
  <c r="J496" i="5"/>
  <c r="I496" i="5"/>
  <c r="J495" i="5"/>
  <c r="I495" i="5"/>
  <c r="J494" i="5"/>
  <c r="I494" i="5"/>
  <c r="J493" i="5"/>
  <c r="I493" i="5"/>
  <c r="J502" i="5"/>
  <c r="I502" i="5"/>
  <c r="J501" i="5"/>
  <c r="I501" i="5"/>
  <c r="J508" i="5"/>
  <c r="I508" i="5"/>
  <c r="J507" i="5"/>
  <c r="I507" i="5"/>
  <c r="J506" i="5"/>
  <c r="I506" i="5"/>
  <c r="J505" i="5"/>
  <c r="I505" i="5"/>
  <c r="J504" i="5"/>
  <c r="I504" i="5"/>
  <c r="J503" i="5"/>
  <c r="I503" i="5"/>
  <c r="J512" i="5"/>
  <c r="I512" i="5"/>
  <c r="J511" i="5"/>
  <c r="I511" i="5"/>
  <c r="J510" i="5"/>
  <c r="I510" i="5"/>
  <c r="J509" i="5"/>
  <c r="I509" i="5"/>
  <c r="J517" i="5"/>
  <c r="I517" i="5"/>
  <c r="J516" i="5"/>
  <c r="I516" i="5"/>
  <c r="J515" i="5"/>
  <c r="I515" i="5"/>
  <c r="J520" i="5"/>
  <c r="I520" i="5"/>
  <c r="J519" i="5"/>
  <c r="I519" i="5"/>
  <c r="J518" i="5"/>
  <c r="I518" i="5"/>
  <c r="J526" i="5"/>
  <c r="I526" i="5"/>
  <c r="J525" i="5"/>
  <c r="I525" i="5"/>
  <c r="J524" i="5"/>
  <c r="I524" i="5"/>
  <c r="J523" i="5"/>
  <c r="I523" i="5"/>
  <c r="J522" i="5"/>
  <c r="I522" i="5"/>
  <c r="J521" i="5"/>
  <c r="I521" i="5"/>
  <c r="J537" i="5"/>
  <c r="I537" i="5"/>
  <c r="J536" i="5"/>
  <c r="I536" i="5"/>
  <c r="J535" i="5"/>
  <c r="I535" i="5"/>
  <c r="J534" i="5"/>
  <c r="I534" i="5"/>
  <c r="J533" i="5"/>
  <c r="I533" i="5"/>
  <c r="J532" i="5"/>
  <c r="I532" i="5"/>
  <c r="J531" i="5"/>
  <c r="I531" i="5"/>
  <c r="J530" i="5"/>
  <c r="I530" i="5"/>
  <c r="J492" i="5"/>
  <c r="I492" i="5"/>
  <c r="J491" i="5"/>
  <c r="I491" i="5"/>
  <c r="J49" i="5"/>
  <c r="I49" i="5"/>
  <c r="J529" i="5"/>
  <c r="I529" i="5"/>
  <c r="J528" i="5"/>
  <c r="I528" i="5"/>
  <c r="J527" i="5"/>
  <c r="I527" i="5"/>
  <c r="J31" i="5"/>
  <c r="I31" i="5"/>
  <c r="J34" i="5"/>
  <c r="I34" i="5"/>
  <c r="J30" i="5"/>
  <c r="I30" i="5"/>
  <c r="J29" i="5"/>
  <c r="I29" i="5"/>
  <c r="J25" i="5"/>
  <c r="I25" i="5"/>
  <c r="J24" i="5"/>
  <c r="I24" i="5"/>
  <c r="J23" i="5"/>
  <c r="I23" i="5"/>
  <c r="J22" i="5"/>
  <c r="I22" i="5"/>
  <c r="J28" i="5"/>
  <c r="I28" i="5"/>
  <c r="J27" i="5"/>
  <c r="I27" i="5"/>
  <c r="J26" i="5"/>
  <c r="I26" i="5"/>
  <c r="J33" i="5"/>
  <c r="I33" i="5"/>
  <c r="J32" i="5"/>
  <c r="I32" i="5"/>
  <c r="J552" i="5"/>
  <c r="I552" i="5"/>
  <c r="J551" i="5"/>
  <c r="I551" i="5"/>
  <c r="J463" i="5"/>
  <c r="I463" i="5"/>
  <c r="J464" i="5"/>
  <c r="I464" i="5"/>
  <c r="J55" i="5"/>
  <c r="I55" i="5"/>
  <c r="J11" i="5"/>
  <c r="I11" i="5"/>
  <c r="J10" i="5"/>
  <c r="I10" i="5"/>
  <c r="J9" i="5"/>
  <c r="I9" i="5"/>
  <c r="J8" i="5"/>
  <c r="I8" i="5"/>
  <c r="J7" i="5"/>
  <c r="I7" i="5"/>
  <c r="J6" i="5"/>
  <c r="I6" i="5"/>
  <c r="J5" i="5"/>
  <c r="I5" i="5"/>
  <c r="J4" i="5"/>
  <c r="I4" i="5"/>
  <c r="J3" i="5"/>
  <c r="I3" i="5"/>
  <c r="J43" i="5"/>
  <c r="I43" i="5"/>
  <c r="J609" i="5"/>
  <c r="I609" i="5"/>
  <c r="J608" i="5"/>
  <c r="I608" i="5"/>
  <c r="J607" i="5"/>
  <c r="I607" i="5"/>
  <c r="J606" i="5"/>
  <c r="I606" i="5"/>
  <c r="J605" i="5"/>
  <c r="I605" i="5"/>
  <c r="J604" i="5"/>
  <c r="I604" i="5"/>
  <c r="J603" i="5"/>
  <c r="I603" i="5"/>
  <c r="J602" i="5"/>
  <c r="I602" i="5"/>
  <c r="J601" i="5"/>
  <c r="I601" i="5"/>
  <c r="J600" i="5"/>
  <c r="I600" i="5"/>
  <c r="J599" i="5"/>
  <c r="I599" i="5"/>
  <c r="J598" i="5"/>
  <c r="I598" i="5"/>
  <c r="J48" i="5"/>
  <c r="I48" i="5"/>
  <c r="J35" i="5"/>
  <c r="I35" i="5"/>
  <c r="J47" i="5"/>
  <c r="I47" i="5"/>
  <c r="J46" i="5"/>
  <c r="I46" i="5"/>
  <c r="J580" i="5"/>
  <c r="I580" i="5"/>
  <c r="J579" i="5"/>
  <c r="I579" i="5"/>
  <c r="J578" i="5"/>
  <c r="I578" i="5"/>
  <c r="J577" i="5"/>
  <c r="I577" i="5"/>
  <c r="J36" i="5"/>
  <c r="I36" i="5"/>
  <c r="J586" i="5"/>
  <c r="I586" i="5"/>
  <c r="J585" i="5"/>
  <c r="I585" i="5"/>
  <c r="J597" i="5"/>
  <c r="I597" i="5"/>
  <c r="J596" i="5"/>
  <c r="I596" i="5"/>
  <c r="J595" i="5"/>
  <c r="I595" i="5"/>
  <c r="J13" i="5"/>
  <c r="I13" i="5"/>
  <c r="J12" i="5"/>
  <c r="I12" i="5"/>
  <c r="J592" i="5"/>
  <c r="I592" i="5"/>
  <c r="J591" i="5"/>
  <c r="I591" i="5"/>
  <c r="J594" i="5"/>
  <c r="I594" i="5"/>
  <c r="J593" i="5"/>
  <c r="I593" i="5"/>
  <c r="J99" i="5"/>
  <c r="I99" i="5"/>
  <c r="J98" i="5"/>
  <c r="I98" i="5"/>
  <c r="J97" i="5"/>
  <c r="I97" i="5"/>
  <c r="J96" i="5"/>
  <c r="I96" i="5"/>
  <c r="J42" i="5"/>
  <c r="I42" i="5"/>
  <c r="J41" i="5"/>
  <c r="I41" i="5"/>
  <c r="J40" i="5"/>
  <c r="I40" i="5"/>
  <c r="J39" i="5"/>
  <c r="I39" i="5"/>
  <c r="J38" i="5"/>
  <c r="I38" i="5"/>
  <c r="J37" i="5"/>
  <c r="I37" i="5"/>
  <c r="J19" i="5"/>
  <c r="I19" i="5"/>
  <c r="J15" i="5"/>
  <c r="I15" i="5"/>
  <c r="J14" i="5"/>
  <c r="I14" i="5"/>
  <c r="J17" i="5"/>
  <c r="I17" i="5"/>
  <c r="J16" i="5"/>
  <c r="I16" i="5"/>
  <c r="J18" i="5"/>
  <c r="I18" i="5"/>
  <c r="J45" i="5"/>
  <c r="I45" i="5"/>
  <c r="J44" i="5"/>
  <c r="I44" i="5"/>
  <c r="J590" i="5"/>
  <c r="I590" i="5"/>
  <c r="J589" i="5"/>
  <c r="I589" i="5"/>
  <c r="J588" i="5"/>
  <c r="I588" i="5"/>
  <c r="J587" i="5"/>
  <c r="I587" i="5"/>
  <c r="J21" i="5"/>
  <c r="I21" i="5"/>
  <c r="J20" i="5"/>
  <c r="I20" i="5"/>
  <c r="J576" i="5"/>
  <c r="I576" i="5"/>
  <c r="J575" i="5"/>
  <c r="I575" i="5"/>
  <c r="J574" i="5"/>
  <c r="I574" i="5"/>
  <c r="J573" i="5"/>
  <c r="I573" i="5"/>
  <c r="J572" i="5"/>
  <c r="I572" i="5"/>
  <c r="J571" i="5"/>
  <c r="I571" i="5"/>
  <c r="J570" i="5"/>
  <c r="I570" i="5"/>
  <c r="J569" i="5"/>
  <c r="I569" i="5"/>
  <c r="J584" i="5"/>
  <c r="I584" i="5"/>
  <c r="J583" i="5"/>
  <c r="I583" i="5"/>
  <c r="J582" i="5"/>
  <c r="I582" i="5"/>
  <c r="J581" i="5"/>
  <c r="I581" i="5"/>
  <c r="J568" i="5"/>
  <c r="I568" i="5"/>
  <c r="J567" i="5"/>
  <c r="I567" i="5"/>
  <c r="J566" i="5"/>
  <c r="I566" i="5"/>
  <c r="J441" i="5"/>
  <c r="I441" i="5"/>
  <c r="J440" i="5"/>
  <c r="I440" i="5"/>
  <c r="J439" i="5"/>
  <c r="I439" i="5"/>
  <c r="J565" i="5"/>
  <c r="I565" i="5"/>
  <c r="J93" i="5"/>
  <c r="I93" i="5"/>
  <c r="J92" i="5"/>
  <c r="I92" i="5"/>
  <c r="J91" i="5"/>
  <c r="I91" i="5"/>
  <c r="J90" i="5"/>
  <c r="I90" i="5"/>
  <c r="J89" i="5"/>
  <c r="I89" i="5"/>
  <c r="J88" i="5"/>
  <c r="I88" i="5"/>
  <c r="J199" i="5"/>
  <c r="I199" i="5"/>
  <c r="J198" i="5"/>
  <c r="I198" i="5"/>
  <c r="J197" i="5"/>
  <c r="I197" i="5"/>
  <c r="J196" i="5"/>
  <c r="I196" i="5"/>
  <c r="J56" i="5"/>
  <c r="I56" i="5"/>
  <c r="J434" i="5"/>
  <c r="I434" i="5"/>
  <c r="J433" i="5"/>
  <c r="I433" i="5"/>
  <c r="J432" i="5"/>
  <c r="I432" i="5"/>
  <c r="J431" i="5"/>
  <c r="I431" i="5"/>
  <c r="J430" i="5"/>
  <c r="I430" i="5"/>
  <c r="J86" i="5"/>
  <c r="I86" i="5"/>
  <c r="J564" i="5"/>
  <c r="I564" i="5"/>
  <c r="J230" i="5"/>
  <c r="I230" i="5"/>
  <c r="J229" i="5"/>
  <c r="I229" i="5"/>
  <c r="J563" i="5"/>
  <c r="I563" i="5"/>
  <c r="J562" i="5"/>
  <c r="I562" i="5"/>
  <c r="J561" i="5"/>
  <c r="I561" i="5"/>
  <c r="J560" i="5"/>
  <c r="I560" i="5"/>
  <c r="J559" i="5"/>
  <c r="I559" i="5"/>
  <c r="J558" i="5"/>
  <c r="I558" i="5"/>
  <c r="J550" i="5"/>
  <c r="I550" i="5"/>
  <c r="J549" i="5"/>
  <c r="I549" i="5"/>
  <c r="J548" i="5"/>
  <c r="I548" i="5"/>
  <c r="J547" i="5"/>
  <c r="I547" i="5"/>
  <c r="J546" i="5"/>
  <c r="I546" i="5"/>
  <c r="J545" i="5"/>
  <c r="I545" i="5"/>
  <c r="J544" i="5"/>
  <c r="I544" i="5"/>
  <c r="J555" i="5"/>
  <c r="I555" i="5"/>
  <c r="J554" i="5"/>
  <c r="I554" i="5"/>
  <c r="J553" i="5"/>
  <c r="I553" i="5"/>
  <c r="J557" i="5"/>
  <c r="I557" i="5"/>
  <c r="J556" i="5"/>
  <c r="I556" i="5"/>
  <c r="J539" i="5"/>
  <c r="I539" i="5"/>
  <c r="J538" i="5"/>
  <c r="I538" i="5"/>
  <c r="J543" i="5"/>
  <c r="I543" i="5"/>
  <c r="J542" i="5"/>
  <c r="I542" i="5"/>
  <c r="J541" i="5"/>
  <c r="I541" i="5"/>
  <c r="J540" i="5"/>
  <c r="I540" i="5"/>
  <c r="G5" i="4"/>
  <c r="G6" i="4"/>
  <c r="G7" i="4"/>
  <c r="G8" i="4"/>
  <c r="G9" i="4"/>
  <c r="G10" i="4"/>
  <c r="G11" i="4"/>
  <c r="G12" i="4"/>
  <c r="G5040" i="1"/>
  <c r="L250" i="5"/>
  <c r="I335" i="2"/>
  <c r="J335" i="2"/>
  <c r="I338" i="2"/>
  <c r="J338" i="2"/>
  <c r="I339" i="2"/>
  <c r="J339" i="2"/>
  <c r="I340" i="2"/>
  <c r="J340" i="2"/>
  <c r="I341" i="2"/>
  <c r="J341" i="2"/>
  <c r="I525" i="2"/>
  <c r="J525" i="2"/>
  <c r="I374" i="2"/>
  <c r="J374" i="2"/>
  <c r="I251" i="2"/>
  <c r="J251" i="2"/>
  <c r="I252" i="2"/>
  <c r="J252" i="2"/>
  <c r="I253" i="2"/>
  <c r="J253" i="2"/>
  <c r="I255" i="2"/>
  <c r="J255" i="2"/>
  <c r="I254" i="2"/>
  <c r="J254" i="2"/>
  <c r="I256" i="2"/>
  <c r="J256" i="2"/>
  <c r="I112" i="2"/>
  <c r="J112" i="2"/>
  <c r="I113" i="2"/>
  <c r="J113" i="2"/>
  <c r="I114" i="2"/>
  <c r="J114" i="2"/>
  <c r="I115" i="2"/>
  <c r="J115" i="2"/>
  <c r="I116" i="2"/>
  <c r="J116" i="2"/>
  <c r="I117" i="2"/>
  <c r="J117" i="2"/>
  <c r="I118" i="2"/>
  <c r="J118" i="2"/>
  <c r="I146" i="2"/>
  <c r="J146" i="2"/>
  <c r="I147" i="2"/>
  <c r="J147" i="2"/>
  <c r="I132" i="2"/>
  <c r="J132" i="2"/>
  <c r="I133" i="2"/>
  <c r="J133" i="2"/>
  <c r="I134" i="2"/>
  <c r="J134" i="2"/>
  <c r="I325" i="2"/>
  <c r="J325" i="2"/>
  <c r="I200" i="2"/>
  <c r="J200" i="2"/>
  <c r="I168" i="2"/>
  <c r="J168" i="2"/>
  <c r="I169" i="2"/>
  <c r="J169" i="2"/>
  <c r="I217" i="2"/>
  <c r="J217" i="2"/>
  <c r="I218" i="2"/>
  <c r="J218" i="2"/>
  <c r="I226" i="2"/>
  <c r="J226" i="2"/>
  <c r="I227" i="2"/>
  <c r="J227" i="2"/>
  <c r="I228" i="2"/>
  <c r="J228" i="2"/>
  <c r="I219" i="2"/>
  <c r="J219" i="2"/>
  <c r="I220" i="2"/>
  <c r="J220" i="2"/>
  <c r="I221" i="2"/>
  <c r="J221" i="2"/>
  <c r="I222" i="2"/>
  <c r="J222" i="2"/>
  <c r="I316" i="2"/>
  <c r="J316" i="2"/>
  <c r="I317" i="2"/>
  <c r="J317" i="2"/>
  <c r="I318" i="2"/>
  <c r="J318" i="2"/>
  <c r="I319" i="2"/>
  <c r="J319" i="2"/>
  <c r="I320" i="2"/>
  <c r="J320" i="2"/>
  <c r="I321" i="2"/>
  <c r="J321" i="2"/>
  <c r="I322" i="2"/>
  <c r="J322" i="2"/>
  <c r="I157" i="2"/>
  <c r="J157" i="2"/>
  <c r="I98" i="2"/>
  <c r="J98" i="2"/>
  <c r="I99" i="2"/>
  <c r="J99" i="2"/>
  <c r="I141" i="2"/>
  <c r="J141" i="2"/>
  <c r="I142" i="2"/>
  <c r="J142" i="2"/>
  <c r="I107" i="2"/>
  <c r="J107" i="2"/>
  <c r="I108" i="2"/>
  <c r="J108" i="2"/>
  <c r="I109" i="2"/>
  <c r="J109" i="2"/>
  <c r="I110" i="2"/>
  <c r="J110" i="2"/>
  <c r="I234" i="2"/>
  <c r="J234" i="2"/>
  <c r="I216" i="2"/>
  <c r="J216" i="2"/>
  <c r="I201" i="2"/>
  <c r="J201" i="2"/>
  <c r="I122" i="2"/>
  <c r="J122" i="2"/>
  <c r="I123" i="2"/>
  <c r="J123" i="2"/>
  <c r="I124" i="2"/>
  <c r="J124" i="2"/>
  <c r="I326" i="2"/>
  <c r="J326" i="2"/>
  <c r="I327" i="2"/>
  <c r="J327" i="2"/>
  <c r="I328" i="2"/>
  <c r="J328" i="2"/>
  <c r="I329" i="2"/>
  <c r="J329" i="2"/>
  <c r="I527" i="2"/>
  <c r="J527" i="2"/>
  <c r="I528" i="2"/>
  <c r="J528" i="2"/>
  <c r="I529" i="2"/>
  <c r="J529" i="2"/>
  <c r="I330" i="2"/>
  <c r="J330" i="2"/>
  <c r="I331" i="2"/>
  <c r="J331" i="2"/>
  <c r="I332" i="2"/>
  <c r="J332" i="2"/>
  <c r="I175" i="2"/>
  <c r="J175" i="2"/>
  <c r="I176" i="2"/>
  <c r="J176" i="2"/>
  <c r="I177" i="2"/>
  <c r="J177" i="2"/>
  <c r="I333" i="2"/>
  <c r="J333" i="2"/>
  <c r="I135" i="2"/>
  <c r="J135" i="2"/>
  <c r="I136" i="2"/>
  <c r="J136" i="2"/>
  <c r="I137" i="2"/>
  <c r="J137" i="2"/>
  <c r="I138" i="2"/>
  <c r="J138" i="2"/>
  <c r="I139" i="2"/>
  <c r="J139" i="2"/>
  <c r="I140" i="2"/>
  <c r="J140" i="2"/>
  <c r="I561" i="2"/>
  <c r="J561" i="2"/>
  <c r="I562" i="2"/>
  <c r="J562" i="2"/>
  <c r="I558" i="2"/>
  <c r="J558" i="2"/>
  <c r="I559" i="2"/>
  <c r="J559" i="2"/>
  <c r="I560" i="2"/>
  <c r="J560" i="2"/>
  <c r="I150" i="2"/>
  <c r="J150" i="2"/>
  <c r="I223" i="2"/>
  <c r="J223" i="2"/>
  <c r="I224" i="2"/>
  <c r="J224" i="2"/>
  <c r="I225" i="2"/>
  <c r="J225" i="2"/>
  <c r="I153" i="2"/>
  <c r="J153" i="2"/>
  <c r="I154" i="2"/>
  <c r="J154" i="2"/>
  <c r="I399" i="2"/>
  <c r="J399" i="2"/>
  <c r="I393" i="2"/>
  <c r="J393" i="2"/>
  <c r="I394" i="2"/>
  <c r="J394" i="2"/>
  <c r="I167" i="2"/>
  <c r="J167" i="2"/>
  <c r="I159" i="2"/>
  <c r="J159" i="2"/>
  <c r="I160" i="2"/>
  <c r="J160" i="2"/>
  <c r="I161" i="2"/>
  <c r="J161" i="2"/>
  <c r="I164" i="2"/>
  <c r="J164" i="2"/>
  <c r="I190" i="2"/>
  <c r="J190" i="2"/>
  <c r="I191" i="2"/>
  <c r="J191" i="2"/>
  <c r="I192" i="2"/>
  <c r="J192" i="2"/>
  <c r="I193" i="2"/>
  <c r="J193" i="2"/>
  <c r="I194" i="2"/>
  <c r="J194" i="2"/>
  <c r="I392" i="2"/>
  <c r="J392" i="2"/>
  <c r="I152" i="2"/>
  <c r="J152" i="2"/>
  <c r="I111" i="2"/>
  <c r="J111" i="2"/>
  <c r="I229" i="2"/>
  <c r="J229" i="2"/>
  <c r="I209" i="2"/>
  <c r="J209" i="2"/>
  <c r="I210" i="2"/>
  <c r="J210" i="2"/>
  <c r="I230" i="2"/>
  <c r="J230" i="2"/>
  <c r="I231" i="2"/>
  <c r="J231" i="2"/>
  <c r="I232" i="2"/>
  <c r="J232" i="2"/>
  <c r="I233" i="2"/>
  <c r="J233" i="2"/>
  <c r="I202" i="2"/>
  <c r="J202" i="2"/>
  <c r="I203" i="2"/>
  <c r="J203" i="2"/>
  <c r="I204" i="2"/>
  <c r="J204" i="2"/>
  <c r="I212" i="2"/>
  <c r="J212" i="2"/>
  <c r="I205" i="2"/>
  <c r="J205" i="2"/>
  <c r="I206" i="2"/>
  <c r="J206" i="2"/>
  <c r="I207" i="2"/>
  <c r="J207" i="2"/>
  <c r="I208" i="2"/>
  <c r="J208" i="2"/>
  <c r="I127" i="2"/>
  <c r="J127" i="2"/>
  <c r="I128" i="2"/>
  <c r="J128" i="2"/>
  <c r="I129" i="2"/>
  <c r="J129" i="2"/>
  <c r="I143" i="2"/>
  <c r="J143" i="2"/>
  <c r="I144" i="2"/>
  <c r="J144" i="2"/>
  <c r="I145" i="2"/>
  <c r="J145" i="2"/>
  <c r="I130" i="2"/>
  <c r="J130" i="2"/>
  <c r="I155" i="2"/>
  <c r="J155" i="2"/>
  <c r="I379" i="2"/>
  <c r="J379" i="2"/>
  <c r="I380" i="2"/>
  <c r="J380" i="2"/>
  <c r="I381" i="2"/>
  <c r="J381" i="2"/>
  <c r="I126" i="2"/>
  <c r="J126" i="2"/>
  <c r="I151" i="2"/>
  <c r="J151" i="2"/>
  <c r="I119" i="2"/>
  <c r="J119" i="2"/>
  <c r="I165" i="2"/>
  <c r="J165" i="2"/>
  <c r="I166" i="2"/>
  <c r="J166" i="2"/>
  <c r="I183" i="2"/>
  <c r="J183" i="2"/>
  <c r="I184" i="2"/>
  <c r="J184" i="2"/>
  <c r="I185" i="2"/>
  <c r="J185" i="2"/>
  <c r="I186" i="2"/>
  <c r="J186" i="2"/>
  <c r="I187" i="2"/>
  <c r="J187" i="2"/>
  <c r="I188" i="2"/>
  <c r="J188" i="2"/>
  <c r="I195" i="2"/>
  <c r="J195" i="2"/>
  <c r="I196" i="2"/>
  <c r="J196" i="2"/>
  <c r="I197" i="2"/>
  <c r="J197" i="2"/>
  <c r="I198" i="2"/>
  <c r="J198" i="2"/>
  <c r="I199" i="2"/>
  <c r="J199" i="2"/>
  <c r="I170" i="2"/>
  <c r="J170" i="2"/>
  <c r="I388" i="2"/>
  <c r="J388" i="2"/>
  <c r="I389" i="2"/>
  <c r="J389" i="2"/>
  <c r="I125" i="2"/>
  <c r="J125" i="2"/>
  <c r="I189" i="2"/>
  <c r="J189" i="2"/>
  <c r="I131" i="2"/>
  <c r="J131" i="2"/>
  <c r="I211" i="2"/>
  <c r="J211" i="2"/>
  <c r="I213" i="2"/>
  <c r="J213" i="2"/>
  <c r="I214" i="2"/>
  <c r="J214" i="2"/>
  <c r="I215" i="2"/>
  <c r="J215" i="2"/>
  <c r="I162" i="2"/>
  <c r="J162" i="2"/>
  <c r="I163" i="2"/>
  <c r="J163" i="2"/>
  <c r="I174" i="2"/>
  <c r="J174" i="2"/>
  <c r="I158" i="2"/>
  <c r="J158" i="2"/>
  <c r="I257" i="2"/>
  <c r="J257" i="2"/>
  <c r="I258" i="2"/>
  <c r="J258" i="2"/>
  <c r="I259" i="2"/>
  <c r="J259" i="2"/>
  <c r="I260" i="2"/>
  <c r="J260" i="2"/>
  <c r="I261" i="2"/>
  <c r="J261" i="2"/>
  <c r="I262" i="2"/>
  <c r="J262" i="2"/>
  <c r="I237" i="2"/>
  <c r="J237" i="2"/>
  <c r="I238" i="2"/>
  <c r="J238" i="2"/>
  <c r="I239" i="2"/>
  <c r="J239" i="2"/>
  <c r="I240" i="2"/>
  <c r="J240" i="2"/>
  <c r="I241" i="2"/>
  <c r="J241" i="2"/>
  <c r="I242" i="2"/>
  <c r="J242" i="2"/>
  <c r="I243" i="2"/>
  <c r="J243" i="2"/>
  <c r="I244" i="2"/>
  <c r="J244" i="2"/>
  <c r="I245" i="2"/>
  <c r="J245" i="2"/>
  <c r="I246" i="2"/>
  <c r="J246" i="2"/>
  <c r="I247" i="2"/>
  <c r="J247" i="2"/>
  <c r="I248" i="2"/>
  <c r="J248" i="2"/>
  <c r="I249" i="2"/>
  <c r="J249" i="2"/>
  <c r="I250" i="2"/>
  <c r="J250" i="2"/>
  <c r="I323" i="2"/>
  <c r="J323" i="2"/>
  <c r="I324" i="2"/>
  <c r="J324" i="2"/>
  <c r="I476" i="2"/>
  <c r="J476" i="2"/>
  <c r="I364" i="2"/>
  <c r="J364" i="2"/>
  <c r="I365" i="2"/>
  <c r="J365" i="2"/>
  <c r="I429" i="2"/>
  <c r="J429" i="2"/>
  <c r="I430" i="2"/>
  <c r="J430" i="2"/>
  <c r="I550" i="2"/>
  <c r="J550" i="2"/>
  <c r="I551" i="2"/>
  <c r="J551" i="2"/>
  <c r="I375" i="2"/>
  <c r="J375" i="2"/>
  <c r="I336" i="2"/>
  <c r="J336" i="2"/>
  <c r="I337" i="2"/>
  <c r="J337" i="2"/>
  <c r="I311" i="2"/>
  <c r="J311" i="2"/>
  <c r="I312" i="2"/>
  <c r="J312" i="2"/>
  <c r="I235" i="2"/>
  <c r="J235" i="2"/>
  <c r="I541" i="2"/>
  <c r="J541" i="2"/>
  <c r="I542" i="2"/>
  <c r="J542" i="2"/>
  <c r="I543" i="2"/>
  <c r="J543" i="2"/>
  <c r="I544" i="2"/>
  <c r="J544" i="2"/>
  <c r="I267" i="2"/>
  <c r="J267" i="2"/>
  <c r="I268" i="2"/>
  <c r="J268" i="2"/>
  <c r="I269" i="2"/>
  <c r="J269" i="2"/>
  <c r="I533" i="2"/>
  <c r="J533" i="2"/>
  <c r="I534" i="2"/>
  <c r="J534" i="2"/>
  <c r="I535" i="2"/>
  <c r="J535" i="2"/>
  <c r="I282" i="2"/>
  <c r="J282" i="2"/>
  <c r="I283" i="2"/>
  <c r="J283" i="2"/>
  <c r="I284" i="2"/>
  <c r="J284" i="2"/>
  <c r="I297" i="2"/>
  <c r="J297" i="2"/>
  <c r="I298" i="2"/>
  <c r="J298" i="2"/>
  <c r="I299" i="2"/>
  <c r="J299" i="2"/>
  <c r="I300" i="2"/>
  <c r="J300" i="2"/>
  <c r="I301" i="2"/>
  <c r="J301" i="2"/>
  <c r="I302" i="2"/>
  <c r="J302" i="2"/>
  <c r="I236" i="2"/>
  <c r="J236" i="2"/>
  <c r="I303" i="2"/>
  <c r="J303" i="2"/>
  <c r="I304" i="2"/>
  <c r="J304" i="2"/>
  <c r="I270" i="2"/>
  <c r="J270" i="2"/>
  <c r="I271" i="2"/>
  <c r="J271" i="2"/>
  <c r="I272" i="2"/>
  <c r="J272" i="2"/>
  <c r="I273" i="2"/>
  <c r="J273" i="2"/>
  <c r="I459" i="2"/>
  <c r="J459" i="2"/>
  <c r="I467" i="2"/>
  <c r="J467" i="2"/>
  <c r="I468" i="2"/>
  <c r="J468" i="2"/>
  <c r="I469" i="2"/>
  <c r="J469" i="2"/>
  <c r="I492" i="2"/>
  <c r="J492" i="2"/>
  <c r="I489" i="2"/>
  <c r="J489" i="2"/>
  <c r="I458" i="2"/>
  <c r="J458" i="2"/>
  <c r="I313" i="2"/>
  <c r="J313" i="2"/>
  <c r="I530" i="2"/>
  <c r="J530" i="2"/>
  <c r="I531" i="2"/>
  <c r="J531" i="2"/>
  <c r="I545" i="2"/>
  <c r="J545" i="2"/>
  <c r="I546" i="2"/>
  <c r="J546" i="2"/>
  <c r="I287" i="2"/>
  <c r="J287" i="2"/>
  <c r="I288" i="2"/>
  <c r="J288" i="2"/>
  <c r="I289" i="2"/>
  <c r="J289" i="2"/>
  <c r="I290" i="2"/>
  <c r="J290" i="2"/>
  <c r="I291" i="2"/>
  <c r="J291" i="2"/>
  <c r="I292" i="2"/>
  <c r="J292" i="2"/>
  <c r="I293" i="2"/>
  <c r="J293" i="2"/>
  <c r="I294" i="2"/>
  <c r="J294" i="2"/>
  <c r="I275" i="2"/>
  <c r="J275" i="2"/>
  <c r="I276" i="2"/>
  <c r="J276" i="2"/>
  <c r="I277" i="2"/>
  <c r="J277" i="2"/>
  <c r="I547" i="2"/>
  <c r="J547" i="2"/>
  <c r="I548" i="2"/>
  <c r="J548" i="2"/>
  <c r="I552" i="2"/>
  <c r="J552" i="2"/>
  <c r="I553" i="2"/>
  <c r="J553" i="2"/>
  <c r="I554" i="2"/>
  <c r="J554" i="2"/>
  <c r="I555" i="2"/>
  <c r="J555" i="2"/>
  <c r="I285" i="2"/>
  <c r="J285" i="2"/>
  <c r="I286" i="2"/>
  <c r="J286" i="2"/>
  <c r="I278" i="2"/>
  <c r="J278" i="2"/>
  <c r="I279" i="2"/>
  <c r="J279" i="2"/>
  <c r="I280" i="2"/>
  <c r="J280" i="2"/>
  <c r="I281" i="2"/>
  <c r="J281" i="2"/>
  <c r="I549" i="2"/>
  <c r="J549" i="2"/>
  <c r="I263" i="2"/>
  <c r="J263" i="2"/>
  <c r="I264" i="2"/>
  <c r="J264" i="2"/>
  <c r="I265" i="2"/>
  <c r="J265" i="2"/>
  <c r="I266" i="2"/>
  <c r="J266" i="2"/>
  <c r="I274" i="2"/>
  <c r="J274" i="2"/>
  <c r="I295" i="2"/>
  <c r="J295" i="2"/>
  <c r="I532" i="2"/>
  <c r="J532" i="2"/>
  <c r="I376" i="2"/>
  <c r="J376" i="2"/>
  <c r="I377" i="2"/>
  <c r="J377" i="2"/>
  <c r="I378" i="2"/>
  <c r="J378" i="2"/>
  <c r="I305" i="2"/>
  <c r="J305" i="2"/>
  <c r="I306" i="2"/>
  <c r="J306" i="2"/>
  <c r="I296" i="2"/>
  <c r="J296" i="2"/>
  <c r="I536" i="2"/>
  <c r="J536" i="2"/>
  <c r="I537" i="2"/>
  <c r="J537" i="2"/>
  <c r="I538" i="2"/>
  <c r="J538" i="2"/>
  <c r="I418" i="2"/>
  <c r="J418" i="2"/>
  <c r="I354" i="2"/>
  <c r="J354" i="2"/>
  <c r="I355" i="2"/>
  <c r="J355" i="2"/>
  <c r="I356" i="2"/>
  <c r="J356" i="2"/>
  <c r="I314" i="2"/>
  <c r="J314" i="2"/>
  <c r="I315" i="2"/>
  <c r="J315" i="2"/>
  <c r="I453" i="2"/>
  <c r="J453" i="2"/>
  <c r="I385" i="2"/>
  <c r="J385" i="2"/>
  <c r="I386" i="2"/>
  <c r="J386" i="2"/>
  <c r="I420" i="2"/>
  <c r="J420" i="2"/>
  <c r="I465" i="2"/>
  <c r="J465" i="2"/>
  <c r="I466" i="2"/>
  <c r="J466" i="2"/>
  <c r="I556" i="2"/>
  <c r="J556" i="2"/>
  <c r="I413" i="2"/>
  <c r="J413" i="2"/>
  <c r="I414" i="2"/>
  <c r="J414" i="2"/>
  <c r="I398" i="2"/>
  <c r="J398" i="2"/>
  <c r="I383" i="2"/>
  <c r="J383" i="2"/>
  <c r="I431" i="2"/>
  <c r="J431" i="2"/>
  <c r="I432" i="2"/>
  <c r="J432" i="2"/>
  <c r="I433" i="2"/>
  <c r="J433" i="2"/>
  <c r="I434" i="2"/>
  <c r="J434" i="2"/>
  <c r="I421" i="2"/>
  <c r="J421" i="2"/>
  <c r="I461" i="2"/>
  <c r="J461" i="2"/>
  <c r="I48" i="2"/>
  <c r="J48" i="2"/>
  <c r="I415" i="2"/>
  <c r="J415" i="2"/>
  <c r="I416" i="2"/>
  <c r="J416" i="2"/>
  <c r="I526" i="2"/>
  <c r="J526" i="2"/>
  <c r="I178" i="2"/>
  <c r="J178" i="2"/>
  <c r="I384" i="2"/>
  <c r="J384" i="2"/>
  <c r="I519" i="2"/>
  <c r="J519" i="2"/>
  <c r="I51" i="2"/>
  <c r="J51" i="2"/>
  <c r="I382" i="2"/>
  <c r="J382" i="2"/>
  <c r="I179" i="2"/>
  <c r="J179" i="2"/>
  <c r="I180" i="2"/>
  <c r="J180" i="2"/>
  <c r="I181" i="2"/>
  <c r="J181" i="2"/>
  <c r="I182" i="2"/>
  <c r="J182" i="2"/>
  <c r="I520" i="2"/>
  <c r="J520" i="2"/>
  <c r="I521" i="2"/>
  <c r="J521" i="2"/>
  <c r="I387" i="2"/>
  <c r="J387" i="2"/>
  <c r="I353" i="2"/>
  <c r="J353" i="2"/>
  <c r="I53" i="2"/>
  <c r="J53" i="2"/>
  <c r="I54" i="2"/>
  <c r="J54" i="2"/>
  <c r="I49" i="2"/>
  <c r="J49" i="2"/>
  <c r="I50" i="2"/>
  <c r="J50" i="2"/>
  <c r="I557" i="2"/>
  <c r="J557" i="2"/>
  <c r="I27" i="2"/>
  <c r="J27" i="2"/>
  <c r="I576" i="2"/>
  <c r="J576" i="2"/>
  <c r="I32" i="2"/>
  <c r="J32" i="2"/>
  <c r="I584" i="2"/>
  <c r="J584" i="2"/>
  <c r="I585" i="2"/>
  <c r="J585" i="2"/>
  <c r="I607" i="2"/>
  <c r="J607" i="2"/>
  <c r="I608" i="2"/>
  <c r="J608" i="2"/>
  <c r="I601" i="2"/>
  <c r="J601" i="2"/>
  <c r="I602" i="2"/>
  <c r="J602" i="2"/>
  <c r="I569" i="2"/>
  <c r="J569" i="2"/>
  <c r="I609" i="2"/>
  <c r="J609" i="2"/>
  <c r="I606" i="2"/>
  <c r="J606" i="2"/>
  <c r="I82" i="2"/>
  <c r="J82" i="2"/>
  <c r="I75" i="2"/>
  <c r="J75" i="2"/>
  <c r="I76" i="2"/>
  <c r="J76" i="2"/>
  <c r="I77" i="2"/>
  <c r="J77" i="2"/>
  <c r="I78" i="2"/>
  <c r="J78" i="2"/>
  <c r="I33" i="2"/>
  <c r="J33" i="2"/>
  <c r="I604" i="2"/>
  <c r="J604" i="2"/>
  <c r="I605" i="2"/>
  <c r="J605" i="2"/>
  <c r="I89" i="2"/>
  <c r="J89" i="2"/>
  <c r="I90" i="2"/>
  <c r="J90" i="2"/>
  <c r="I91" i="2"/>
  <c r="J91" i="2"/>
  <c r="I92" i="2"/>
  <c r="J92" i="2"/>
  <c r="I85" i="2"/>
  <c r="J85" i="2"/>
  <c r="I563" i="2"/>
  <c r="J563" i="2"/>
  <c r="I79" i="2"/>
  <c r="J79" i="2"/>
  <c r="I80" i="2"/>
  <c r="J80" i="2"/>
  <c r="I148" i="2"/>
  <c r="J148" i="2"/>
  <c r="I149" i="2"/>
  <c r="J149" i="2"/>
  <c r="I60" i="2"/>
  <c r="J60" i="2"/>
  <c r="I61" i="2"/>
  <c r="J61" i="2"/>
  <c r="I579" i="2"/>
  <c r="J579" i="2"/>
  <c r="I580" i="2"/>
  <c r="J580" i="2"/>
  <c r="I86" i="2"/>
  <c r="J86" i="2"/>
  <c r="I87" i="2"/>
  <c r="J87" i="2"/>
  <c r="I88" i="2"/>
  <c r="J88" i="2"/>
  <c r="I96" i="2"/>
  <c r="J96" i="2"/>
  <c r="I97" i="2"/>
  <c r="J97" i="2"/>
  <c r="I100" i="2"/>
  <c r="J100" i="2"/>
  <c r="I101" i="2"/>
  <c r="J101" i="2"/>
  <c r="I120" i="2"/>
  <c r="J120" i="2"/>
  <c r="I121" i="2"/>
  <c r="J121" i="2"/>
  <c r="I603" i="2"/>
  <c r="J603" i="2"/>
  <c r="I522" i="2"/>
  <c r="J522" i="2"/>
  <c r="I460" i="2"/>
  <c r="J460" i="2"/>
  <c r="I171" i="2"/>
  <c r="J171" i="2"/>
  <c r="I9" i="2"/>
  <c r="J9" i="2"/>
  <c r="I451" i="2"/>
  <c r="J451" i="2"/>
  <c r="I34" i="2"/>
  <c r="J34" i="2"/>
  <c r="I10" i="2"/>
  <c r="J10" i="2"/>
  <c r="I581" i="2"/>
  <c r="J581" i="2"/>
  <c r="I582" i="2"/>
  <c r="J582" i="2"/>
  <c r="I583" i="2"/>
  <c r="J583" i="2"/>
  <c r="I589" i="2"/>
  <c r="J589" i="2"/>
  <c r="I587" i="2"/>
  <c r="J587" i="2"/>
  <c r="I588" i="2"/>
  <c r="J588" i="2"/>
  <c r="I17" i="2"/>
  <c r="J17" i="2"/>
  <c r="I26" i="2"/>
  <c r="J26" i="2"/>
  <c r="I23" i="2"/>
  <c r="J23" i="2"/>
  <c r="I24" i="2"/>
  <c r="J24" i="2"/>
  <c r="I25" i="2"/>
  <c r="J25" i="2"/>
  <c r="I567" i="2"/>
  <c r="J567" i="2"/>
  <c r="I38" i="2"/>
  <c r="J38" i="2"/>
  <c r="I39" i="2"/>
  <c r="J39" i="2"/>
  <c r="I539" i="2"/>
  <c r="J539" i="2"/>
  <c r="I540" i="2"/>
  <c r="J540" i="2"/>
  <c r="I31" i="2"/>
  <c r="J31" i="2"/>
  <c r="I36" i="2"/>
  <c r="J36" i="2"/>
  <c r="I37" i="2"/>
  <c r="J37" i="2"/>
  <c r="I35" i="2"/>
  <c r="J35" i="2"/>
  <c r="I565" i="2"/>
  <c r="J565" i="2"/>
  <c r="I566" i="2"/>
  <c r="J566" i="2"/>
  <c r="I577" i="2"/>
  <c r="J577" i="2"/>
  <c r="I564" i="2"/>
  <c r="J564" i="2"/>
  <c r="I40" i="2"/>
  <c r="J40" i="2"/>
  <c r="I41" i="2"/>
  <c r="J41" i="2"/>
  <c r="I42" i="2"/>
  <c r="J42" i="2"/>
  <c r="I568" i="2"/>
  <c r="J568" i="2"/>
  <c r="I594" i="2"/>
  <c r="J594" i="2"/>
  <c r="I11" i="2"/>
  <c r="J11" i="2"/>
  <c r="I12" i="2"/>
  <c r="J12" i="2"/>
  <c r="I13" i="2"/>
  <c r="J13" i="2"/>
  <c r="I14" i="2"/>
  <c r="J14" i="2"/>
  <c r="I3" i="2"/>
  <c r="J3" i="2"/>
  <c r="I4" i="2"/>
  <c r="J4" i="2"/>
  <c r="I5" i="2"/>
  <c r="J5" i="2"/>
  <c r="I6" i="2"/>
  <c r="J6" i="2"/>
  <c r="I7" i="2"/>
  <c r="J7" i="2"/>
  <c r="I8" i="2"/>
  <c r="J8" i="2"/>
  <c r="I83" i="2"/>
  <c r="J83" i="2"/>
  <c r="I84" i="2"/>
  <c r="J84" i="2"/>
  <c r="I43" i="2"/>
  <c r="J43" i="2"/>
  <c r="I592" i="2"/>
  <c r="J592" i="2"/>
  <c r="I591" i="2"/>
  <c r="J591" i="2"/>
  <c r="I22" i="2"/>
  <c r="J22" i="2"/>
  <c r="I45" i="2"/>
  <c r="J45" i="2"/>
  <c r="I46" i="2"/>
  <c r="J46" i="2"/>
  <c r="I28" i="2"/>
  <c r="J28" i="2"/>
  <c r="I47" i="2"/>
  <c r="J47" i="2"/>
  <c r="I93" i="2"/>
  <c r="J93" i="2"/>
  <c r="I94" i="2"/>
  <c r="J94" i="2"/>
  <c r="I95" i="2"/>
  <c r="J95" i="2"/>
  <c r="I600" i="2"/>
  <c r="J600" i="2"/>
  <c r="I15" i="2"/>
  <c r="J15" i="2"/>
  <c r="I16" i="2"/>
  <c r="J16" i="2"/>
  <c r="I102" i="2"/>
  <c r="J102" i="2"/>
  <c r="I103" i="2"/>
  <c r="J103" i="2"/>
  <c r="I104" i="2"/>
  <c r="J104" i="2"/>
  <c r="I105" i="2"/>
  <c r="J105" i="2"/>
  <c r="I106" i="2"/>
  <c r="J106" i="2"/>
  <c r="I586" i="2"/>
  <c r="J586" i="2"/>
  <c r="I590" i="2"/>
  <c r="J590" i="2"/>
  <c r="I29" i="2"/>
  <c r="J29" i="2"/>
  <c r="I30" i="2"/>
  <c r="J30" i="2"/>
  <c r="I523" i="2"/>
  <c r="J523" i="2"/>
  <c r="I524" i="2"/>
  <c r="J524" i="2"/>
  <c r="I573" i="2"/>
  <c r="J573" i="2"/>
  <c r="I574" i="2"/>
  <c r="J574" i="2"/>
  <c r="I575" i="2"/>
  <c r="J575" i="2"/>
  <c r="I172" i="2"/>
  <c r="J172" i="2"/>
  <c r="I173" i="2"/>
  <c r="J173" i="2"/>
  <c r="I44" i="2"/>
  <c r="J44" i="2"/>
  <c r="I81" i="2"/>
  <c r="J81" i="2"/>
  <c r="I446" i="2"/>
  <c r="J446" i="2"/>
  <c r="I419" i="2"/>
  <c r="J419" i="2"/>
  <c r="I445" i="2"/>
  <c r="J445" i="2"/>
  <c r="I391" i="2"/>
  <c r="J391" i="2"/>
  <c r="I404" i="2"/>
  <c r="J404" i="2"/>
  <c r="I395" i="2"/>
  <c r="J395" i="2"/>
  <c r="I402" i="2"/>
  <c r="J402" i="2"/>
  <c r="I403" i="2"/>
  <c r="J403" i="2"/>
  <c r="I345" i="2"/>
  <c r="J345" i="2"/>
  <c r="I407" i="2"/>
  <c r="J407" i="2"/>
  <c r="I405" i="2"/>
  <c r="J405" i="2"/>
  <c r="I351" i="2"/>
  <c r="J351" i="2"/>
  <c r="I352" i="2"/>
  <c r="J352" i="2"/>
  <c r="I361" i="2"/>
  <c r="J361" i="2"/>
  <c r="I362" i="2"/>
  <c r="J362" i="2"/>
  <c r="I363" i="2"/>
  <c r="J363" i="2"/>
  <c r="I62" i="2"/>
  <c r="J62" i="2"/>
  <c r="I342" i="2"/>
  <c r="J342" i="2"/>
  <c r="I390" i="2"/>
  <c r="J390" i="2"/>
  <c r="I401" i="2"/>
  <c r="J401" i="2"/>
  <c r="I406" i="2"/>
  <c r="J406" i="2"/>
  <c r="I156" i="2"/>
  <c r="J156" i="2"/>
  <c r="I343" i="2"/>
  <c r="J343" i="2"/>
  <c r="I344" i="2"/>
  <c r="J344" i="2"/>
  <c r="I400" i="2"/>
  <c r="J400" i="2"/>
  <c r="I417" i="2"/>
  <c r="J417" i="2"/>
  <c r="I63" i="2"/>
  <c r="J63" i="2"/>
  <c r="I64" i="2"/>
  <c r="J64" i="2"/>
  <c r="I52" i="2"/>
  <c r="J52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I73" i="2"/>
  <c r="J73" i="2"/>
  <c r="I74" i="2"/>
  <c r="J74" i="2"/>
  <c r="I55" i="2"/>
  <c r="J55" i="2"/>
  <c r="I56" i="2"/>
  <c r="J56" i="2"/>
  <c r="I57" i="2"/>
  <c r="J57" i="2"/>
  <c r="I58" i="2"/>
  <c r="J58" i="2"/>
  <c r="I59" i="2"/>
  <c r="J59" i="2"/>
  <c r="I65" i="2"/>
  <c r="J65" i="2"/>
  <c r="I346" i="2"/>
  <c r="J346" i="2"/>
  <c r="I347" i="2"/>
  <c r="J347" i="2"/>
  <c r="I348" i="2"/>
  <c r="J348" i="2"/>
  <c r="I349" i="2"/>
  <c r="J349" i="2"/>
  <c r="I350" i="2"/>
  <c r="J350" i="2"/>
  <c r="I444" i="2"/>
  <c r="J444" i="2"/>
  <c r="I470" i="2"/>
  <c r="J470" i="2"/>
  <c r="I435" i="2"/>
  <c r="J435" i="2"/>
  <c r="I436" i="2"/>
  <c r="J436" i="2"/>
  <c r="I499" i="2"/>
  <c r="J499" i="2"/>
  <c r="I497" i="2"/>
  <c r="J497" i="2"/>
  <c r="I498" i="2"/>
  <c r="J498" i="2"/>
  <c r="I494" i="2"/>
  <c r="J494" i="2"/>
  <c r="I490" i="2"/>
  <c r="J490" i="2"/>
  <c r="I450" i="2"/>
  <c r="J450" i="2"/>
  <c r="I501" i="2"/>
  <c r="J501" i="2"/>
  <c r="I496" i="2"/>
  <c r="J496" i="2"/>
  <c r="I504" i="2"/>
  <c r="J504" i="2"/>
  <c r="I447" i="2"/>
  <c r="J447" i="2"/>
  <c r="I448" i="2"/>
  <c r="J448" i="2"/>
  <c r="I454" i="2"/>
  <c r="J454" i="2"/>
  <c r="I485" i="2"/>
  <c r="J485" i="2"/>
  <c r="I452" i="2"/>
  <c r="J452" i="2"/>
  <c r="I357" i="2"/>
  <c r="J357" i="2"/>
  <c r="I358" i="2"/>
  <c r="J358" i="2"/>
  <c r="I359" i="2"/>
  <c r="J359" i="2"/>
  <c r="I360" i="2"/>
  <c r="J360" i="2"/>
  <c r="I517" i="2"/>
  <c r="J517" i="2"/>
  <c r="I518" i="2"/>
  <c r="J518" i="2"/>
  <c r="I366" i="2"/>
  <c r="J366" i="2"/>
  <c r="I367" i="2"/>
  <c r="J367" i="2"/>
  <c r="I368" i="2"/>
  <c r="J368" i="2"/>
  <c r="I369" i="2"/>
  <c r="J369" i="2"/>
  <c r="I370" i="2"/>
  <c r="J370" i="2"/>
  <c r="I371" i="2"/>
  <c r="J371" i="2"/>
  <c r="I372" i="2"/>
  <c r="J372" i="2"/>
  <c r="I373" i="2"/>
  <c r="J373" i="2"/>
  <c r="I508" i="2"/>
  <c r="J508" i="2"/>
  <c r="I509" i="2"/>
  <c r="J509" i="2"/>
  <c r="I510" i="2"/>
  <c r="J510" i="2"/>
  <c r="I511" i="2"/>
  <c r="J511" i="2"/>
  <c r="I512" i="2"/>
  <c r="J512" i="2"/>
  <c r="I408" i="2"/>
  <c r="J408" i="2"/>
  <c r="I409" i="2"/>
  <c r="J409" i="2"/>
  <c r="I410" i="2"/>
  <c r="J410" i="2"/>
  <c r="I411" i="2"/>
  <c r="J411" i="2"/>
  <c r="I412" i="2"/>
  <c r="J412" i="2"/>
  <c r="I482" i="2"/>
  <c r="J482" i="2"/>
  <c r="I491" i="2"/>
  <c r="J491" i="2"/>
  <c r="I478" i="2"/>
  <c r="J478" i="2"/>
  <c r="I473" i="2"/>
  <c r="J473" i="2"/>
  <c r="I474" i="2"/>
  <c r="J474" i="2"/>
  <c r="I475" i="2"/>
  <c r="J475" i="2"/>
  <c r="I488" i="2"/>
  <c r="J488" i="2"/>
  <c r="I471" i="2"/>
  <c r="J471" i="2"/>
  <c r="I472" i="2"/>
  <c r="J472" i="2"/>
  <c r="I495" i="2"/>
  <c r="J495" i="2"/>
  <c r="I486" i="2"/>
  <c r="J486" i="2"/>
  <c r="I487" i="2"/>
  <c r="J487" i="2"/>
  <c r="I455" i="2"/>
  <c r="J455" i="2"/>
  <c r="I456" i="2"/>
  <c r="J456" i="2"/>
  <c r="I457" i="2"/>
  <c r="J457" i="2"/>
  <c r="I500" i="2"/>
  <c r="J500" i="2"/>
  <c r="I481" i="2"/>
  <c r="J481" i="2"/>
  <c r="I426" i="2"/>
  <c r="J426" i="2"/>
  <c r="I484" i="2"/>
  <c r="J484" i="2"/>
  <c r="I479" i="2"/>
  <c r="J479" i="2"/>
  <c r="I480" i="2"/>
  <c r="J480" i="2"/>
  <c r="I462" i="2"/>
  <c r="J462" i="2"/>
  <c r="I463" i="2"/>
  <c r="J463" i="2"/>
  <c r="I464" i="2"/>
  <c r="J464" i="2"/>
  <c r="I427" i="2"/>
  <c r="J427" i="2"/>
  <c r="I428" i="2"/>
  <c r="J428" i="2"/>
  <c r="I493" i="2"/>
  <c r="J493" i="2"/>
  <c r="I502" i="2"/>
  <c r="J502" i="2"/>
  <c r="I503" i="2"/>
  <c r="J503" i="2"/>
  <c r="I442" i="2"/>
  <c r="J442" i="2"/>
  <c r="I443" i="2"/>
  <c r="J443" i="2"/>
  <c r="I422" i="2"/>
  <c r="J422" i="2"/>
  <c r="I423" i="2"/>
  <c r="J423" i="2"/>
  <c r="I424" i="2"/>
  <c r="J424" i="2"/>
  <c r="I425" i="2"/>
  <c r="J425" i="2"/>
  <c r="I505" i="2"/>
  <c r="J505" i="2"/>
  <c r="I506" i="2"/>
  <c r="J506" i="2"/>
  <c r="I507" i="2"/>
  <c r="J507" i="2"/>
  <c r="I477" i="2"/>
  <c r="J477" i="2"/>
  <c r="I483" i="2"/>
  <c r="J483" i="2"/>
  <c r="I437" i="2"/>
  <c r="J437" i="2"/>
  <c r="I438" i="2"/>
  <c r="J438" i="2"/>
  <c r="I439" i="2"/>
  <c r="J439" i="2"/>
  <c r="I440" i="2"/>
  <c r="J440" i="2"/>
  <c r="I441" i="2"/>
  <c r="J441" i="2"/>
  <c r="I307" i="2"/>
  <c r="J307" i="2"/>
  <c r="I308" i="2"/>
  <c r="J308" i="2"/>
  <c r="I309" i="2"/>
  <c r="J309" i="2"/>
  <c r="I310" i="2"/>
  <c r="J310" i="2"/>
  <c r="I513" i="2"/>
  <c r="J513" i="2"/>
  <c r="I514" i="2"/>
  <c r="J514" i="2"/>
  <c r="I515" i="2"/>
  <c r="J515" i="2"/>
  <c r="I516" i="2"/>
  <c r="J516" i="2"/>
  <c r="I18" i="2"/>
  <c r="J18" i="2"/>
  <c r="I19" i="2"/>
  <c r="J19" i="2"/>
  <c r="I571" i="2"/>
  <c r="J571" i="2"/>
  <c r="I572" i="2"/>
  <c r="J572" i="2"/>
  <c r="I397" i="2"/>
  <c r="J397" i="2"/>
  <c r="I578" i="2"/>
  <c r="J578" i="2"/>
  <c r="I396" i="2"/>
  <c r="J396" i="2"/>
  <c r="I595" i="2"/>
  <c r="J595" i="2"/>
  <c r="I596" i="2"/>
  <c r="J596" i="2"/>
  <c r="I597" i="2"/>
  <c r="J597" i="2"/>
  <c r="I598" i="2"/>
  <c r="J598" i="2"/>
  <c r="I593" i="2"/>
  <c r="J593" i="2"/>
  <c r="I570" i="2"/>
  <c r="J570" i="2"/>
  <c r="I449" i="2"/>
  <c r="J449" i="2"/>
  <c r="I20" i="2"/>
  <c r="J20" i="2"/>
  <c r="I21" i="2"/>
  <c r="J21" i="2"/>
  <c r="I599" i="2"/>
  <c r="J599" i="2"/>
  <c r="J334" i="2"/>
  <c r="I334" i="2"/>
  <c r="O72" i="10" l="1"/>
  <c r="L72" i="10"/>
  <c r="P72" i="10"/>
  <c r="O71" i="10"/>
  <c r="L71" i="10"/>
  <c r="P71" i="10"/>
  <c r="O70" i="10"/>
  <c r="L70" i="10"/>
  <c r="P70" i="10"/>
  <c r="O69" i="10"/>
  <c r="L69" i="10"/>
  <c r="P69" i="10"/>
  <c r="O74" i="10"/>
  <c r="L74" i="10"/>
  <c r="P74" i="10"/>
  <c r="O73" i="10"/>
  <c r="L73" i="10"/>
  <c r="P73" i="10"/>
  <c r="O56" i="10"/>
  <c r="L56" i="10"/>
  <c r="P56" i="10"/>
  <c r="O55" i="10"/>
  <c r="L55" i="10"/>
  <c r="P55" i="10"/>
  <c r="O59" i="10"/>
  <c r="L59" i="10"/>
  <c r="P59" i="10"/>
  <c r="O58" i="10"/>
  <c r="L58" i="10"/>
  <c r="P58" i="10"/>
  <c r="O57" i="10"/>
  <c r="L57" i="10"/>
  <c r="P57" i="10"/>
  <c r="O68" i="10"/>
  <c r="L68" i="10"/>
  <c r="P68" i="10"/>
  <c r="O67" i="10"/>
  <c r="L67" i="10"/>
  <c r="P67" i="10"/>
  <c r="O66" i="10"/>
  <c r="L66" i="10"/>
  <c r="P66" i="10"/>
  <c r="O65" i="10"/>
  <c r="L65" i="10"/>
  <c r="P65" i="10"/>
  <c r="O64" i="10"/>
  <c r="L64" i="10"/>
  <c r="P64" i="10"/>
  <c r="O63" i="10"/>
  <c r="L63" i="10"/>
  <c r="P63" i="10"/>
  <c r="O62" i="10"/>
  <c r="L62" i="10"/>
  <c r="N62" i="10" s="1"/>
  <c r="P62" i="10"/>
  <c r="O54" i="10"/>
  <c r="L54" i="10"/>
  <c r="P54" i="10"/>
  <c r="O53" i="10"/>
  <c r="L53" i="10"/>
  <c r="P53" i="10"/>
  <c r="O52" i="10"/>
  <c r="L52" i="10"/>
  <c r="P52" i="10"/>
  <c r="O51" i="10"/>
  <c r="L51" i="10"/>
  <c r="P51" i="10"/>
  <c r="O50" i="10"/>
  <c r="L50" i="10"/>
  <c r="P50" i="10"/>
  <c r="O49" i="10"/>
  <c r="L49" i="10"/>
  <c r="P49" i="10"/>
  <c r="O383" i="10"/>
  <c r="L383" i="10"/>
  <c r="P383" i="10"/>
  <c r="O382" i="10"/>
  <c r="L382" i="10"/>
  <c r="P382" i="10"/>
  <c r="O48" i="10"/>
  <c r="L48" i="10"/>
  <c r="P48" i="10"/>
  <c r="O526" i="10"/>
  <c r="L526" i="10"/>
  <c r="P526" i="10"/>
  <c r="O182" i="10"/>
  <c r="L182" i="10"/>
  <c r="P182" i="10"/>
  <c r="O181" i="10"/>
  <c r="L181" i="10"/>
  <c r="P181" i="10"/>
  <c r="O180" i="10"/>
  <c r="L180" i="10"/>
  <c r="P180" i="10"/>
  <c r="O179" i="10"/>
  <c r="L179" i="10"/>
  <c r="P179" i="10"/>
  <c r="O178" i="10"/>
  <c r="L178" i="10"/>
  <c r="P178" i="10"/>
  <c r="O556" i="10"/>
  <c r="L556" i="10"/>
  <c r="P556" i="10"/>
  <c r="O416" i="10"/>
  <c r="L416" i="10"/>
  <c r="P416" i="10"/>
  <c r="O415" i="10"/>
  <c r="L415" i="10"/>
  <c r="P415" i="10"/>
  <c r="O414" i="10"/>
  <c r="L414" i="10"/>
  <c r="P414" i="10"/>
  <c r="O413" i="10"/>
  <c r="L413" i="10"/>
  <c r="P413" i="10"/>
  <c r="O524" i="10"/>
  <c r="L524" i="10"/>
  <c r="P524" i="10"/>
  <c r="O523" i="10"/>
  <c r="L523" i="10"/>
  <c r="P523" i="10"/>
  <c r="O522" i="10"/>
  <c r="L522" i="10"/>
  <c r="P522" i="10"/>
  <c r="O521" i="10"/>
  <c r="L521" i="10"/>
  <c r="P521" i="10"/>
  <c r="O520" i="10"/>
  <c r="L520" i="10"/>
  <c r="P520" i="10"/>
  <c r="O519" i="10"/>
  <c r="L519" i="10"/>
  <c r="P519" i="10"/>
  <c r="O47" i="10"/>
  <c r="L47" i="10"/>
  <c r="P47" i="10"/>
  <c r="O173" i="10"/>
  <c r="L173" i="10"/>
  <c r="P173" i="10"/>
  <c r="O172" i="10"/>
  <c r="L172" i="10"/>
  <c r="P172" i="10"/>
  <c r="O171" i="10"/>
  <c r="L171" i="10"/>
  <c r="P171" i="10"/>
  <c r="O46" i="10"/>
  <c r="L46" i="10"/>
  <c r="P46" i="10"/>
  <c r="O45" i="10"/>
  <c r="L45" i="10"/>
  <c r="P45" i="10"/>
  <c r="O44" i="10"/>
  <c r="L44" i="10"/>
  <c r="P44" i="10"/>
  <c r="O31" i="10"/>
  <c r="L31" i="10"/>
  <c r="P31" i="10"/>
  <c r="O30" i="10"/>
  <c r="L30" i="10"/>
  <c r="P30" i="10"/>
  <c r="O29" i="10"/>
  <c r="L29" i="10"/>
  <c r="P29" i="10"/>
  <c r="O28" i="10"/>
  <c r="L28" i="10"/>
  <c r="P28" i="10"/>
  <c r="O43" i="10"/>
  <c r="L43" i="10"/>
  <c r="P43" i="10"/>
  <c r="O42" i="10"/>
  <c r="L42" i="10"/>
  <c r="P42" i="10"/>
  <c r="O41" i="10"/>
  <c r="L41" i="10"/>
  <c r="P41" i="10"/>
  <c r="O40" i="10"/>
  <c r="L40" i="10"/>
  <c r="P40" i="10"/>
  <c r="O39" i="10"/>
  <c r="L39" i="10"/>
  <c r="P39" i="10"/>
  <c r="O38" i="10"/>
  <c r="L38" i="10"/>
  <c r="P38" i="10"/>
  <c r="O37" i="10"/>
  <c r="L37" i="10"/>
  <c r="P37" i="10"/>
  <c r="O36" i="10"/>
  <c r="L36" i="10"/>
  <c r="P36" i="10"/>
  <c r="O592" i="10"/>
  <c r="L592" i="10"/>
  <c r="P592" i="10"/>
  <c r="O591" i="10"/>
  <c r="L591" i="10"/>
  <c r="P591" i="10"/>
  <c r="O25" i="10"/>
  <c r="L25" i="10"/>
  <c r="P25" i="10"/>
  <c r="O24" i="10"/>
  <c r="L24" i="10"/>
  <c r="P24" i="10"/>
  <c r="O23" i="10"/>
  <c r="L23" i="10"/>
  <c r="P23" i="10"/>
  <c r="O22" i="10"/>
  <c r="L22" i="10"/>
  <c r="P22" i="10"/>
  <c r="O568" i="10"/>
  <c r="L568" i="10"/>
  <c r="P568" i="10"/>
  <c r="O567" i="10"/>
  <c r="L567" i="10"/>
  <c r="P567" i="10"/>
  <c r="O594" i="10"/>
  <c r="L594" i="10"/>
  <c r="P594" i="10"/>
  <c r="O596" i="10"/>
  <c r="L596" i="10"/>
  <c r="P596" i="10"/>
  <c r="O595" i="10"/>
  <c r="L595" i="10"/>
  <c r="P595" i="10"/>
  <c r="O598" i="10"/>
  <c r="L598" i="10"/>
  <c r="O597" i="10"/>
  <c r="L597" i="10"/>
  <c r="P597" i="10"/>
  <c r="O593" i="10"/>
  <c r="L593" i="10"/>
  <c r="P593" i="10"/>
  <c r="O575" i="10"/>
  <c r="L575" i="10"/>
  <c r="P575" i="10"/>
  <c r="O574" i="10"/>
  <c r="L574" i="10"/>
  <c r="P574" i="10"/>
  <c r="O573" i="10"/>
  <c r="L573" i="10"/>
  <c r="P573" i="10"/>
  <c r="O572" i="10"/>
  <c r="L572" i="10"/>
  <c r="P572" i="10"/>
  <c r="O571" i="10"/>
  <c r="L571" i="10"/>
  <c r="P571" i="10"/>
  <c r="O570" i="10"/>
  <c r="L570" i="10"/>
  <c r="P570" i="10"/>
  <c r="O516" i="10"/>
  <c r="L516" i="10"/>
  <c r="P516" i="10"/>
  <c r="O515" i="10"/>
  <c r="L515" i="10"/>
  <c r="P515" i="10"/>
  <c r="O514" i="10"/>
  <c r="L514" i="10"/>
  <c r="P514" i="10"/>
  <c r="O513" i="10"/>
  <c r="L513" i="10"/>
  <c r="P513" i="10"/>
  <c r="O21" i="10"/>
  <c r="L21" i="10"/>
  <c r="P21" i="10"/>
  <c r="O20" i="10"/>
  <c r="L20" i="10"/>
  <c r="P20" i="10"/>
  <c r="O19" i="10"/>
  <c r="L19" i="10"/>
  <c r="P19" i="10"/>
  <c r="O18" i="10"/>
  <c r="L18" i="10"/>
  <c r="O600" i="10"/>
  <c r="L600" i="10"/>
  <c r="P600" i="10"/>
  <c r="O599" i="10"/>
  <c r="L599" i="10"/>
  <c r="P599" i="10"/>
  <c r="O17" i="10"/>
  <c r="L17" i="10"/>
  <c r="P17" i="10"/>
  <c r="O16" i="10"/>
  <c r="L16" i="10"/>
  <c r="P16" i="10"/>
  <c r="O15" i="10"/>
  <c r="L15" i="10"/>
  <c r="P15" i="10"/>
  <c r="O27" i="10"/>
  <c r="L27" i="10"/>
  <c r="P27" i="10"/>
  <c r="O26" i="10"/>
  <c r="L26" i="10"/>
  <c r="P26" i="10"/>
  <c r="O576" i="10"/>
  <c r="L576" i="10"/>
  <c r="O35" i="10"/>
  <c r="L35" i="10"/>
  <c r="P35" i="10"/>
  <c r="O34" i="10"/>
  <c r="L34" i="10"/>
  <c r="P34" i="10"/>
  <c r="O33" i="10"/>
  <c r="L33" i="10"/>
  <c r="P33" i="10"/>
  <c r="O32" i="10"/>
  <c r="L32" i="10"/>
  <c r="P32" i="10"/>
  <c r="O566" i="10"/>
  <c r="L566" i="10"/>
  <c r="P566" i="10"/>
  <c r="O565" i="10"/>
  <c r="L565" i="10"/>
  <c r="P565" i="10"/>
  <c r="O577" i="10"/>
  <c r="L577" i="10"/>
  <c r="P577" i="10"/>
  <c r="O564" i="10"/>
  <c r="L564" i="10"/>
  <c r="O14" i="10"/>
  <c r="L14" i="10"/>
  <c r="P14" i="10"/>
  <c r="O13" i="10"/>
  <c r="L13" i="10"/>
  <c r="P13" i="10"/>
  <c r="O12" i="10"/>
  <c r="L12" i="10"/>
  <c r="P12" i="10"/>
  <c r="O11" i="10"/>
  <c r="L11" i="10"/>
  <c r="P11" i="10"/>
  <c r="O10" i="10"/>
  <c r="L10" i="10"/>
  <c r="P10" i="10"/>
  <c r="O9" i="10"/>
  <c r="L9" i="10"/>
  <c r="P9" i="10"/>
  <c r="O8" i="10"/>
  <c r="L8" i="10"/>
  <c r="P8" i="10"/>
  <c r="O7" i="10"/>
  <c r="L7" i="10"/>
  <c r="O6" i="10"/>
  <c r="L6" i="10"/>
  <c r="P6" i="10"/>
  <c r="O5" i="10"/>
  <c r="L5" i="10"/>
  <c r="P5" i="10"/>
  <c r="O4" i="10"/>
  <c r="L4" i="10"/>
  <c r="P4" i="10"/>
  <c r="O3" i="10"/>
  <c r="L3" i="10"/>
  <c r="P3" i="10"/>
  <c r="O569" i="10"/>
  <c r="L569" i="10"/>
  <c r="P569" i="10"/>
  <c r="O609" i="10"/>
  <c r="L609" i="10"/>
  <c r="P609" i="10"/>
  <c r="O608" i="10"/>
  <c r="L608" i="10"/>
  <c r="P608" i="10"/>
  <c r="O607" i="10"/>
  <c r="L607" i="10"/>
  <c r="O606" i="10"/>
  <c r="L606" i="10"/>
  <c r="P606" i="10"/>
  <c r="O605" i="10"/>
  <c r="L605" i="10"/>
  <c r="P605" i="10"/>
  <c r="O604" i="10"/>
  <c r="L604" i="10"/>
  <c r="P604" i="10"/>
  <c r="O603" i="10"/>
  <c r="L603" i="10"/>
  <c r="P603" i="10"/>
  <c r="O602" i="10"/>
  <c r="L602" i="10"/>
  <c r="P602" i="10"/>
  <c r="O601" i="10"/>
  <c r="L601" i="10"/>
  <c r="P601" i="10"/>
  <c r="O557" i="10"/>
  <c r="L557" i="10"/>
  <c r="P557" i="10"/>
  <c r="O148" i="10"/>
  <c r="L148" i="10"/>
  <c r="O149" i="10"/>
  <c r="L149" i="10"/>
  <c r="P149" i="10"/>
  <c r="O61" i="10"/>
  <c r="L61" i="10"/>
  <c r="P61" i="10"/>
  <c r="O60" i="10"/>
  <c r="L60" i="10"/>
  <c r="P60" i="10"/>
  <c r="O580" i="10"/>
  <c r="L580" i="10"/>
  <c r="P580" i="10"/>
  <c r="O579" i="10"/>
  <c r="L579" i="10"/>
  <c r="P579" i="10"/>
  <c r="O586" i="10"/>
  <c r="L586" i="10"/>
  <c r="P586" i="10"/>
  <c r="O585" i="10"/>
  <c r="L585" i="10"/>
  <c r="P585" i="10"/>
  <c r="O584" i="10"/>
  <c r="L584" i="10"/>
  <c r="O590" i="10"/>
  <c r="L590" i="10"/>
  <c r="P590" i="10"/>
  <c r="O589" i="10"/>
  <c r="L589" i="10"/>
  <c r="P589" i="10"/>
  <c r="O588" i="10"/>
  <c r="L588" i="10"/>
  <c r="P588" i="10"/>
  <c r="O587" i="10"/>
  <c r="L587" i="10"/>
  <c r="P587" i="10"/>
  <c r="O583" i="10"/>
  <c r="L583" i="10"/>
  <c r="P583" i="10"/>
  <c r="O582" i="10"/>
  <c r="L582" i="10"/>
  <c r="P582" i="10"/>
  <c r="O578" i="10"/>
  <c r="L578" i="10"/>
  <c r="P578" i="10"/>
  <c r="O581" i="10"/>
  <c r="L581" i="10"/>
  <c r="O85" i="10"/>
  <c r="L85" i="10"/>
  <c r="P85" i="10"/>
  <c r="O84" i="10"/>
  <c r="L84" i="10"/>
  <c r="P84" i="10"/>
  <c r="O83" i="10"/>
  <c r="L83" i="10"/>
  <c r="P83" i="10"/>
  <c r="O563" i="10"/>
  <c r="L563" i="10"/>
  <c r="P563" i="10"/>
  <c r="O121" i="10"/>
  <c r="L121" i="10"/>
  <c r="P121" i="10"/>
  <c r="O120" i="10"/>
  <c r="L120" i="10"/>
  <c r="P120" i="10"/>
  <c r="O82" i="10"/>
  <c r="L82" i="10"/>
  <c r="P82" i="10"/>
  <c r="O81" i="10"/>
  <c r="L81" i="10"/>
  <c r="P81" i="10"/>
  <c r="O80" i="10"/>
  <c r="L80" i="10"/>
  <c r="P80" i="10"/>
  <c r="O79" i="10"/>
  <c r="L79" i="10"/>
  <c r="P79" i="10"/>
  <c r="O78" i="10"/>
  <c r="L78" i="10"/>
  <c r="P78" i="10"/>
  <c r="O77" i="10"/>
  <c r="L77" i="10"/>
  <c r="P77" i="10"/>
  <c r="O76" i="10"/>
  <c r="L76" i="10"/>
  <c r="P76" i="10"/>
  <c r="O75" i="10"/>
  <c r="L75" i="10"/>
  <c r="P75" i="10"/>
  <c r="O91" i="10"/>
  <c r="L91" i="10"/>
  <c r="P91" i="10"/>
  <c r="O90" i="10"/>
  <c r="L90" i="10"/>
  <c r="O89" i="10"/>
  <c r="L89" i="10"/>
  <c r="P89" i="10"/>
  <c r="O88" i="10"/>
  <c r="L88" i="10"/>
  <c r="P88" i="10"/>
  <c r="O87" i="10"/>
  <c r="L87" i="10"/>
  <c r="P87" i="10"/>
  <c r="O86" i="10"/>
  <c r="L86" i="10"/>
  <c r="P86" i="10"/>
  <c r="O94" i="10"/>
  <c r="L94" i="10"/>
  <c r="P94" i="10"/>
  <c r="O93" i="10"/>
  <c r="L93" i="10"/>
  <c r="P93" i="10"/>
  <c r="O92" i="10"/>
  <c r="L92" i="10"/>
  <c r="P92" i="10"/>
  <c r="O97" i="10"/>
  <c r="L97" i="10"/>
  <c r="O96" i="10"/>
  <c r="L96" i="10"/>
  <c r="O95" i="10"/>
  <c r="L95" i="10"/>
  <c r="O103" i="10"/>
  <c r="L103" i="10"/>
  <c r="P103" i="10"/>
  <c r="O102" i="10"/>
  <c r="L102" i="10"/>
  <c r="P102" i="10"/>
  <c r="O101" i="10"/>
  <c r="L101" i="10"/>
  <c r="P101" i="10"/>
  <c r="O100" i="10"/>
  <c r="L100" i="10"/>
  <c r="P100" i="10"/>
  <c r="O109" i="10"/>
  <c r="L109" i="10"/>
  <c r="P109" i="10"/>
  <c r="O108" i="10"/>
  <c r="L108" i="10"/>
  <c r="P108" i="10"/>
  <c r="O107" i="10"/>
  <c r="L107" i="10"/>
  <c r="P107" i="10"/>
  <c r="O106" i="10"/>
  <c r="L106" i="10"/>
  <c r="P106" i="10"/>
  <c r="O105" i="10"/>
  <c r="L105" i="10"/>
  <c r="P105" i="10"/>
  <c r="O104" i="10"/>
  <c r="L104" i="10"/>
  <c r="O111" i="10"/>
  <c r="L111" i="10"/>
  <c r="P111" i="10"/>
  <c r="O110" i="10"/>
  <c r="L110" i="10"/>
  <c r="P110" i="10"/>
  <c r="O119" i="10"/>
  <c r="L119" i="10"/>
  <c r="P119" i="10"/>
  <c r="O118" i="10"/>
  <c r="L118" i="10"/>
  <c r="P118" i="10"/>
  <c r="O117" i="10"/>
  <c r="L117" i="10"/>
  <c r="P117" i="10"/>
  <c r="O116" i="10"/>
  <c r="L116" i="10"/>
  <c r="P116" i="10"/>
  <c r="O115" i="10"/>
  <c r="L115" i="10"/>
  <c r="P115" i="10"/>
  <c r="O114" i="10"/>
  <c r="L114" i="10"/>
  <c r="P114" i="10"/>
  <c r="O113" i="10"/>
  <c r="L113" i="10"/>
  <c r="P113" i="10"/>
  <c r="O112" i="10"/>
  <c r="L112" i="10"/>
  <c r="P112" i="10"/>
  <c r="O99" i="10"/>
  <c r="L99" i="10"/>
  <c r="P99" i="10"/>
  <c r="O98" i="10"/>
  <c r="L98" i="10"/>
  <c r="P98" i="10"/>
  <c r="O142" i="10"/>
  <c r="L142" i="10"/>
  <c r="P142" i="10"/>
  <c r="O141" i="10"/>
  <c r="L141" i="10"/>
  <c r="P141" i="10"/>
  <c r="O124" i="10"/>
  <c r="L124" i="10"/>
  <c r="P124" i="10"/>
  <c r="O123" i="10"/>
  <c r="L123" i="10"/>
  <c r="P123" i="10"/>
  <c r="O122" i="10"/>
  <c r="L122" i="10"/>
  <c r="P122" i="10"/>
  <c r="O128" i="10"/>
  <c r="L128" i="10"/>
  <c r="P128" i="10"/>
  <c r="O127" i="10"/>
  <c r="L127" i="10"/>
  <c r="P127" i="10"/>
  <c r="O126" i="10"/>
  <c r="L126" i="10"/>
  <c r="P126" i="10"/>
  <c r="M126" i="10" s="1"/>
  <c r="O125" i="10"/>
  <c r="L125" i="10"/>
  <c r="P125" i="10"/>
  <c r="O129" i="10"/>
  <c r="L129" i="10"/>
  <c r="O145" i="10"/>
  <c r="L145" i="10"/>
  <c r="P145" i="10"/>
  <c r="O144" i="10"/>
  <c r="L144" i="10"/>
  <c r="P144" i="10"/>
  <c r="O143" i="10"/>
  <c r="L143" i="10"/>
  <c r="P143" i="10"/>
  <c r="O131" i="10"/>
  <c r="L131" i="10"/>
  <c r="P131" i="10"/>
  <c r="O130" i="10"/>
  <c r="L130" i="10"/>
  <c r="P130" i="10"/>
  <c r="O147" i="10"/>
  <c r="L147" i="10"/>
  <c r="P147" i="10"/>
  <c r="O146" i="10"/>
  <c r="L146" i="10"/>
  <c r="P146" i="10"/>
  <c r="O132" i="10"/>
  <c r="L132" i="10"/>
  <c r="P132" i="10"/>
  <c r="O135" i="10"/>
  <c r="L135" i="10"/>
  <c r="P135" i="10"/>
  <c r="O134" i="10"/>
  <c r="L134" i="10"/>
  <c r="P134" i="10"/>
  <c r="O133" i="10"/>
  <c r="L133" i="10"/>
  <c r="P133" i="10"/>
  <c r="M133" i="10" s="1"/>
  <c r="O138" i="10"/>
  <c r="L138" i="10"/>
  <c r="P138" i="10"/>
  <c r="O137" i="10"/>
  <c r="L137" i="10"/>
  <c r="P137" i="10"/>
  <c r="M137" i="10" s="1"/>
  <c r="O136" i="10"/>
  <c r="L136" i="10"/>
  <c r="P136" i="10"/>
  <c r="O140" i="10"/>
  <c r="L140" i="10"/>
  <c r="O139" i="10"/>
  <c r="L139" i="10"/>
  <c r="P139" i="10"/>
  <c r="O562" i="10"/>
  <c r="L562" i="10"/>
  <c r="P562" i="10"/>
  <c r="O561" i="10"/>
  <c r="L561" i="10"/>
  <c r="P561" i="10"/>
  <c r="O560" i="10"/>
  <c r="L560" i="10"/>
  <c r="P560" i="10"/>
  <c r="O559" i="10"/>
  <c r="L559" i="10"/>
  <c r="P559" i="10"/>
  <c r="O558" i="10"/>
  <c r="L558" i="10"/>
  <c r="P558" i="10"/>
  <c r="O151" i="10"/>
  <c r="L151" i="10"/>
  <c r="P151" i="10"/>
  <c r="O150" i="10"/>
  <c r="L150" i="10"/>
  <c r="O392" i="10"/>
  <c r="L392" i="10"/>
  <c r="P392" i="10"/>
  <c r="O155" i="10"/>
  <c r="L155" i="10"/>
  <c r="P155" i="10"/>
  <c r="O154" i="10"/>
  <c r="L154" i="10"/>
  <c r="P154" i="10"/>
  <c r="O153" i="10"/>
  <c r="L153" i="10"/>
  <c r="P153" i="10"/>
  <c r="O152" i="10"/>
  <c r="L152" i="10"/>
  <c r="P152" i="10"/>
  <c r="O381" i="10"/>
  <c r="L381" i="10"/>
  <c r="P381" i="10"/>
  <c r="O380" i="10"/>
  <c r="L380" i="10"/>
  <c r="P380" i="10"/>
  <c r="O379" i="10"/>
  <c r="L379" i="10"/>
  <c r="O399" i="10"/>
  <c r="L399" i="10"/>
  <c r="P399" i="10"/>
  <c r="O394" i="10"/>
  <c r="L394" i="10"/>
  <c r="P394" i="10"/>
  <c r="O393" i="10"/>
  <c r="L393" i="10"/>
  <c r="P393" i="10"/>
  <c r="M393" i="10" s="1"/>
  <c r="O170" i="10"/>
  <c r="L170" i="10"/>
  <c r="P170" i="10"/>
  <c r="O169" i="10"/>
  <c r="L169" i="10"/>
  <c r="P169" i="10"/>
  <c r="O168" i="10"/>
  <c r="L168" i="10"/>
  <c r="P168" i="10"/>
  <c r="O167" i="10"/>
  <c r="L167" i="10"/>
  <c r="P167" i="10"/>
  <c r="O389" i="10"/>
  <c r="L389" i="10"/>
  <c r="P389" i="10"/>
  <c r="O388" i="10"/>
  <c r="L388" i="10"/>
  <c r="P388" i="10"/>
  <c r="M388" i="10" s="1"/>
  <c r="O177" i="10"/>
  <c r="L177" i="10"/>
  <c r="O176" i="10"/>
  <c r="L176" i="10"/>
  <c r="P176" i="10"/>
  <c r="O175" i="10"/>
  <c r="L175" i="10"/>
  <c r="P175" i="10"/>
  <c r="O174" i="10"/>
  <c r="L174" i="10"/>
  <c r="P174" i="10"/>
  <c r="O163" i="10"/>
  <c r="L163" i="10"/>
  <c r="P163" i="10"/>
  <c r="O162" i="10"/>
  <c r="L162" i="10"/>
  <c r="P162" i="10"/>
  <c r="O161" i="10"/>
  <c r="L161" i="10"/>
  <c r="P161" i="10"/>
  <c r="O160" i="10"/>
  <c r="L160" i="10"/>
  <c r="P160" i="10"/>
  <c r="O159" i="10"/>
  <c r="L159" i="10"/>
  <c r="P159" i="10"/>
  <c r="O158" i="10"/>
  <c r="L158" i="10"/>
  <c r="P158" i="10"/>
  <c r="O157" i="10"/>
  <c r="L157" i="10"/>
  <c r="P157" i="10"/>
  <c r="O166" i="10"/>
  <c r="L166" i="10"/>
  <c r="P166" i="10"/>
  <c r="O165" i="10"/>
  <c r="L165" i="10"/>
  <c r="P165" i="10"/>
  <c r="O164" i="10"/>
  <c r="L164" i="10"/>
  <c r="P164" i="10"/>
  <c r="O187" i="10"/>
  <c r="L187" i="10"/>
  <c r="P187" i="10"/>
  <c r="O186" i="10"/>
  <c r="L186" i="10"/>
  <c r="O185" i="10"/>
  <c r="L185" i="10"/>
  <c r="O184" i="10"/>
  <c r="L184" i="10"/>
  <c r="O183" i="10"/>
  <c r="L183" i="10"/>
  <c r="P183" i="10"/>
  <c r="O188" i="10"/>
  <c r="L188" i="10"/>
  <c r="P188" i="10"/>
  <c r="O194" i="10"/>
  <c r="L194" i="10"/>
  <c r="P194" i="10"/>
  <c r="O193" i="10"/>
  <c r="L193" i="10"/>
  <c r="P193" i="10"/>
  <c r="O192" i="10"/>
  <c r="L192" i="10"/>
  <c r="P192" i="10"/>
  <c r="O191" i="10"/>
  <c r="L191" i="10"/>
  <c r="P191" i="10"/>
  <c r="O190" i="10"/>
  <c r="L190" i="10"/>
  <c r="O189" i="10"/>
  <c r="L189" i="10"/>
  <c r="P189" i="10"/>
  <c r="O195" i="10"/>
  <c r="L195" i="10"/>
  <c r="P195" i="10"/>
  <c r="O199" i="10"/>
  <c r="L199" i="10"/>
  <c r="P199" i="10"/>
  <c r="O198" i="10"/>
  <c r="L198" i="10"/>
  <c r="P198" i="10"/>
  <c r="O197" i="10"/>
  <c r="L197" i="10"/>
  <c r="P197" i="10"/>
  <c r="O196" i="10"/>
  <c r="L196" i="10"/>
  <c r="P196" i="10"/>
  <c r="O202" i="10"/>
  <c r="L202" i="10"/>
  <c r="P202" i="10"/>
  <c r="O201" i="10"/>
  <c r="L201" i="10"/>
  <c r="O200" i="10"/>
  <c r="L200" i="10"/>
  <c r="P200" i="10"/>
  <c r="O203" i="10"/>
  <c r="L203" i="10"/>
  <c r="P203" i="10"/>
  <c r="O204" i="10"/>
  <c r="L204" i="10"/>
  <c r="P204" i="10"/>
  <c r="O212" i="10"/>
  <c r="L212" i="10"/>
  <c r="P212" i="10"/>
  <c r="O211" i="10"/>
  <c r="L211" i="10"/>
  <c r="P211" i="10"/>
  <c r="O210" i="10"/>
  <c r="L210" i="10"/>
  <c r="P210" i="10"/>
  <c r="O209" i="10"/>
  <c r="L209" i="10"/>
  <c r="P209" i="10"/>
  <c r="O208" i="10"/>
  <c r="L208" i="10"/>
  <c r="O207" i="10"/>
  <c r="L207" i="10"/>
  <c r="P207" i="10"/>
  <c r="O206" i="10"/>
  <c r="L206" i="10"/>
  <c r="P206" i="10"/>
  <c r="O205" i="10"/>
  <c r="L205" i="10"/>
  <c r="P205" i="10"/>
  <c r="O217" i="10"/>
  <c r="L217" i="10"/>
  <c r="P217" i="10"/>
  <c r="O216" i="10"/>
  <c r="L216" i="10"/>
  <c r="P216" i="10"/>
  <c r="O215" i="10"/>
  <c r="L215" i="10"/>
  <c r="P215" i="10"/>
  <c r="O214" i="10"/>
  <c r="L214" i="10"/>
  <c r="O213" i="10"/>
  <c r="L213" i="10"/>
  <c r="O229" i="10"/>
  <c r="L229" i="10"/>
  <c r="O228" i="10"/>
  <c r="L228" i="10"/>
  <c r="P228" i="10"/>
  <c r="O227" i="10"/>
  <c r="L227" i="10"/>
  <c r="O226" i="10"/>
  <c r="L226" i="10"/>
  <c r="P226" i="10"/>
  <c r="O225" i="10"/>
  <c r="L225" i="10"/>
  <c r="O224" i="10"/>
  <c r="L224" i="10"/>
  <c r="P224" i="10"/>
  <c r="O223" i="10"/>
  <c r="L223" i="10"/>
  <c r="O222" i="10"/>
  <c r="L222" i="10"/>
  <c r="O221" i="10"/>
  <c r="L221" i="10"/>
  <c r="P221" i="10"/>
  <c r="O220" i="10"/>
  <c r="L220" i="10"/>
  <c r="P220" i="10"/>
  <c r="O219" i="10"/>
  <c r="L219" i="10"/>
  <c r="P219" i="10"/>
  <c r="O218" i="10"/>
  <c r="L218" i="10"/>
  <c r="P218" i="10"/>
  <c r="O230" i="10"/>
  <c r="L230" i="10"/>
  <c r="O232" i="10"/>
  <c r="L232" i="10"/>
  <c r="P232" i="10"/>
  <c r="O231" i="10"/>
  <c r="L231" i="10"/>
  <c r="P231" i="10"/>
  <c r="O234" i="10"/>
  <c r="L234" i="10"/>
  <c r="P234" i="10"/>
  <c r="O233" i="10"/>
  <c r="L233" i="10"/>
  <c r="P233" i="10"/>
  <c r="O238" i="10"/>
  <c r="L238" i="10"/>
  <c r="P238" i="10"/>
  <c r="O237" i="10"/>
  <c r="L237" i="10"/>
  <c r="P237" i="10"/>
  <c r="O236" i="10"/>
  <c r="L236" i="10"/>
  <c r="P236" i="10"/>
  <c r="O235" i="10"/>
  <c r="L235" i="10"/>
  <c r="O242" i="10"/>
  <c r="L242" i="10"/>
  <c r="P242" i="10"/>
  <c r="O241" i="10"/>
  <c r="L241" i="10"/>
  <c r="P241" i="10"/>
  <c r="O240" i="10"/>
  <c r="L240" i="10"/>
  <c r="P240" i="10"/>
  <c r="O239" i="10"/>
  <c r="L239" i="10"/>
  <c r="P239" i="10"/>
  <c r="O244" i="10"/>
  <c r="L244" i="10"/>
  <c r="P244" i="10"/>
  <c r="O243" i="10"/>
  <c r="L243" i="10"/>
  <c r="P243" i="10"/>
  <c r="O247" i="10"/>
  <c r="L247" i="10"/>
  <c r="P247" i="10"/>
  <c r="O246" i="10"/>
  <c r="L246" i="10"/>
  <c r="P246" i="10"/>
  <c r="O245" i="10"/>
  <c r="L245" i="10"/>
  <c r="P245" i="10"/>
  <c r="O248" i="10"/>
  <c r="L248" i="10"/>
  <c r="P248" i="10"/>
  <c r="O251" i="10"/>
  <c r="L251" i="10"/>
  <c r="P251" i="10"/>
  <c r="O250" i="10"/>
  <c r="L250" i="10"/>
  <c r="O249" i="10"/>
  <c r="L249" i="10"/>
  <c r="P249" i="10"/>
  <c r="O252" i="10"/>
  <c r="L252" i="10"/>
  <c r="P252" i="10"/>
  <c r="O253" i="10"/>
  <c r="L253" i="10"/>
  <c r="P253" i="10"/>
  <c r="O255" i="10"/>
  <c r="L255" i="10"/>
  <c r="P255" i="10"/>
  <c r="O254" i="10"/>
  <c r="L254" i="10"/>
  <c r="P254" i="10"/>
  <c r="O259" i="10"/>
  <c r="L259" i="10"/>
  <c r="P259" i="10"/>
  <c r="O258" i="10"/>
  <c r="L258" i="10"/>
  <c r="P258" i="10"/>
  <c r="O257" i="10"/>
  <c r="L257" i="10"/>
  <c r="P257" i="10"/>
  <c r="O256" i="10"/>
  <c r="L256" i="10"/>
  <c r="P256" i="10"/>
  <c r="O265" i="10"/>
  <c r="L265" i="10"/>
  <c r="O264" i="10"/>
  <c r="L264" i="10"/>
  <c r="P264" i="10"/>
  <c r="O263" i="10"/>
  <c r="L263" i="10"/>
  <c r="P263" i="10"/>
  <c r="O262" i="10"/>
  <c r="L262" i="10"/>
  <c r="P262" i="10"/>
  <c r="O261" i="10"/>
  <c r="L261" i="10"/>
  <c r="O260" i="10"/>
  <c r="L260" i="10"/>
  <c r="P260" i="10"/>
  <c r="O267" i="10"/>
  <c r="L267" i="10"/>
  <c r="O266" i="10"/>
  <c r="L266" i="10"/>
  <c r="P266" i="10"/>
  <c r="O268" i="10"/>
  <c r="L268" i="10"/>
  <c r="O272" i="10"/>
  <c r="L272" i="10"/>
  <c r="P272" i="10"/>
  <c r="O271" i="10"/>
  <c r="L271" i="10"/>
  <c r="O270" i="10"/>
  <c r="L270" i="10"/>
  <c r="P270" i="10"/>
  <c r="O269" i="10"/>
  <c r="L269" i="10"/>
  <c r="O273" i="10"/>
  <c r="L273" i="10"/>
  <c r="O278" i="10"/>
  <c r="L278" i="10"/>
  <c r="O277" i="10"/>
  <c r="L277" i="10"/>
  <c r="P277" i="10"/>
  <c r="O276" i="10"/>
  <c r="L276" i="10"/>
  <c r="P276" i="10"/>
  <c r="O275" i="10"/>
  <c r="L275" i="10"/>
  <c r="P275" i="10"/>
  <c r="O274" i="10"/>
  <c r="L274" i="10"/>
  <c r="P274" i="10"/>
  <c r="O279" i="10"/>
  <c r="L279" i="10"/>
  <c r="P279" i="10"/>
  <c r="O280" i="10"/>
  <c r="L280" i="10"/>
  <c r="P280" i="10"/>
  <c r="O288" i="10"/>
  <c r="L288" i="10"/>
  <c r="O287" i="10"/>
  <c r="L287" i="10"/>
  <c r="P287" i="10"/>
  <c r="O286" i="10"/>
  <c r="L286" i="10"/>
  <c r="P286" i="10"/>
  <c r="O285" i="10"/>
  <c r="L285" i="10"/>
  <c r="P285" i="10"/>
  <c r="O284" i="10"/>
  <c r="L284" i="10"/>
  <c r="P284" i="10"/>
  <c r="O283" i="10"/>
  <c r="L283" i="10"/>
  <c r="P283" i="10"/>
  <c r="O282" i="10"/>
  <c r="L282" i="10"/>
  <c r="P282" i="10"/>
  <c r="O281" i="10"/>
  <c r="L281" i="10"/>
  <c r="P281" i="10"/>
  <c r="O290" i="10"/>
  <c r="L290" i="10"/>
  <c r="O289" i="10"/>
  <c r="L289" i="10"/>
  <c r="P289" i="10"/>
  <c r="O294" i="10"/>
  <c r="L294" i="10"/>
  <c r="P294" i="10"/>
  <c r="O293" i="10"/>
  <c r="L293" i="10"/>
  <c r="P293" i="10"/>
  <c r="O292" i="10"/>
  <c r="L292" i="10"/>
  <c r="P292" i="10"/>
  <c r="O291" i="10"/>
  <c r="L291" i="10"/>
  <c r="P291" i="10"/>
  <c r="O295" i="10"/>
  <c r="L295" i="10"/>
  <c r="P295" i="10"/>
  <c r="O555" i="10"/>
  <c r="L555" i="10"/>
  <c r="P555" i="10"/>
  <c r="O554" i="10"/>
  <c r="L554" i="10"/>
  <c r="P554" i="10"/>
  <c r="O553" i="10"/>
  <c r="L553" i="10"/>
  <c r="P553" i="10"/>
  <c r="O552" i="10"/>
  <c r="L552" i="10"/>
  <c r="P552" i="10"/>
  <c r="O551" i="10"/>
  <c r="L551" i="10"/>
  <c r="P551" i="10"/>
  <c r="O550" i="10"/>
  <c r="L550" i="10"/>
  <c r="O549" i="10"/>
  <c r="L549" i="10"/>
  <c r="P549" i="10"/>
  <c r="O548" i="10"/>
  <c r="L548" i="10"/>
  <c r="P548" i="10"/>
  <c r="O547" i="10"/>
  <c r="L547" i="10"/>
  <c r="O546" i="10"/>
  <c r="L546" i="10"/>
  <c r="P546" i="10"/>
  <c r="O545" i="10"/>
  <c r="L545" i="10"/>
  <c r="O544" i="10"/>
  <c r="L544" i="10"/>
  <c r="P544" i="10"/>
  <c r="O543" i="10"/>
  <c r="L543" i="10"/>
  <c r="O542" i="10"/>
  <c r="L542" i="10"/>
  <c r="O541" i="10"/>
  <c r="L541" i="10"/>
  <c r="O540" i="10"/>
  <c r="L540" i="10"/>
  <c r="P540" i="10"/>
  <c r="O539" i="10"/>
  <c r="L539" i="10"/>
  <c r="O538" i="10"/>
  <c r="L538" i="10"/>
  <c r="P538" i="10"/>
  <c r="O537" i="10"/>
  <c r="L537" i="10"/>
  <c r="O536" i="10"/>
  <c r="L536" i="10"/>
  <c r="P536" i="10"/>
  <c r="O535" i="10"/>
  <c r="L535" i="10"/>
  <c r="O534" i="10"/>
  <c r="L534" i="10"/>
  <c r="O533" i="10"/>
  <c r="L533" i="10"/>
  <c r="P533" i="10"/>
  <c r="O532" i="10"/>
  <c r="L532" i="10"/>
  <c r="P532" i="10"/>
  <c r="O301" i="10"/>
  <c r="L301" i="10"/>
  <c r="P301" i="10"/>
  <c r="O300" i="10"/>
  <c r="L300" i="10"/>
  <c r="P300" i="10"/>
  <c r="O299" i="10"/>
  <c r="L299" i="10"/>
  <c r="P299" i="10"/>
  <c r="O298" i="10"/>
  <c r="L298" i="10"/>
  <c r="P298" i="10"/>
  <c r="O297" i="10"/>
  <c r="L297" i="10"/>
  <c r="P297" i="10"/>
  <c r="O296" i="10"/>
  <c r="L296" i="10"/>
  <c r="O304" i="10"/>
  <c r="L304" i="10"/>
  <c r="O303" i="10"/>
  <c r="L303" i="10"/>
  <c r="P303" i="10"/>
  <c r="O302" i="10"/>
  <c r="L302" i="10"/>
  <c r="O378" i="10"/>
  <c r="L378" i="10"/>
  <c r="P378" i="10"/>
  <c r="O377" i="10"/>
  <c r="L377" i="10"/>
  <c r="P377" i="10"/>
  <c r="O376" i="10"/>
  <c r="L376" i="10"/>
  <c r="P376" i="10"/>
  <c r="O307" i="10"/>
  <c r="L307" i="10"/>
  <c r="P307" i="10"/>
  <c r="O306" i="10"/>
  <c r="L306" i="10"/>
  <c r="O305" i="10"/>
  <c r="L305" i="10"/>
  <c r="P305" i="10"/>
  <c r="O312" i="10"/>
  <c r="L312" i="10"/>
  <c r="P312" i="10"/>
  <c r="O311" i="10"/>
  <c r="L311" i="10"/>
  <c r="P311" i="10"/>
  <c r="O310" i="10"/>
  <c r="L310" i="10"/>
  <c r="P310" i="10"/>
  <c r="O309" i="10"/>
  <c r="L309" i="10"/>
  <c r="P309" i="10"/>
  <c r="O308" i="10"/>
  <c r="L308" i="10"/>
  <c r="P308" i="10"/>
  <c r="O313" i="10"/>
  <c r="L313" i="10"/>
  <c r="P313" i="10"/>
  <c r="O531" i="10"/>
  <c r="L531" i="10"/>
  <c r="O530" i="10"/>
  <c r="L530" i="10"/>
  <c r="P530" i="10"/>
  <c r="O329" i="10"/>
  <c r="L329" i="10"/>
  <c r="P329" i="10"/>
  <c r="O328" i="10"/>
  <c r="L328" i="10"/>
  <c r="P328" i="10"/>
  <c r="O327" i="10"/>
  <c r="L327" i="10"/>
  <c r="P327" i="10"/>
  <c r="O326" i="10"/>
  <c r="L326" i="10"/>
  <c r="P326" i="10"/>
  <c r="O325" i="10"/>
  <c r="L325" i="10"/>
  <c r="P325" i="10"/>
  <c r="O324" i="10"/>
  <c r="L324" i="10"/>
  <c r="P324" i="10"/>
  <c r="O323" i="10"/>
  <c r="L323" i="10"/>
  <c r="O322" i="10"/>
  <c r="L322" i="10"/>
  <c r="P322" i="10"/>
  <c r="O321" i="10"/>
  <c r="L321" i="10"/>
  <c r="P321" i="10"/>
  <c r="O320" i="10"/>
  <c r="L320" i="10"/>
  <c r="P320" i="10"/>
  <c r="O319" i="10"/>
  <c r="L319" i="10"/>
  <c r="P319" i="10"/>
  <c r="O318" i="10"/>
  <c r="L318" i="10"/>
  <c r="P318" i="10"/>
  <c r="O317" i="10"/>
  <c r="L317" i="10"/>
  <c r="P317" i="10"/>
  <c r="O316" i="10"/>
  <c r="L316" i="10"/>
  <c r="P316" i="10"/>
  <c r="O529" i="10"/>
  <c r="L529" i="10"/>
  <c r="O528" i="10"/>
  <c r="L528" i="10"/>
  <c r="P528" i="10"/>
  <c r="O527" i="10"/>
  <c r="L527" i="10"/>
  <c r="P527" i="10"/>
  <c r="O335" i="10"/>
  <c r="L335" i="10"/>
  <c r="P335" i="10"/>
  <c r="M335" i="10" s="1"/>
  <c r="O334" i="10"/>
  <c r="L334" i="10"/>
  <c r="P334" i="10"/>
  <c r="O333" i="10"/>
  <c r="L333" i="10"/>
  <c r="P333" i="10"/>
  <c r="O332" i="10"/>
  <c r="L332" i="10"/>
  <c r="P332" i="10"/>
  <c r="O331" i="10"/>
  <c r="L331" i="10"/>
  <c r="P331" i="10"/>
  <c r="O330" i="10"/>
  <c r="L330" i="10"/>
  <c r="P330" i="10"/>
  <c r="O341" i="10"/>
  <c r="L341" i="10"/>
  <c r="P341" i="10"/>
  <c r="O340" i="10"/>
  <c r="L340" i="10"/>
  <c r="P340" i="10"/>
  <c r="O339" i="10"/>
  <c r="L339" i="10"/>
  <c r="P339" i="10"/>
  <c r="O338" i="10"/>
  <c r="L338" i="10"/>
  <c r="P338" i="10"/>
  <c r="O337" i="10"/>
  <c r="L337" i="10"/>
  <c r="P337" i="10"/>
  <c r="M337" i="10" s="1"/>
  <c r="O336" i="10"/>
  <c r="L336" i="10"/>
  <c r="P336" i="10"/>
  <c r="O525" i="10"/>
  <c r="L525" i="10"/>
  <c r="P525" i="10"/>
  <c r="M525" i="10" s="1"/>
  <c r="O375" i="10"/>
  <c r="L375" i="10"/>
  <c r="P375" i="10"/>
  <c r="O374" i="10"/>
  <c r="L374" i="10"/>
  <c r="P374" i="10"/>
  <c r="O448" i="10"/>
  <c r="L448" i="10"/>
  <c r="P448" i="10"/>
  <c r="O447" i="10"/>
  <c r="L447" i="10"/>
  <c r="P447" i="10"/>
  <c r="O459" i="10"/>
  <c r="L459" i="10"/>
  <c r="P459" i="10"/>
  <c r="O458" i="10"/>
  <c r="L458" i="10"/>
  <c r="P458" i="10"/>
  <c r="O457" i="10"/>
  <c r="L457" i="10"/>
  <c r="P457" i="10"/>
  <c r="O456" i="10"/>
  <c r="L456" i="10"/>
  <c r="P456" i="10"/>
  <c r="O455" i="10"/>
  <c r="L455" i="10"/>
  <c r="P455" i="10"/>
  <c r="O454" i="10"/>
  <c r="L454" i="10"/>
  <c r="P454" i="10"/>
  <c r="O469" i="10"/>
  <c r="L469" i="10"/>
  <c r="P469" i="10"/>
  <c r="O468" i="10"/>
  <c r="L468" i="10"/>
  <c r="P468" i="10"/>
  <c r="O467" i="10"/>
  <c r="L467" i="10"/>
  <c r="P467" i="10"/>
  <c r="O492" i="10"/>
  <c r="L492" i="10"/>
  <c r="P492" i="10"/>
  <c r="O490" i="10"/>
  <c r="L490" i="10"/>
  <c r="P490" i="10"/>
  <c r="O489" i="10"/>
  <c r="L489" i="10"/>
  <c r="P489" i="10"/>
  <c r="O477" i="10"/>
  <c r="L477" i="10"/>
  <c r="P477" i="10"/>
  <c r="O485" i="10"/>
  <c r="L485" i="10"/>
  <c r="P485" i="10"/>
  <c r="O484" i="10"/>
  <c r="L484" i="10"/>
  <c r="P484" i="10"/>
  <c r="O483" i="10"/>
  <c r="L483" i="10"/>
  <c r="O482" i="10"/>
  <c r="L482" i="10"/>
  <c r="P482" i="10"/>
  <c r="O491" i="10"/>
  <c r="L491" i="10"/>
  <c r="P491" i="10"/>
  <c r="O481" i="10"/>
  <c r="L481" i="10"/>
  <c r="P481" i="10"/>
  <c r="O480" i="10"/>
  <c r="L480" i="10"/>
  <c r="P480" i="10"/>
  <c r="O479" i="10"/>
  <c r="L479" i="10"/>
  <c r="P479" i="10"/>
  <c r="O478" i="10"/>
  <c r="L478" i="10"/>
  <c r="P478" i="10"/>
  <c r="O428" i="10"/>
  <c r="L428" i="10"/>
  <c r="P428" i="10"/>
  <c r="O427" i="10"/>
  <c r="L427" i="10"/>
  <c r="P427" i="10"/>
  <c r="O426" i="10"/>
  <c r="L426" i="10"/>
  <c r="P426" i="10"/>
  <c r="O425" i="10"/>
  <c r="L425" i="10"/>
  <c r="P425" i="10"/>
  <c r="O424" i="10"/>
  <c r="L424" i="10"/>
  <c r="P424" i="10"/>
  <c r="O423" i="10"/>
  <c r="L423" i="10"/>
  <c r="P423" i="10"/>
  <c r="O422" i="10"/>
  <c r="L422" i="10"/>
  <c r="P422" i="10"/>
  <c r="O493" i="10"/>
  <c r="L493" i="10"/>
  <c r="P493" i="10"/>
  <c r="O507" i="10"/>
  <c r="L507" i="10"/>
  <c r="P507" i="10"/>
  <c r="O506" i="10"/>
  <c r="L506" i="10"/>
  <c r="O505" i="10"/>
  <c r="L505" i="10"/>
  <c r="P505" i="10"/>
  <c r="O504" i="10"/>
  <c r="L504" i="10"/>
  <c r="P504" i="10"/>
  <c r="O503" i="10"/>
  <c r="L503" i="10"/>
  <c r="P503" i="10"/>
  <c r="O502" i="10"/>
  <c r="L502" i="10"/>
  <c r="P502" i="10"/>
  <c r="O501" i="10"/>
  <c r="L501" i="10"/>
  <c r="P501" i="10"/>
  <c r="O500" i="10"/>
  <c r="L500" i="10"/>
  <c r="P500" i="10"/>
  <c r="M500" i="10" s="1"/>
  <c r="O499" i="10"/>
  <c r="L499" i="10"/>
  <c r="P499" i="10"/>
  <c r="O498" i="10"/>
  <c r="L498" i="10"/>
  <c r="P498" i="10"/>
  <c r="M498" i="10" s="1"/>
  <c r="O497" i="10"/>
  <c r="L497" i="10"/>
  <c r="P497" i="10"/>
  <c r="O496" i="10"/>
  <c r="L496" i="10"/>
  <c r="P496" i="10"/>
  <c r="O495" i="10"/>
  <c r="L495" i="10"/>
  <c r="P495" i="10"/>
  <c r="O494" i="10"/>
  <c r="L494" i="10"/>
  <c r="P494" i="10"/>
  <c r="O488" i="10"/>
  <c r="L488" i="10"/>
  <c r="P488" i="10"/>
  <c r="O487" i="10"/>
  <c r="L487" i="10"/>
  <c r="P487" i="10"/>
  <c r="O486" i="10"/>
  <c r="L486" i="10"/>
  <c r="P486" i="10"/>
  <c r="O476" i="10"/>
  <c r="L476" i="10"/>
  <c r="P476" i="10"/>
  <c r="O475" i="10"/>
  <c r="L475" i="10"/>
  <c r="P475" i="10"/>
  <c r="O474" i="10"/>
  <c r="L474" i="10"/>
  <c r="P474" i="10"/>
  <c r="M474" i="10" s="1"/>
  <c r="O473" i="10"/>
  <c r="L473" i="10"/>
  <c r="P473" i="10"/>
  <c r="O472" i="10"/>
  <c r="L472" i="10"/>
  <c r="P472" i="10"/>
  <c r="O471" i="10"/>
  <c r="L471" i="10"/>
  <c r="P471" i="10"/>
  <c r="O365" i="10"/>
  <c r="L365" i="10"/>
  <c r="P365" i="10"/>
  <c r="O364" i="10"/>
  <c r="L364" i="10"/>
  <c r="P364" i="10"/>
  <c r="O430" i="10"/>
  <c r="L430" i="10"/>
  <c r="P430" i="10"/>
  <c r="O429" i="10"/>
  <c r="L429" i="10"/>
  <c r="P429" i="10"/>
  <c r="O441" i="10"/>
  <c r="L441" i="10"/>
  <c r="P441" i="10"/>
  <c r="O440" i="10"/>
  <c r="L440" i="10"/>
  <c r="O439" i="10"/>
  <c r="L439" i="10"/>
  <c r="P439" i="10"/>
  <c r="O438" i="10"/>
  <c r="L438" i="10"/>
  <c r="P438" i="10"/>
  <c r="O437" i="10"/>
  <c r="L437" i="10"/>
  <c r="P437" i="10"/>
  <c r="O436" i="10"/>
  <c r="L436" i="10"/>
  <c r="P436" i="10"/>
  <c r="O435" i="10"/>
  <c r="L435" i="10"/>
  <c r="P435" i="10"/>
  <c r="O434" i="10"/>
  <c r="L434" i="10"/>
  <c r="P434" i="10"/>
  <c r="O433" i="10"/>
  <c r="L433" i="10"/>
  <c r="P433" i="10"/>
  <c r="O432" i="10"/>
  <c r="L432" i="10"/>
  <c r="P432" i="10"/>
  <c r="O431" i="10"/>
  <c r="L431" i="10"/>
  <c r="P431" i="10"/>
  <c r="O452" i="10"/>
  <c r="L452" i="10"/>
  <c r="P452" i="10"/>
  <c r="O451" i="10"/>
  <c r="L451" i="10"/>
  <c r="P451" i="10"/>
  <c r="O450" i="10"/>
  <c r="L450" i="10"/>
  <c r="O449" i="10"/>
  <c r="L449" i="10"/>
  <c r="O442" i="10"/>
  <c r="L442" i="10"/>
  <c r="P442" i="10"/>
  <c r="O444" i="10"/>
  <c r="L444" i="10"/>
  <c r="O443" i="10"/>
  <c r="L443" i="10"/>
  <c r="P443" i="10"/>
  <c r="O470" i="10"/>
  <c r="L470" i="10"/>
  <c r="P470" i="10"/>
  <c r="O360" i="10"/>
  <c r="L360" i="10"/>
  <c r="P360" i="10"/>
  <c r="O359" i="10"/>
  <c r="L359" i="10"/>
  <c r="P359" i="10"/>
  <c r="O358" i="10"/>
  <c r="L358" i="10"/>
  <c r="O357" i="10"/>
  <c r="L357" i="10"/>
  <c r="O518" i="10"/>
  <c r="L518" i="10"/>
  <c r="P518" i="10"/>
  <c r="O517" i="10"/>
  <c r="L517" i="10"/>
  <c r="O373" i="10"/>
  <c r="L373" i="10"/>
  <c r="P373" i="10"/>
  <c r="O372" i="10"/>
  <c r="L372" i="10"/>
  <c r="O371" i="10"/>
  <c r="L371" i="10"/>
  <c r="P371" i="10"/>
  <c r="O370" i="10"/>
  <c r="L370" i="10"/>
  <c r="O369" i="10"/>
  <c r="L369" i="10"/>
  <c r="O368" i="10"/>
  <c r="L368" i="10"/>
  <c r="O367" i="10"/>
  <c r="L367" i="10"/>
  <c r="P367" i="10"/>
  <c r="O366" i="10"/>
  <c r="L366" i="10"/>
  <c r="P366" i="10"/>
  <c r="O512" i="10"/>
  <c r="L512" i="10"/>
  <c r="P512" i="10"/>
  <c r="O511" i="10"/>
  <c r="L511" i="10"/>
  <c r="O510" i="10"/>
  <c r="L510" i="10"/>
  <c r="P510" i="10"/>
  <c r="O509" i="10"/>
  <c r="L509" i="10"/>
  <c r="P509" i="10"/>
  <c r="O508" i="10"/>
  <c r="L508" i="10"/>
  <c r="O412" i="10"/>
  <c r="L412" i="10"/>
  <c r="P412" i="10"/>
  <c r="O411" i="10"/>
  <c r="L411" i="10"/>
  <c r="P411" i="10"/>
  <c r="O410" i="10"/>
  <c r="L410" i="10"/>
  <c r="P410" i="10"/>
  <c r="O409" i="10"/>
  <c r="L409" i="10"/>
  <c r="P409" i="10"/>
  <c r="O408" i="10"/>
  <c r="L408" i="10"/>
  <c r="P408" i="10"/>
  <c r="O460" i="10"/>
  <c r="L460" i="10"/>
  <c r="P460" i="10"/>
  <c r="O466" i="10"/>
  <c r="L466" i="10"/>
  <c r="P466" i="10"/>
  <c r="O465" i="10"/>
  <c r="L465" i="10"/>
  <c r="O464" i="10"/>
  <c r="L464" i="10"/>
  <c r="P464" i="10"/>
  <c r="O463" i="10"/>
  <c r="L463" i="10"/>
  <c r="P463" i="10"/>
  <c r="O462" i="10"/>
  <c r="L462" i="10"/>
  <c r="P462" i="10"/>
  <c r="O461" i="10"/>
  <c r="L461" i="10"/>
  <c r="P461" i="10"/>
  <c r="O453" i="10"/>
  <c r="L453" i="10"/>
  <c r="P453" i="10"/>
  <c r="O446" i="10"/>
  <c r="L446" i="10"/>
  <c r="P446" i="10"/>
  <c r="O445" i="10"/>
  <c r="L445" i="10"/>
  <c r="P445" i="10"/>
  <c r="O421" i="10"/>
  <c r="L421" i="10"/>
  <c r="O420" i="10"/>
  <c r="L420" i="10"/>
  <c r="P420" i="10"/>
  <c r="O419" i="10"/>
  <c r="L419" i="10"/>
  <c r="P419" i="10"/>
  <c r="O418" i="10"/>
  <c r="L418" i="10"/>
  <c r="P418" i="10"/>
  <c r="O417" i="10"/>
  <c r="L417" i="10"/>
  <c r="P417" i="10"/>
  <c r="O356" i="10"/>
  <c r="L356" i="10"/>
  <c r="P356" i="10"/>
  <c r="O355" i="10"/>
  <c r="L355" i="10"/>
  <c r="P355" i="10"/>
  <c r="O354" i="10"/>
  <c r="L354" i="10"/>
  <c r="P354" i="10"/>
  <c r="O315" i="10"/>
  <c r="L315" i="10"/>
  <c r="P315" i="10"/>
  <c r="O314" i="10"/>
  <c r="L314" i="10"/>
  <c r="P314" i="10"/>
  <c r="O391" i="10"/>
  <c r="L391" i="10"/>
  <c r="P391" i="10"/>
  <c r="O390" i="10"/>
  <c r="L390" i="10"/>
  <c r="P390" i="10"/>
  <c r="O407" i="10"/>
  <c r="L407" i="10"/>
  <c r="P407" i="10"/>
  <c r="O406" i="10"/>
  <c r="L406" i="10"/>
  <c r="P406" i="10"/>
  <c r="O405" i="10"/>
  <c r="L405" i="10"/>
  <c r="P405" i="10"/>
  <c r="O404" i="10"/>
  <c r="L404" i="10"/>
  <c r="P404" i="10"/>
  <c r="O403" i="10"/>
  <c r="L403" i="10"/>
  <c r="O402" i="10"/>
  <c r="L402" i="10"/>
  <c r="O401" i="10"/>
  <c r="L401" i="10"/>
  <c r="P401" i="10"/>
  <c r="O400" i="10"/>
  <c r="L400" i="10"/>
  <c r="O345" i="10"/>
  <c r="L345" i="10"/>
  <c r="P345" i="10"/>
  <c r="O344" i="10"/>
  <c r="L344" i="10"/>
  <c r="P344" i="10"/>
  <c r="O343" i="10"/>
  <c r="L343" i="10"/>
  <c r="P343" i="10"/>
  <c r="O342" i="10"/>
  <c r="L342" i="10"/>
  <c r="P342" i="10"/>
  <c r="O398" i="10"/>
  <c r="L398" i="10"/>
  <c r="P398" i="10"/>
  <c r="O397" i="10"/>
  <c r="L397" i="10"/>
  <c r="P397" i="10"/>
  <c r="O396" i="10"/>
  <c r="L396" i="10"/>
  <c r="P396" i="10"/>
  <c r="O395" i="10"/>
  <c r="L395" i="10"/>
  <c r="P395" i="10"/>
  <c r="O387" i="10"/>
  <c r="L387" i="10"/>
  <c r="P387" i="10"/>
  <c r="O386" i="10"/>
  <c r="L386" i="10"/>
  <c r="P386" i="10"/>
  <c r="O385" i="10"/>
  <c r="L385" i="10"/>
  <c r="P385" i="10"/>
  <c r="O384" i="10"/>
  <c r="L384" i="10"/>
  <c r="P384" i="10"/>
  <c r="O353" i="10"/>
  <c r="L353" i="10"/>
  <c r="O352" i="10"/>
  <c r="L352" i="10"/>
  <c r="P352" i="10"/>
  <c r="O351" i="10"/>
  <c r="L351" i="10"/>
  <c r="P351" i="10"/>
  <c r="O350" i="10"/>
  <c r="L350" i="10"/>
  <c r="P350" i="10"/>
  <c r="O349" i="10"/>
  <c r="L349" i="10"/>
  <c r="P349" i="10"/>
  <c r="O363" i="10"/>
  <c r="L363" i="10"/>
  <c r="P363" i="10"/>
  <c r="O362" i="10"/>
  <c r="L362" i="10"/>
  <c r="P362" i="10"/>
  <c r="O361" i="10"/>
  <c r="L361" i="10"/>
  <c r="P361" i="10"/>
  <c r="O348" i="10"/>
  <c r="L348" i="10"/>
  <c r="O347" i="10"/>
  <c r="L347" i="10"/>
  <c r="P347" i="10"/>
  <c r="O346" i="10"/>
  <c r="L346" i="10"/>
  <c r="P346" i="10"/>
  <c r="O156" i="10"/>
  <c r="L156" i="10"/>
  <c r="P156" i="10"/>
  <c r="R261" i="9"/>
  <c r="R262" i="9"/>
  <c r="R263" i="9"/>
  <c r="R264" i="9"/>
  <c r="R260" i="9"/>
  <c r="R298" i="9"/>
  <c r="R299" i="9"/>
  <c r="R272" i="9"/>
  <c r="R273" i="9"/>
  <c r="R274" i="9"/>
  <c r="R275" i="9"/>
  <c r="R276" i="9"/>
  <c r="R277" i="9"/>
  <c r="R281" i="9"/>
  <c r="R282" i="9"/>
  <c r="R283" i="9"/>
  <c r="R278" i="9"/>
  <c r="R279" i="9"/>
  <c r="R280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R296" i="9"/>
  <c r="R297" i="9"/>
  <c r="R300" i="9"/>
  <c r="R301" i="9"/>
  <c r="R302" i="9"/>
  <c r="R303" i="9"/>
  <c r="R304" i="9"/>
  <c r="R305" i="9"/>
  <c r="R306" i="9"/>
  <c r="R307" i="9"/>
  <c r="R308" i="9"/>
  <c r="R309" i="9"/>
  <c r="R310" i="9"/>
  <c r="R311" i="9"/>
  <c r="R312" i="9"/>
  <c r="R313" i="9"/>
  <c r="R314" i="9"/>
  <c r="R315" i="9"/>
  <c r="R316" i="9"/>
  <c r="R317" i="9"/>
  <c r="K2" i="9"/>
  <c r="L544" i="9"/>
  <c r="L543" i="9"/>
  <c r="L542" i="9"/>
  <c r="L541" i="9"/>
  <c r="L540" i="9"/>
  <c r="L539" i="9"/>
  <c r="L558" i="9"/>
  <c r="L557" i="9"/>
  <c r="L556" i="9"/>
  <c r="L555" i="9"/>
  <c r="L554" i="9"/>
  <c r="L548" i="9"/>
  <c r="L547" i="9"/>
  <c r="L546" i="9"/>
  <c r="L545" i="9"/>
  <c r="L551" i="9"/>
  <c r="L550" i="9"/>
  <c r="L549" i="9"/>
  <c r="L561" i="9"/>
  <c r="L560" i="9"/>
  <c r="L559" i="9"/>
  <c r="L564" i="9"/>
  <c r="L563" i="9"/>
  <c r="L562" i="9"/>
  <c r="L231" i="9"/>
  <c r="L230" i="9"/>
  <c r="L565" i="9"/>
  <c r="L87" i="9"/>
  <c r="L435" i="9"/>
  <c r="L434" i="9"/>
  <c r="L433" i="9"/>
  <c r="L432" i="9"/>
  <c r="L431" i="9"/>
  <c r="L57" i="9"/>
  <c r="L200" i="9"/>
  <c r="L197" i="9"/>
  <c r="L94" i="9"/>
  <c r="L93" i="9"/>
  <c r="L92" i="9"/>
  <c r="L91" i="9"/>
  <c r="L90" i="9"/>
  <c r="L89" i="9"/>
  <c r="L566" i="9"/>
  <c r="L442" i="9"/>
  <c r="L441" i="9"/>
  <c r="L440" i="9"/>
  <c r="L569" i="9"/>
  <c r="L568" i="9"/>
  <c r="L567" i="9"/>
  <c r="L585" i="9"/>
  <c r="L584" i="9"/>
  <c r="L583" i="9"/>
  <c r="L582" i="9"/>
  <c r="L577" i="9"/>
  <c r="L576" i="9"/>
  <c r="L575" i="9"/>
  <c r="L574" i="9"/>
  <c r="L573" i="9"/>
  <c r="L572" i="9"/>
  <c r="L571" i="9"/>
  <c r="L570" i="9"/>
  <c r="L21" i="9"/>
  <c r="L22" i="9"/>
  <c r="L591" i="9"/>
  <c r="L590" i="9"/>
  <c r="L589" i="9"/>
  <c r="L588" i="9"/>
  <c r="L46" i="9"/>
  <c r="L45" i="9"/>
  <c r="L19" i="9"/>
  <c r="L18" i="9"/>
  <c r="L17" i="9"/>
  <c r="L16" i="9"/>
  <c r="L15" i="9"/>
  <c r="L20" i="9"/>
  <c r="L43" i="9"/>
  <c r="L42" i="9"/>
  <c r="L41" i="9"/>
  <c r="L40" i="9"/>
  <c r="L39" i="9"/>
  <c r="L38" i="9"/>
  <c r="L100" i="9"/>
  <c r="L99" i="9"/>
  <c r="L98" i="9"/>
  <c r="L97" i="9"/>
  <c r="L594" i="9"/>
  <c r="L593" i="9"/>
  <c r="L595" i="9"/>
  <c r="L592" i="9"/>
  <c r="L14" i="9"/>
  <c r="L13" i="9"/>
  <c r="L598" i="9"/>
  <c r="L597" i="9"/>
  <c r="L596" i="9"/>
  <c r="L587" i="9"/>
  <c r="L586" i="9"/>
  <c r="L37" i="9"/>
  <c r="L581" i="9"/>
  <c r="L580" i="9"/>
  <c r="L579" i="9"/>
  <c r="L578" i="9"/>
  <c r="L48" i="9"/>
  <c r="L47" i="9"/>
  <c r="L36" i="9"/>
  <c r="L49" i="9"/>
  <c r="L604" i="9"/>
  <c r="L603" i="9"/>
  <c r="L602" i="9"/>
  <c r="L601" i="9"/>
  <c r="L600" i="9"/>
  <c r="L599" i="9"/>
  <c r="L610" i="9"/>
  <c r="L609" i="9"/>
  <c r="L608" i="9"/>
  <c r="L607" i="9"/>
  <c r="L606" i="9"/>
  <c r="L605" i="9"/>
  <c r="L44" i="9"/>
  <c r="L4" i="9"/>
  <c r="L7" i="9"/>
  <c r="L6" i="9"/>
  <c r="L5" i="9"/>
  <c r="L12" i="9"/>
  <c r="L11" i="9"/>
  <c r="L10" i="9"/>
  <c r="L9" i="9"/>
  <c r="L8" i="9"/>
  <c r="L56" i="9"/>
  <c r="L465" i="9"/>
  <c r="L464" i="9"/>
  <c r="L553" i="9"/>
  <c r="L552" i="9"/>
  <c r="L34" i="9"/>
  <c r="L33" i="9"/>
  <c r="L29" i="9"/>
  <c r="L28" i="9"/>
  <c r="L27" i="9"/>
  <c r="L23" i="9"/>
  <c r="L24" i="9"/>
  <c r="L26" i="9"/>
  <c r="L25" i="9"/>
  <c r="L31" i="9"/>
  <c r="L30" i="9"/>
  <c r="L35" i="9"/>
  <c r="L32" i="9"/>
  <c r="L530" i="9"/>
  <c r="L529" i="9"/>
  <c r="L528" i="9"/>
  <c r="L50" i="9"/>
  <c r="L493" i="9"/>
  <c r="L492" i="9"/>
  <c r="L532" i="9"/>
  <c r="L531" i="9"/>
  <c r="L538" i="9"/>
  <c r="L537" i="9"/>
  <c r="L536" i="9"/>
  <c r="L535" i="9"/>
  <c r="L534" i="9"/>
  <c r="L533" i="9"/>
  <c r="L527" i="9"/>
  <c r="L526" i="9"/>
  <c r="L525" i="9"/>
  <c r="L524" i="9"/>
  <c r="L523" i="9"/>
  <c r="L522" i="9"/>
  <c r="L521" i="9"/>
  <c r="L520" i="9"/>
  <c r="L519" i="9"/>
  <c r="L518" i="9"/>
  <c r="L517" i="9"/>
  <c r="L516" i="9"/>
  <c r="L513" i="9"/>
  <c r="L512" i="9"/>
  <c r="L511" i="9"/>
  <c r="L510" i="9"/>
  <c r="L509" i="9"/>
  <c r="L508" i="9"/>
  <c r="L507" i="9"/>
  <c r="L506" i="9"/>
  <c r="L505" i="9"/>
  <c r="L504" i="9"/>
  <c r="L503" i="9"/>
  <c r="L502" i="9"/>
  <c r="L501" i="9"/>
  <c r="L500" i="9"/>
  <c r="L499" i="9"/>
  <c r="L498" i="9"/>
  <c r="L497" i="9"/>
  <c r="L496" i="9"/>
  <c r="L495" i="9"/>
  <c r="L494" i="9"/>
  <c r="L515" i="9"/>
  <c r="L514" i="9"/>
  <c r="L472" i="9"/>
  <c r="L471" i="9"/>
  <c r="L491" i="9"/>
  <c r="L490" i="9"/>
  <c r="L489" i="9"/>
  <c r="L488" i="9"/>
  <c r="L487" i="9"/>
  <c r="L486" i="9"/>
  <c r="L485" i="9"/>
  <c r="L484" i="9"/>
  <c r="L470" i="9"/>
  <c r="L469" i="9"/>
  <c r="L468" i="9"/>
  <c r="L483" i="9"/>
  <c r="L482" i="9"/>
  <c r="L467" i="9"/>
  <c r="L466" i="9"/>
  <c r="L481" i="9"/>
  <c r="L480" i="9"/>
  <c r="L479" i="9"/>
  <c r="L478" i="9"/>
  <c r="L477" i="9"/>
  <c r="L476" i="9"/>
  <c r="L475" i="9"/>
  <c r="L474" i="9"/>
  <c r="L473" i="9"/>
  <c r="L52" i="9"/>
  <c r="L51" i="9"/>
  <c r="L55" i="9"/>
  <c r="L54" i="9"/>
  <c r="L53" i="9"/>
  <c r="L463" i="9"/>
  <c r="L462" i="9"/>
  <c r="L221" i="9"/>
  <c r="L461" i="9"/>
  <c r="L460" i="9"/>
  <c r="L459" i="9"/>
  <c r="L458" i="9"/>
  <c r="L234" i="9"/>
  <c r="L233" i="9"/>
  <c r="L232" i="9"/>
  <c r="L214" i="9"/>
  <c r="L220" i="9"/>
  <c r="L219" i="9"/>
  <c r="L446" i="9"/>
  <c r="L445" i="9"/>
  <c r="L444" i="9"/>
  <c r="L443" i="9"/>
  <c r="L225" i="9"/>
  <c r="L224" i="9"/>
  <c r="L439" i="9"/>
  <c r="L438" i="9"/>
  <c r="L437" i="9"/>
  <c r="L436" i="9"/>
  <c r="L451" i="9"/>
  <c r="L450" i="9"/>
  <c r="L456" i="9"/>
  <c r="L455" i="9"/>
  <c r="L454" i="9"/>
  <c r="L453" i="9"/>
  <c r="L452" i="9"/>
  <c r="L449" i="9"/>
  <c r="L448" i="9"/>
  <c r="L447" i="9"/>
  <c r="L430" i="9"/>
  <c r="L429" i="9"/>
  <c r="L428" i="9"/>
  <c r="L427" i="9"/>
  <c r="L426" i="9"/>
  <c r="L425" i="9"/>
  <c r="L424" i="9"/>
  <c r="L423" i="9"/>
  <c r="L422" i="9"/>
  <c r="L421" i="9"/>
  <c r="L420" i="9"/>
  <c r="L419" i="9"/>
  <c r="L418" i="9"/>
  <c r="L417" i="9"/>
  <c r="L416" i="9"/>
  <c r="L415" i="9"/>
  <c r="L414" i="9"/>
  <c r="L413" i="9"/>
  <c r="L412" i="9"/>
  <c r="L411" i="9"/>
  <c r="L410" i="9"/>
  <c r="L409" i="9"/>
  <c r="L401" i="9"/>
  <c r="L408" i="9"/>
  <c r="L407" i="9"/>
  <c r="L406" i="9"/>
  <c r="L405" i="9"/>
  <c r="L404" i="9"/>
  <c r="L403" i="9"/>
  <c r="L402" i="9"/>
  <c r="L400" i="9"/>
  <c r="L399" i="9"/>
  <c r="L398" i="9"/>
  <c r="L397" i="9"/>
  <c r="L396" i="9"/>
  <c r="L395" i="9"/>
  <c r="L394" i="9"/>
  <c r="L393" i="9"/>
  <c r="L392" i="9"/>
  <c r="L391" i="9"/>
  <c r="L390" i="9"/>
  <c r="L389" i="9"/>
  <c r="L388" i="9"/>
  <c r="L387" i="9"/>
  <c r="L386" i="9"/>
  <c r="L385" i="9"/>
  <c r="L384" i="9"/>
  <c r="L383" i="9"/>
  <c r="L382" i="9"/>
  <c r="L381" i="9"/>
  <c r="L380" i="9"/>
  <c r="L379" i="9"/>
  <c r="L378" i="9"/>
  <c r="L377" i="9"/>
  <c r="L376" i="9"/>
  <c r="L375" i="9"/>
  <c r="L374" i="9"/>
  <c r="L373" i="9"/>
  <c r="L372" i="9"/>
  <c r="L371" i="9"/>
  <c r="L370" i="9"/>
  <c r="L369" i="9"/>
  <c r="L368" i="9"/>
  <c r="L367" i="9"/>
  <c r="L366" i="9"/>
  <c r="L365" i="9"/>
  <c r="L364" i="9"/>
  <c r="L363" i="9"/>
  <c r="L362" i="9"/>
  <c r="L361" i="9"/>
  <c r="L360" i="9"/>
  <c r="L358" i="9"/>
  <c r="L359" i="9"/>
  <c r="L357" i="9"/>
  <c r="L356" i="9"/>
  <c r="L355" i="9"/>
  <c r="L354" i="9"/>
  <c r="L353" i="9"/>
  <c r="L352" i="9"/>
  <c r="L351" i="9"/>
  <c r="L350" i="9"/>
  <c r="L349" i="9"/>
  <c r="L348" i="9"/>
  <c r="L347" i="9"/>
  <c r="L346" i="9"/>
  <c r="L345" i="9"/>
  <c r="L344" i="9"/>
  <c r="L343" i="9"/>
  <c r="L342" i="9"/>
  <c r="L341" i="9"/>
  <c r="L340" i="9"/>
  <c r="L339" i="9"/>
  <c r="L338" i="9"/>
  <c r="L337" i="9"/>
  <c r="L336" i="9"/>
  <c r="L335" i="9"/>
  <c r="L334" i="9"/>
  <c r="L333" i="9"/>
  <c r="L332" i="9"/>
  <c r="L331" i="9"/>
  <c r="L330" i="9"/>
  <c r="L329" i="9"/>
  <c r="L328" i="9"/>
  <c r="L327" i="9"/>
  <c r="L326" i="9"/>
  <c r="L325" i="9"/>
  <c r="L324" i="9"/>
  <c r="L323" i="9"/>
  <c r="L322" i="9"/>
  <c r="L321" i="9"/>
  <c r="L320" i="9"/>
  <c r="L319" i="9"/>
  <c r="L318" i="9"/>
  <c r="L81" i="9"/>
  <c r="L80" i="9"/>
  <c r="L79" i="9"/>
  <c r="L78" i="9"/>
  <c r="L77" i="9"/>
  <c r="L76" i="9"/>
  <c r="L75" i="9"/>
  <c r="L74" i="9"/>
  <c r="L73" i="9"/>
  <c r="L72" i="9"/>
  <c r="L71" i="9"/>
  <c r="L70" i="9"/>
  <c r="L69" i="9"/>
  <c r="L68" i="9"/>
  <c r="L67" i="9"/>
  <c r="L66" i="9"/>
  <c r="L65" i="9"/>
  <c r="L64" i="9"/>
  <c r="L63" i="9"/>
  <c r="L62" i="9"/>
  <c r="L61" i="9"/>
  <c r="O314" i="9"/>
  <c r="P314" i="9" s="1"/>
  <c r="L314" i="9"/>
  <c r="O313" i="9"/>
  <c r="L313" i="9"/>
  <c r="P313" i="9"/>
  <c r="O312" i="9"/>
  <c r="P312" i="9" s="1"/>
  <c r="L312" i="9"/>
  <c r="O311" i="9"/>
  <c r="L311" i="9"/>
  <c r="P311" i="9"/>
  <c r="O310" i="9"/>
  <c r="P310" i="9" s="1"/>
  <c r="L310" i="9"/>
  <c r="O309" i="9"/>
  <c r="L309" i="9"/>
  <c r="P309" i="9"/>
  <c r="L237" i="9"/>
  <c r="L236" i="9"/>
  <c r="L235" i="9"/>
  <c r="O308" i="9"/>
  <c r="L308" i="9"/>
  <c r="P308" i="9"/>
  <c r="O307" i="9"/>
  <c r="P307" i="9" s="1"/>
  <c r="L307" i="9"/>
  <c r="O306" i="9"/>
  <c r="L306" i="9"/>
  <c r="P306" i="9"/>
  <c r="O305" i="9"/>
  <c r="P305" i="9" s="1"/>
  <c r="L305" i="9"/>
  <c r="O304" i="9"/>
  <c r="L304" i="9"/>
  <c r="P304" i="9"/>
  <c r="O303" i="9"/>
  <c r="P303" i="9" s="1"/>
  <c r="L303" i="9"/>
  <c r="O302" i="9"/>
  <c r="L302" i="9"/>
  <c r="P302" i="9"/>
  <c r="O301" i="9"/>
  <c r="P301" i="9" s="1"/>
  <c r="L301" i="9"/>
  <c r="O300" i="9"/>
  <c r="L300" i="9"/>
  <c r="P300" i="9"/>
  <c r="L83" i="9"/>
  <c r="L82" i="9"/>
  <c r="O297" i="9"/>
  <c r="P297" i="9" s="1"/>
  <c r="L297" i="9"/>
  <c r="O296" i="9"/>
  <c r="L296" i="9"/>
  <c r="P296" i="9"/>
  <c r="O295" i="9"/>
  <c r="P295" i="9" s="1"/>
  <c r="L295" i="9"/>
  <c r="O294" i="9"/>
  <c r="L294" i="9"/>
  <c r="P294" i="9"/>
  <c r="O293" i="9"/>
  <c r="P293" i="9" s="1"/>
  <c r="L293" i="9"/>
  <c r="O292" i="9"/>
  <c r="L292" i="9"/>
  <c r="P292" i="9"/>
  <c r="O291" i="9"/>
  <c r="P291" i="9" s="1"/>
  <c r="L291" i="9"/>
  <c r="O290" i="9"/>
  <c r="L290" i="9"/>
  <c r="P290" i="9"/>
  <c r="O289" i="9"/>
  <c r="P289" i="9" s="1"/>
  <c r="L289" i="9"/>
  <c r="O288" i="9"/>
  <c r="L288" i="9"/>
  <c r="P288" i="9"/>
  <c r="O287" i="9"/>
  <c r="P287" i="9" s="1"/>
  <c r="L287" i="9"/>
  <c r="O286" i="9"/>
  <c r="L286" i="9"/>
  <c r="P286" i="9"/>
  <c r="O285" i="9"/>
  <c r="P285" i="9" s="1"/>
  <c r="L285" i="9"/>
  <c r="O284" i="9"/>
  <c r="L284" i="9"/>
  <c r="P284" i="9"/>
  <c r="L86" i="9"/>
  <c r="L85" i="9"/>
  <c r="L84" i="9"/>
  <c r="O280" i="9"/>
  <c r="L280" i="9"/>
  <c r="P280" i="9"/>
  <c r="O279" i="9"/>
  <c r="P279" i="9" s="1"/>
  <c r="L279" i="9"/>
  <c r="O278" i="9"/>
  <c r="L278" i="9"/>
  <c r="P278" i="9"/>
  <c r="O283" i="9"/>
  <c r="P283" i="9" s="1"/>
  <c r="L283" i="9"/>
  <c r="O282" i="9"/>
  <c r="L282" i="9"/>
  <c r="P282" i="9"/>
  <c r="O281" i="9"/>
  <c r="P281" i="9" s="1"/>
  <c r="L281" i="9"/>
  <c r="O277" i="9"/>
  <c r="L277" i="9"/>
  <c r="P277" i="9"/>
  <c r="O276" i="9"/>
  <c r="P276" i="9" s="1"/>
  <c r="L276" i="9"/>
  <c r="O275" i="9"/>
  <c r="L275" i="9"/>
  <c r="P275" i="9"/>
  <c r="O274" i="9"/>
  <c r="P274" i="9" s="1"/>
  <c r="L274" i="9"/>
  <c r="O273" i="9"/>
  <c r="L273" i="9"/>
  <c r="P273" i="9"/>
  <c r="O272" i="9"/>
  <c r="P272" i="9" s="1"/>
  <c r="L272" i="9"/>
  <c r="L88" i="9"/>
  <c r="L239" i="9"/>
  <c r="L238" i="9"/>
  <c r="L166" i="9"/>
  <c r="L165" i="9"/>
  <c r="L159" i="9"/>
  <c r="L158" i="9"/>
  <c r="L157" i="9"/>
  <c r="L156" i="9"/>
  <c r="L155" i="9"/>
  <c r="L154" i="9"/>
  <c r="L146" i="9"/>
  <c r="L145" i="9"/>
  <c r="L144" i="9"/>
  <c r="L121" i="9"/>
  <c r="L124" i="9"/>
  <c r="L123" i="9"/>
  <c r="L136" i="9"/>
  <c r="L130" i="9"/>
  <c r="L129" i="9"/>
  <c r="L128" i="9"/>
  <c r="L131" i="9"/>
  <c r="L122" i="9"/>
  <c r="L135" i="9"/>
  <c r="L134" i="9"/>
  <c r="L133" i="9"/>
  <c r="L132" i="9"/>
  <c r="L191" i="9"/>
  <c r="L190" i="9"/>
  <c r="L189" i="9"/>
  <c r="L188" i="9"/>
  <c r="L187" i="9"/>
  <c r="L186" i="9"/>
  <c r="L185" i="9"/>
  <c r="L120" i="9"/>
  <c r="L108" i="9"/>
  <c r="L107" i="9"/>
  <c r="L106" i="9"/>
  <c r="L111" i="9"/>
  <c r="L110" i="9"/>
  <c r="L109" i="9"/>
  <c r="L114" i="9"/>
  <c r="L113" i="9"/>
  <c r="L112" i="9"/>
  <c r="L117" i="9"/>
  <c r="L116" i="9"/>
  <c r="L115" i="9"/>
  <c r="L119" i="9"/>
  <c r="L118" i="9"/>
  <c r="L127" i="9"/>
  <c r="L126" i="9"/>
  <c r="L125" i="9"/>
  <c r="L142" i="9"/>
  <c r="L141" i="9"/>
  <c r="L140" i="9"/>
  <c r="L139" i="9"/>
  <c r="L138" i="9"/>
  <c r="L137" i="9"/>
  <c r="L249" i="9"/>
  <c r="L248" i="9"/>
  <c r="L184" i="9"/>
  <c r="L183" i="9"/>
  <c r="L182" i="9"/>
  <c r="L181" i="9"/>
  <c r="L180" i="9"/>
  <c r="L179" i="9"/>
  <c r="L178" i="9"/>
  <c r="L177" i="9"/>
  <c r="L176" i="9"/>
  <c r="L175" i="9"/>
  <c r="L174" i="9"/>
  <c r="L173" i="9"/>
  <c r="L172" i="9"/>
  <c r="L164" i="9"/>
  <c r="L163" i="9"/>
  <c r="L162" i="9"/>
  <c r="L161" i="9"/>
  <c r="L171" i="9"/>
  <c r="L170" i="9"/>
  <c r="L169" i="9"/>
  <c r="L143" i="9"/>
  <c r="L256" i="9"/>
  <c r="L255" i="9"/>
  <c r="L254" i="9"/>
  <c r="L253" i="9"/>
  <c r="L96" i="9"/>
  <c r="L95" i="9"/>
  <c r="L247" i="9"/>
  <c r="L246" i="9"/>
  <c r="L245" i="9"/>
  <c r="L244" i="9"/>
  <c r="L243" i="9"/>
  <c r="L242" i="9"/>
  <c r="L241" i="9"/>
  <c r="L240" i="9"/>
  <c r="L105" i="9"/>
  <c r="L104" i="9"/>
  <c r="L103" i="9"/>
  <c r="L102" i="9"/>
  <c r="L101" i="9"/>
  <c r="L205" i="9"/>
  <c r="L204" i="9"/>
  <c r="L203" i="9"/>
  <c r="L202" i="9"/>
  <c r="L201" i="9"/>
  <c r="L153" i="9"/>
  <c r="L152" i="9"/>
  <c r="L151" i="9"/>
  <c r="L150" i="9"/>
  <c r="L149" i="9"/>
  <c r="L148" i="9"/>
  <c r="L147" i="9"/>
  <c r="L160" i="9"/>
  <c r="L168" i="9"/>
  <c r="L167" i="9"/>
  <c r="L194" i="9"/>
  <c r="L193" i="9"/>
  <c r="L192" i="9"/>
  <c r="L196" i="9"/>
  <c r="L195" i="9"/>
  <c r="L259" i="9"/>
  <c r="L258" i="9"/>
  <c r="L257" i="9"/>
  <c r="O299" i="9"/>
  <c r="P299" i="9" s="1"/>
  <c r="L299" i="9"/>
  <c r="O298" i="9"/>
  <c r="P298" i="9" s="1"/>
  <c r="L298" i="9"/>
  <c r="L223" i="9"/>
  <c r="L222" i="9"/>
  <c r="L207" i="9"/>
  <c r="L206" i="9"/>
  <c r="L213" i="9"/>
  <c r="L212" i="9"/>
  <c r="L211" i="9"/>
  <c r="L210" i="9"/>
  <c r="L209" i="9"/>
  <c r="L208" i="9"/>
  <c r="L271" i="9"/>
  <c r="L270" i="9"/>
  <c r="L269" i="9"/>
  <c r="L268" i="9"/>
  <c r="L218" i="9"/>
  <c r="L217" i="9"/>
  <c r="L216" i="9"/>
  <c r="L215" i="9"/>
  <c r="L229" i="9"/>
  <c r="L228" i="9"/>
  <c r="L227" i="9"/>
  <c r="L226" i="9"/>
  <c r="O260" i="9"/>
  <c r="P260" i="9" s="1"/>
  <c r="L260" i="9"/>
  <c r="O264" i="9"/>
  <c r="L264" i="9"/>
  <c r="P264" i="9"/>
  <c r="O263" i="9"/>
  <c r="P263" i="9" s="1"/>
  <c r="L263" i="9"/>
  <c r="O262" i="9"/>
  <c r="L262" i="9"/>
  <c r="P262" i="9"/>
  <c r="O261" i="9"/>
  <c r="P261" i="9" s="1"/>
  <c r="L261" i="9"/>
  <c r="L252" i="9"/>
  <c r="L251" i="9"/>
  <c r="L250" i="9"/>
  <c r="L267" i="9"/>
  <c r="L266" i="9"/>
  <c r="L265" i="9"/>
  <c r="L457" i="9"/>
  <c r="L199" i="9"/>
  <c r="L198" i="9"/>
  <c r="L60" i="9"/>
  <c r="L59" i="9"/>
  <c r="L58" i="9"/>
  <c r="O317" i="9"/>
  <c r="L317" i="9"/>
  <c r="P317" i="9"/>
  <c r="O316" i="9"/>
  <c r="L316" i="9"/>
  <c r="O315" i="9"/>
  <c r="L315" i="9"/>
  <c r="P315" i="9"/>
  <c r="P254" i="7"/>
  <c r="P256" i="7"/>
  <c r="P258" i="7"/>
  <c r="P260" i="7"/>
  <c r="P262" i="7"/>
  <c r="P264" i="7"/>
  <c r="P266" i="7"/>
  <c r="P268" i="7"/>
  <c r="P270" i="7"/>
  <c r="P272" i="7"/>
  <c r="P274" i="7"/>
  <c r="P276" i="7"/>
  <c r="P278" i="7"/>
  <c r="P280" i="7"/>
  <c r="P282" i="7"/>
  <c r="P284" i="7"/>
  <c r="P286" i="7"/>
  <c r="P288" i="7"/>
  <c r="P290" i="7"/>
  <c r="P292" i="7"/>
  <c r="P294" i="7"/>
  <c r="P296" i="7"/>
  <c r="P298" i="7"/>
  <c r="P300" i="7"/>
  <c r="P302" i="7"/>
  <c r="P304" i="7"/>
  <c r="P306" i="7"/>
  <c r="P308" i="7"/>
  <c r="P310" i="7"/>
  <c r="P312" i="7"/>
  <c r="P314" i="7"/>
  <c r="P316" i="7"/>
  <c r="P318" i="7"/>
  <c r="P320" i="7"/>
  <c r="P322" i="7"/>
  <c r="P324" i="7"/>
  <c r="P326" i="7"/>
  <c r="P328" i="7"/>
  <c r="P330" i="7"/>
  <c r="P332" i="7"/>
  <c r="P334" i="7"/>
  <c r="P336" i="7"/>
  <c r="P338" i="7"/>
  <c r="P340" i="7"/>
  <c r="P342" i="7"/>
  <c r="P344" i="7"/>
  <c r="P346" i="7"/>
  <c r="P348" i="7"/>
  <c r="P350" i="7"/>
  <c r="P352" i="7"/>
  <c r="P354" i="7"/>
  <c r="P356" i="7"/>
  <c r="P358" i="7"/>
  <c r="P360" i="7"/>
  <c r="P362" i="7"/>
  <c r="P364" i="7"/>
  <c r="P366" i="7"/>
  <c r="P368" i="7"/>
  <c r="P370" i="7"/>
  <c r="P372" i="7"/>
  <c r="P374" i="7"/>
  <c r="P376" i="7"/>
  <c r="P378" i="7"/>
  <c r="P380" i="7"/>
  <c r="P382" i="7"/>
  <c r="P384" i="7"/>
  <c r="P386" i="7"/>
  <c r="P388" i="7"/>
  <c r="P390" i="7"/>
  <c r="P392" i="7"/>
  <c r="P394" i="7"/>
  <c r="P396" i="7"/>
  <c r="P398" i="7"/>
  <c r="P400" i="7"/>
  <c r="P402" i="7"/>
  <c r="P404" i="7"/>
  <c r="P406" i="7"/>
  <c r="P408" i="7"/>
  <c r="P410" i="7"/>
  <c r="P412" i="7"/>
  <c r="P414" i="7"/>
  <c r="P416" i="7"/>
  <c r="P418" i="7"/>
  <c r="P420" i="7"/>
  <c r="P422" i="7"/>
  <c r="P424" i="7"/>
  <c r="P426" i="7"/>
  <c r="P428" i="7"/>
  <c r="P430" i="7"/>
  <c r="P432" i="7"/>
  <c r="P434" i="7"/>
  <c r="P436" i="7"/>
  <c r="P438" i="7"/>
  <c r="P440" i="7"/>
  <c r="P442" i="7"/>
  <c r="P444" i="7"/>
  <c r="P446" i="7"/>
  <c r="P448" i="7"/>
  <c r="P450" i="7"/>
  <c r="P452" i="7"/>
  <c r="P454" i="7"/>
  <c r="P456" i="7"/>
  <c r="P458" i="7"/>
  <c r="P460" i="7"/>
  <c r="P462" i="7"/>
  <c r="P464" i="7"/>
  <c r="P466" i="7"/>
  <c r="P468" i="7"/>
  <c r="P470" i="7"/>
  <c r="P472" i="7"/>
  <c r="P474" i="7"/>
  <c r="P476" i="7"/>
  <c r="P478" i="7"/>
  <c r="P480" i="7"/>
  <c r="P482" i="7"/>
  <c r="P484" i="7"/>
  <c r="P486" i="7"/>
  <c r="P488" i="7"/>
  <c r="P490" i="7"/>
  <c r="P492" i="7"/>
  <c r="P494" i="7"/>
  <c r="P496" i="7"/>
  <c r="P498" i="7"/>
  <c r="P500" i="7"/>
  <c r="P502" i="7"/>
  <c r="P504" i="7"/>
  <c r="P506" i="7"/>
  <c r="P508" i="7"/>
  <c r="P510" i="7"/>
  <c r="P512" i="7"/>
  <c r="P514" i="7"/>
  <c r="P516" i="7"/>
  <c r="P518" i="7"/>
  <c r="P520" i="7"/>
  <c r="P522" i="7"/>
  <c r="P524" i="7"/>
  <c r="P526" i="7"/>
  <c r="P528" i="7"/>
  <c r="P530" i="7"/>
  <c r="P532" i="7"/>
  <c r="P534" i="7"/>
  <c r="P536" i="7"/>
  <c r="P538" i="7"/>
  <c r="P540" i="7"/>
  <c r="P542" i="7"/>
  <c r="P544" i="7"/>
  <c r="P546" i="7"/>
  <c r="P548" i="7"/>
  <c r="P550" i="7"/>
  <c r="P552" i="7"/>
  <c r="P554" i="7"/>
  <c r="P556" i="7"/>
  <c r="P558" i="7"/>
  <c r="P560" i="7"/>
  <c r="P562" i="7"/>
  <c r="P564" i="7"/>
  <c r="P566" i="7"/>
  <c r="P568" i="7"/>
  <c r="P570" i="7"/>
  <c r="P572" i="7"/>
  <c r="P574" i="7"/>
  <c r="P576" i="7"/>
  <c r="P578" i="7"/>
  <c r="P580" i="7"/>
  <c r="P582" i="7"/>
  <c r="P584" i="7"/>
  <c r="P586" i="7"/>
  <c r="P588" i="7"/>
  <c r="P590" i="7"/>
  <c r="P592" i="7"/>
  <c r="P594" i="7"/>
  <c r="P596" i="7"/>
  <c r="P598" i="7"/>
  <c r="P600" i="7"/>
  <c r="P602" i="7"/>
  <c r="P604" i="7"/>
  <c r="P606" i="7"/>
  <c r="P608" i="7"/>
  <c r="P610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4" i="7"/>
  <c r="P5" i="7"/>
  <c r="P6" i="7"/>
  <c r="P7" i="7"/>
  <c r="P8" i="7"/>
  <c r="P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5" i="7"/>
  <c r="P257" i="7"/>
  <c r="P259" i="7"/>
  <c r="P261" i="7"/>
  <c r="P263" i="7"/>
  <c r="P265" i="7"/>
  <c r="P267" i="7"/>
  <c r="P269" i="7"/>
  <c r="P271" i="7"/>
  <c r="P273" i="7"/>
  <c r="P275" i="7"/>
  <c r="P277" i="7"/>
  <c r="P279" i="7"/>
  <c r="P281" i="7"/>
  <c r="P283" i="7"/>
  <c r="P285" i="7"/>
  <c r="P287" i="7"/>
  <c r="P289" i="7"/>
  <c r="P291" i="7"/>
  <c r="P293" i="7"/>
  <c r="P295" i="7"/>
  <c r="P297" i="7"/>
  <c r="P299" i="7"/>
  <c r="P301" i="7"/>
  <c r="P303" i="7"/>
  <c r="P305" i="7"/>
  <c r="P307" i="7"/>
  <c r="P309" i="7"/>
  <c r="P311" i="7"/>
  <c r="P313" i="7"/>
  <c r="P315" i="7"/>
  <c r="P317" i="7"/>
  <c r="P319" i="7"/>
  <c r="P321" i="7"/>
  <c r="P323" i="7"/>
  <c r="P325" i="7"/>
  <c r="P327" i="7"/>
  <c r="P329" i="7"/>
  <c r="P331" i="7"/>
  <c r="P333" i="7"/>
  <c r="P335" i="7"/>
  <c r="P337" i="7"/>
  <c r="P339" i="7"/>
  <c r="P341" i="7"/>
  <c r="P343" i="7"/>
  <c r="P345" i="7"/>
  <c r="P347" i="7"/>
  <c r="P349" i="7"/>
  <c r="P351" i="7"/>
  <c r="P353" i="7"/>
  <c r="P355" i="7"/>
  <c r="P357" i="7"/>
  <c r="P359" i="7"/>
  <c r="P361" i="7"/>
  <c r="P363" i="7"/>
  <c r="P365" i="7"/>
  <c r="P367" i="7"/>
  <c r="P369" i="7"/>
  <c r="P371" i="7"/>
  <c r="P373" i="7"/>
  <c r="P375" i="7"/>
  <c r="P377" i="7"/>
  <c r="P379" i="7"/>
  <c r="P381" i="7"/>
  <c r="P383" i="7"/>
  <c r="P385" i="7"/>
  <c r="P387" i="7"/>
  <c r="P389" i="7"/>
  <c r="P391" i="7"/>
  <c r="P393" i="7"/>
  <c r="P395" i="7"/>
  <c r="P397" i="7"/>
  <c r="P399" i="7"/>
  <c r="P401" i="7"/>
  <c r="P403" i="7"/>
  <c r="P405" i="7"/>
  <c r="P407" i="7"/>
  <c r="P409" i="7"/>
  <c r="P411" i="7"/>
  <c r="P413" i="7"/>
  <c r="P415" i="7"/>
  <c r="P417" i="7"/>
  <c r="P419" i="7"/>
  <c r="P421" i="7"/>
  <c r="P423" i="7"/>
  <c r="P425" i="7"/>
  <c r="P427" i="7"/>
  <c r="P429" i="7"/>
  <c r="P431" i="7"/>
  <c r="P433" i="7"/>
  <c r="P435" i="7"/>
  <c r="P437" i="7"/>
  <c r="P439" i="7"/>
  <c r="P441" i="7"/>
  <c r="P443" i="7"/>
  <c r="P445" i="7"/>
  <c r="P447" i="7"/>
  <c r="P449" i="7"/>
  <c r="P451" i="7"/>
  <c r="P453" i="7"/>
  <c r="P455" i="7"/>
  <c r="P457" i="7"/>
  <c r="P459" i="7"/>
  <c r="P461" i="7"/>
  <c r="P463" i="7"/>
  <c r="P465" i="7"/>
  <c r="P467" i="7"/>
  <c r="P469" i="7"/>
  <c r="P471" i="7"/>
  <c r="P473" i="7"/>
  <c r="P475" i="7"/>
  <c r="P477" i="7"/>
  <c r="P479" i="7"/>
  <c r="P481" i="7"/>
  <c r="P483" i="7"/>
  <c r="P485" i="7"/>
  <c r="P487" i="7"/>
  <c r="P489" i="7"/>
  <c r="P491" i="7"/>
  <c r="P493" i="7"/>
  <c r="P495" i="7"/>
  <c r="P497" i="7"/>
  <c r="P499" i="7"/>
  <c r="P501" i="7"/>
  <c r="P503" i="7"/>
  <c r="P505" i="7"/>
  <c r="P507" i="7"/>
  <c r="P509" i="7"/>
  <c r="P511" i="7"/>
  <c r="P513" i="7"/>
  <c r="P515" i="7"/>
  <c r="P517" i="7"/>
  <c r="P519" i="7"/>
  <c r="P521" i="7"/>
  <c r="P523" i="7"/>
  <c r="P525" i="7"/>
  <c r="P527" i="7"/>
  <c r="P529" i="7"/>
  <c r="P531" i="7"/>
  <c r="P533" i="7"/>
  <c r="P535" i="7"/>
  <c r="P537" i="7"/>
  <c r="P539" i="7"/>
  <c r="P541" i="7"/>
  <c r="P543" i="7"/>
  <c r="P545" i="7"/>
  <c r="P547" i="7"/>
  <c r="P549" i="7"/>
  <c r="P551" i="7"/>
  <c r="P553" i="7"/>
  <c r="P555" i="7"/>
  <c r="P557" i="7"/>
  <c r="P559" i="7"/>
  <c r="P561" i="7"/>
  <c r="P563" i="7"/>
  <c r="P565" i="7"/>
  <c r="P567" i="7"/>
  <c r="P569" i="7"/>
  <c r="P571" i="7"/>
  <c r="P573" i="7"/>
  <c r="P575" i="7"/>
  <c r="P10" i="7"/>
  <c r="P11" i="7"/>
  <c r="P577" i="7"/>
  <c r="P579" i="7"/>
  <c r="P581" i="7"/>
  <c r="P583" i="7"/>
  <c r="P585" i="7"/>
  <c r="P587" i="7"/>
  <c r="P589" i="7"/>
  <c r="P591" i="7"/>
  <c r="P593" i="7"/>
  <c r="P595" i="7"/>
  <c r="P597" i="7"/>
  <c r="P599" i="7"/>
  <c r="P601" i="7"/>
  <c r="P603" i="7"/>
  <c r="P605" i="7"/>
  <c r="P607" i="7"/>
  <c r="P609" i="7"/>
  <c r="P12" i="7"/>
  <c r="O610" i="7"/>
  <c r="O609" i="7"/>
  <c r="O608" i="7"/>
  <c r="O607" i="7"/>
  <c r="O606" i="7"/>
  <c r="O605" i="7"/>
  <c r="O604" i="7"/>
  <c r="O603" i="7"/>
  <c r="O602" i="7"/>
  <c r="O601" i="7"/>
  <c r="O600" i="7"/>
  <c r="O599" i="7"/>
  <c r="O598" i="7"/>
  <c r="O597" i="7"/>
  <c r="O596" i="7"/>
  <c r="O595" i="7"/>
  <c r="O594" i="7"/>
  <c r="O593" i="7"/>
  <c r="O592" i="7"/>
  <c r="O591" i="7"/>
  <c r="O590" i="7"/>
  <c r="O589" i="7"/>
  <c r="O588" i="7"/>
  <c r="O587" i="7"/>
  <c r="O586" i="7"/>
  <c r="O585" i="7"/>
  <c r="O584" i="7"/>
  <c r="O583" i="7"/>
  <c r="O582" i="7"/>
  <c r="O581" i="7"/>
  <c r="O580" i="7"/>
  <c r="O579" i="7"/>
  <c r="O578" i="7"/>
  <c r="O577" i="7"/>
  <c r="O576" i="7"/>
  <c r="O11" i="7"/>
  <c r="O10" i="7"/>
  <c r="O575" i="7"/>
  <c r="O574" i="7"/>
  <c r="O573" i="7"/>
  <c r="O572" i="7"/>
  <c r="O571" i="7"/>
  <c r="O570" i="7"/>
  <c r="O569" i="7"/>
  <c r="O568" i="7"/>
  <c r="O567" i="7"/>
  <c r="O566" i="7"/>
  <c r="O565" i="7"/>
  <c r="O564" i="7"/>
  <c r="O563" i="7"/>
  <c r="O562" i="7"/>
  <c r="O561" i="7"/>
  <c r="O560" i="7"/>
  <c r="O559" i="7"/>
  <c r="O558" i="7"/>
  <c r="O557" i="7"/>
  <c r="O556" i="7"/>
  <c r="O555" i="7"/>
  <c r="O554" i="7"/>
  <c r="O553" i="7"/>
  <c r="O552" i="7"/>
  <c r="O551" i="7"/>
  <c r="O550" i="7"/>
  <c r="O549" i="7"/>
  <c r="O548" i="7"/>
  <c r="O547" i="7"/>
  <c r="O546" i="7"/>
  <c r="O545" i="7"/>
  <c r="O544" i="7"/>
  <c r="O543" i="7"/>
  <c r="O542" i="7"/>
  <c r="O541" i="7"/>
  <c r="O540" i="7"/>
  <c r="O539" i="7"/>
  <c r="O538" i="7"/>
  <c r="O537" i="7"/>
  <c r="O536" i="7"/>
  <c r="O535" i="7"/>
  <c r="O534" i="7"/>
  <c r="O533" i="7"/>
  <c r="O532" i="7"/>
  <c r="O531" i="7"/>
  <c r="O530" i="7"/>
  <c r="O529" i="7"/>
  <c r="O528" i="7"/>
  <c r="O527" i="7"/>
  <c r="O526" i="7"/>
  <c r="O525" i="7"/>
  <c r="O524" i="7"/>
  <c r="O523" i="7"/>
  <c r="O522" i="7"/>
  <c r="O521" i="7"/>
  <c r="O520" i="7"/>
  <c r="O519" i="7"/>
  <c r="O518" i="7"/>
  <c r="O517" i="7"/>
  <c r="O516" i="7"/>
  <c r="O515" i="7"/>
  <c r="O514" i="7"/>
  <c r="O513" i="7"/>
  <c r="O512" i="7"/>
  <c r="O511" i="7"/>
  <c r="O510" i="7"/>
  <c r="O509" i="7"/>
  <c r="O508" i="7"/>
  <c r="O507" i="7"/>
  <c r="O506" i="7"/>
  <c r="O505" i="7"/>
  <c r="O504" i="7"/>
  <c r="O503" i="7"/>
  <c r="O502" i="7"/>
  <c r="O501" i="7"/>
  <c r="O500" i="7"/>
  <c r="O499" i="7"/>
  <c r="O498" i="7"/>
  <c r="O497" i="7"/>
  <c r="O496" i="7"/>
  <c r="O495" i="7"/>
  <c r="O494" i="7"/>
  <c r="O493" i="7"/>
  <c r="O492" i="7"/>
  <c r="O491" i="7"/>
  <c r="O490" i="7"/>
  <c r="O489" i="7"/>
  <c r="O488" i="7"/>
  <c r="O487" i="7"/>
  <c r="O486" i="7"/>
  <c r="O485" i="7"/>
  <c r="O484" i="7"/>
  <c r="O483" i="7"/>
  <c r="O482" i="7"/>
  <c r="O481" i="7"/>
  <c r="O480" i="7"/>
  <c r="O479" i="7"/>
  <c r="O478" i="7"/>
  <c r="O477" i="7"/>
  <c r="O476" i="7"/>
  <c r="O475" i="7"/>
  <c r="O474" i="7"/>
  <c r="O473" i="7"/>
  <c r="O472" i="7"/>
  <c r="O471" i="7"/>
  <c r="O470" i="7"/>
  <c r="O469" i="7"/>
  <c r="O468" i="7"/>
  <c r="O467" i="7"/>
  <c r="O466" i="7"/>
  <c r="O465" i="7"/>
  <c r="O464" i="7"/>
  <c r="O463" i="7"/>
  <c r="O462" i="7"/>
  <c r="O461" i="7"/>
  <c r="O460" i="7"/>
  <c r="O459" i="7"/>
  <c r="O458" i="7"/>
  <c r="O457" i="7"/>
  <c r="O456" i="7"/>
  <c r="O455" i="7"/>
  <c r="O454" i="7"/>
  <c r="O453" i="7"/>
  <c r="O452" i="7"/>
  <c r="O451" i="7"/>
  <c r="O450" i="7"/>
  <c r="O449" i="7"/>
  <c r="O448" i="7"/>
  <c r="O447" i="7"/>
  <c r="O446" i="7"/>
  <c r="O445" i="7"/>
  <c r="O444" i="7"/>
  <c r="O443" i="7"/>
  <c r="O442" i="7"/>
  <c r="O441" i="7"/>
  <c r="O440" i="7"/>
  <c r="O439" i="7"/>
  <c r="O438" i="7"/>
  <c r="O437" i="7"/>
  <c r="O436" i="7"/>
  <c r="O435" i="7"/>
  <c r="O434" i="7"/>
  <c r="O433" i="7"/>
  <c r="O432" i="7"/>
  <c r="O431" i="7"/>
  <c r="O430" i="7"/>
  <c r="O429" i="7"/>
  <c r="O428" i="7"/>
  <c r="O427" i="7"/>
  <c r="O426" i="7"/>
  <c r="O425" i="7"/>
  <c r="O424" i="7"/>
  <c r="O423" i="7"/>
  <c r="O422" i="7"/>
  <c r="O421" i="7"/>
  <c r="O420" i="7"/>
  <c r="O419" i="7"/>
  <c r="O418" i="7"/>
  <c r="O417" i="7"/>
  <c r="O416" i="7"/>
  <c r="O415" i="7"/>
  <c r="O414" i="7"/>
  <c r="O413" i="7"/>
  <c r="O412" i="7"/>
  <c r="O411" i="7"/>
  <c r="O410" i="7"/>
  <c r="O409" i="7"/>
  <c r="O408" i="7"/>
  <c r="O407" i="7"/>
  <c r="O406" i="7"/>
  <c r="O405" i="7"/>
  <c r="O404" i="7"/>
  <c r="O403" i="7"/>
  <c r="O402" i="7"/>
  <c r="O401" i="7"/>
  <c r="O400" i="7"/>
  <c r="O399" i="7"/>
  <c r="O398" i="7"/>
  <c r="O397" i="7"/>
  <c r="O396" i="7"/>
  <c r="O395" i="7"/>
  <c r="O394" i="7"/>
  <c r="O393" i="7"/>
  <c r="O392" i="7"/>
  <c r="O391" i="7"/>
  <c r="O390" i="7"/>
  <c r="O389" i="7"/>
  <c r="O388" i="7"/>
  <c r="O387" i="7"/>
  <c r="O386" i="7"/>
  <c r="O385" i="7"/>
  <c r="O384" i="7"/>
  <c r="O383" i="7"/>
  <c r="O382" i="7"/>
  <c r="O381" i="7"/>
  <c r="O380" i="7"/>
  <c r="O379" i="7"/>
  <c r="O378" i="7"/>
  <c r="O377" i="7"/>
  <c r="O376" i="7"/>
  <c r="O375" i="7"/>
  <c r="O374" i="7"/>
  <c r="O373" i="7"/>
  <c r="O372" i="7"/>
  <c r="O371" i="7"/>
  <c r="O370" i="7"/>
  <c r="O369" i="7"/>
  <c r="O368" i="7"/>
  <c r="O367" i="7"/>
  <c r="O366" i="7"/>
  <c r="O365" i="7"/>
  <c r="O364" i="7"/>
  <c r="O363" i="7"/>
  <c r="O362" i="7"/>
  <c r="O361" i="7"/>
  <c r="O360" i="7"/>
  <c r="O359" i="7"/>
  <c r="O358" i="7"/>
  <c r="O357" i="7"/>
  <c r="O356" i="7"/>
  <c r="O355" i="7"/>
  <c r="O354" i="7"/>
  <c r="O353" i="7"/>
  <c r="O352" i="7"/>
  <c r="O351" i="7"/>
  <c r="O350" i="7"/>
  <c r="O349" i="7"/>
  <c r="O348" i="7"/>
  <c r="O347" i="7"/>
  <c r="O346" i="7"/>
  <c r="O345" i="7"/>
  <c r="O344" i="7"/>
  <c r="O343" i="7"/>
  <c r="O342" i="7"/>
  <c r="O341" i="7"/>
  <c r="O340" i="7"/>
  <c r="O339" i="7"/>
  <c r="O338" i="7"/>
  <c r="O337" i="7"/>
  <c r="O336" i="7"/>
  <c r="O335" i="7"/>
  <c r="O334" i="7"/>
  <c r="O333" i="7"/>
  <c r="O332" i="7"/>
  <c r="O331" i="7"/>
  <c r="O330" i="7"/>
  <c r="O329" i="7"/>
  <c r="O328" i="7"/>
  <c r="O327" i="7"/>
  <c r="O326" i="7"/>
  <c r="O325" i="7"/>
  <c r="O324" i="7"/>
  <c r="O323" i="7"/>
  <c r="O322" i="7"/>
  <c r="O321" i="7"/>
  <c r="O320" i="7"/>
  <c r="O319" i="7"/>
  <c r="O318" i="7"/>
  <c r="O317" i="7"/>
  <c r="O316" i="7"/>
  <c r="O315" i="7"/>
  <c r="O314" i="7"/>
  <c r="O313" i="7"/>
  <c r="O312" i="7"/>
  <c r="O311" i="7"/>
  <c r="O310" i="7"/>
  <c r="O309" i="7"/>
  <c r="O308" i="7"/>
  <c r="O307" i="7"/>
  <c r="O306" i="7"/>
  <c r="O305" i="7"/>
  <c r="O304" i="7"/>
  <c r="O303" i="7"/>
  <c r="O302" i="7"/>
  <c r="O301" i="7"/>
  <c r="O300" i="7"/>
  <c r="O299" i="7"/>
  <c r="O298" i="7"/>
  <c r="O297" i="7"/>
  <c r="O296" i="7"/>
  <c r="O295" i="7"/>
  <c r="O294" i="7"/>
  <c r="O293" i="7"/>
  <c r="O292" i="7"/>
  <c r="O291" i="7"/>
  <c r="O290" i="7"/>
  <c r="O289" i="7"/>
  <c r="O288" i="7"/>
  <c r="O287" i="7"/>
  <c r="O286" i="7"/>
  <c r="O285" i="7"/>
  <c r="O284" i="7"/>
  <c r="O283" i="7"/>
  <c r="O282" i="7"/>
  <c r="O281" i="7"/>
  <c r="O280" i="7"/>
  <c r="O279" i="7"/>
  <c r="O278" i="7"/>
  <c r="O277" i="7"/>
  <c r="O276" i="7"/>
  <c r="O275" i="7"/>
  <c r="O274" i="7"/>
  <c r="O273" i="7"/>
  <c r="O272" i="7"/>
  <c r="O271" i="7"/>
  <c r="O270" i="7"/>
  <c r="O269" i="7"/>
  <c r="O268" i="7"/>
  <c r="O267" i="7"/>
  <c r="O266" i="7"/>
  <c r="O265" i="7"/>
  <c r="O264" i="7"/>
  <c r="O263" i="7"/>
  <c r="O262" i="7"/>
  <c r="O261" i="7"/>
  <c r="O260" i="7"/>
  <c r="O259" i="7"/>
  <c r="O258" i="7"/>
  <c r="O257" i="7"/>
  <c r="O256" i="7"/>
  <c r="O255" i="7"/>
  <c r="O254" i="7"/>
  <c r="O253" i="7"/>
  <c r="O252" i="7"/>
  <c r="O251" i="7"/>
  <c r="O250" i="7"/>
  <c r="O249" i="7"/>
  <c r="O248" i="7"/>
  <c r="O247" i="7"/>
  <c r="O246" i="7"/>
  <c r="O245" i="7"/>
  <c r="O244" i="7"/>
  <c r="O243" i="7"/>
  <c r="O242" i="7"/>
  <c r="O241" i="7"/>
  <c r="O240" i="7"/>
  <c r="O239" i="7"/>
  <c r="O238" i="7"/>
  <c r="O237" i="7"/>
  <c r="O236" i="7"/>
  <c r="O235" i="7"/>
  <c r="O234" i="7"/>
  <c r="O233" i="7"/>
  <c r="O232" i="7"/>
  <c r="O231" i="7"/>
  <c r="O230" i="7"/>
  <c r="O229" i="7"/>
  <c r="O228" i="7"/>
  <c r="O227" i="7"/>
  <c r="O226" i="7"/>
  <c r="O225" i="7"/>
  <c r="O224" i="7"/>
  <c r="O223" i="7"/>
  <c r="O222" i="7"/>
  <c r="O221" i="7"/>
  <c r="O220" i="7"/>
  <c r="O9" i="7"/>
  <c r="O8" i="7"/>
  <c r="O7" i="7"/>
  <c r="O6" i="7"/>
  <c r="O5" i="7"/>
  <c r="O4" i="7"/>
  <c r="O219" i="7"/>
  <c r="O218" i="7"/>
  <c r="O217" i="7"/>
  <c r="O216" i="7"/>
  <c r="O215" i="7"/>
  <c r="O214" i="7"/>
  <c r="O213" i="7"/>
  <c r="O212" i="7"/>
  <c r="O211" i="7"/>
  <c r="O210" i="7"/>
  <c r="O209" i="7"/>
  <c r="O208" i="7"/>
  <c r="O207" i="7"/>
  <c r="O206" i="7"/>
  <c r="O205" i="7"/>
  <c r="O204" i="7"/>
  <c r="O203" i="7"/>
  <c r="O202" i="7"/>
  <c r="O201" i="7"/>
  <c r="O200" i="7"/>
  <c r="O199" i="7"/>
  <c r="O198" i="7"/>
  <c r="O197" i="7"/>
  <c r="O196" i="7"/>
  <c r="O195" i="7"/>
  <c r="O194" i="7"/>
  <c r="O193" i="7"/>
  <c r="O192" i="7"/>
  <c r="O191" i="7"/>
  <c r="O190" i="7"/>
  <c r="O189" i="7"/>
  <c r="O188" i="7"/>
  <c r="O187" i="7"/>
  <c r="O186" i="7"/>
  <c r="O185" i="7"/>
  <c r="O184" i="7"/>
  <c r="O183" i="7"/>
  <c r="O182" i="7"/>
  <c r="O181" i="7"/>
  <c r="O180" i="7"/>
  <c r="O179" i="7"/>
  <c r="O178" i="7"/>
  <c r="O177" i="7"/>
  <c r="O176" i="7"/>
  <c r="O175" i="7"/>
  <c r="O174" i="7"/>
  <c r="O173" i="7"/>
  <c r="O172" i="7"/>
  <c r="O171" i="7"/>
  <c r="O170" i="7"/>
  <c r="O169" i="7"/>
  <c r="O168" i="7"/>
  <c r="O167" i="7"/>
  <c r="O166" i="7"/>
  <c r="O165" i="7"/>
  <c r="O164" i="7"/>
  <c r="O163" i="7"/>
  <c r="O162" i="7"/>
  <c r="O161" i="7"/>
  <c r="O160" i="7"/>
  <c r="O159" i="7"/>
  <c r="O158" i="7"/>
  <c r="O157" i="7"/>
  <c r="O156" i="7"/>
  <c r="O155" i="7"/>
  <c r="O154" i="7"/>
  <c r="O153" i="7"/>
  <c r="O152" i="7"/>
  <c r="O151" i="7"/>
  <c r="O150" i="7"/>
  <c r="O149" i="7"/>
  <c r="O148" i="7"/>
  <c r="O147" i="7"/>
  <c r="O146" i="7"/>
  <c r="O145" i="7"/>
  <c r="O144" i="7"/>
  <c r="O143" i="7"/>
  <c r="O142" i="7"/>
  <c r="O141" i="7"/>
  <c r="O140" i="7"/>
  <c r="O139" i="7"/>
  <c r="O138" i="7"/>
  <c r="O137" i="7"/>
  <c r="O136" i="7"/>
  <c r="O135" i="7"/>
  <c r="O134" i="7"/>
  <c r="O133" i="7"/>
  <c r="O132" i="7"/>
  <c r="O131" i="7"/>
  <c r="O130" i="7"/>
  <c r="O129" i="7"/>
  <c r="O128" i="7"/>
  <c r="O127" i="7"/>
  <c r="O126" i="7"/>
  <c r="O125" i="7"/>
  <c r="O124" i="7"/>
  <c r="O123" i="7"/>
  <c r="O122" i="7"/>
  <c r="O121" i="7"/>
  <c r="O120" i="7"/>
  <c r="O119" i="7"/>
  <c r="O118" i="7"/>
  <c r="O117" i="7"/>
  <c r="O116" i="7"/>
  <c r="O115" i="7"/>
  <c r="O114" i="7"/>
  <c r="O113" i="7"/>
  <c r="O112" i="7"/>
  <c r="O111" i="7"/>
  <c r="O110" i="7"/>
  <c r="O109" i="7"/>
  <c r="O108" i="7"/>
  <c r="O107" i="7"/>
  <c r="O106" i="7"/>
  <c r="O105" i="7"/>
  <c r="O104" i="7"/>
  <c r="O103" i="7"/>
  <c r="O102" i="7"/>
  <c r="O101" i="7"/>
  <c r="O100" i="7"/>
  <c r="O99" i="7"/>
  <c r="O98" i="7"/>
  <c r="O97" i="7"/>
  <c r="O96" i="7"/>
  <c r="O95" i="7"/>
  <c r="O94" i="7"/>
  <c r="O93" i="7"/>
  <c r="O92" i="7"/>
  <c r="O91" i="7"/>
  <c r="O90" i="7"/>
  <c r="O89" i="7"/>
  <c r="O88" i="7"/>
  <c r="O87" i="7"/>
  <c r="O86" i="7"/>
  <c r="O85" i="7"/>
  <c r="O84" i="7"/>
  <c r="O83" i="7"/>
  <c r="O82" i="7"/>
  <c r="O81" i="7"/>
  <c r="O80" i="7"/>
  <c r="O79" i="7"/>
  <c r="O78" i="7"/>
  <c r="O77" i="7"/>
  <c r="O76" i="7"/>
  <c r="O75" i="7"/>
  <c r="O74" i="7"/>
  <c r="O73" i="7"/>
  <c r="O72" i="7"/>
  <c r="O71" i="7"/>
  <c r="O70" i="7"/>
  <c r="O69" i="7"/>
  <c r="O68" i="7"/>
  <c r="O67" i="7"/>
  <c r="O66" i="7"/>
  <c r="O65" i="7"/>
  <c r="O64" i="7"/>
  <c r="O63" i="7"/>
  <c r="O62" i="7"/>
  <c r="O61" i="7"/>
  <c r="O60" i="7"/>
  <c r="O59" i="7"/>
  <c r="O58" i="7"/>
  <c r="O57" i="7"/>
  <c r="O56" i="7"/>
  <c r="O55" i="7"/>
  <c r="O54" i="7"/>
  <c r="O53" i="7"/>
  <c r="O52" i="7"/>
  <c r="O51" i="7"/>
  <c r="O50" i="7"/>
  <c r="O49" i="7"/>
  <c r="O48" i="7"/>
  <c r="O47" i="7"/>
  <c r="O46" i="7"/>
  <c r="O45" i="7"/>
  <c r="O44" i="7"/>
  <c r="O43" i="7"/>
  <c r="O42" i="7"/>
  <c r="O41" i="7"/>
  <c r="O40" i="7"/>
  <c r="O39" i="7"/>
  <c r="O38" i="7"/>
  <c r="O37" i="7"/>
  <c r="O36" i="7"/>
  <c r="O35" i="7"/>
  <c r="O34" i="7"/>
  <c r="O33" i="7"/>
  <c r="O32" i="7"/>
  <c r="O31" i="7"/>
  <c r="O30" i="7"/>
  <c r="O29" i="7"/>
  <c r="O2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O13" i="7"/>
  <c r="O12" i="7"/>
  <c r="N4" i="9" l="1"/>
  <c r="M532" i="10"/>
  <c r="M331" i="10"/>
  <c r="M447" i="10"/>
  <c r="M167" i="10"/>
  <c r="M324" i="10"/>
  <c r="M169" i="10"/>
  <c r="M128" i="10"/>
  <c r="M328" i="10"/>
  <c r="M528" i="10"/>
  <c r="M333" i="10"/>
  <c r="M109" i="10"/>
  <c r="M47" i="10"/>
  <c r="M520" i="10"/>
  <c r="M522" i="10"/>
  <c r="M524" i="10"/>
  <c r="M414" i="10"/>
  <c r="M416" i="10"/>
  <c r="M178" i="10"/>
  <c r="M180" i="10"/>
  <c r="M182" i="10"/>
  <c r="M48" i="10"/>
  <c r="M383" i="10"/>
  <c r="M50" i="10"/>
  <c r="M52" i="10"/>
  <c r="M101" i="10"/>
  <c r="P316" i="9"/>
  <c r="M279" i="10"/>
  <c r="M54" i="10"/>
  <c r="M63" i="10"/>
  <c r="M65" i="10"/>
  <c r="M67" i="10"/>
  <c r="M57" i="10"/>
  <c r="M59" i="10"/>
  <c r="M56" i="10"/>
  <c r="M70" i="10"/>
  <c r="M156" i="10"/>
  <c r="M347" i="10"/>
  <c r="M464" i="10"/>
  <c r="M367" i="10"/>
  <c r="M470" i="10"/>
  <c r="M502" i="10"/>
  <c r="M530" i="10"/>
  <c r="M536" i="10"/>
  <c r="M540" i="10"/>
  <c r="M546" i="10"/>
  <c r="M549" i="10"/>
  <c r="M275" i="10"/>
  <c r="M277" i="10"/>
  <c r="M399" i="10"/>
  <c r="M135" i="10"/>
  <c r="M103" i="10"/>
  <c r="M270" i="10"/>
  <c r="M266" i="10"/>
  <c r="M264" i="10"/>
  <c r="M244" i="10"/>
  <c r="M240" i="10"/>
  <c r="M242" i="10"/>
  <c r="M218" i="10"/>
  <c r="M220" i="10"/>
  <c r="M224" i="10"/>
  <c r="M207" i="10"/>
  <c r="M212" i="10"/>
  <c r="M192" i="10"/>
  <c r="M194" i="10"/>
  <c r="M183" i="10"/>
  <c r="M92" i="10"/>
  <c r="M75" i="10"/>
  <c r="M77" i="10"/>
  <c r="M588" i="10"/>
  <c r="M590" i="10"/>
  <c r="M606" i="10"/>
  <c r="M565" i="10"/>
  <c r="M32" i="10"/>
  <c r="M585" i="10"/>
  <c r="M579" i="10"/>
  <c r="M60" i="10"/>
  <c r="M608" i="10"/>
  <c r="M569" i="10"/>
  <c r="M596" i="10"/>
  <c r="M567" i="10"/>
  <c r="M22" i="10"/>
  <c r="M24" i="10"/>
  <c r="M591" i="10"/>
  <c r="M36" i="10"/>
  <c r="M38" i="10"/>
  <c r="M40" i="10"/>
  <c r="M42" i="10"/>
  <c r="M28" i="10"/>
  <c r="M30" i="10"/>
  <c r="M44" i="10"/>
  <c r="M46" i="10"/>
  <c r="M172" i="10"/>
  <c r="M99" i="10"/>
  <c r="M373" i="10"/>
  <c r="M434" i="10"/>
  <c r="M436" i="10"/>
  <c r="M27" i="10"/>
  <c r="M16" i="10"/>
  <c r="M599" i="10"/>
  <c r="M363" i="10"/>
  <c r="M350" i="10"/>
  <c r="M385" i="10"/>
  <c r="M387" i="10"/>
  <c r="M396" i="10"/>
  <c r="M345" i="10"/>
  <c r="M404" i="10"/>
  <c r="M406" i="10"/>
  <c r="M356" i="10"/>
  <c r="M418" i="10"/>
  <c r="M420" i="10"/>
  <c r="M412" i="10"/>
  <c r="M371" i="10"/>
  <c r="M451" i="10"/>
  <c r="M439" i="10"/>
  <c r="M495" i="10"/>
  <c r="M505" i="10"/>
  <c r="M423" i="10"/>
  <c r="M425" i="10"/>
  <c r="M427" i="10"/>
  <c r="M478" i="10"/>
  <c r="M491" i="10"/>
  <c r="M477" i="10"/>
  <c r="M490" i="10"/>
  <c r="M467" i="10"/>
  <c r="M316" i="10"/>
  <c r="M318" i="10"/>
  <c r="M320" i="10"/>
  <c r="M322" i="10"/>
  <c r="M313" i="10"/>
  <c r="M311" i="10"/>
  <c r="M305" i="10"/>
  <c r="M378" i="10"/>
  <c r="M297" i="10"/>
  <c r="M299" i="10"/>
  <c r="M538" i="10"/>
  <c r="M544" i="10"/>
  <c r="M551" i="10"/>
  <c r="M553" i="10"/>
  <c r="M291" i="10"/>
  <c r="M293" i="10"/>
  <c r="M289" i="10"/>
  <c r="M282" i="10"/>
  <c r="M284" i="10"/>
  <c r="M164" i="10"/>
  <c r="M158" i="10"/>
  <c r="M160" i="10"/>
  <c r="M162" i="10"/>
  <c r="M174" i="10"/>
  <c r="M176" i="10"/>
  <c r="M392" i="10"/>
  <c r="M147" i="10"/>
  <c r="M131" i="10"/>
  <c r="M144" i="10"/>
  <c r="M113" i="10"/>
  <c r="M115" i="10"/>
  <c r="M117" i="10"/>
  <c r="M119" i="10"/>
  <c r="M111" i="10"/>
  <c r="M34" i="10"/>
  <c r="M20" i="10"/>
  <c r="M513" i="10"/>
  <c r="M515" i="10"/>
  <c r="M570" i="10"/>
  <c r="M572" i="10"/>
  <c r="M574" i="10"/>
  <c r="M593" i="10"/>
  <c r="M74" i="10"/>
  <c r="M72" i="10"/>
  <c r="M272" i="10"/>
  <c r="M260" i="10"/>
  <c r="M258" i="10"/>
  <c r="M254" i="10"/>
  <c r="M253" i="10"/>
  <c r="M248" i="10"/>
  <c r="M246" i="10"/>
  <c r="M236" i="10"/>
  <c r="M238" i="10"/>
  <c r="M234" i="10"/>
  <c r="M232" i="10"/>
  <c r="M226" i="10"/>
  <c r="M200" i="10"/>
  <c r="M196" i="10"/>
  <c r="M11" i="10"/>
  <c r="M13" i="10"/>
  <c r="M346" i="10"/>
  <c r="M362" i="10"/>
  <c r="M349" i="10"/>
  <c r="M351" i="10"/>
  <c r="M398" i="10"/>
  <c r="M343" i="10"/>
  <c r="M401" i="10"/>
  <c r="M405" i="10"/>
  <c r="M407" i="10"/>
  <c r="M391" i="10"/>
  <c r="M315" i="10"/>
  <c r="M355" i="10"/>
  <c r="M417" i="10"/>
  <c r="M419" i="10"/>
  <c r="M446" i="10"/>
  <c r="M461" i="10"/>
  <c r="M463" i="10"/>
  <c r="M460" i="10"/>
  <c r="M409" i="10"/>
  <c r="M411" i="10"/>
  <c r="M510" i="10"/>
  <c r="M512" i="10"/>
  <c r="M518" i="10"/>
  <c r="M360" i="10"/>
  <c r="M443" i="10"/>
  <c r="M442" i="10"/>
  <c r="M452" i="10"/>
  <c r="M432" i="10"/>
  <c r="M438" i="10"/>
  <c r="M429" i="10"/>
  <c r="M364" i="10"/>
  <c r="M471" i="10"/>
  <c r="M473" i="10"/>
  <c r="M475" i="10"/>
  <c r="M486" i="10"/>
  <c r="M488" i="10"/>
  <c r="M497" i="10"/>
  <c r="M499" i="10"/>
  <c r="M501" i="10"/>
  <c r="M503" i="10"/>
  <c r="M507" i="10"/>
  <c r="M422" i="10"/>
  <c r="M424" i="10"/>
  <c r="M426" i="10"/>
  <c r="M428" i="10"/>
  <c r="M479" i="10"/>
  <c r="M481" i="10"/>
  <c r="M482" i="10"/>
  <c r="M484" i="10"/>
  <c r="M469" i="10"/>
  <c r="M455" i="10"/>
  <c r="M457" i="10"/>
  <c r="M459" i="10"/>
  <c r="M448" i="10"/>
  <c r="M375" i="10"/>
  <c r="M336" i="10"/>
  <c r="M338" i="10"/>
  <c r="M340" i="10"/>
  <c r="M330" i="10"/>
  <c r="M332" i="10"/>
  <c r="M334" i="10"/>
  <c r="M527" i="10"/>
  <c r="M317" i="10"/>
  <c r="M319" i="10"/>
  <c r="M321" i="10"/>
  <c r="M325" i="10"/>
  <c r="M327" i="10"/>
  <c r="M329" i="10"/>
  <c r="M308" i="10"/>
  <c r="M310" i="10"/>
  <c r="M312" i="10"/>
  <c r="M376" i="10"/>
  <c r="M303" i="10"/>
  <c r="M298" i="10"/>
  <c r="M300" i="10"/>
  <c r="M548" i="10"/>
  <c r="M552" i="10"/>
  <c r="M554" i="10"/>
  <c r="M295" i="10"/>
  <c r="M292" i="10"/>
  <c r="M294" i="10"/>
  <c r="M286" i="10"/>
  <c r="M262" i="10"/>
  <c r="M256" i="10"/>
  <c r="M249" i="10"/>
  <c r="M251" i="10"/>
  <c r="M245" i="10"/>
  <c r="M247" i="10"/>
  <c r="M228" i="10"/>
  <c r="M215" i="10"/>
  <c r="M217" i="10"/>
  <c r="M206" i="10"/>
  <c r="M210" i="10"/>
  <c r="M203" i="10"/>
  <c r="M198" i="10"/>
  <c r="M195" i="10"/>
  <c r="M187" i="10"/>
  <c r="M165" i="10"/>
  <c r="M157" i="10"/>
  <c r="M159" i="10"/>
  <c r="M161" i="10"/>
  <c r="M163" i="10"/>
  <c r="M175" i="10"/>
  <c r="M389" i="10"/>
  <c r="M168" i="10"/>
  <c r="M170" i="10"/>
  <c r="M394" i="10"/>
  <c r="M381" i="10"/>
  <c r="M153" i="10"/>
  <c r="M155" i="10"/>
  <c r="M558" i="10"/>
  <c r="M560" i="10"/>
  <c r="M562" i="10"/>
  <c r="M146" i="10"/>
  <c r="M130" i="10"/>
  <c r="M143" i="10"/>
  <c r="M145" i="10"/>
  <c r="M125" i="10"/>
  <c r="M127" i="10"/>
  <c r="M122" i="10"/>
  <c r="M124" i="10"/>
  <c r="M142" i="10"/>
  <c r="M105" i="10"/>
  <c r="M107" i="10"/>
  <c r="M94" i="10"/>
  <c r="M87" i="10"/>
  <c r="M89" i="10"/>
  <c r="M91" i="10"/>
  <c r="M76" i="10"/>
  <c r="M78" i="10"/>
  <c r="M80" i="10"/>
  <c r="M82" i="10"/>
  <c r="M121" i="10"/>
  <c r="M83" i="10"/>
  <c r="M85" i="10"/>
  <c r="M578" i="10"/>
  <c r="M583" i="10"/>
  <c r="M149" i="10"/>
  <c r="M557" i="10"/>
  <c r="M602" i="10"/>
  <c r="M604" i="10"/>
  <c r="M4" i="10"/>
  <c r="M6" i="10"/>
  <c r="M8" i="10"/>
  <c r="M10" i="10"/>
  <c r="M12" i="10"/>
  <c r="M14" i="10"/>
  <c r="M577" i="10"/>
  <c r="M566" i="10"/>
  <c r="M33" i="10"/>
  <c r="M35" i="10"/>
  <c r="M26" i="10"/>
  <c r="M15" i="10"/>
  <c r="M17" i="10"/>
  <c r="M600" i="10"/>
  <c r="M19" i="10"/>
  <c r="M21" i="10"/>
  <c r="M514" i="10"/>
  <c r="M516" i="10"/>
  <c r="M571" i="10"/>
  <c r="M573" i="10"/>
  <c r="M575" i="10"/>
  <c r="M597" i="10"/>
  <c r="M595" i="10"/>
  <c r="M594" i="10"/>
  <c r="M568" i="10"/>
  <c r="M23" i="10"/>
  <c r="M25" i="10"/>
  <c r="M592" i="10"/>
  <c r="M37" i="10"/>
  <c r="M39" i="10"/>
  <c r="M41" i="10"/>
  <c r="M43" i="10"/>
  <c r="M29" i="10"/>
  <c r="M31" i="10"/>
  <c r="M45" i="10"/>
  <c r="M171" i="10"/>
  <c r="M173" i="10"/>
  <c r="M519" i="10"/>
  <c r="M521" i="10"/>
  <c r="M523" i="10"/>
  <c r="M413" i="10"/>
  <c r="M415" i="10"/>
  <c r="M556" i="10"/>
  <c r="M179" i="10"/>
  <c r="M181" i="10"/>
  <c r="M526" i="10"/>
  <c r="M382" i="10"/>
  <c r="M49" i="10"/>
  <c r="M51" i="10"/>
  <c r="M53" i="10"/>
  <c r="M62" i="10"/>
  <c r="M64" i="10"/>
  <c r="M66" i="10"/>
  <c r="M68" i="10"/>
  <c r="M58" i="10"/>
  <c r="M55" i="10"/>
  <c r="M73" i="10"/>
  <c r="M69" i="10"/>
  <c r="M71" i="10"/>
  <c r="M361" i="10"/>
  <c r="M352" i="10"/>
  <c r="M384" i="10"/>
  <c r="M386" i="10"/>
  <c r="M395" i="10"/>
  <c r="M397" i="10"/>
  <c r="M342" i="10"/>
  <c r="M344" i="10"/>
  <c r="M390" i="10"/>
  <c r="M314" i="10"/>
  <c r="M354" i="10"/>
  <c r="M445" i="10"/>
  <c r="M453" i="10"/>
  <c r="M462" i="10"/>
  <c r="M466" i="10"/>
  <c r="M408" i="10"/>
  <c r="M410" i="10"/>
  <c r="M509" i="10"/>
  <c r="M366" i="10"/>
  <c r="M359" i="10"/>
  <c r="M431" i="10"/>
  <c r="M433" i="10"/>
  <c r="M435" i="10"/>
  <c r="M437" i="10"/>
  <c r="M441" i="10"/>
  <c r="M430" i="10"/>
  <c r="M365" i="10"/>
  <c r="M472" i="10"/>
  <c r="M476" i="10"/>
  <c r="M487" i="10"/>
  <c r="M494" i="10"/>
  <c r="M496" i="10"/>
  <c r="M504" i="10"/>
  <c r="M493" i="10"/>
  <c r="M480" i="10"/>
  <c r="M485" i="10"/>
  <c r="M489" i="10"/>
  <c r="M492" i="10"/>
  <c r="M468" i="10"/>
  <c r="M454" i="10"/>
  <c r="M456" i="10"/>
  <c r="M458" i="10"/>
  <c r="M374" i="10"/>
  <c r="M339" i="10"/>
  <c r="M341" i="10"/>
  <c r="M326" i="10"/>
  <c r="M309" i="10"/>
  <c r="M307" i="10"/>
  <c r="M377" i="10"/>
  <c r="M301" i="10"/>
  <c r="M533" i="10"/>
  <c r="M555" i="10"/>
  <c r="M281" i="10"/>
  <c r="M283" i="10"/>
  <c r="M285" i="10"/>
  <c r="M287" i="10"/>
  <c r="M280" i="10"/>
  <c r="M274" i="10"/>
  <c r="M276" i="10"/>
  <c r="M263" i="10"/>
  <c r="M257" i="10"/>
  <c r="M259" i="10"/>
  <c r="M255" i="10"/>
  <c r="M252" i="10"/>
  <c r="M243" i="10"/>
  <c r="M239" i="10"/>
  <c r="M241" i="10"/>
  <c r="M237" i="10"/>
  <c r="M233" i="10"/>
  <c r="M231" i="10"/>
  <c r="M219" i="10"/>
  <c r="M221" i="10"/>
  <c r="M216" i="10"/>
  <c r="M205" i="10"/>
  <c r="M209" i="10"/>
  <c r="M211" i="10"/>
  <c r="M204" i="10"/>
  <c r="M202" i="10"/>
  <c r="M197" i="10"/>
  <c r="M199" i="10"/>
  <c r="M189" i="10"/>
  <c r="M191" i="10"/>
  <c r="M193" i="10"/>
  <c r="M188" i="10"/>
  <c r="M166" i="10"/>
  <c r="M380" i="10"/>
  <c r="M152" i="10"/>
  <c r="M154" i="10"/>
  <c r="M151" i="10"/>
  <c r="M559" i="10"/>
  <c r="M561" i="10"/>
  <c r="M139" i="10"/>
  <c r="M136" i="10"/>
  <c r="M138" i="10"/>
  <c r="M134" i="10"/>
  <c r="M132" i="10"/>
  <c r="M123" i="10"/>
  <c r="M141" i="10"/>
  <c r="M98" i="10"/>
  <c r="M112" i="10"/>
  <c r="M114" i="10"/>
  <c r="M116" i="10"/>
  <c r="M118" i="10"/>
  <c r="M110" i="10"/>
  <c r="M106" i="10"/>
  <c r="M108" i="10"/>
  <c r="M100" i="10"/>
  <c r="M102" i="10"/>
  <c r="M93" i="10"/>
  <c r="M86" i="10"/>
  <c r="M88" i="10"/>
  <c r="M79" i="10"/>
  <c r="M81" i="10"/>
  <c r="M120" i="10"/>
  <c r="M563" i="10"/>
  <c r="M84" i="10"/>
  <c r="M582" i="10"/>
  <c r="M587" i="10"/>
  <c r="M589" i="10"/>
  <c r="M586" i="10"/>
  <c r="M580" i="10"/>
  <c r="M61" i="10"/>
  <c r="M601" i="10"/>
  <c r="M603" i="10"/>
  <c r="M605" i="10"/>
  <c r="M609" i="10"/>
  <c r="M3" i="10"/>
  <c r="M5" i="10"/>
  <c r="M9" i="10"/>
  <c r="P2" i="7"/>
  <c r="P348" i="10"/>
  <c r="M348" i="10" s="1"/>
  <c r="P400" i="10"/>
  <c r="M400" i="10" s="1"/>
  <c r="P368" i="10"/>
  <c r="M368" i="10" s="1"/>
  <c r="P372" i="10"/>
  <c r="M372" i="10" s="1"/>
  <c r="P357" i="10"/>
  <c r="M357" i="10" s="1"/>
  <c r="P449" i="10"/>
  <c r="M449" i="10" s="1"/>
  <c r="P535" i="10"/>
  <c r="M535" i="10" s="1"/>
  <c r="P537" i="10"/>
  <c r="M537" i="10" s="1"/>
  <c r="P539" i="10"/>
  <c r="M539" i="10" s="1"/>
  <c r="P541" i="10"/>
  <c r="M541" i="10" s="1"/>
  <c r="P543" i="10"/>
  <c r="M543" i="10" s="1"/>
  <c r="P545" i="10"/>
  <c r="M545" i="10" s="1"/>
  <c r="P547" i="10"/>
  <c r="M547" i="10" s="1"/>
  <c r="P278" i="10"/>
  <c r="M278" i="10" s="1"/>
  <c r="P271" i="10"/>
  <c r="M271" i="10" s="1"/>
  <c r="P267" i="10"/>
  <c r="M267" i="10" s="1"/>
  <c r="P223" i="10"/>
  <c r="M223" i="10" s="1"/>
  <c r="P227" i="10"/>
  <c r="M227" i="10" s="1"/>
  <c r="P186" i="10"/>
  <c r="M186" i="10" s="1"/>
  <c r="P402" i="10"/>
  <c r="M402" i="10" s="1"/>
  <c r="P511" i="10"/>
  <c r="M511" i="10" s="1"/>
  <c r="P370" i="10"/>
  <c r="M370" i="10" s="1"/>
  <c r="P517" i="10"/>
  <c r="M517" i="10" s="1"/>
  <c r="P444" i="10"/>
  <c r="M444" i="10" s="1"/>
  <c r="P302" i="10"/>
  <c r="M302" i="10" s="1"/>
  <c r="P304" i="10"/>
  <c r="M304" i="10" s="1"/>
  <c r="P269" i="10"/>
  <c r="M269" i="10" s="1"/>
  <c r="P268" i="10"/>
  <c r="M268" i="10" s="1"/>
  <c r="P261" i="10"/>
  <c r="M261" i="10" s="1"/>
  <c r="P225" i="10"/>
  <c r="M225" i="10" s="1"/>
  <c r="P229" i="10"/>
  <c r="M229" i="10" s="1"/>
  <c r="P214" i="10"/>
  <c r="M214" i="10" s="1"/>
  <c r="P184" i="10"/>
  <c r="M184" i="10" s="1"/>
  <c r="P534" i="10"/>
  <c r="M534" i="10" s="1"/>
  <c r="P95" i="10"/>
  <c r="M95" i="10" s="1"/>
  <c r="P96" i="10"/>
  <c r="M96" i="10" s="1"/>
  <c r="P97" i="10"/>
  <c r="M97" i="10" s="1"/>
  <c r="P450" i="10"/>
  <c r="M450" i="10" s="1"/>
  <c r="P607" i="10"/>
  <c r="M607" i="10" s="1"/>
  <c r="P465" i="10"/>
  <c r="M465" i="10" s="1"/>
  <c r="P323" i="10"/>
  <c r="M323" i="10" s="1"/>
  <c r="P288" i="10"/>
  <c r="M288" i="10" s="1"/>
  <c r="P250" i="10"/>
  <c r="M250" i="10" s="1"/>
  <c r="P208" i="10"/>
  <c r="M208" i="10" s="1"/>
  <c r="P379" i="10"/>
  <c r="M379" i="10" s="1"/>
  <c r="P129" i="10"/>
  <c r="M129" i="10" s="1"/>
  <c r="P584" i="10"/>
  <c r="M584" i="10" s="1"/>
  <c r="P18" i="10"/>
  <c r="M18" i="10" s="1"/>
  <c r="P369" i="10"/>
  <c r="M369" i="10" s="1"/>
  <c r="P306" i="10"/>
  <c r="M306" i="10" s="1"/>
  <c r="P550" i="10"/>
  <c r="M550" i="10" s="1"/>
  <c r="P230" i="10"/>
  <c r="M230" i="10" s="1"/>
  <c r="P222" i="10"/>
  <c r="M222" i="10" s="1"/>
  <c r="P190" i="10"/>
  <c r="M190" i="10" s="1"/>
  <c r="P564" i="10"/>
  <c r="M564" i="10" s="1"/>
  <c r="P598" i="10"/>
  <c r="M598" i="10" s="1"/>
  <c r="P140" i="10"/>
  <c r="M140" i="10" s="1"/>
  <c r="P353" i="10"/>
  <c r="M353" i="10" s="1"/>
  <c r="P403" i="10"/>
  <c r="M403" i="10" s="1"/>
  <c r="P421" i="10"/>
  <c r="M421" i="10" s="1"/>
  <c r="P508" i="10"/>
  <c r="M508" i="10" s="1"/>
  <c r="P358" i="10"/>
  <c r="M358" i="10" s="1"/>
  <c r="P440" i="10"/>
  <c r="M440" i="10" s="1"/>
  <c r="P506" i="10"/>
  <c r="M506" i="10" s="1"/>
  <c r="P483" i="10"/>
  <c r="M483" i="10" s="1"/>
  <c r="P529" i="10"/>
  <c r="M529" i="10" s="1"/>
  <c r="P531" i="10"/>
  <c r="M531" i="10" s="1"/>
  <c r="P296" i="10"/>
  <c r="M296" i="10" s="1"/>
  <c r="P542" i="10"/>
  <c r="M542" i="10" s="1"/>
  <c r="P290" i="10"/>
  <c r="M290" i="10" s="1"/>
  <c r="P273" i="10"/>
  <c r="M273" i="10" s="1"/>
  <c r="P265" i="10"/>
  <c r="M265" i="10" s="1"/>
  <c r="P235" i="10"/>
  <c r="M235" i="10" s="1"/>
  <c r="P213" i="10"/>
  <c r="M213" i="10" s="1"/>
  <c r="P201" i="10"/>
  <c r="M201" i="10" s="1"/>
  <c r="P185" i="10"/>
  <c r="M185" i="10" s="1"/>
  <c r="P177" i="10"/>
  <c r="M177" i="10" s="1"/>
  <c r="P150" i="10"/>
  <c r="M150" i="10" s="1"/>
  <c r="P104" i="10"/>
  <c r="M104" i="10" s="1"/>
  <c r="P90" i="10"/>
  <c r="M90" i="10" s="1"/>
  <c r="P581" i="10"/>
  <c r="M581" i="10" s="1"/>
  <c r="P148" i="10"/>
  <c r="M148" i="10" s="1"/>
  <c r="P7" i="10"/>
  <c r="M7" i="10" s="1"/>
  <c r="P576" i="10"/>
  <c r="M576" i="10" s="1"/>
  <c r="N346" i="10"/>
  <c r="N351" i="10"/>
  <c r="N396" i="10"/>
  <c r="N401" i="10"/>
  <c r="N391" i="10"/>
  <c r="N362" i="10"/>
  <c r="N385" i="10"/>
  <c r="N343" i="10"/>
  <c r="N405" i="10"/>
  <c r="N355" i="10"/>
  <c r="N419" i="10"/>
  <c r="N446" i="10"/>
  <c r="N463" i="10"/>
  <c r="N460" i="10"/>
  <c r="N411" i="10"/>
  <c r="N510" i="10"/>
  <c r="N367" i="10"/>
  <c r="N371" i="10"/>
  <c r="N518" i="10"/>
  <c r="N360" i="10"/>
  <c r="N442" i="10"/>
  <c r="N452" i="10"/>
  <c r="N434" i="10"/>
  <c r="N348" i="10"/>
  <c r="N349" i="10"/>
  <c r="N353" i="10"/>
  <c r="N387" i="10"/>
  <c r="N398" i="10"/>
  <c r="N345" i="10"/>
  <c r="N403" i="10"/>
  <c r="N407" i="10"/>
  <c r="N315" i="10"/>
  <c r="N417" i="10"/>
  <c r="N421" i="10"/>
  <c r="N461" i="10"/>
  <c r="N465" i="10"/>
  <c r="N409" i="10"/>
  <c r="N508" i="10"/>
  <c r="N512" i="10"/>
  <c r="N369" i="10"/>
  <c r="N373" i="10"/>
  <c r="N358" i="10"/>
  <c r="N443" i="10"/>
  <c r="N450" i="10"/>
  <c r="N432" i="10"/>
  <c r="N436" i="10"/>
  <c r="N438" i="10"/>
  <c r="N440" i="10"/>
  <c r="N441" i="10"/>
  <c r="N156" i="10"/>
  <c r="N347" i="10"/>
  <c r="N361" i="10"/>
  <c r="N363" i="10"/>
  <c r="N350" i="10"/>
  <c r="N352" i="10"/>
  <c r="N384" i="10"/>
  <c r="N386" i="10"/>
  <c r="N395" i="10"/>
  <c r="N397" i="10"/>
  <c r="N342" i="10"/>
  <c r="N344" i="10"/>
  <c r="N400" i="10"/>
  <c r="N402" i="10"/>
  <c r="N404" i="10"/>
  <c r="N406" i="10"/>
  <c r="N390" i="10"/>
  <c r="N314" i="10"/>
  <c r="N354" i="10"/>
  <c r="N356" i="10"/>
  <c r="N418" i="10"/>
  <c r="N420" i="10"/>
  <c r="N445" i="10"/>
  <c r="N453" i="10"/>
  <c r="N462" i="10"/>
  <c r="N464" i="10"/>
  <c r="N466" i="10"/>
  <c r="N408" i="10"/>
  <c r="N410" i="10"/>
  <c r="N412" i="10"/>
  <c r="N509" i="10"/>
  <c r="N511" i="10"/>
  <c r="N366" i="10"/>
  <c r="N368" i="10"/>
  <c r="N370" i="10"/>
  <c r="N372" i="10"/>
  <c r="N517" i="10"/>
  <c r="N357" i="10"/>
  <c r="N359" i="10"/>
  <c r="N470" i="10"/>
  <c r="N444" i="10"/>
  <c r="N449" i="10"/>
  <c r="N451" i="10"/>
  <c r="N431" i="10"/>
  <c r="N433" i="10"/>
  <c r="N435" i="10"/>
  <c r="N437" i="10"/>
  <c r="N439" i="10"/>
  <c r="N506" i="10"/>
  <c r="N507" i="10"/>
  <c r="N423" i="10"/>
  <c r="N424" i="10"/>
  <c r="N427" i="10"/>
  <c r="N428" i="10"/>
  <c r="N480" i="10"/>
  <c r="N481" i="10"/>
  <c r="N483" i="10"/>
  <c r="N484" i="10"/>
  <c r="N489" i="10"/>
  <c r="N490" i="10"/>
  <c r="N468" i="10"/>
  <c r="N469" i="10"/>
  <c r="N455" i="10"/>
  <c r="N457" i="10"/>
  <c r="N459" i="10"/>
  <c r="N374" i="10"/>
  <c r="N375" i="10"/>
  <c r="N336" i="10"/>
  <c r="N338" i="10"/>
  <c r="N330" i="10"/>
  <c r="N334" i="10"/>
  <c r="N529" i="10"/>
  <c r="N319" i="10"/>
  <c r="N323" i="10"/>
  <c r="N327" i="10"/>
  <c r="N531" i="10"/>
  <c r="N310" i="10"/>
  <c r="N306" i="10"/>
  <c r="N378" i="10"/>
  <c r="N296" i="10"/>
  <c r="N300" i="10"/>
  <c r="N534" i="10"/>
  <c r="N538" i="10"/>
  <c r="N542" i="10"/>
  <c r="N546" i="10"/>
  <c r="N550" i="10"/>
  <c r="N554" i="10"/>
  <c r="N290" i="10"/>
  <c r="N284" i="10"/>
  <c r="N288" i="10"/>
  <c r="N275" i="10"/>
  <c r="N273" i="10"/>
  <c r="N272" i="10"/>
  <c r="N261" i="10"/>
  <c r="N262" i="10"/>
  <c r="N265" i="10"/>
  <c r="N256" i="10"/>
  <c r="N259" i="10"/>
  <c r="N254" i="10"/>
  <c r="N253" i="10"/>
  <c r="N250" i="10"/>
  <c r="N251" i="10"/>
  <c r="N246" i="10"/>
  <c r="N247" i="10"/>
  <c r="N235" i="10"/>
  <c r="N236" i="10"/>
  <c r="N233" i="10"/>
  <c r="N234" i="10"/>
  <c r="N230" i="10"/>
  <c r="N429" i="10"/>
  <c r="N364" i="10"/>
  <c r="N471" i="10"/>
  <c r="N473" i="10"/>
  <c r="N475" i="10"/>
  <c r="N486" i="10"/>
  <c r="N488" i="10"/>
  <c r="N495" i="10"/>
  <c r="N497" i="10"/>
  <c r="N499" i="10"/>
  <c r="N501" i="10"/>
  <c r="N503" i="10"/>
  <c r="N505" i="10"/>
  <c r="N493" i="10"/>
  <c r="N422" i="10"/>
  <c r="N425" i="10"/>
  <c r="N426" i="10"/>
  <c r="N478" i="10"/>
  <c r="N479" i="10"/>
  <c r="N491" i="10"/>
  <c r="N482" i="10"/>
  <c r="N485" i="10"/>
  <c r="N477" i="10"/>
  <c r="N492" i="10"/>
  <c r="N467" i="10"/>
  <c r="N447" i="10"/>
  <c r="N448" i="10"/>
  <c r="N340" i="10"/>
  <c r="N332" i="10"/>
  <c r="N527" i="10"/>
  <c r="N317" i="10"/>
  <c r="N321" i="10"/>
  <c r="N325" i="10"/>
  <c r="N329" i="10"/>
  <c r="N308" i="10"/>
  <c r="N312" i="10"/>
  <c r="N376" i="10"/>
  <c r="N303" i="10"/>
  <c r="N298" i="10"/>
  <c r="N532" i="10"/>
  <c r="N536" i="10"/>
  <c r="N540" i="10"/>
  <c r="N544" i="10"/>
  <c r="N548" i="10"/>
  <c r="N552" i="10"/>
  <c r="N295" i="10"/>
  <c r="N292" i="10"/>
  <c r="N294" i="10"/>
  <c r="N282" i="10"/>
  <c r="N286" i="10"/>
  <c r="N279" i="10"/>
  <c r="N277" i="10"/>
  <c r="N270" i="10"/>
  <c r="N266" i="10"/>
  <c r="N267" i="10"/>
  <c r="N260" i="10"/>
  <c r="N263" i="10"/>
  <c r="N264" i="10"/>
  <c r="N257" i="10"/>
  <c r="N258" i="10"/>
  <c r="N252" i="10"/>
  <c r="N249" i="10"/>
  <c r="N248" i="10"/>
  <c r="N245" i="10"/>
  <c r="N243" i="10"/>
  <c r="N244" i="10"/>
  <c r="N240" i="10"/>
  <c r="N242" i="10"/>
  <c r="N237" i="10"/>
  <c r="N238" i="10"/>
  <c r="N231" i="10"/>
  <c r="N232" i="10"/>
  <c r="N430" i="10"/>
  <c r="N365" i="10"/>
  <c r="N472" i="10"/>
  <c r="N474" i="10"/>
  <c r="N476" i="10"/>
  <c r="N487" i="10"/>
  <c r="N494" i="10"/>
  <c r="N496" i="10"/>
  <c r="N498" i="10"/>
  <c r="N500" i="10"/>
  <c r="N502" i="10"/>
  <c r="N504" i="10"/>
  <c r="N454" i="10"/>
  <c r="N456" i="10"/>
  <c r="N458" i="10"/>
  <c r="N525" i="10"/>
  <c r="N337" i="10"/>
  <c r="N339" i="10"/>
  <c r="N341" i="10"/>
  <c r="N331" i="10"/>
  <c r="N333" i="10"/>
  <c r="N335" i="10"/>
  <c r="N528" i="10"/>
  <c r="N316" i="10"/>
  <c r="N318" i="10"/>
  <c r="N320" i="10"/>
  <c r="N322" i="10"/>
  <c r="N324" i="10"/>
  <c r="N326" i="10"/>
  <c r="N328" i="10"/>
  <c r="N530" i="10"/>
  <c r="N313" i="10"/>
  <c r="N309" i="10"/>
  <c r="N311" i="10"/>
  <c r="N305" i="10"/>
  <c r="N307" i="10"/>
  <c r="N377" i="10"/>
  <c r="N302" i="10"/>
  <c r="N304" i="10"/>
  <c r="N297" i="10"/>
  <c r="N299" i="10"/>
  <c r="N301" i="10"/>
  <c r="N533" i="10"/>
  <c r="N535" i="10"/>
  <c r="N537" i="10"/>
  <c r="N539" i="10"/>
  <c r="N541" i="10"/>
  <c r="N543" i="10"/>
  <c r="N545" i="10"/>
  <c r="N547" i="10"/>
  <c r="N549" i="10"/>
  <c r="N551" i="10"/>
  <c r="N553" i="10"/>
  <c r="N555" i="10"/>
  <c r="N291" i="10"/>
  <c r="N293" i="10"/>
  <c r="N289" i="10"/>
  <c r="N281" i="10"/>
  <c r="N283" i="10"/>
  <c r="N285" i="10"/>
  <c r="N287" i="10"/>
  <c r="N280" i="10"/>
  <c r="N274" i="10"/>
  <c r="N276" i="10"/>
  <c r="N278" i="10"/>
  <c r="N269" i="10"/>
  <c r="N271" i="10"/>
  <c r="N268" i="10"/>
  <c r="N255" i="10"/>
  <c r="N239" i="10"/>
  <c r="N241" i="10"/>
  <c r="N218" i="10"/>
  <c r="N222" i="10"/>
  <c r="N223" i="10"/>
  <c r="N226" i="10"/>
  <c r="N227" i="10"/>
  <c r="N213" i="10"/>
  <c r="N214" i="10"/>
  <c r="N217" i="10"/>
  <c r="N205" i="10"/>
  <c r="N208" i="10"/>
  <c r="N209" i="10"/>
  <c r="N212" i="10"/>
  <c r="N204" i="10"/>
  <c r="N201" i="10"/>
  <c r="N202" i="10"/>
  <c r="N198" i="10"/>
  <c r="N199" i="10"/>
  <c r="N190" i="10"/>
  <c r="N191" i="10"/>
  <c r="N194" i="10"/>
  <c r="N188" i="10"/>
  <c r="N185" i="10"/>
  <c r="N186" i="10"/>
  <c r="N165" i="10"/>
  <c r="N166" i="10"/>
  <c r="N159" i="10"/>
  <c r="N160" i="10"/>
  <c r="N163" i="10"/>
  <c r="N174" i="10"/>
  <c r="N177" i="10"/>
  <c r="N388" i="10"/>
  <c r="N168" i="10"/>
  <c r="N169" i="10"/>
  <c r="N379" i="10"/>
  <c r="N380" i="10"/>
  <c r="N153" i="10"/>
  <c r="N154" i="10"/>
  <c r="N150" i="10"/>
  <c r="N151" i="10"/>
  <c r="N560" i="10"/>
  <c r="N561" i="10"/>
  <c r="N140" i="10"/>
  <c r="N136" i="10"/>
  <c r="N133" i="10"/>
  <c r="N134" i="10"/>
  <c r="N132" i="10"/>
  <c r="N147" i="10"/>
  <c r="N131" i="10"/>
  <c r="N129" i="10"/>
  <c r="N128" i="10"/>
  <c r="N104" i="10"/>
  <c r="N108" i="10"/>
  <c r="N102" i="10"/>
  <c r="N95" i="10"/>
  <c r="N96" i="10"/>
  <c r="N97" i="10"/>
  <c r="N86" i="10"/>
  <c r="N90" i="10"/>
  <c r="N77" i="10"/>
  <c r="N81" i="10"/>
  <c r="N563" i="10"/>
  <c r="N581" i="10"/>
  <c r="N587" i="10"/>
  <c r="N584" i="10"/>
  <c r="N580" i="10"/>
  <c r="N148" i="10"/>
  <c r="N603" i="10"/>
  <c r="N607" i="10"/>
  <c r="N3" i="10"/>
  <c r="N7" i="10"/>
  <c r="N11" i="10"/>
  <c r="N564" i="10"/>
  <c r="N32" i="10"/>
  <c r="N576" i="10"/>
  <c r="N16" i="10"/>
  <c r="N18" i="10"/>
  <c r="N513" i="10"/>
  <c r="N570" i="10"/>
  <c r="N574" i="10"/>
  <c r="N598" i="10"/>
  <c r="N567" i="10"/>
  <c r="N24" i="10"/>
  <c r="N36" i="10"/>
  <c r="N40" i="10"/>
  <c r="N28" i="10"/>
  <c r="N30" i="10"/>
  <c r="N44" i="10"/>
  <c r="N46" i="10"/>
  <c r="N172" i="10"/>
  <c r="N47" i="10"/>
  <c r="N520" i="10"/>
  <c r="N522" i="10"/>
  <c r="N524" i="10"/>
  <c r="N414" i="10"/>
  <c r="N178" i="10"/>
  <c r="N182" i="10"/>
  <c r="N53" i="10"/>
  <c r="N54" i="10"/>
  <c r="N55" i="10"/>
  <c r="N56" i="10"/>
  <c r="N72" i="10"/>
  <c r="N219" i="10"/>
  <c r="N221" i="10"/>
  <c r="N224" i="10"/>
  <c r="N225" i="10"/>
  <c r="N228" i="10"/>
  <c r="N229" i="10"/>
  <c r="N215" i="10"/>
  <c r="N216" i="10"/>
  <c r="N206" i="10"/>
  <c r="N207" i="10"/>
  <c r="N210" i="10"/>
  <c r="N211" i="10"/>
  <c r="N203" i="10"/>
  <c r="N200" i="10"/>
  <c r="N196" i="10"/>
  <c r="N197" i="10"/>
  <c r="N195" i="10"/>
  <c r="N189" i="10"/>
  <c r="N192" i="10"/>
  <c r="N193" i="10"/>
  <c r="N183" i="10"/>
  <c r="N184" i="10"/>
  <c r="N187" i="10"/>
  <c r="N164" i="10"/>
  <c r="N157" i="10"/>
  <c r="N158" i="10"/>
  <c r="N161" i="10"/>
  <c r="N162" i="10"/>
  <c r="N175" i="10"/>
  <c r="N176" i="10"/>
  <c r="N389" i="10"/>
  <c r="N167" i="10"/>
  <c r="N170" i="10"/>
  <c r="N393" i="10"/>
  <c r="N399" i="10"/>
  <c r="N381" i="10"/>
  <c r="N152" i="10"/>
  <c r="N155" i="10"/>
  <c r="N392" i="10"/>
  <c r="N558" i="10"/>
  <c r="N559" i="10"/>
  <c r="N562" i="10"/>
  <c r="N139" i="10"/>
  <c r="N137" i="10"/>
  <c r="N138" i="10"/>
  <c r="N144" i="10"/>
  <c r="N126" i="10"/>
  <c r="N123" i="10"/>
  <c r="N141" i="10"/>
  <c r="N98" i="10"/>
  <c r="N112" i="10"/>
  <c r="N114" i="10"/>
  <c r="N116" i="10"/>
  <c r="N118" i="10"/>
  <c r="N110" i="10"/>
  <c r="N106" i="10"/>
  <c r="N100" i="10"/>
  <c r="N93" i="10"/>
  <c r="N88" i="10"/>
  <c r="N75" i="10"/>
  <c r="N79" i="10"/>
  <c r="N120" i="10"/>
  <c r="N84" i="10"/>
  <c r="N582" i="10"/>
  <c r="N589" i="10"/>
  <c r="N586" i="10"/>
  <c r="N61" i="10"/>
  <c r="N601" i="10"/>
  <c r="N605" i="10"/>
  <c r="N609" i="10"/>
  <c r="N5" i="10"/>
  <c r="N9" i="10"/>
  <c r="N13" i="10"/>
  <c r="N565" i="10"/>
  <c r="N34" i="10"/>
  <c r="N27" i="10"/>
  <c r="N599" i="10"/>
  <c r="N20" i="10"/>
  <c r="N515" i="10"/>
  <c r="N572" i="10"/>
  <c r="N593" i="10"/>
  <c r="N596" i="10"/>
  <c r="N22" i="10"/>
  <c r="N591" i="10"/>
  <c r="N38" i="10"/>
  <c r="N42" i="10"/>
  <c r="N416" i="10"/>
  <c r="N180" i="10"/>
  <c r="N48" i="10"/>
  <c r="N383" i="10"/>
  <c r="N49" i="10"/>
  <c r="N50" i="10"/>
  <c r="N51" i="10"/>
  <c r="N52" i="10"/>
  <c r="N63" i="10"/>
  <c r="N65" i="10"/>
  <c r="N67" i="10"/>
  <c r="N57" i="10"/>
  <c r="N59" i="10"/>
  <c r="N73" i="10"/>
  <c r="N74" i="10"/>
  <c r="N69" i="10"/>
  <c r="N70" i="10"/>
  <c r="N220" i="10"/>
  <c r="N394" i="10"/>
  <c r="N135" i="10"/>
  <c r="N146" i="10"/>
  <c r="N130" i="10"/>
  <c r="N143" i="10"/>
  <c r="N145" i="10"/>
  <c r="N125" i="10"/>
  <c r="N127" i="10"/>
  <c r="N122" i="10"/>
  <c r="N124" i="10"/>
  <c r="N142" i="10"/>
  <c r="N99" i="10"/>
  <c r="N113" i="10"/>
  <c r="N115" i="10"/>
  <c r="N117" i="10"/>
  <c r="N119" i="10"/>
  <c r="N111" i="10"/>
  <c r="N105" i="10"/>
  <c r="N107" i="10"/>
  <c r="N109" i="10"/>
  <c r="N101" i="10"/>
  <c r="N103" i="10"/>
  <c r="N92" i="10"/>
  <c r="N94" i="10"/>
  <c r="N87" i="10"/>
  <c r="N89" i="10"/>
  <c r="N91" i="10"/>
  <c r="N76" i="10"/>
  <c r="N78" i="10"/>
  <c r="N80" i="10"/>
  <c r="N82" i="10"/>
  <c r="N121" i="10"/>
  <c r="N83" i="10"/>
  <c r="N85" i="10"/>
  <c r="N578" i="10"/>
  <c r="N583" i="10"/>
  <c r="N588" i="10"/>
  <c r="N590" i="10"/>
  <c r="N585" i="10"/>
  <c r="N579" i="10"/>
  <c r="N60" i="10"/>
  <c r="N149" i="10"/>
  <c r="N557" i="10"/>
  <c r="N602" i="10"/>
  <c r="N604" i="10"/>
  <c r="N606" i="10"/>
  <c r="N608" i="10"/>
  <c r="N4" i="10"/>
  <c r="N6" i="10"/>
  <c r="N8" i="10"/>
  <c r="N10" i="10"/>
  <c r="N12" i="10"/>
  <c r="N14" i="10"/>
  <c r="N577" i="10"/>
  <c r="N566" i="10"/>
  <c r="N33" i="10"/>
  <c r="N35" i="10"/>
  <c r="N26" i="10"/>
  <c r="N15" i="10"/>
  <c r="N17" i="10"/>
  <c r="N600" i="10"/>
  <c r="N19" i="10"/>
  <c r="N21" i="10"/>
  <c r="N514" i="10"/>
  <c r="N516" i="10"/>
  <c r="N571" i="10"/>
  <c r="N573" i="10"/>
  <c r="N575" i="10"/>
  <c r="N597" i="10"/>
  <c r="N595" i="10"/>
  <c r="N594" i="10"/>
  <c r="N568" i="10"/>
  <c r="N23" i="10"/>
  <c r="N25" i="10"/>
  <c r="N592" i="10"/>
  <c r="N37" i="10"/>
  <c r="N39" i="10"/>
  <c r="N41" i="10"/>
  <c r="N43" i="10"/>
  <c r="N29" i="10"/>
  <c r="N31" i="10"/>
  <c r="N45" i="10"/>
  <c r="N171" i="10"/>
  <c r="N173" i="10"/>
  <c r="N519" i="10"/>
  <c r="N521" i="10"/>
  <c r="N523" i="10"/>
  <c r="N413" i="10"/>
  <c r="N415" i="10"/>
  <c r="N556" i="10"/>
  <c r="N179" i="10"/>
  <c r="N181" i="10"/>
  <c r="N526" i="10"/>
  <c r="N382" i="10"/>
  <c r="N64" i="10"/>
  <c r="N66" i="10"/>
  <c r="N68" i="10"/>
  <c r="N58" i="10"/>
  <c r="N71" i="10"/>
  <c r="M607" i="7"/>
  <c r="M603" i="7"/>
  <c r="M599" i="7"/>
  <c r="M595" i="7"/>
  <c r="M591" i="7"/>
  <c r="M587" i="7"/>
  <c r="M583" i="7"/>
  <c r="M579" i="7"/>
  <c r="M575" i="7"/>
  <c r="M571" i="7"/>
  <c r="M567" i="7"/>
  <c r="M563" i="7"/>
  <c r="M559" i="7"/>
  <c r="M555" i="7"/>
  <c r="M551" i="7"/>
  <c r="M547" i="7"/>
  <c r="M543" i="7"/>
  <c r="M539" i="7"/>
  <c r="M535" i="7"/>
  <c r="M531" i="7"/>
  <c r="M527" i="7"/>
  <c r="M523" i="7"/>
  <c r="M519" i="7"/>
  <c r="M4" i="7"/>
  <c r="M609" i="7"/>
  <c r="M605" i="7"/>
  <c r="M601" i="7"/>
  <c r="M597" i="7"/>
  <c r="M593" i="7"/>
  <c r="M589" i="7"/>
  <c r="M585" i="7"/>
  <c r="M581" i="7"/>
  <c r="M577" i="7"/>
  <c r="M573" i="7"/>
  <c r="M569" i="7"/>
  <c r="M565" i="7"/>
  <c r="M561" i="7"/>
  <c r="M557" i="7"/>
  <c r="M553" i="7"/>
  <c r="M549" i="7"/>
  <c r="M545" i="7"/>
  <c r="M541" i="7"/>
  <c r="M537" i="7"/>
  <c r="M533" i="7"/>
  <c r="M529" i="7"/>
  <c r="M525" i="7"/>
  <c r="M521" i="7"/>
  <c r="M517" i="7"/>
  <c r="M610" i="7"/>
  <c r="M608" i="7"/>
  <c r="M606" i="7"/>
  <c r="M604" i="7"/>
  <c r="M602" i="7"/>
  <c r="M600" i="7"/>
  <c r="M598" i="7"/>
  <c r="M596" i="7"/>
  <c r="M594" i="7"/>
  <c r="M592" i="7"/>
  <c r="M590" i="7"/>
  <c r="M588" i="7"/>
  <c r="M586" i="7"/>
  <c r="M584" i="7"/>
  <c r="M582" i="7"/>
  <c r="M580" i="7"/>
  <c r="M578" i="7"/>
  <c r="M576" i="7"/>
  <c r="M574" i="7"/>
  <c r="M572" i="7"/>
  <c r="M570" i="7"/>
  <c r="M568" i="7"/>
  <c r="M566" i="7"/>
  <c r="M564" i="7"/>
  <c r="M562" i="7"/>
  <c r="M560" i="7"/>
  <c r="M558" i="7"/>
  <c r="M556" i="7"/>
  <c r="M554" i="7"/>
  <c r="M552" i="7"/>
  <c r="M550" i="7"/>
  <c r="M548" i="7"/>
  <c r="M546" i="7"/>
  <c r="M544" i="7"/>
  <c r="M542" i="7"/>
  <c r="M540" i="7"/>
  <c r="M538" i="7"/>
  <c r="M536" i="7"/>
  <c r="M534" i="7"/>
  <c r="M532" i="7"/>
  <c r="M530" i="7"/>
  <c r="M528" i="7"/>
  <c r="M526" i="7"/>
  <c r="M524" i="7"/>
  <c r="M522" i="7"/>
  <c r="M520" i="7"/>
  <c r="M518" i="7"/>
  <c r="M516" i="7"/>
  <c r="M514" i="7"/>
  <c r="M512" i="7"/>
  <c r="M510" i="7"/>
  <c r="M508" i="7"/>
  <c r="M506" i="7"/>
  <c r="M504" i="7"/>
  <c r="M502" i="7"/>
  <c r="M500" i="7"/>
  <c r="M498" i="7"/>
  <c r="M496" i="7"/>
  <c r="M494" i="7"/>
  <c r="M492" i="7"/>
  <c r="M490" i="7"/>
  <c r="M488" i="7"/>
  <c r="M486" i="7"/>
  <c r="M484" i="7"/>
  <c r="M482" i="7"/>
  <c r="M480" i="7"/>
  <c r="M478" i="7"/>
  <c r="M476" i="7"/>
  <c r="M474" i="7"/>
  <c r="M472" i="7"/>
  <c r="M470" i="7"/>
  <c r="M468" i="7"/>
  <c r="M466" i="7"/>
  <c r="M464" i="7"/>
  <c r="M462" i="7"/>
  <c r="M460" i="7"/>
  <c r="M458" i="7"/>
  <c r="M456" i="7"/>
  <c r="M454" i="7"/>
  <c r="M452" i="7"/>
  <c r="M450" i="7"/>
  <c r="M448" i="7"/>
  <c r="M446" i="7"/>
  <c r="M444" i="7"/>
  <c r="M442" i="7"/>
  <c r="M440" i="7"/>
  <c r="M438" i="7"/>
  <c r="M436" i="7"/>
  <c r="M434" i="7"/>
  <c r="M432" i="7"/>
  <c r="M430" i="7"/>
  <c r="M428" i="7"/>
  <c r="M426" i="7"/>
  <c r="M424" i="7"/>
  <c r="M422" i="7"/>
  <c r="M420" i="7"/>
  <c r="M418" i="7"/>
  <c r="M416" i="7"/>
  <c r="M414" i="7"/>
  <c r="M412" i="7"/>
  <c r="M410" i="7"/>
  <c r="M408" i="7"/>
  <c r="M406" i="7"/>
  <c r="M404" i="7"/>
  <c r="M402" i="7"/>
  <c r="M400" i="7"/>
  <c r="M398" i="7"/>
  <c r="M396" i="7"/>
  <c r="M394" i="7"/>
  <c r="M392" i="7"/>
  <c r="M390" i="7"/>
  <c r="M388" i="7"/>
  <c r="M386" i="7"/>
  <c r="M384" i="7"/>
  <c r="M382" i="7"/>
  <c r="M380" i="7"/>
  <c r="M378" i="7"/>
  <c r="M376" i="7"/>
  <c r="M374" i="7"/>
  <c r="M372" i="7"/>
  <c r="M370" i="7"/>
  <c r="M368" i="7"/>
  <c r="M366" i="7"/>
  <c r="M364" i="7"/>
  <c r="M362" i="7"/>
  <c r="M360" i="7"/>
  <c r="M358" i="7"/>
  <c r="M356" i="7"/>
  <c r="M354" i="7"/>
  <c r="M352" i="7"/>
  <c r="M350" i="7"/>
  <c r="M348" i="7"/>
  <c r="M346" i="7"/>
  <c r="M344" i="7"/>
  <c r="M342" i="7"/>
  <c r="M340" i="7"/>
  <c r="M338" i="7"/>
  <c r="M336" i="7"/>
  <c r="M334" i="7"/>
  <c r="M332" i="7"/>
  <c r="M330" i="7"/>
  <c r="M328" i="7"/>
  <c r="M326" i="7"/>
  <c r="M324" i="7"/>
  <c r="M322" i="7"/>
  <c r="M320" i="7"/>
  <c r="M318" i="7"/>
  <c r="M316" i="7"/>
  <c r="M314" i="7"/>
  <c r="M312" i="7"/>
  <c r="M310" i="7"/>
  <c r="M308" i="7"/>
  <c r="M306" i="7"/>
  <c r="M304" i="7"/>
  <c r="M302" i="7"/>
  <c r="M300" i="7"/>
  <c r="M298" i="7"/>
  <c r="M296" i="7"/>
  <c r="M294" i="7"/>
  <c r="M292" i="7"/>
  <c r="M290" i="7"/>
  <c r="M288" i="7"/>
  <c r="M286" i="7"/>
  <c r="M284" i="7"/>
  <c r="M282" i="7"/>
  <c r="M280" i="7"/>
  <c r="M278" i="7"/>
  <c r="M276" i="7"/>
  <c r="M274" i="7"/>
  <c r="M272" i="7"/>
  <c r="M270" i="7"/>
  <c r="M268" i="7"/>
  <c r="M266" i="7"/>
  <c r="M264" i="7"/>
  <c r="M262" i="7"/>
  <c r="M260" i="7"/>
  <c r="M258" i="7"/>
  <c r="M256" i="7"/>
  <c r="M254" i="7"/>
  <c r="M12" i="7"/>
  <c r="M11" i="7"/>
  <c r="M513" i="7"/>
  <c r="M509" i="7"/>
  <c r="M507" i="7"/>
  <c r="M501" i="7"/>
  <c r="M497" i="7"/>
  <c r="M493" i="7"/>
  <c r="M489" i="7"/>
  <c r="M487" i="7"/>
  <c r="M483" i="7"/>
  <c r="M479" i="7"/>
  <c r="M475" i="7"/>
  <c r="M471" i="7"/>
  <c r="M467" i="7"/>
  <c r="M463" i="7"/>
  <c r="M459" i="7"/>
  <c r="M455" i="7"/>
  <c r="M451" i="7"/>
  <c r="M447" i="7"/>
  <c r="M443" i="7"/>
  <c r="M441" i="7"/>
  <c r="M437" i="7"/>
  <c r="M433" i="7"/>
  <c r="M429" i="7"/>
  <c r="M425" i="7"/>
  <c r="M421" i="7"/>
  <c r="M415" i="7"/>
  <c r="M411" i="7"/>
  <c r="M407" i="7"/>
  <c r="M405" i="7"/>
  <c r="M401" i="7"/>
  <c r="M397" i="7"/>
  <c r="M393" i="7"/>
  <c r="M389" i="7"/>
  <c r="M385" i="7"/>
  <c r="M381" i="7"/>
  <c r="M377" i="7"/>
  <c r="M375" i="7"/>
  <c r="M371" i="7"/>
  <c r="M367" i="7"/>
  <c r="M363" i="7"/>
  <c r="M359" i="7"/>
  <c r="M355" i="7"/>
  <c r="M351" i="7"/>
  <c r="M347" i="7"/>
  <c r="M343" i="7"/>
  <c r="M339" i="7"/>
  <c r="M335" i="7"/>
  <c r="M331" i="7"/>
  <c r="M327" i="7"/>
  <c r="M323" i="7"/>
  <c r="M319" i="7"/>
  <c r="M313" i="7"/>
  <c r="M309" i="7"/>
  <c r="M305" i="7"/>
  <c r="M301" i="7"/>
  <c r="M297" i="7"/>
  <c r="M293" i="7"/>
  <c r="M289" i="7"/>
  <c r="M285" i="7"/>
  <c r="M281" i="7"/>
  <c r="M277" i="7"/>
  <c r="M271" i="7"/>
  <c r="M267" i="7"/>
  <c r="M263" i="7"/>
  <c r="M261" i="7"/>
  <c r="M257" i="7"/>
  <c r="M253" i="7"/>
  <c r="M249" i="7"/>
  <c r="M245" i="7"/>
  <c r="M241" i="7"/>
  <c r="M237" i="7"/>
  <c r="M233" i="7"/>
  <c r="M229" i="7"/>
  <c r="M225" i="7"/>
  <c r="M9" i="7"/>
  <c r="M7" i="7"/>
  <c r="M219" i="7"/>
  <c r="M215" i="7"/>
  <c r="M211" i="7"/>
  <c r="M207" i="7"/>
  <c r="M203" i="7"/>
  <c r="M199" i="7"/>
  <c r="M195" i="7"/>
  <c r="M191" i="7"/>
  <c r="M189" i="7"/>
  <c r="M185" i="7"/>
  <c r="M181" i="7"/>
  <c r="M177" i="7"/>
  <c r="M173" i="7"/>
  <c r="M169" i="7"/>
  <c r="M165" i="7"/>
  <c r="M161" i="7"/>
  <c r="M157" i="7"/>
  <c r="M153" i="7"/>
  <c r="M149" i="7"/>
  <c r="M145" i="7"/>
  <c r="M141" i="7"/>
  <c r="M137" i="7"/>
  <c r="M133" i="7"/>
  <c r="M129" i="7"/>
  <c r="M125" i="7"/>
  <c r="M121" i="7"/>
  <c r="M117" i="7"/>
  <c r="M113" i="7"/>
  <c r="M109" i="7"/>
  <c r="M103" i="7"/>
  <c r="M99" i="7"/>
  <c r="M93" i="7"/>
  <c r="M87" i="7"/>
  <c r="M83" i="7"/>
  <c r="M79" i="7"/>
  <c r="M77" i="7"/>
  <c r="M71" i="7"/>
  <c r="M69" i="7"/>
  <c r="M65" i="7"/>
  <c r="M59" i="7"/>
  <c r="M57" i="7"/>
  <c r="M53" i="7"/>
  <c r="M49" i="7"/>
  <c r="M45" i="7"/>
  <c r="M39" i="7"/>
  <c r="M29" i="7"/>
  <c r="M515" i="7"/>
  <c r="M511" i="7"/>
  <c r="M505" i="7"/>
  <c r="M503" i="7"/>
  <c r="M499" i="7"/>
  <c r="M495" i="7"/>
  <c r="M491" i="7"/>
  <c r="M485" i="7"/>
  <c r="M481" i="7"/>
  <c r="M477" i="7"/>
  <c r="M473" i="7"/>
  <c r="M469" i="7"/>
  <c r="M465" i="7"/>
  <c r="M461" i="7"/>
  <c r="M457" i="7"/>
  <c r="M453" i="7"/>
  <c r="M449" i="7"/>
  <c r="M445" i="7"/>
  <c r="M439" i="7"/>
  <c r="M435" i="7"/>
  <c r="M431" i="7"/>
  <c r="M427" i="7"/>
  <c r="M423" i="7"/>
  <c r="M419" i="7"/>
  <c r="M417" i="7"/>
  <c r="M413" i="7"/>
  <c r="M409" i="7"/>
  <c r="M403" i="7"/>
  <c r="M399" i="7"/>
  <c r="M395" i="7"/>
  <c r="M391" i="7"/>
  <c r="M387" i="7"/>
  <c r="M383" i="7"/>
  <c r="M379" i="7"/>
  <c r="M373" i="7"/>
  <c r="M369" i="7"/>
  <c r="M365" i="7"/>
  <c r="M361" i="7"/>
  <c r="M357" i="7"/>
  <c r="M353" i="7"/>
  <c r="M349" i="7"/>
  <c r="M345" i="7"/>
  <c r="M341" i="7"/>
  <c r="M337" i="7"/>
  <c r="M333" i="7"/>
  <c r="M329" i="7"/>
  <c r="M325" i="7"/>
  <c r="M321" i="7"/>
  <c r="M317" i="7"/>
  <c r="M315" i="7"/>
  <c r="M311" i="7"/>
  <c r="M307" i="7"/>
  <c r="M303" i="7"/>
  <c r="M299" i="7"/>
  <c r="M295" i="7"/>
  <c r="M291" i="7"/>
  <c r="M287" i="7"/>
  <c r="M283" i="7"/>
  <c r="M279" i="7"/>
  <c r="M275" i="7"/>
  <c r="M273" i="7"/>
  <c r="M269" i="7"/>
  <c r="M265" i="7"/>
  <c r="M259" i="7"/>
  <c r="M255" i="7"/>
  <c r="M251" i="7"/>
  <c r="M247" i="7"/>
  <c r="M243" i="7"/>
  <c r="M239" i="7"/>
  <c r="M235" i="7"/>
  <c r="M231" i="7"/>
  <c r="M227" i="7"/>
  <c r="M223" i="7"/>
  <c r="M221" i="7"/>
  <c r="M5" i="7"/>
  <c r="M217" i="7"/>
  <c r="M213" i="7"/>
  <c r="M209" i="7"/>
  <c r="M205" i="7"/>
  <c r="M201" i="7"/>
  <c r="M197" i="7"/>
  <c r="M193" i="7"/>
  <c r="M187" i="7"/>
  <c r="M183" i="7"/>
  <c r="M179" i="7"/>
  <c r="M175" i="7"/>
  <c r="M171" i="7"/>
  <c r="M167" i="7"/>
  <c r="M163" i="7"/>
  <c r="M159" i="7"/>
  <c r="M155" i="7"/>
  <c r="M151" i="7"/>
  <c r="M147" i="7"/>
  <c r="M143" i="7"/>
  <c r="M139" i="7"/>
  <c r="M135" i="7"/>
  <c r="M131" i="7"/>
  <c r="M127" i="7"/>
  <c r="M123" i="7"/>
  <c r="M119" i="7"/>
  <c r="M115" i="7"/>
  <c r="M111" i="7"/>
  <c r="M107" i="7"/>
  <c r="M105" i="7"/>
  <c r="M101" i="7"/>
  <c r="M97" i="7"/>
  <c r="M95" i="7"/>
  <c r="M91" i="7"/>
  <c r="M89" i="7"/>
  <c r="M85" i="7"/>
  <c r="M81" i="7"/>
  <c r="M75" i="7"/>
  <c r="M73" i="7"/>
  <c r="M67" i="7"/>
  <c r="M63" i="7"/>
  <c r="M61" i="7"/>
  <c r="M55" i="7"/>
  <c r="M51" i="7"/>
  <c r="M47" i="7"/>
  <c r="M43" i="7"/>
  <c r="M41" i="7"/>
  <c r="M37" i="7"/>
  <c r="M35" i="7"/>
  <c r="M33" i="7"/>
  <c r="M31" i="7"/>
  <c r="M27" i="7"/>
  <c r="M25" i="7"/>
  <c r="M23" i="7"/>
  <c r="M21" i="7"/>
  <c r="M19" i="7"/>
  <c r="M17" i="7"/>
  <c r="M15" i="7"/>
  <c r="M13" i="7"/>
  <c r="M10" i="7"/>
  <c r="M252" i="7"/>
  <c r="M250" i="7"/>
  <c r="M248" i="7"/>
  <c r="M246" i="7"/>
  <c r="M244" i="7"/>
  <c r="M242" i="7"/>
  <c r="M240" i="7"/>
  <c r="M238" i="7"/>
  <c r="M236" i="7"/>
  <c r="M234" i="7"/>
  <c r="M232" i="7"/>
  <c r="M230" i="7"/>
  <c r="M228" i="7"/>
  <c r="M226" i="7"/>
  <c r="M224" i="7"/>
  <c r="M222" i="7"/>
  <c r="M220" i="7"/>
  <c r="M8" i="7"/>
  <c r="M6" i="7"/>
  <c r="M218" i="7"/>
  <c r="M216" i="7"/>
  <c r="M214" i="7"/>
  <c r="M212" i="7"/>
  <c r="M210" i="7"/>
  <c r="M208" i="7"/>
  <c r="M206" i="7"/>
  <c r="M204" i="7"/>
  <c r="M202" i="7"/>
  <c r="M200" i="7"/>
  <c r="M198" i="7"/>
  <c r="M196" i="7"/>
  <c r="M194" i="7"/>
  <c r="M192" i="7"/>
  <c r="M190" i="7"/>
  <c r="M188" i="7"/>
  <c r="M186" i="7"/>
  <c r="M184" i="7"/>
  <c r="M182" i="7"/>
  <c r="M180" i="7"/>
  <c r="M178" i="7"/>
  <c r="M176" i="7"/>
  <c r="M174" i="7"/>
  <c r="M172" i="7"/>
  <c r="M170" i="7"/>
  <c r="M168" i="7"/>
  <c r="M166" i="7"/>
  <c r="M164" i="7"/>
  <c r="M162" i="7"/>
  <c r="M160" i="7"/>
  <c r="M158" i="7"/>
  <c r="M156" i="7"/>
  <c r="M154" i="7"/>
  <c r="M152" i="7"/>
  <c r="M150" i="7"/>
  <c r="M148" i="7"/>
  <c r="M146" i="7"/>
  <c r="M144" i="7"/>
  <c r="M142" i="7"/>
  <c r="M140" i="7"/>
  <c r="M138" i="7"/>
  <c r="M136" i="7"/>
  <c r="M134" i="7"/>
  <c r="M132" i="7"/>
  <c r="M130" i="7"/>
  <c r="M128" i="7"/>
  <c r="M126" i="7"/>
  <c r="M124" i="7"/>
  <c r="M122" i="7"/>
  <c r="M120" i="7"/>
  <c r="M118" i="7"/>
  <c r="M116" i="7"/>
  <c r="M114" i="7"/>
  <c r="M112" i="7"/>
  <c r="M110" i="7"/>
  <c r="M108" i="7"/>
  <c r="M106" i="7"/>
  <c r="M104" i="7"/>
  <c r="M102" i="7"/>
  <c r="M100" i="7"/>
  <c r="M98" i="7"/>
  <c r="M96" i="7"/>
  <c r="M94" i="7"/>
  <c r="M92" i="7"/>
  <c r="M90" i="7"/>
  <c r="M88" i="7"/>
  <c r="M86" i="7"/>
  <c r="M84" i="7"/>
  <c r="M82" i="7"/>
  <c r="M80" i="7"/>
  <c r="M78" i="7"/>
  <c r="M76" i="7"/>
  <c r="M74" i="7"/>
  <c r="M72" i="7"/>
  <c r="M70" i="7"/>
  <c r="M68" i="7"/>
  <c r="M66" i="7"/>
  <c r="M64" i="7"/>
  <c r="M62" i="7"/>
  <c r="M60" i="7"/>
  <c r="M58" i="7"/>
  <c r="M56" i="7"/>
  <c r="M54" i="7"/>
  <c r="M52" i="7"/>
  <c r="M50" i="7"/>
  <c r="M48" i="7"/>
  <c r="M46" i="7"/>
  <c r="M44" i="7"/>
  <c r="M42" i="7"/>
  <c r="M40" i="7"/>
  <c r="M38" i="7"/>
  <c r="M36" i="7"/>
  <c r="M34" i="7"/>
  <c r="M32" i="7"/>
  <c r="M30" i="7"/>
  <c r="M28" i="7"/>
  <c r="M26" i="7"/>
  <c r="M24" i="7"/>
  <c r="M22" i="7"/>
  <c r="M20" i="7"/>
  <c r="M18" i="7"/>
  <c r="M16" i="7"/>
  <c r="M14" i="7"/>
  <c r="N30" i="7"/>
  <c r="N32" i="7"/>
  <c r="N34" i="7"/>
  <c r="N36" i="7"/>
  <c r="N38" i="7"/>
  <c r="N40" i="7"/>
  <c r="N42" i="7"/>
  <c r="N44" i="7"/>
  <c r="N46" i="7"/>
  <c r="N48" i="7"/>
  <c r="N50" i="7"/>
  <c r="N52" i="7"/>
  <c r="N54" i="7"/>
  <c r="N56" i="7"/>
  <c r="N58" i="7"/>
  <c r="N60" i="7"/>
  <c r="N62" i="7"/>
  <c r="N64" i="7"/>
  <c r="N66" i="7"/>
  <c r="N68" i="7"/>
  <c r="N70" i="7"/>
  <c r="N72" i="7"/>
  <c r="N74" i="7"/>
  <c r="N76" i="7"/>
  <c r="N78" i="7"/>
  <c r="N80" i="7"/>
  <c r="N82" i="7"/>
  <c r="N84" i="7"/>
  <c r="N86" i="7"/>
  <c r="N88" i="7"/>
  <c r="N90" i="7"/>
  <c r="N92" i="7"/>
  <c r="N94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1" i="7"/>
  <c r="N33" i="7"/>
  <c r="N35" i="7"/>
  <c r="N37" i="7"/>
  <c r="N39" i="7"/>
  <c r="N41" i="7"/>
  <c r="N43" i="7"/>
  <c r="N45" i="7"/>
  <c r="N47" i="7"/>
  <c r="N49" i="7"/>
  <c r="N51" i="7"/>
  <c r="N53" i="7"/>
  <c r="N55" i="7"/>
  <c r="N57" i="7"/>
  <c r="N59" i="7"/>
  <c r="N61" i="7"/>
  <c r="N63" i="7"/>
  <c r="N65" i="7"/>
  <c r="N67" i="7"/>
  <c r="N69" i="7"/>
  <c r="N71" i="7"/>
  <c r="N73" i="7"/>
  <c r="N75" i="7"/>
  <c r="N77" i="7"/>
  <c r="N79" i="7"/>
  <c r="N81" i="7"/>
  <c r="N83" i="7"/>
  <c r="N85" i="7"/>
  <c r="N87" i="7"/>
  <c r="N89" i="7"/>
  <c r="N91" i="7"/>
  <c r="N93" i="7"/>
  <c r="N96" i="7"/>
  <c r="N98" i="7"/>
  <c r="N100" i="7"/>
  <c r="N102" i="7"/>
  <c r="N104" i="7"/>
  <c r="N106" i="7"/>
  <c r="N108" i="7"/>
  <c r="N110" i="7"/>
  <c r="N112" i="7"/>
  <c r="N114" i="7"/>
  <c r="N116" i="7"/>
  <c r="N118" i="7"/>
  <c r="N120" i="7"/>
  <c r="N122" i="7"/>
  <c r="N124" i="7"/>
  <c r="N126" i="7"/>
  <c r="N128" i="7"/>
  <c r="N130" i="7"/>
  <c r="N132" i="7"/>
  <c r="N134" i="7"/>
  <c r="N136" i="7"/>
  <c r="N138" i="7"/>
  <c r="N140" i="7"/>
  <c r="N142" i="7"/>
  <c r="N144" i="7"/>
  <c r="N146" i="7"/>
  <c r="N148" i="7"/>
  <c r="N150" i="7"/>
  <c r="N152" i="7"/>
  <c r="N154" i="7"/>
  <c r="N156" i="7"/>
  <c r="N158" i="7"/>
  <c r="N160" i="7"/>
  <c r="N162" i="7"/>
  <c r="N164" i="7"/>
  <c r="N166" i="7"/>
  <c r="N168" i="7"/>
  <c r="N170" i="7"/>
  <c r="N172" i="7"/>
  <c r="N174" i="7"/>
  <c r="N176" i="7"/>
  <c r="N178" i="7"/>
  <c r="N180" i="7"/>
  <c r="N182" i="7"/>
  <c r="N184" i="7"/>
  <c r="N186" i="7"/>
  <c r="N188" i="7"/>
  <c r="N190" i="7"/>
  <c r="N192" i="7"/>
  <c r="N194" i="7"/>
  <c r="N196" i="7"/>
  <c r="N198" i="7"/>
  <c r="N200" i="7"/>
  <c r="N202" i="7"/>
  <c r="N204" i="7"/>
  <c r="N206" i="7"/>
  <c r="N208" i="7"/>
  <c r="N210" i="7"/>
  <c r="N212" i="7"/>
  <c r="N214" i="7"/>
  <c r="N216" i="7"/>
  <c r="N218" i="7"/>
  <c r="N4" i="7"/>
  <c r="N6" i="7"/>
  <c r="N8" i="7"/>
  <c r="N220" i="7"/>
  <c r="N222" i="7"/>
  <c r="N224" i="7"/>
  <c r="N226" i="7"/>
  <c r="N228" i="7"/>
  <c r="N230" i="7"/>
  <c r="N232" i="7"/>
  <c r="N234" i="7"/>
  <c r="N236" i="7"/>
  <c r="N238" i="7"/>
  <c r="N240" i="7"/>
  <c r="N242" i="7"/>
  <c r="N244" i="7"/>
  <c r="N246" i="7"/>
  <c r="N248" i="7"/>
  <c r="N250" i="7"/>
  <c r="N252" i="7"/>
  <c r="N254" i="7"/>
  <c r="N256" i="7"/>
  <c r="N258" i="7"/>
  <c r="N260" i="7"/>
  <c r="N262" i="7"/>
  <c r="N264" i="7"/>
  <c r="N266" i="7"/>
  <c r="N268" i="7"/>
  <c r="N270" i="7"/>
  <c r="N272" i="7"/>
  <c r="N274" i="7"/>
  <c r="N276" i="7"/>
  <c r="N278" i="7"/>
  <c r="N280" i="7"/>
  <c r="N282" i="7"/>
  <c r="N284" i="7"/>
  <c r="N286" i="7"/>
  <c r="N288" i="7"/>
  <c r="N290" i="7"/>
  <c r="N292" i="7"/>
  <c r="N294" i="7"/>
  <c r="N296" i="7"/>
  <c r="N298" i="7"/>
  <c r="N300" i="7"/>
  <c r="N302" i="7"/>
  <c r="N304" i="7"/>
  <c r="N306" i="7"/>
  <c r="N308" i="7"/>
  <c r="N310" i="7"/>
  <c r="N312" i="7"/>
  <c r="N314" i="7"/>
  <c r="N316" i="7"/>
  <c r="N318" i="7"/>
  <c r="N320" i="7"/>
  <c r="N322" i="7"/>
  <c r="N324" i="7"/>
  <c r="N326" i="7"/>
  <c r="N328" i="7"/>
  <c r="N330" i="7"/>
  <c r="N332" i="7"/>
  <c r="N334" i="7"/>
  <c r="N336" i="7"/>
  <c r="N338" i="7"/>
  <c r="N340" i="7"/>
  <c r="N342" i="7"/>
  <c r="N344" i="7"/>
  <c r="N346" i="7"/>
  <c r="N348" i="7"/>
  <c r="N350" i="7"/>
  <c r="N352" i="7"/>
  <c r="N354" i="7"/>
  <c r="N356" i="7"/>
  <c r="N95" i="7"/>
  <c r="N97" i="7"/>
  <c r="N99" i="7"/>
  <c r="N101" i="7"/>
  <c r="N103" i="7"/>
  <c r="N105" i="7"/>
  <c r="N107" i="7"/>
  <c r="N109" i="7"/>
  <c r="N111" i="7"/>
  <c r="N113" i="7"/>
  <c r="N115" i="7"/>
  <c r="N117" i="7"/>
  <c r="N119" i="7"/>
  <c r="N121" i="7"/>
  <c r="N123" i="7"/>
  <c r="N125" i="7"/>
  <c r="N127" i="7"/>
  <c r="N129" i="7"/>
  <c r="N131" i="7"/>
  <c r="N133" i="7"/>
  <c r="N135" i="7"/>
  <c r="N137" i="7"/>
  <c r="N139" i="7"/>
  <c r="N141" i="7"/>
  <c r="N143" i="7"/>
  <c r="N145" i="7"/>
  <c r="N147" i="7"/>
  <c r="N149" i="7"/>
  <c r="N151" i="7"/>
  <c r="N153" i="7"/>
  <c r="N155" i="7"/>
  <c r="N157" i="7"/>
  <c r="N159" i="7"/>
  <c r="N161" i="7"/>
  <c r="N163" i="7"/>
  <c r="N165" i="7"/>
  <c r="N167" i="7"/>
  <c r="N169" i="7"/>
  <c r="N171" i="7"/>
  <c r="N173" i="7"/>
  <c r="N175" i="7"/>
  <c r="N177" i="7"/>
  <c r="N179" i="7"/>
  <c r="N181" i="7"/>
  <c r="N183" i="7"/>
  <c r="N185" i="7"/>
  <c r="N187" i="7"/>
  <c r="N189" i="7"/>
  <c r="N191" i="7"/>
  <c r="N193" i="7"/>
  <c r="N195" i="7"/>
  <c r="N197" i="7"/>
  <c r="N199" i="7"/>
  <c r="N201" i="7"/>
  <c r="N203" i="7"/>
  <c r="N205" i="7"/>
  <c r="N207" i="7"/>
  <c r="N209" i="7"/>
  <c r="N211" i="7"/>
  <c r="N213" i="7"/>
  <c r="N215" i="7"/>
  <c r="N217" i="7"/>
  <c r="N219" i="7"/>
  <c r="N5" i="7"/>
  <c r="N7" i="7"/>
  <c r="N9" i="7"/>
  <c r="N221" i="7"/>
  <c r="N223" i="7"/>
  <c r="N225" i="7"/>
  <c r="N227" i="7"/>
  <c r="N229" i="7"/>
  <c r="N231" i="7"/>
  <c r="N233" i="7"/>
  <c r="N235" i="7"/>
  <c r="N237" i="7"/>
  <c r="N239" i="7"/>
  <c r="N241" i="7"/>
  <c r="N243" i="7"/>
  <c r="N245" i="7"/>
  <c r="N247" i="7"/>
  <c r="N249" i="7"/>
  <c r="N251" i="7"/>
  <c r="N253" i="7"/>
  <c r="N255" i="7"/>
  <c r="N257" i="7"/>
  <c r="N259" i="7"/>
  <c r="N261" i="7"/>
  <c r="N263" i="7"/>
  <c r="N265" i="7"/>
  <c r="N267" i="7"/>
  <c r="N269" i="7"/>
  <c r="N271" i="7"/>
  <c r="N273" i="7"/>
  <c r="N275" i="7"/>
  <c r="N277" i="7"/>
  <c r="N279" i="7"/>
  <c r="N281" i="7"/>
  <c r="N283" i="7"/>
  <c r="N285" i="7"/>
  <c r="N287" i="7"/>
  <c r="N289" i="7"/>
  <c r="N291" i="7"/>
  <c r="N293" i="7"/>
  <c r="N295" i="7"/>
  <c r="N297" i="7"/>
  <c r="N299" i="7"/>
  <c r="N301" i="7"/>
  <c r="N303" i="7"/>
  <c r="N305" i="7"/>
  <c r="N307" i="7"/>
  <c r="N309" i="7"/>
  <c r="N311" i="7"/>
  <c r="N313" i="7"/>
  <c r="N315" i="7"/>
  <c r="N317" i="7"/>
  <c r="N319" i="7"/>
  <c r="N321" i="7"/>
  <c r="N323" i="7"/>
  <c r="N325" i="7"/>
  <c r="N327" i="7"/>
  <c r="N329" i="7"/>
  <c r="N331" i="7"/>
  <c r="N333" i="7"/>
  <c r="N335" i="7"/>
  <c r="N337" i="7"/>
  <c r="N339" i="7"/>
  <c r="N341" i="7"/>
  <c r="N343" i="7"/>
  <c r="N345" i="7"/>
  <c r="N347" i="7"/>
  <c r="N349" i="7"/>
  <c r="N351" i="7"/>
  <c r="N353" i="7"/>
  <c r="N355" i="7"/>
  <c r="N358" i="7"/>
  <c r="N360" i="7"/>
  <c r="N362" i="7"/>
  <c r="N364" i="7"/>
  <c r="N366" i="7"/>
  <c r="N368" i="7"/>
  <c r="N370" i="7"/>
  <c r="N372" i="7"/>
  <c r="N374" i="7"/>
  <c r="N376" i="7"/>
  <c r="N378" i="7"/>
  <c r="N380" i="7"/>
  <c r="N382" i="7"/>
  <c r="N384" i="7"/>
  <c r="N386" i="7"/>
  <c r="N388" i="7"/>
  <c r="N390" i="7"/>
  <c r="N392" i="7"/>
  <c r="N394" i="7"/>
  <c r="N396" i="7"/>
  <c r="N398" i="7"/>
  <c r="N400" i="7"/>
  <c r="N402" i="7"/>
  <c r="N404" i="7"/>
  <c r="N406" i="7"/>
  <c r="N408" i="7"/>
  <c r="N410" i="7"/>
  <c r="N412" i="7"/>
  <c r="N414" i="7"/>
  <c r="N416" i="7"/>
  <c r="N418" i="7"/>
  <c r="N420" i="7"/>
  <c r="N422" i="7"/>
  <c r="N424" i="7"/>
  <c r="N426" i="7"/>
  <c r="N428" i="7"/>
  <c r="N430" i="7"/>
  <c r="N432" i="7"/>
  <c r="N434" i="7"/>
  <c r="N436" i="7"/>
  <c r="N438" i="7"/>
  <c r="N440" i="7"/>
  <c r="N442" i="7"/>
  <c r="N444" i="7"/>
  <c r="N446" i="7"/>
  <c r="N448" i="7"/>
  <c r="N450" i="7"/>
  <c r="N452" i="7"/>
  <c r="N454" i="7"/>
  <c r="N456" i="7"/>
  <c r="N458" i="7"/>
  <c r="N460" i="7"/>
  <c r="N462" i="7"/>
  <c r="N464" i="7"/>
  <c r="N466" i="7"/>
  <c r="N468" i="7"/>
  <c r="N470" i="7"/>
  <c r="N472" i="7"/>
  <c r="N474" i="7"/>
  <c r="N476" i="7"/>
  <c r="N478" i="7"/>
  <c r="N480" i="7"/>
  <c r="N482" i="7"/>
  <c r="N484" i="7"/>
  <c r="N486" i="7"/>
  <c r="N488" i="7"/>
  <c r="N490" i="7"/>
  <c r="N492" i="7"/>
  <c r="N494" i="7"/>
  <c r="N496" i="7"/>
  <c r="N498" i="7"/>
  <c r="N500" i="7"/>
  <c r="N502" i="7"/>
  <c r="N504" i="7"/>
  <c r="N506" i="7"/>
  <c r="N508" i="7"/>
  <c r="N510" i="7"/>
  <c r="N512" i="7"/>
  <c r="N514" i="7"/>
  <c r="N516" i="7"/>
  <c r="N518" i="7"/>
  <c r="N520" i="7"/>
  <c r="N522" i="7"/>
  <c r="N524" i="7"/>
  <c r="N526" i="7"/>
  <c r="N528" i="7"/>
  <c r="N530" i="7"/>
  <c r="N532" i="7"/>
  <c r="N534" i="7"/>
  <c r="N536" i="7"/>
  <c r="N538" i="7"/>
  <c r="N540" i="7"/>
  <c r="N542" i="7"/>
  <c r="N544" i="7"/>
  <c r="N546" i="7"/>
  <c r="N548" i="7"/>
  <c r="N550" i="7"/>
  <c r="N552" i="7"/>
  <c r="N554" i="7"/>
  <c r="N556" i="7"/>
  <c r="N558" i="7"/>
  <c r="N560" i="7"/>
  <c r="N562" i="7"/>
  <c r="N564" i="7"/>
  <c r="N566" i="7"/>
  <c r="N568" i="7"/>
  <c r="N570" i="7"/>
  <c r="N572" i="7"/>
  <c r="N574" i="7"/>
  <c r="N10" i="7"/>
  <c r="N576" i="7"/>
  <c r="N578" i="7"/>
  <c r="N580" i="7"/>
  <c r="N582" i="7"/>
  <c r="N584" i="7"/>
  <c r="N586" i="7"/>
  <c r="N588" i="7"/>
  <c r="N590" i="7"/>
  <c r="N592" i="7"/>
  <c r="N594" i="7"/>
  <c r="N596" i="7"/>
  <c r="N598" i="7"/>
  <c r="N600" i="7"/>
  <c r="N602" i="7"/>
  <c r="N604" i="7"/>
  <c r="N606" i="7"/>
  <c r="N608" i="7"/>
  <c r="N610" i="7"/>
  <c r="N357" i="7"/>
  <c r="N359" i="7"/>
  <c r="N361" i="7"/>
  <c r="N363" i="7"/>
  <c r="N365" i="7"/>
  <c r="N367" i="7"/>
  <c r="N369" i="7"/>
  <c r="N371" i="7"/>
  <c r="N373" i="7"/>
  <c r="N375" i="7"/>
  <c r="N377" i="7"/>
  <c r="N379" i="7"/>
  <c r="N381" i="7"/>
  <c r="N383" i="7"/>
  <c r="N385" i="7"/>
  <c r="N387" i="7"/>
  <c r="N389" i="7"/>
  <c r="N391" i="7"/>
  <c r="N393" i="7"/>
  <c r="N395" i="7"/>
  <c r="N397" i="7"/>
  <c r="N399" i="7"/>
  <c r="N401" i="7"/>
  <c r="N403" i="7"/>
  <c r="N405" i="7"/>
  <c r="N407" i="7"/>
  <c r="N409" i="7"/>
  <c r="N411" i="7"/>
  <c r="N413" i="7"/>
  <c r="N415" i="7"/>
  <c r="N417" i="7"/>
  <c r="N419" i="7"/>
  <c r="N421" i="7"/>
  <c r="N423" i="7"/>
  <c r="N425" i="7"/>
  <c r="N427" i="7"/>
  <c r="N429" i="7"/>
  <c r="N431" i="7"/>
  <c r="N433" i="7"/>
  <c r="N435" i="7"/>
  <c r="N437" i="7"/>
  <c r="N439" i="7"/>
  <c r="N441" i="7"/>
  <c r="N443" i="7"/>
  <c r="N445" i="7"/>
  <c r="N447" i="7"/>
  <c r="N449" i="7"/>
  <c r="N451" i="7"/>
  <c r="N453" i="7"/>
  <c r="N455" i="7"/>
  <c r="N457" i="7"/>
  <c r="N459" i="7"/>
  <c r="N461" i="7"/>
  <c r="N463" i="7"/>
  <c r="N465" i="7"/>
  <c r="N467" i="7"/>
  <c r="N469" i="7"/>
  <c r="N471" i="7"/>
  <c r="N473" i="7"/>
  <c r="N475" i="7"/>
  <c r="N477" i="7"/>
  <c r="N479" i="7"/>
  <c r="N481" i="7"/>
  <c r="N483" i="7"/>
  <c r="N485" i="7"/>
  <c r="N487" i="7"/>
  <c r="N489" i="7"/>
  <c r="N491" i="7"/>
  <c r="N493" i="7"/>
  <c r="N495" i="7"/>
  <c r="N497" i="7"/>
  <c r="N499" i="7"/>
  <c r="N501" i="7"/>
  <c r="N503" i="7"/>
  <c r="N505" i="7"/>
  <c r="N507" i="7"/>
  <c r="N509" i="7"/>
  <c r="N511" i="7"/>
  <c r="N513" i="7"/>
  <c r="N515" i="7"/>
  <c r="N517" i="7"/>
  <c r="N519" i="7"/>
  <c r="N521" i="7"/>
  <c r="N523" i="7"/>
  <c r="N525" i="7"/>
  <c r="N527" i="7"/>
  <c r="N529" i="7"/>
  <c r="N531" i="7"/>
  <c r="N533" i="7"/>
  <c r="N535" i="7"/>
  <c r="N537" i="7"/>
  <c r="N539" i="7"/>
  <c r="N541" i="7"/>
  <c r="N543" i="7"/>
  <c r="N545" i="7"/>
  <c r="N547" i="7"/>
  <c r="N549" i="7"/>
  <c r="N551" i="7"/>
  <c r="N553" i="7"/>
  <c r="N555" i="7"/>
  <c r="N557" i="7"/>
  <c r="N559" i="7"/>
  <c r="N561" i="7"/>
  <c r="N563" i="7"/>
  <c r="N565" i="7"/>
  <c r="N567" i="7"/>
  <c r="N569" i="7"/>
  <c r="N571" i="7"/>
  <c r="N573" i="7"/>
  <c r="N575" i="7"/>
  <c r="N11" i="7"/>
  <c r="N577" i="7"/>
  <c r="N579" i="7"/>
  <c r="N581" i="7"/>
  <c r="N583" i="7"/>
  <c r="N585" i="7"/>
  <c r="N587" i="7"/>
  <c r="N589" i="7"/>
  <c r="N591" i="7"/>
  <c r="N593" i="7"/>
  <c r="N595" i="7"/>
  <c r="N597" i="7"/>
  <c r="N599" i="7"/>
  <c r="N601" i="7"/>
  <c r="N603" i="7"/>
  <c r="N605" i="7"/>
  <c r="N607" i="7"/>
  <c r="N609" i="7"/>
  <c r="G4" i="6"/>
  <c r="G8" i="6" s="1"/>
  <c r="O251" i="5"/>
  <c r="L251" i="5"/>
  <c r="O250" i="5"/>
  <c r="O265" i="5"/>
  <c r="L265" i="5"/>
  <c r="O264" i="5"/>
  <c r="L264" i="5"/>
  <c r="O260" i="5"/>
  <c r="L260" i="5"/>
  <c r="O259" i="5"/>
  <c r="L259" i="5"/>
  <c r="O456" i="5"/>
  <c r="L456" i="5"/>
  <c r="O266" i="5"/>
  <c r="L266" i="5"/>
  <c r="O262" i="5"/>
  <c r="L262" i="5"/>
  <c r="O261" i="5"/>
  <c r="L261" i="5"/>
  <c r="O217" i="5"/>
  <c r="L217" i="5"/>
  <c r="O216" i="5"/>
  <c r="L216" i="5"/>
  <c r="O215" i="5"/>
  <c r="L215" i="5"/>
  <c r="O228" i="5"/>
  <c r="L228" i="5"/>
  <c r="O227" i="5"/>
  <c r="L227" i="5"/>
  <c r="O226" i="5"/>
  <c r="L226" i="5"/>
  <c r="O249" i="5"/>
  <c r="L249" i="5"/>
  <c r="O263" i="5"/>
  <c r="L263" i="5"/>
  <c r="O269" i="5"/>
  <c r="L269" i="5"/>
  <c r="O268" i="5"/>
  <c r="L268" i="5"/>
  <c r="O225" i="5"/>
  <c r="L225" i="5"/>
  <c r="O212" i="5"/>
  <c r="L212" i="5"/>
  <c r="O214" i="5"/>
  <c r="L214" i="5"/>
  <c r="O270" i="5"/>
  <c r="L270" i="5"/>
  <c r="O209" i="5"/>
  <c r="L209" i="5"/>
  <c r="O208" i="5"/>
  <c r="L208" i="5"/>
  <c r="O267" i="5"/>
  <c r="L267" i="5"/>
  <c r="O211" i="5"/>
  <c r="L211" i="5"/>
  <c r="O210" i="5"/>
  <c r="L210" i="5"/>
  <c r="O205" i="5"/>
  <c r="L205" i="5"/>
  <c r="O222" i="5"/>
  <c r="L222" i="5"/>
  <c r="O195" i="5"/>
  <c r="L195" i="5"/>
  <c r="O194" i="5"/>
  <c r="L194" i="5"/>
  <c r="O207" i="5"/>
  <c r="L207" i="5"/>
  <c r="O206" i="5"/>
  <c r="L206" i="5"/>
  <c r="O258" i="5"/>
  <c r="L258" i="5"/>
  <c r="O257" i="5"/>
  <c r="L257" i="5"/>
  <c r="O256" i="5"/>
  <c r="L256" i="5"/>
  <c r="O191" i="5"/>
  <c r="L191" i="5"/>
  <c r="O221" i="5"/>
  <c r="L221" i="5"/>
  <c r="O298" i="5"/>
  <c r="L298" i="5"/>
  <c r="O297" i="5"/>
  <c r="L297" i="5"/>
  <c r="O166" i="5"/>
  <c r="L166" i="5"/>
  <c r="O167" i="5"/>
  <c r="L167" i="5"/>
  <c r="O193" i="5"/>
  <c r="L193" i="5"/>
  <c r="O192" i="5"/>
  <c r="L192" i="5"/>
  <c r="O151" i="5"/>
  <c r="L151" i="5"/>
  <c r="O150" i="5"/>
  <c r="L150" i="5"/>
  <c r="O147" i="5"/>
  <c r="L147" i="5"/>
  <c r="O159" i="5"/>
  <c r="L159" i="5"/>
  <c r="O202" i="5"/>
  <c r="L202" i="5"/>
  <c r="O146" i="5"/>
  <c r="L146" i="5"/>
  <c r="O152" i="5"/>
  <c r="L152" i="5"/>
  <c r="O149" i="5"/>
  <c r="L149" i="5"/>
  <c r="O148" i="5"/>
  <c r="L148" i="5"/>
  <c r="O203" i="5"/>
  <c r="L203" i="5"/>
  <c r="O104" i="5"/>
  <c r="L104" i="5"/>
  <c r="O103" i="5"/>
  <c r="L103" i="5"/>
  <c r="O102" i="5"/>
  <c r="L102" i="5"/>
  <c r="O201" i="5"/>
  <c r="L201" i="5"/>
  <c r="O200" i="5"/>
  <c r="L200" i="5"/>
  <c r="O204" i="5"/>
  <c r="L204" i="5"/>
  <c r="O246" i="5"/>
  <c r="L246" i="5"/>
  <c r="O245" i="5"/>
  <c r="L245" i="5"/>
  <c r="O100" i="5"/>
  <c r="L100" i="5"/>
  <c r="O101" i="5"/>
  <c r="L101" i="5"/>
  <c r="O240" i="5"/>
  <c r="L240" i="5"/>
  <c r="O239" i="5"/>
  <c r="L239" i="5"/>
  <c r="O244" i="5"/>
  <c r="L244" i="5"/>
  <c r="O243" i="5"/>
  <c r="L243" i="5"/>
  <c r="O242" i="5"/>
  <c r="L242" i="5"/>
  <c r="O241" i="5"/>
  <c r="L241" i="5"/>
  <c r="O254" i="5"/>
  <c r="L254" i="5"/>
  <c r="O253" i="5"/>
  <c r="L253" i="5"/>
  <c r="O252" i="5"/>
  <c r="L252" i="5"/>
  <c r="O169" i="5"/>
  <c r="L169" i="5"/>
  <c r="O95" i="5"/>
  <c r="L95" i="5"/>
  <c r="O94" i="5"/>
  <c r="L94" i="5"/>
  <c r="O255" i="5"/>
  <c r="L255" i="5"/>
  <c r="O142" i="5"/>
  <c r="L142" i="5"/>
  <c r="O170" i="5"/>
  <c r="L170" i="5"/>
  <c r="O163" i="5"/>
  <c r="L163" i="5"/>
  <c r="O180" i="5"/>
  <c r="L180" i="5"/>
  <c r="O179" i="5"/>
  <c r="L179" i="5"/>
  <c r="O168" i="5"/>
  <c r="L168" i="5"/>
  <c r="O176" i="5"/>
  <c r="L176" i="5"/>
  <c r="O162" i="5"/>
  <c r="L162" i="5"/>
  <c r="O161" i="5"/>
  <c r="L161" i="5"/>
  <c r="O160" i="5"/>
  <c r="L160" i="5"/>
  <c r="O181" i="5"/>
  <c r="L181" i="5"/>
  <c r="O177" i="5"/>
  <c r="L177" i="5"/>
  <c r="O173" i="5"/>
  <c r="L173" i="5"/>
  <c r="O178" i="5"/>
  <c r="L178" i="5"/>
  <c r="O175" i="5"/>
  <c r="L175" i="5"/>
  <c r="O174" i="5"/>
  <c r="L174" i="5"/>
  <c r="O247" i="5"/>
  <c r="L247" i="5"/>
  <c r="O172" i="5"/>
  <c r="L172" i="5"/>
  <c r="O171" i="5"/>
  <c r="L171" i="5"/>
  <c r="O109" i="5"/>
  <c r="L109" i="5"/>
  <c r="O108" i="5"/>
  <c r="L108" i="5"/>
  <c r="O107" i="5"/>
  <c r="L107" i="5"/>
  <c r="O111" i="5"/>
  <c r="L111" i="5"/>
  <c r="O110" i="5"/>
  <c r="L110" i="5"/>
  <c r="O124" i="5"/>
  <c r="L124" i="5"/>
  <c r="O118" i="5"/>
  <c r="L118" i="5"/>
  <c r="O117" i="5"/>
  <c r="L117" i="5"/>
  <c r="O116" i="5"/>
  <c r="L116" i="5"/>
  <c r="O115" i="5"/>
  <c r="L115" i="5"/>
  <c r="O114" i="5"/>
  <c r="L114" i="5"/>
  <c r="O113" i="5"/>
  <c r="L113" i="5"/>
  <c r="O112" i="5"/>
  <c r="L112" i="5"/>
  <c r="O126" i="5"/>
  <c r="L126" i="5"/>
  <c r="O125" i="5"/>
  <c r="L125" i="5"/>
  <c r="O141" i="5"/>
  <c r="L141" i="5"/>
  <c r="O140" i="5"/>
  <c r="L140" i="5"/>
  <c r="O139" i="5"/>
  <c r="L139" i="5"/>
  <c r="O138" i="5"/>
  <c r="L138" i="5"/>
  <c r="O137" i="5"/>
  <c r="L137" i="5"/>
  <c r="O136" i="5"/>
  <c r="L136" i="5"/>
  <c r="O183" i="5"/>
  <c r="L183" i="5"/>
  <c r="O182" i="5"/>
  <c r="L182" i="5"/>
  <c r="O248" i="5"/>
  <c r="L248" i="5"/>
  <c r="O190" i="5"/>
  <c r="L190" i="5"/>
  <c r="O119" i="5"/>
  <c r="L119" i="5"/>
  <c r="O189" i="5"/>
  <c r="L189" i="5"/>
  <c r="O106" i="5"/>
  <c r="L106" i="5"/>
  <c r="O105" i="5"/>
  <c r="L105" i="5"/>
  <c r="O186" i="5"/>
  <c r="L186" i="5"/>
  <c r="O188" i="5"/>
  <c r="L188" i="5"/>
  <c r="O187" i="5"/>
  <c r="L187" i="5"/>
  <c r="O185" i="5"/>
  <c r="L185" i="5"/>
  <c r="O184" i="5"/>
  <c r="L184" i="5"/>
  <c r="O134" i="5"/>
  <c r="L134" i="5"/>
  <c r="O133" i="5"/>
  <c r="L133" i="5"/>
  <c r="O132" i="5"/>
  <c r="L132" i="5"/>
  <c r="O131" i="5"/>
  <c r="L131" i="5"/>
  <c r="O121" i="5"/>
  <c r="L121" i="5"/>
  <c r="O130" i="5"/>
  <c r="L130" i="5"/>
  <c r="O123" i="5"/>
  <c r="L123" i="5"/>
  <c r="O129" i="5"/>
  <c r="L129" i="5"/>
  <c r="O128" i="5"/>
  <c r="L128" i="5"/>
  <c r="O144" i="5"/>
  <c r="L144" i="5"/>
  <c r="O145" i="5"/>
  <c r="L145" i="5"/>
  <c r="O122" i="5"/>
  <c r="L122" i="5"/>
  <c r="O120" i="5"/>
  <c r="L120" i="5"/>
  <c r="O127" i="5"/>
  <c r="L127" i="5"/>
  <c r="O135" i="5"/>
  <c r="L135" i="5"/>
  <c r="O158" i="5"/>
  <c r="L158" i="5"/>
  <c r="O156" i="5"/>
  <c r="L156" i="5"/>
  <c r="O155" i="5"/>
  <c r="L155" i="5"/>
  <c r="O154" i="5"/>
  <c r="L154" i="5"/>
  <c r="O143" i="5"/>
  <c r="L143" i="5"/>
  <c r="O157" i="5"/>
  <c r="L157" i="5"/>
  <c r="O153" i="5"/>
  <c r="L153" i="5"/>
  <c r="O164" i="5"/>
  <c r="L164" i="5"/>
  <c r="O238" i="5"/>
  <c r="L238" i="5"/>
  <c r="O237" i="5"/>
  <c r="L237" i="5"/>
  <c r="O87" i="5"/>
  <c r="L87" i="5"/>
  <c r="O275" i="5"/>
  <c r="L275" i="5"/>
  <c r="O165" i="5"/>
  <c r="L165" i="5"/>
  <c r="O276" i="5"/>
  <c r="L276" i="5"/>
  <c r="O274" i="5"/>
  <c r="L274" i="5"/>
  <c r="O273" i="5"/>
  <c r="L273" i="5"/>
  <c r="O272" i="5"/>
  <c r="L272" i="5"/>
  <c r="O277" i="5"/>
  <c r="L277" i="5"/>
  <c r="O279" i="5"/>
  <c r="L279" i="5"/>
  <c r="O278" i="5"/>
  <c r="L278" i="5"/>
  <c r="O271" i="5"/>
  <c r="L271" i="5"/>
  <c r="O282" i="5"/>
  <c r="L282" i="5"/>
  <c r="O281" i="5"/>
  <c r="L281" i="5"/>
  <c r="O280" i="5"/>
  <c r="L280" i="5"/>
  <c r="O292" i="5"/>
  <c r="L292" i="5"/>
  <c r="O291" i="5"/>
  <c r="L291" i="5"/>
  <c r="O85" i="5"/>
  <c r="L85" i="5"/>
  <c r="O84" i="5"/>
  <c r="L84" i="5"/>
  <c r="O83" i="5"/>
  <c r="L83" i="5"/>
  <c r="O296" i="5"/>
  <c r="L296" i="5"/>
  <c r="O299" i="5"/>
  <c r="L299" i="5"/>
  <c r="O304" i="5"/>
  <c r="L304" i="5"/>
  <c r="O285" i="5"/>
  <c r="L285" i="5"/>
  <c r="O290" i="5"/>
  <c r="L290" i="5"/>
  <c r="O289" i="5"/>
  <c r="L289" i="5"/>
  <c r="O288" i="5"/>
  <c r="L288" i="5"/>
  <c r="O287" i="5"/>
  <c r="L287" i="5"/>
  <c r="O286" i="5"/>
  <c r="L286" i="5"/>
  <c r="O295" i="5"/>
  <c r="L295" i="5"/>
  <c r="O294" i="5"/>
  <c r="L294" i="5"/>
  <c r="O293" i="5"/>
  <c r="L293" i="5"/>
  <c r="O82" i="5"/>
  <c r="L82" i="5"/>
  <c r="O81" i="5"/>
  <c r="L81" i="5"/>
  <c r="O302" i="5"/>
  <c r="L302" i="5"/>
  <c r="O301" i="5"/>
  <c r="L301" i="5"/>
  <c r="O300" i="5"/>
  <c r="L300" i="5"/>
  <c r="O307" i="5"/>
  <c r="L307" i="5"/>
  <c r="O303" i="5"/>
  <c r="L303" i="5"/>
  <c r="O284" i="5"/>
  <c r="L284" i="5"/>
  <c r="O283" i="5"/>
  <c r="L283" i="5"/>
  <c r="O305" i="5"/>
  <c r="L305" i="5"/>
  <c r="O236" i="5"/>
  <c r="L236" i="5"/>
  <c r="O234" i="5"/>
  <c r="L234" i="5"/>
  <c r="O235" i="5"/>
  <c r="L235" i="5"/>
  <c r="O306" i="5"/>
  <c r="L306" i="5"/>
  <c r="O309" i="5"/>
  <c r="L309" i="5"/>
  <c r="O308" i="5"/>
  <c r="L308" i="5"/>
  <c r="O316" i="5"/>
  <c r="L316" i="5"/>
  <c r="O315" i="5"/>
  <c r="L315" i="5"/>
  <c r="O314" i="5"/>
  <c r="L314" i="5"/>
  <c r="O313" i="5"/>
  <c r="L313" i="5"/>
  <c r="O77" i="5"/>
  <c r="L77" i="5"/>
  <c r="O312" i="5"/>
  <c r="L312" i="5"/>
  <c r="O310" i="5"/>
  <c r="L310" i="5"/>
  <c r="O80" i="5"/>
  <c r="L80" i="5"/>
  <c r="O79" i="5"/>
  <c r="L79" i="5"/>
  <c r="O78" i="5"/>
  <c r="L78" i="5"/>
  <c r="O65" i="5"/>
  <c r="L65" i="5"/>
  <c r="O311" i="5"/>
  <c r="L311" i="5"/>
  <c r="O63" i="5"/>
  <c r="L63" i="5"/>
  <c r="O62" i="5"/>
  <c r="L62" i="5"/>
  <c r="O64" i="5"/>
  <c r="L64" i="5"/>
  <c r="O76" i="5"/>
  <c r="L76" i="5"/>
  <c r="O75" i="5"/>
  <c r="L75" i="5"/>
  <c r="O74" i="5"/>
  <c r="L74" i="5"/>
  <c r="O73" i="5"/>
  <c r="L73" i="5"/>
  <c r="O72" i="5"/>
  <c r="L72" i="5"/>
  <c r="O71" i="5"/>
  <c r="L71" i="5"/>
  <c r="O70" i="5"/>
  <c r="L70" i="5"/>
  <c r="O69" i="5"/>
  <c r="L69" i="5"/>
  <c r="O68" i="5"/>
  <c r="L68" i="5"/>
  <c r="O67" i="5"/>
  <c r="L67" i="5"/>
  <c r="O66" i="5"/>
  <c r="L66" i="5"/>
  <c r="O60" i="5"/>
  <c r="L60" i="5"/>
  <c r="O59" i="5"/>
  <c r="L59" i="5"/>
  <c r="O58" i="5"/>
  <c r="L58" i="5"/>
  <c r="O57" i="5"/>
  <c r="L57" i="5"/>
  <c r="O317" i="5"/>
  <c r="L317" i="5"/>
  <c r="O61" i="5"/>
  <c r="L61" i="5"/>
  <c r="O320" i="5"/>
  <c r="L320" i="5"/>
  <c r="O319" i="5"/>
  <c r="L319" i="5"/>
  <c r="O318" i="5"/>
  <c r="L318" i="5"/>
  <c r="O323" i="5"/>
  <c r="L323" i="5"/>
  <c r="O322" i="5"/>
  <c r="L322" i="5"/>
  <c r="O321" i="5"/>
  <c r="L321" i="5"/>
  <c r="O326" i="5"/>
  <c r="L326" i="5"/>
  <c r="O325" i="5"/>
  <c r="L325" i="5"/>
  <c r="O328" i="5"/>
  <c r="L328" i="5"/>
  <c r="O331" i="5"/>
  <c r="L331" i="5"/>
  <c r="O330" i="5"/>
  <c r="L330" i="5"/>
  <c r="O329" i="5"/>
  <c r="L329" i="5"/>
  <c r="O327" i="5"/>
  <c r="L327" i="5"/>
  <c r="O338" i="5"/>
  <c r="L338" i="5"/>
  <c r="O333" i="5"/>
  <c r="L333" i="5"/>
  <c r="O332" i="5"/>
  <c r="L332" i="5"/>
  <c r="O324" i="5"/>
  <c r="L324" i="5"/>
  <c r="O335" i="5"/>
  <c r="L335" i="5"/>
  <c r="O334" i="5"/>
  <c r="L334" i="5"/>
  <c r="O339" i="5"/>
  <c r="L339" i="5"/>
  <c r="O343" i="5"/>
  <c r="L343" i="5"/>
  <c r="O342" i="5"/>
  <c r="L342" i="5"/>
  <c r="O341" i="5"/>
  <c r="L341" i="5"/>
  <c r="O340" i="5"/>
  <c r="L340" i="5"/>
  <c r="O344" i="5"/>
  <c r="L344" i="5"/>
  <c r="O337" i="5"/>
  <c r="L337" i="5"/>
  <c r="O336" i="5"/>
  <c r="L336" i="5"/>
  <c r="O345" i="5"/>
  <c r="L345" i="5"/>
  <c r="O346" i="5"/>
  <c r="L346" i="5"/>
  <c r="O351" i="5"/>
  <c r="L351" i="5"/>
  <c r="O350" i="5"/>
  <c r="L350" i="5"/>
  <c r="O349" i="5"/>
  <c r="L349" i="5"/>
  <c r="O348" i="5"/>
  <c r="L348" i="5"/>
  <c r="O352" i="5"/>
  <c r="L352" i="5"/>
  <c r="O347" i="5"/>
  <c r="L347" i="5"/>
  <c r="O355" i="5"/>
  <c r="L355" i="5"/>
  <c r="O354" i="5"/>
  <c r="L354" i="5"/>
  <c r="O353" i="5"/>
  <c r="L353" i="5"/>
  <c r="O358" i="5"/>
  <c r="L358" i="5"/>
  <c r="O356" i="5"/>
  <c r="L356" i="5"/>
  <c r="O359" i="5"/>
  <c r="L359" i="5"/>
  <c r="O357" i="5"/>
  <c r="L357" i="5"/>
  <c r="O362" i="5"/>
  <c r="L362" i="5"/>
  <c r="O361" i="5"/>
  <c r="L361" i="5"/>
  <c r="O364" i="5"/>
  <c r="L364" i="5"/>
  <c r="O367" i="5"/>
  <c r="L367" i="5"/>
  <c r="O366" i="5"/>
  <c r="L366" i="5"/>
  <c r="O365" i="5"/>
  <c r="L365" i="5"/>
  <c r="O369" i="5"/>
  <c r="L369" i="5"/>
  <c r="O368" i="5"/>
  <c r="L368" i="5"/>
  <c r="O360" i="5"/>
  <c r="L360" i="5"/>
  <c r="O363" i="5"/>
  <c r="L363" i="5"/>
  <c r="O370" i="5"/>
  <c r="L370" i="5"/>
  <c r="O371" i="5"/>
  <c r="L371" i="5"/>
  <c r="O372" i="5"/>
  <c r="L372" i="5"/>
  <c r="O373" i="5"/>
  <c r="L373" i="5"/>
  <c r="O378" i="5"/>
  <c r="L378" i="5"/>
  <c r="O381" i="5"/>
  <c r="L381" i="5"/>
  <c r="O377" i="5"/>
  <c r="L377" i="5"/>
  <c r="O379" i="5"/>
  <c r="L379" i="5"/>
  <c r="O376" i="5"/>
  <c r="L376" i="5"/>
  <c r="O375" i="5"/>
  <c r="L375" i="5"/>
  <c r="O374" i="5"/>
  <c r="L374" i="5"/>
  <c r="O382" i="5"/>
  <c r="L382" i="5"/>
  <c r="O394" i="5"/>
  <c r="L394" i="5"/>
  <c r="O393" i="5"/>
  <c r="L393" i="5"/>
  <c r="O392" i="5"/>
  <c r="L392" i="5"/>
  <c r="O391" i="5"/>
  <c r="L391" i="5"/>
  <c r="O380" i="5"/>
  <c r="L380" i="5"/>
  <c r="O389" i="5"/>
  <c r="L389" i="5"/>
  <c r="O388" i="5"/>
  <c r="L388" i="5"/>
  <c r="O387" i="5"/>
  <c r="L387" i="5"/>
  <c r="O386" i="5"/>
  <c r="L386" i="5"/>
  <c r="O385" i="5"/>
  <c r="L385" i="5"/>
  <c r="O390" i="5"/>
  <c r="L390" i="5"/>
  <c r="O384" i="5"/>
  <c r="L384" i="5"/>
  <c r="O383" i="5"/>
  <c r="L383" i="5"/>
  <c r="O408" i="5"/>
  <c r="L408" i="5"/>
  <c r="O398" i="5"/>
  <c r="L398" i="5"/>
  <c r="O397" i="5"/>
  <c r="L397" i="5"/>
  <c r="O396" i="5"/>
  <c r="L396" i="5"/>
  <c r="O395" i="5"/>
  <c r="L395" i="5"/>
  <c r="O407" i="5"/>
  <c r="L407" i="5"/>
  <c r="O406" i="5"/>
  <c r="L406" i="5"/>
  <c r="O405" i="5"/>
  <c r="L405" i="5"/>
  <c r="O404" i="5"/>
  <c r="L404" i="5"/>
  <c r="O403" i="5"/>
  <c r="L403" i="5"/>
  <c r="O402" i="5"/>
  <c r="L402" i="5"/>
  <c r="O401" i="5"/>
  <c r="L401" i="5"/>
  <c r="O400" i="5"/>
  <c r="L400" i="5"/>
  <c r="O411" i="5"/>
  <c r="L411" i="5"/>
  <c r="O410" i="5"/>
  <c r="L410" i="5"/>
  <c r="O416" i="5"/>
  <c r="L416" i="5"/>
  <c r="O415" i="5"/>
  <c r="L415" i="5"/>
  <c r="O399" i="5"/>
  <c r="L399" i="5"/>
  <c r="O413" i="5"/>
  <c r="L413" i="5"/>
  <c r="O417" i="5"/>
  <c r="L417" i="5"/>
  <c r="O423" i="5"/>
  <c r="L423" i="5"/>
  <c r="O422" i="5"/>
  <c r="L422" i="5"/>
  <c r="O421" i="5"/>
  <c r="L421" i="5"/>
  <c r="O409" i="5"/>
  <c r="L409" i="5"/>
  <c r="O412" i="5"/>
  <c r="L412" i="5"/>
  <c r="O414" i="5"/>
  <c r="L414" i="5"/>
  <c r="O424" i="5"/>
  <c r="L424" i="5"/>
  <c r="O418" i="5"/>
  <c r="L418" i="5"/>
  <c r="O427" i="5"/>
  <c r="L427" i="5"/>
  <c r="O420" i="5"/>
  <c r="L420" i="5"/>
  <c r="O419" i="5"/>
  <c r="L419" i="5"/>
  <c r="O448" i="5"/>
  <c r="L448" i="5"/>
  <c r="O447" i="5"/>
  <c r="L447" i="5"/>
  <c r="O429" i="5"/>
  <c r="L429" i="5"/>
  <c r="O428" i="5"/>
  <c r="L428" i="5"/>
  <c r="O425" i="5"/>
  <c r="L425" i="5"/>
  <c r="O449" i="5"/>
  <c r="L449" i="5"/>
  <c r="O455" i="5"/>
  <c r="L455" i="5"/>
  <c r="O454" i="5"/>
  <c r="L454" i="5"/>
  <c r="O453" i="5"/>
  <c r="L453" i="5"/>
  <c r="O446" i="5"/>
  <c r="L446" i="5"/>
  <c r="O426" i="5"/>
  <c r="L426" i="5"/>
  <c r="O450" i="5"/>
  <c r="L450" i="5"/>
  <c r="O438" i="5"/>
  <c r="L438" i="5"/>
  <c r="O437" i="5"/>
  <c r="L437" i="5"/>
  <c r="O436" i="5"/>
  <c r="L436" i="5"/>
  <c r="O452" i="5"/>
  <c r="L452" i="5"/>
  <c r="O451" i="5"/>
  <c r="L451" i="5"/>
  <c r="O218" i="5"/>
  <c r="L218" i="5"/>
  <c r="O213" i="5"/>
  <c r="L213" i="5"/>
  <c r="O435" i="5"/>
  <c r="L435" i="5"/>
  <c r="O224" i="5"/>
  <c r="L224" i="5"/>
  <c r="O444" i="5"/>
  <c r="L444" i="5"/>
  <c r="O443" i="5"/>
  <c r="L443" i="5"/>
  <c r="O442" i="5"/>
  <c r="L442" i="5"/>
  <c r="O219" i="5"/>
  <c r="L219" i="5"/>
  <c r="O223" i="5"/>
  <c r="L223" i="5"/>
  <c r="O445" i="5"/>
  <c r="L445" i="5"/>
  <c r="O231" i="5"/>
  <c r="L231" i="5"/>
  <c r="O460" i="5"/>
  <c r="L460" i="5"/>
  <c r="O459" i="5"/>
  <c r="L459" i="5"/>
  <c r="O233" i="5"/>
  <c r="L233" i="5"/>
  <c r="O232" i="5"/>
  <c r="L232" i="5"/>
  <c r="O458" i="5"/>
  <c r="L458" i="5"/>
  <c r="O457" i="5"/>
  <c r="L457" i="5"/>
  <c r="O220" i="5"/>
  <c r="L220" i="5"/>
  <c r="O461" i="5"/>
  <c r="L461" i="5"/>
  <c r="O53" i="5"/>
  <c r="L53" i="5"/>
  <c r="O52" i="5"/>
  <c r="L52" i="5"/>
  <c r="O51" i="5"/>
  <c r="L51" i="5"/>
  <c r="O462" i="5"/>
  <c r="L462" i="5"/>
  <c r="O54" i="5"/>
  <c r="L54" i="5"/>
  <c r="O473" i="5"/>
  <c r="L473" i="5"/>
  <c r="O476" i="5"/>
  <c r="L476" i="5"/>
  <c r="O50" i="5"/>
  <c r="L50" i="5"/>
  <c r="O475" i="5"/>
  <c r="L475" i="5"/>
  <c r="O472" i="5"/>
  <c r="L472" i="5"/>
  <c r="O479" i="5"/>
  <c r="L479" i="5"/>
  <c r="O474" i="5"/>
  <c r="L474" i="5"/>
  <c r="O477" i="5"/>
  <c r="L477" i="5"/>
  <c r="O480" i="5"/>
  <c r="L480" i="5"/>
  <c r="O466" i="5"/>
  <c r="L466" i="5"/>
  <c r="O465" i="5"/>
  <c r="L465" i="5"/>
  <c r="O478" i="5"/>
  <c r="L478" i="5"/>
  <c r="O467" i="5"/>
  <c r="L467" i="5"/>
  <c r="O483" i="5"/>
  <c r="L483" i="5"/>
  <c r="O468" i="5"/>
  <c r="L468" i="5"/>
  <c r="O487" i="5"/>
  <c r="L487" i="5"/>
  <c r="O486" i="5"/>
  <c r="L486" i="5"/>
  <c r="O482" i="5"/>
  <c r="L482" i="5"/>
  <c r="O481" i="5"/>
  <c r="L481" i="5"/>
  <c r="O469" i="5"/>
  <c r="L469" i="5"/>
  <c r="O490" i="5"/>
  <c r="L490" i="5"/>
  <c r="O489" i="5"/>
  <c r="L489" i="5"/>
  <c r="O488" i="5"/>
  <c r="L488" i="5"/>
  <c r="O484" i="5"/>
  <c r="L484" i="5"/>
  <c r="O485" i="5"/>
  <c r="L485" i="5"/>
  <c r="O500" i="5"/>
  <c r="L500" i="5"/>
  <c r="O499" i="5"/>
  <c r="L499" i="5"/>
  <c r="O471" i="5"/>
  <c r="L471" i="5"/>
  <c r="O470" i="5"/>
  <c r="L470" i="5"/>
  <c r="O514" i="5"/>
  <c r="L514" i="5"/>
  <c r="O513" i="5"/>
  <c r="L513" i="5"/>
  <c r="O501" i="5"/>
  <c r="L501" i="5"/>
  <c r="O508" i="5"/>
  <c r="L508" i="5"/>
  <c r="O507" i="5"/>
  <c r="L507" i="5"/>
  <c r="O498" i="5"/>
  <c r="L498" i="5"/>
  <c r="O497" i="5"/>
  <c r="L497" i="5"/>
  <c r="O496" i="5"/>
  <c r="L496" i="5"/>
  <c r="O495" i="5"/>
  <c r="L495" i="5"/>
  <c r="O494" i="5"/>
  <c r="L494" i="5"/>
  <c r="O493" i="5"/>
  <c r="L493" i="5"/>
  <c r="O502" i="5"/>
  <c r="L502" i="5"/>
  <c r="O505" i="5"/>
  <c r="L505" i="5"/>
  <c r="O506" i="5"/>
  <c r="L506" i="5"/>
  <c r="O520" i="5"/>
  <c r="L520" i="5"/>
  <c r="O519" i="5"/>
  <c r="L519" i="5"/>
  <c r="O515" i="5"/>
  <c r="L515" i="5"/>
  <c r="O517" i="5"/>
  <c r="L517" i="5"/>
  <c r="O516" i="5"/>
  <c r="L516" i="5"/>
  <c r="O511" i="5"/>
  <c r="L511" i="5"/>
  <c r="O510" i="5"/>
  <c r="L510" i="5"/>
  <c r="O509" i="5"/>
  <c r="L509" i="5"/>
  <c r="O503" i="5"/>
  <c r="L503" i="5"/>
  <c r="O512" i="5"/>
  <c r="L512" i="5"/>
  <c r="O526" i="5"/>
  <c r="L526" i="5"/>
  <c r="O525" i="5"/>
  <c r="L525" i="5"/>
  <c r="O518" i="5"/>
  <c r="L518" i="5"/>
  <c r="O504" i="5"/>
  <c r="L504" i="5"/>
  <c r="O522" i="5"/>
  <c r="L522" i="5"/>
  <c r="O521" i="5"/>
  <c r="L521" i="5"/>
  <c r="O524" i="5"/>
  <c r="L524" i="5"/>
  <c r="O523" i="5"/>
  <c r="L523" i="5"/>
  <c r="O49" i="5"/>
  <c r="L49" i="5"/>
  <c r="O533" i="5"/>
  <c r="L533" i="5"/>
  <c r="O537" i="5"/>
  <c r="L537" i="5"/>
  <c r="O536" i="5"/>
  <c r="L536" i="5"/>
  <c r="O535" i="5"/>
  <c r="L535" i="5"/>
  <c r="O534" i="5"/>
  <c r="L534" i="5"/>
  <c r="O491" i="5"/>
  <c r="L491" i="5"/>
  <c r="O530" i="5"/>
  <c r="L530" i="5"/>
  <c r="O492" i="5"/>
  <c r="L492" i="5"/>
  <c r="O532" i="5"/>
  <c r="L532" i="5"/>
  <c r="O531" i="5"/>
  <c r="L531" i="5"/>
  <c r="O529" i="5"/>
  <c r="L529" i="5"/>
  <c r="O31" i="5"/>
  <c r="L31" i="5"/>
  <c r="O34" i="5"/>
  <c r="L34" i="5"/>
  <c r="O30" i="5"/>
  <c r="L30" i="5"/>
  <c r="O29" i="5"/>
  <c r="L29" i="5"/>
  <c r="O528" i="5"/>
  <c r="L528" i="5"/>
  <c r="O527" i="5"/>
  <c r="L527" i="5"/>
  <c r="O23" i="5"/>
  <c r="L23" i="5"/>
  <c r="O24" i="5"/>
  <c r="L24" i="5"/>
  <c r="O28" i="5"/>
  <c r="L28" i="5"/>
  <c r="O27" i="5"/>
  <c r="L27" i="5"/>
  <c r="O26" i="5"/>
  <c r="L26" i="5"/>
  <c r="O33" i="5"/>
  <c r="L33" i="5"/>
  <c r="O32" i="5"/>
  <c r="L32" i="5"/>
  <c r="O552" i="5"/>
  <c r="L552" i="5"/>
  <c r="O22" i="5"/>
  <c r="L22" i="5"/>
  <c r="O25" i="5"/>
  <c r="L25" i="5"/>
  <c r="O464" i="5"/>
  <c r="L464" i="5"/>
  <c r="O55" i="5"/>
  <c r="L55" i="5"/>
  <c r="O11" i="5"/>
  <c r="L11" i="5"/>
  <c r="O551" i="5"/>
  <c r="L551" i="5"/>
  <c r="O10" i="5"/>
  <c r="L10" i="5"/>
  <c r="O463" i="5"/>
  <c r="L463" i="5"/>
  <c r="O9" i="5"/>
  <c r="L9" i="5"/>
  <c r="O8" i="5"/>
  <c r="L8" i="5"/>
  <c r="O7" i="5"/>
  <c r="L7" i="5"/>
  <c r="O6" i="5"/>
  <c r="L6" i="5"/>
  <c r="O5" i="5"/>
  <c r="L5" i="5"/>
  <c r="O4" i="5"/>
  <c r="L4" i="5"/>
  <c r="O609" i="5"/>
  <c r="L609" i="5"/>
  <c r="O3" i="5"/>
  <c r="L3" i="5"/>
  <c r="O43" i="5"/>
  <c r="L43" i="5"/>
  <c r="O606" i="5"/>
  <c r="L606" i="5"/>
  <c r="O605" i="5"/>
  <c r="L605" i="5"/>
  <c r="O607" i="5"/>
  <c r="L607" i="5"/>
  <c r="O608" i="5"/>
  <c r="L608" i="5"/>
  <c r="O602" i="5"/>
  <c r="L602" i="5"/>
  <c r="O35" i="5"/>
  <c r="L35" i="5"/>
  <c r="O601" i="5"/>
  <c r="L601" i="5"/>
  <c r="O600" i="5"/>
  <c r="L600" i="5"/>
  <c r="O599" i="5"/>
  <c r="L599" i="5"/>
  <c r="O604" i="5"/>
  <c r="L604" i="5"/>
  <c r="O603" i="5"/>
  <c r="L603" i="5"/>
  <c r="O48" i="5"/>
  <c r="L48" i="5"/>
  <c r="O47" i="5"/>
  <c r="L47" i="5"/>
  <c r="O46" i="5"/>
  <c r="L46" i="5"/>
  <c r="O580" i="5"/>
  <c r="L580" i="5"/>
  <c r="O598" i="5"/>
  <c r="L598" i="5"/>
  <c r="O586" i="5"/>
  <c r="L586" i="5"/>
  <c r="O578" i="5"/>
  <c r="L578" i="5"/>
  <c r="O577" i="5"/>
  <c r="L577" i="5"/>
  <c r="O36" i="5"/>
  <c r="L36" i="5"/>
  <c r="O596" i="5"/>
  <c r="L596" i="5"/>
  <c r="O595" i="5"/>
  <c r="L595" i="5"/>
  <c r="O579" i="5"/>
  <c r="L579" i="5"/>
  <c r="O13" i="5"/>
  <c r="L13" i="5"/>
  <c r="O12" i="5"/>
  <c r="L12" i="5"/>
  <c r="O585" i="5"/>
  <c r="L585" i="5"/>
  <c r="O597" i="5"/>
  <c r="L597" i="5"/>
  <c r="O99" i="5"/>
  <c r="L99" i="5"/>
  <c r="O98" i="5"/>
  <c r="L98" i="5"/>
  <c r="O41" i="5"/>
  <c r="L41" i="5"/>
  <c r="O40" i="5"/>
  <c r="L40" i="5"/>
  <c r="O96" i="5"/>
  <c r="L96" i="5"/>
  <c r="O97" i="5"/>
  <c r="L97" i="5"/>
  <c r="O592" i="5"/>
  <c r="L592" i="5"/>
  <c r="O591" i="5"/>
  <c r="L591" i="5"/>
  <c r="O594" i="5"/>
  <c r="L594" i="5"/>
  <c r="O593" i="5"/>
  <c r="L593" i="5"/>
  <c r="O570" i="5"/>
  <c r="L570" i="5"/>
  <c r="O569" i="5"/>
  <c r="L569" i="5"/>
  <c r="O584" i="5"/>
  <c r="L584" i="5"/>
  <c r="O39" i="5"/>
  <c r="L39" i="5"/>
  <c r="O38" i="5"/>
  <c r="L38" i="5"/>
  <c r="O42" i="5"/>
  <c r="L42" i="5"/>
  <c r="O573" i="5"/>
  <c r="L573" i="5"/>
  <c r="O572" i="5"/>
  <c r="L572" i="5"/>
  <c r="O571" i="5"/>
  <c r="L571" i="5"/>
  <c r="O587" i="5"/>
  <c r="L587" i="5"/>
  <c r="O21" i="5"/>
  <c r="L21" i="5"/>
  <c r="O20" i="5"/>
  <c r="L20" i="5"/>
  <c r="O576" i="5"/>
  <c r="L576" i="5"/>
  <c r="O575" i="5"/>
  <c r="L575" i="5"/>
  <c r="O574" i="5"/>
  <c r="L574" i="5"/>
  <c r="O589" i="5"/>
  <c r="L589" i="5"/>
  <c r="O588" i="5"/>
  <c r="L588" i="5"/>
  <c r="O44" i="5"/>
  <c r="L44" i="5"/>
  <c r="O590" i="5"/>
  <c r="L590" i="5"/>
  <c r="O17" i="5"/>
  <c r="L17" i="5"/>
  <c r="O16" i="5"/>
  <c r="L16" i="5"/>
  <c r="O18" i="5"/>
  <c r="L18" i="5"/>
  <c r="O45" i="5"/>
  <c r="L45" i="5"/>
  <c r="O19" i="5"/>
  <c r="L19" i="5"/>
  <c r="O15" i="5"/>
  <c r="L15" i="5"/>
  <c r="O14" i="5"/>
  <c r="L14" i="5"/>
  <c r="O582" i="5"/>
  <c r="L582" i="5"/>
  <c r="O583" i="5"/>
  <c r="L583" i="5"/>
  <c r="O37" i="5"/>
  <c r="L37" i="5"/>
  <c r="O581" i="5"/>
  <c r="L581" i="5"/>
  <c r="O568" i="5"/>
  <c r="L568" i="5"/>
  <c r="O567" i="5"/>
  <c r="L567" i="5"/>
  <c r="O440" i="5"/>
  <c r="L440" i="5"/>
  <c r="O566" i="5"/>
  <c r="L566" i="5"/>
  <c r="O441" i="5"/>
  <c r="L441" i="5"/>
  <c r="O565" i="5"/>
  <c r="L565" i="5"/>
  <c r="O93" i="5"/>
  <c r="L93" i="5"/>
  <c r="O439" i="5"/>
  <c r="L439" i="5"/>
  <c r="O198" i="5"/>
  <c r="L198" i="5"/>
  <c r="O197" i="5"/>
  <c r="L197" i="5"/>
  <c r="O196" i="5"/>
  <c r="L196" i="5"/>
  <c r="O90" i="5"/>
  <c r="L90" i="5"/>
  <c r="O92" i="5"/>
  <c r="L92" i="5"/>
  <c r="O91" i="5"/>
  <c r="L91" i="5"/>
  <c r="O88" i="5"/>
  <c r="L88" i="5"/>
  <c r="O199" i="5"/>
  <c r="L199" i="5"/>
  <c r="O89" i="5"/>
  <c r="L89" i="5"/>
  <c r="O56" i="5"/>
  <c r="L56" i="5"/>
  <c r="O433" i="5"/>
  <c r="L433" i="5"/>
  <c r="O434" i="5"/>
  <c r="L434" i="5"/>
  <c r="O432" i="5"/>
  <c r="L432" i="5"/>
  <c r="O431" i="5"/>
  <c r="L431" i="5"/>
  <c r="O430" i="5"/>
  <c r="L430" i="5"/>
  <c r="O564" i="5"/>
  <c r="L564" i="5"/>
  <c r="O229" i="5"/>
  <c r="L229" i="5"/>
  <c r="O563" i="5"/>
  <c r="L563" i="5"/>
  <c r="O86" i="5"/>
  <c r="L86" i="5"/>
  <c r="O560" i="5"/>
  <c r="L560" i="5"/>
  <c r="O562" i="5"/>
  <c r="L562" i="5"/>
  <c r="O561" i="5"/>
  <c r="L561" i="5"/>
  <c r="O230" i="5"/>
  <c r="L230" i="5"/>
  <c r="O558" i="5"/>
  <c r="L558" i="5"/>
  <c r="O559" i="5"/>
  <c r="L559" i="5"/>
  <c r="O549" i="5"/>
  <c r="L549" i="5"/>
  <c r="O550" i="5"/>
  <c r="L550" i="5"/>
  <c r="O545" i="5"/>
  <c r="L545" i="5"/>
  <c r="O544" i="5"/>
  <c r="L544" i="5"/>
  <c r="O547" i="5"/>
  <c r="L547" i="5"/>
  <c r="O546" i="5"/>
  <c r="L546" i="5"/>
  <c r="O548" i="5"/>
  <c r="L548" i="5"/>
  <c r="O555" i="5"/>
  <c r="L555" i="5"/>
  <c r="O554" i="5"/>
  <c r="L554" i="5"/>
  <c r="O538" i="5"/>
  <c r="L538" i="5"/>
  <c r="O539" i="5"/>
  <c r="L539" i="5"/>
  <c r="O557" i="5"/>
  <c r="L557" i="5"/>
  <c r="O556" i="5"/>
  <c r="L556" i="5"/>
  <c r="O542" i="5"/>
  <c r="L542" i="5"/>
  <c r="O541" i="5"/>
  <c r="L541" i="5"/>
  <c r="O553" i="5"/>
  <c r="L553" i="5"/>
  <c r="O540" i="5"/>
  <c r="L540" i="5"/>
  <c r="L1" i="5" s="1"/>
  <c r="O543" i="5"/>
  <c r="L543" i="5"/>
  <c r="G4" i="4"/>
  <c r="G13" i="4" s="1"/>
  <c r="L575" i="2"/>
  <c r="M575" i="2" s="1"/>
  <c r="L5" i="2"/>
  <c r="M5" i="2" s="1"/>
  <c r="L6" i="2"/>
  <c r="M6" i="2" s="1"/>
  <c r="L407" i="2"/>
  <c r="M407" i="2" s="1"/>
  <c r="L405" i="2"/>
  <c r="M405" i="2" s="1"/>
  <c r="L351" i="2"/>
  <c r="M351" i="2" s="1"/>
  <c r="L352" i="2"/>
  <c r="M352" i="2" s="1"/>
  <c r="L565" i="2"/>
  <c r="M565" i="2" s="1"/>
  <c r="L566" i="2"/>
  <c r="M566" i="2" s="1"/>
  <c r="L577" i="2"/>
  <c r="M577" i="2" s="1"/>
  <c r="L564" i="2"/>
  <c r="M564" i="2" s="1"/>
  <c r="L40" i="2"/>
  <c r="M40" i="2" s="1"/>
  <c r="L41" i="2"/>
  <c r="M41" i="2" s="1"/>
  <c r="L553" i="2"/>
  <c r="L554" i="2"/>
  <c r="L555" i="2"/>
  <c r="L285" i="2"/>
  <c r="L286" i="2"/>
  <c r="L278" i="2"/>
  <c r="L279" i="2"/>
  <c r="L538" i="2"/>
  <c r="L418" i="2"/>
  <c r="L354" i="2"/>
  <c r="L355" i="2"/>
  <c r="L356" i="2"/>
  <c r="L46" i="2"/>
  <c r="M46" i="2" s="1"/>
  <c r="L89" i="2"/>
  <c r="M89" i="2" s="1"/>
  <c r="L519" i="2"/>
  <c r="L51" i="2"/>
  <c r="M51" i="2" s="1"/>
  <c r="L96" i="2"/>
  <c r="M96" i="2" s="1"/>
  <c r="L97" i="2"/>
  <c r="M97" i="2" s="1"/>
  <c r="L171" i="2"/>
  <c r="M171" i="2" s="1"/>
  <c r="L9" i="2"/>
  <c r="M9" i="2" s="1"/>
  <c r="L451" i="2"/>
  <c r="M451" i="2" s="1"/>
  <c r="L100" i="2"/>
  <c r="M100" i="2" s="1"/>
  <c r="L101" i="2"/>
  <c r="M101" i="2" s="1"/>
  <c r="L120" i="2"/>
  <c r="M120" i="2" s="1"/>
  <c r="L121" i="2"/>
  <c r="M121" i="2" s="1"/>
  <c r="L7" i="2"/>
  <c r="M7" i="2" s="1"/>
  <c r="L8" i="2"/>
  <c r="M8" i="2" s="1"/>
  <c r="L83" i="2"/>
  <c r="M83" i="2" s="1"/>
  <c r="L84" i="2"/>
  <c r="M84" i="2" s="1"/>
  <c r="L43" i="2"/>
  <c r="M43" i="2" s="1"/>
  <c r="L592" i="2"/>
  <c r="M592" i="2" s="1"/>
  <c r="L591" i="2"/>
  <c r="M591" i="2" s="1"/>
  <c r="L54" i="2"/>
  <c r="L281" i="2"/>
  <c r="L549" i="2"/>
  <c r="L263" i="2"/>
  <c r="L264" i="2"/>
  <c r="L276" i="2"/>
  <c r="L277" i="2"/>
  <c r="L547" i="2"/>
  <c r="L548" i="2"/>
  <c r="L589" i="2"/>
  <c r="M589" i="2" s="1"/>
  <c r="L88" i="2"/>
  <c r="M88" i="2" s="1"/>
  <c r="L90" i="2"/>
  <c r="M90" i="2" s="1"/>
  <c r="L265" i="2"/>
  <c r="L266" i="2"/>
  <c r="L274" i="2"/>
  <c r="L28" i="2"/>
  <c r="M28" i="2" s="1"/>
  <c r="L47" i="2"/>
  <c r="M47" i="2" s="1"/>
  <c r="L93" i="2"/>
  <c r="M93" i="2" s="1"/>
  <c r="L94" i="2"/>
  <c r="M94" i="2" s="1"/>
  <c r="L95" i="2"/>
  <c r="M95" i="2" s="1"/>
  <c r="L600" i="2"/>
  <c r="M600" i="2" s="1"/>
  <c r="L15" i="2"/>
  <c r="M15" i="2" s="1"/>
  <c r="L16" i="2"/>
  <c r="M16" i="2" s="1"/>
  <c r="L102" i="2"/>
  <c r="M102" i="2" s="1"/>
  <c r="L103" i="2"/>
  <c r="M103" i="2" s="1"/>
  <c r="L182" i="2"/>
  <c r="L520" i="2"/>
  <c r="M520" i="2" s="1"/>
  <c r="L521" i="2"/>
  <c r="L573" i="2"/>
  <c r="M573" i="2" s="1"/>
  <c r="L314" i="2"/>
  <c r="L315" i="2"/>
  <c r="L453" i="2"/>
  <c r="L385" i="2"/>
  <c r="L386" i="2"/>
  <c r="L420" i="2"/>
  <c r="L465" i="2"/>
  <c r="L466" i="2"/>
  <c r="L556" i="2"/>
  <c r="L413" i="2"/>
  <c r="L414" i="2"/>
  <c r="L398" i="2"/>
  <c r="L603" i="2"/>
  <c r="M603" i="2" s="1"/>
  <c r="L522" i="2"/>
  <c r="M522" i="2" s="1"/>
  <c r="L460" i="2"/>
  <c r="M460" i="2" s="1"/>
  <c r="L433" i="2"/>
  <c r="L434" i="2"/>
  <c r="L416" i="2"/>
  <c r="L526" i="2"/>
  <c r="L178" i="2"/>
  <c r="L384" i="2"/>
  <c r="M384" i="2" s="1"/>
  <c r="L49" i="2"/>
  <c r="M49" i="2" s="1"/>
  <c r="L50" i="2"/>
  <c r="M50" i="2" s="1"/>
  <c r="L557" i="2"/>
  <c r="M557" i="2" s="1"/>
  <c r="L27" i="2"/>
  <c r="M27" i="2" s="1"/>
  <c r="L609" i="2"/>
  <c r="M609" i="2" s="1"/>
  <c r="L606" i="2"/>
  <c r="M606" i="2" s="1"/>
  <c r="L82" i="2"/>
  <c r="M82" i="2" s="1"/>
  <c r="L75" i="2"/>
  <c r="M75" i="2" s="1"/>
  <c r="L76" i="2"/>
  <c r="M76" i="2" s="1"/>
  <c r="L431" i="2"/>
  <c r="L432" i="2"/>
  <c r="L552" i="2"/>
  <c r="L34" i="2"/>
  <c r="M34" i="2" s="1"/>
  <c r="L60" i="2"/>
  <c r="M60" i="2" s="1"/>
  <c r="L61" i="2"/>
  <c r="M61" i="2" s="1"/>
  <c r="L10" i="2"/>
  <c r="M10" i="2" s="1"/>
  <c r="L581" i="2"/>
  <c r="M581" i="2" s="1"/>
  <c r="L582" i="2"/>
  <c r="M582" i="2" s="1"/>
  <c r="L583" i="2"/>
  <c r="M583" i="2" s="1"/>
  <c r="L91" i="2"/>
  <c r="M91" i="2" s="1"/>
  <c r="L92" i="2"/>
  <c r="M92" i="2" s="1"/>
  <c r="L85" i="2"/>
  <c r="M85" i="2" s="1"/>
  <c r="L563" i="2"/>
  <c r="M563" i="2" s="1"/>
  <c r="L79" i="2"/>
  <c r="M79" i="2" s="1"/>
  <c r="L80" i="2"/>
  <c r="M80" i="2" s="1"/>
  <c r="L148" i="2"/>
  <c r="M148" i="2" s="1"/>
  <c r="L149" i="2"/>
  <c r="M149" i="2" s="1"/>
  <c r="L377" i="2"/>
  <c r="L378" i="2"/>
  <c r="L305" i="2"/>
  <c r="L306" i="2"/>
  <c r="L296" i="2"/>
  <c r="L536" i="2"/>
  <c r="L537" i="2"/>
  <c r="L421" i="2"/>
  <c r="L461" i="2"/>
  <c r="L48" i="2"/>
  <c r="L415" i="2"/>
  <c r="L532" i="2"/>
  <c r="L383" i="2"/>
  <c r="L280" i="2"/>
  <c r="L576" i="2"/>
  <c r="M576" i="2" s="1"/>
  <c r="L32" i="2"/>
  <c r="M32" i="2" s="1"/>
  <c r="L584" i="2"/>
  <c r="M584" i="2" s="1"/>
  <c r="L585" i="2"/>
  <c r="M585" i="2" s="1"/>
  <c r="L607" i="2"/>
  <c r="M607" i="2" s="1"/>
  <c r="L608" i="2"/>
  <c r="M608" i="2" s="1"/>
  <c r="L601" i="2"/>
  <c r="M601" i="2" s="1"/>
  <c r="L602" i="2"/>
  <c r="M602" i="2" s="1"/>
  <c r="L77" i="2"/>
  <c r="M77" i="2" s="1"/>
  <c r="L78" i="2"/>
  <c r="M78" i="2" s="1"/>
  <c r="L33" i="2"/>
  <c r="M33" i="2" s="1"/>
  <c r="L604" i="2"/>
  <c r="M604" i="2" s="1"/>
  <c r="L605" i="2"/>
  <c r="M605" i="2" s="1"/>
  <c r="L382" i="2"/>
  <c r="L179" i="2"/>
  <c r="M179" i="2" s="1"/>
  <c r="L180" i="2"/>
  <c r="L295" i="2"/>
  <c r="L569" i="2"/>
  <c r="M569" i="2" s="1"/>
  <c r="L376" i="2"/>
  <c r="L579" i="2"/>
  <c r="M579" i="2" s="1"/>
  <c r="L580" i="2"/>
  <c r="M580" i="2" s="1"/>
  <c r="L86" i="2"/>
  <c r="M86" i="2" s="1"/>
  <c r="L87" i="2"/>
  <c r="M87" i="2" s="1"/>
  <c r="L387" i="2"/>
  <c r="M387" i="2" s="1"/>
  <c r="L353" i="2"/>
  <c r="L181" i="2"/>
  <c r="M181" i="2" s="1"/>
  <c r="L53" i="2"/>
  <c r="M53" i="2" s="1"/>
  <c r="L42" i="2"/>
  <c r="M42" i="2" s="1"/>
  <c r="L568" i="2"/>
  <c r="M568" i="2" s="1"/>
  <c r="L594" i="2"/>
  <c r="M594" i="2" s="1"/>
  <c r="L11" i="2"/>
  <c r="M11" i="2" s="1"/>
  <c r="L12" i="2"/>
  <c r="M12" i="2" s="1"/>
  <c r="L13" i="2"/>
  <c r="M13" i="2" s="1"/>
  <c r="L587" i="2"/>
  <c r="M587" i="2" s="1"/>
  <c r="L588" i="2"/>
  <c r="M588" i="2" s="1"/>
  <c r="L17" i="2"/>
  <c r="M17" i="2" s="1"/>
  <c r="L26" i="2"/>
  <c r="M26" i="2" s="1"/>
  <c r="L23" i="2"/>
  <c r="M23" i="2" s="1"/>
  <c r="L24" i="2"/>
  <c r="M24" i="2" s="1"/>
  <c r="L25" i="2"/>
  <c r="M25" i="2" s="1"/>
  <c r="L567" i="2"/>
  <c r="M567" i="2" s="1"/>
  <c r="L38" i="2"/>
  <c r="M38" i="2" s="1"/>
  <c r="L39" i="2"/>
  <c r="M39" i="2" s="1"/>
  <c r="L539" i="2"/>
  <c r="M539" i="2" s="1"/>
  <c r="L540" i="2"/>
  <c r="M540" i="2" s="1"/>
  <c r="L31" i="2"/>
  <c r="M31" i="2" s="1"/>
  <c r="L36" i="2"/>
  <c r="M36" i="2" s="1"/>
  <c r="L22" i="2"/>
  <c r="M22" i="2" s="1"/>
  <c r="L45" i="2"/>
  <c r="M45" i="2" s="1"/>
  <c r="L517" i="2"/>
  <c r="M517" i="2" s="1"/>
  <c r="L518" i="2"/>
  <c r="M518" i="2" s="1"/>
  <c r="L366" i="2"/>
  <c r="M366" i="2" s="1"/>
  <c r="L367" i="2"/>
  <c r="M367" i="2" s="1"/>
  <c r="L368" i="2"/>
  <c r="M368" i="2" s="1"/>
  <c r="L480" i="2"/>
  <c r="M480" i="2" s="1"/>
  <c r="L462" i="2"/>
  <c r="M462" i="2" s="1"/>
  <c r="L475" i="2"/>
  <c r="M475" i="2" s="1"/>
  <c r="L488" i="2"/>
  <c r="M488" i="2" s="1"/>
  <c r="L471" i="2"/>
  <c r="M471" i="2" s="1"/>
  <c r="L372" i="2"/>
  <c r="M372" i="2" s="1"/>
  <c r="L373" i="2"/>
  <c r="M373" i="2" s="1"/>
  <c r="L21" i="2"/>
  <c r="M21" i="2" s="1"/>
  <c r="L505" i="2"/>
  <c r="M505" i="2" s="1"/>
  <c r="L506" i="2"/>
  <c r="M506" i="2" s="1"/>
  <c r="L507" i="2"/>
  <c r="M507" i="2" s="1"/>
  <c r="L477" i="2"/>
  <c r="M477" i="2" s="1"/>
  <c r="L423" i="2"/>
  <c r="M423" i="2" s="1"/>
  <c r="L424" i="2"/>
  <c r="M424" i="2" s="1"/>
  <c r="L425" i="2"/>
  <c r="M425" i="2" s="1"/>
  <c r="L513" i="2"/>
  <c r="M513" i="2" s="1"/>
  <c r="L514" i="2"/>
  <c r="M514" i="2" s="1"/>
  <c r="L515" i="2"/>
  <c r="M515" i="2" s="1"/>
  <c r="L440" i="2"/>
  <c r="M440" i="2" s="1"/>
  <c r="L441" i="2"/>
  <c r="M441" i="2" s="1"/>
  <c r="L307" i="2"/>
  <c r="M307" i="2" s="1"/>
  <c r="L472" i="2"/>
  <c r="M472" i="2" s="1"/>
  <c r="L495" i="2"/>
  <c r="M495" i="2" s="1"/>
  <c r="L486" i="2"/>
  <c r="M486" i="2" s="1"/>
  <c r="L487" i="2"/>
  <c r="M487" i="2" s="1"/>
  <c r="L455" i="2"/>
  <c r="M455" i="2" s="1"/>
  <c r="L456" i="2"/>
  <c r="M456" i="2" s="1"/>
  <c r="L599" i="2"/>
  <c r="M599" i="2" s="1"/>
  <c r="L463" i="2"/>
  <c r="M463" i="2" s="1"/>
  <c r="L464" i="2"/>
  <c r="M464" i="2" s="1"/>
  <c r="L509" i="2"/>
  <c r="M509" i="2" s="1"/>
  <c r="L510" i="2"/>
  <c r="M510" i="2" s="1"/>
  <c r="L511" i="2"/>
  <c r="M511" i="2" s="1"/>
  <c r="L512" i="2"/>
  <c r="M512" i="2" s="1"/>
  <c r="L411" i="2"/>
  <c r="M411" i="2" s="1"/>
  <c r="L412" i="2"/>
  <c r="M412" i="2" s="1"/>
  <c r="L482" i="2"/>
  <c r="M482" i="2" s="1"/>
  <c r="L491" i="2"/>
  <c r="M491" i="2" s="1"/>
  <c r="L478" i="2"/>
  <c r="M478" i="2" s="1"/>
  <c r="L473" i="2"/>
  <c r="M473" i="2" s="1"/>
  <c r="L474" i="2"/>
  <c r="M474" i="2" s="1"/>
  <c r="L408" i="2"/>
  <c r="M408" i="2" s="1"/>
  <c r="L409" i="2"/>
  <c r="M409" i="2" s="1"/>
  <c r="L410" i="2"/>
  <c r="M410" i="2" s="1"/>
  <c r="L483" i="2"/>
  <c r="M483" i="2" s="1"/>
  <c r="L437" i="2"/>
  <c r="M437" i="2" s="1"/>
  <c r="L516" i="2"/>
  <c r="M516" i="2" s="1"/>
  <c r="L18" i="2"/>
  <c r="M18" i="2" s="1"/>
  <c r="L19" i="2"/>
  <c r="M19" i="2" s="1"/>
  <c r="L571" i="2"/>
  <c r="M571" i="2" s="1"/>
  <c r="L572" i="2"/>
  <c r="M572" i="2" s="1"/>
  <c r="L397" i="2"/>
  <c r="M397" i="2" s="1"/>
  <c r="L578" i="2"/>
  <c r="M578" i="2" s="1"/>
  <c r="L396" i="2"/>
  <c r="M396" i="2" s="1"/>
  <c r="L308" i="2"/>
  <c r="M308" i="2" s="1"/>
  <c r="L309" i="2"/>
  <c r="M309" i="2" s="1"/>
  <c r="L310" i="2"/>
  <c r="M310" i="2" s="1"/>
  <c r="L438" i="2"/>
  <c r="M438" i="2" s="1"/>
  <c r="L439" i="2"/>
  <c r="M439" i="2" s="1"/>
  <c r="L503" i="2"/>
  <c r="M503" i="2" s="1"/>
  <c r="L442" i="2"/>
  <c r="M442" i="2" s="1"/>
  <c r="L443" i="2"/>
  <c r="M443" i="2" s="1"/>
  <c r="L422" i="2"/>
  <c r="M422" i="2" s="1"/>
  <c r="L595" i="2"/>
  <c r="M595" i="2" s="1"/>
  <c r="L596" i="2"/>
  <c r="M596" i="2" s="1"/>
  <c r="L597" i="2"/>
  <c r="M597" i="2" s="1"/>
  <c r="L598" i="2"/>
  <c r="M598" i="2" s="1"/>
  <c r="L593" i="2"/>
  <c r="M593" i="2" s="1"/>
  <c r="L570" i="2"/>
  <c r="M570" i="2" s="1"/>
  <c r="L360" i="2"/>
  <c r="M360" i="2" s="1"/>
  <c r="L427" i="2"/>
  <c r="M427" i="2" s="1"/>
  <c r="L428" i="2"/>
  <c r="M428" i="2" s="1"/>
  <c r="L493" i="2"/>
  <c r="M493" i="2" s="1"/>
  <c r="L502" i="2"/>
  <c r="M502" i="2" s="1"/>
  <c r="L508" i="2"/>
  <c r="M508" i="2" s="1"/>
  <c r="L449" i="2"/>
  <c r="M449" i="2" s="1"/>
  <c r="L20" i="2"/>
  <c r="M20" i="2" s="1"/>
  <c r="L500" i="2"/>
  <c r="M500" i="2" s="1"/>
  <c r="L481" i="2"/>
  <c r="M481" i="2" s="1"/>
  <c r="L426" i="2"/>
  <c r="M426" i="2" s="1"/>
  <c r="L484" i="2"/>
  <c r="M484" i="2" s="1"/>
  <c r="L479" i="2"/>
  <c r="M479" i="2" s="1"/>
  <c r="L457" i="2"/>
  <c r="M457" i="2" s="1"/>
  <c r="L369" i="2"/>
  <c r="M369" i="2" s="1"/>
  <c r="L370" i="2"/>
  <c r="M370" i="2" s="1"/>
  <c r="L371" i="2"/>
  <c r="M371" i="2" s="1"/>
  <c r="L131" i="2"/>
  <c r="L211" i="2"/>
  <c r="L213" i="2"/>
  <c r="L214" i="2"/>
  <c r="L215" i="2"/>
  <c r="L162" i="2"/>
  <c r="L468" i="2"/>
  <c r="L170" i="2"/>
  <c r="L388" i="2"/>
  <c r="L187" i="2"/>
  <c r="L37" i="2"/>
  <c r="M37" i="2" s="1"/>
  <c r="L35" i="2"/>
  <c r="M35" i="2" s="1"/>
  <c r="L381" i="2"/>
  <c r="L126" i="2"/>
  <c r="L151" i="2"/>
  <c r="L189" i="2"/>
  <c r="L130" i="2"/>
  <c r="L163" i="2"/>
  <c r="L174" i="2"/>
  <c r="L158" i="2"/>
  <c r="L257" i="2"/>
  <c r="L188" i="2"/>
  <c r="L534" i="2"/>
  <c r="L155" i="2"/>
  <c r="L119" i="2"/>
  <c r="L165" i="2"/>
  <c r="L379" i="2"/>
  <c r="L380" i="2"/>
  <c r="L199" i="2"/>
  <c r="L166" i="2"/>
  <c r="L241" i="2"/>
  <c r="L242" i="2"/>
  <c r="L248" i="2"/>
  <c r="L249" i="2"/>
  <c r="L250" i="2"/>
  <c r="L323" i="2"/>
  <c r="L183" i="2"/>
  <c r="L184" i="2"/>
  <c r="L389" i="2"/>
  <c r="L125" i="2"/>
  <c r="L195" i="2"/>
  <c r="L196" i="2"/>
  <c r="L197" i="2"/>
  <c r="L198" i="2"/>
  <c r="L168" i="2"/>
  <c r="L122" i="2"/>
  <c r="L123" i="2"/>
  <c r="L124" i="2"/>
  <c r="L144" i="2"/>
  <c r="L145" i="2"/>
  <c r="L154" i="2"/>
  <c r="L399" i="2"/>
  <c r="L393" i="2"/>
  <c r="L394" i="2"/>
  <c r="L157" i="2"/>
  <c r="L98" i="2"/>
  <c r="L99" i="2"/>
  <c r="L458" i="2"/>
  <c r="L313" i="2"/>
  <c r="L530" i="2"/>
  <c r="L531" i="2"/>
  <c r="L545" i="2"/>
  <c r="L326" i="2"/>
  <c r="L218" i="2"/>
  <c r="L226" i="2"/>
  <c r="L288" i="2"/>
  <c r="L289" i="2"/>
  <c r="L290" i="2"/>
  <c r="L291" i="2"/>
  <c r="L272" i="2"/>
  <c r="L273" i="2"/>
  <c r="L546" i="2"/>
  <c r="L287" i="2"/>
  <c r="L207" i="2"/>
  <c r="L208" i="2"/>
  <c r="L127" i="2"/>
  <c r="L212" i="2"/>
  <c r="L205" i="2"/>
  <c r="L206" i="2"/>
  <c r="L469" i="2"/>
  <c r="L492" i="2"/>
  <c r="L489" i="2"/>
  <c r="L292" i="2"/>
  <c r="L293" i="2"/>
  <c r="L294" i="2"/>
  <c r="L275" i="2"/>
  <c r="L459" i="2"/>
  <c r="L467" i="2"/>
  <c r="L228" i="2"/>
  <c r="L128" i="2"/>
  <c r="L191" i="2"/>
  <c r="L152" i="2"/>
  <c r="L327" i="2"/>
  <c r="L200" i="2"/>
  <c r="L221" i="2"/>
  <c r="L328" i="2"/>
  <c r="L374" i="2"/>
  <c r="L334" i="2"/>
  <c r="M334" i="2" s="1"/>
  <c r="L335" i="2"/>
  <c r="L338" i="2"/>
  <c r="L339" i="2"/>
  <c r="L340" i="2"/>
  <c r="L169" i="2"/>
  <c r="L217" i="2"/>
  <c r="L233" i="2"/>
  <c r="L202" i="2"/>
  <c r="L203" i="2"/>
  <c r="L204" i="2"/>
  <c r="L225" i="2"/>
  <c r="L153" i="2"/>
  <c r="L114" i="2"/>
  <c r="L115" i="2"/>
  <c r="L320" i="2"/>
  <c r="L321" i="2"/>
  <c r="L322" i="2"/>
  <c r="L222" i="2"/>
  <c r="L316" i="2"/>
  <c r="L317" i="2"/>
  <c r="L318" i="2"/>
  <c r="L319" i="2"/>
  <c r="L234" i="2"/>
  <c r="L216" i="2"/>
  <c r="L201" i="2"/>
  <c r="L252" i="2"/>
  <c r="L253" i="2"/>
  <c r="L561" i="2"/>
  <c r="L562" i="2"/>
  <c r="L558" i="2"/>
  <c r="L559" i="2"/>
  <c r="L560" i="2"/>
  <c r="L150" i="2"/>
  <c r="L223" i="2"/>
  <c r="L224" i="2"/>
  <c r="L116" i="2"/>
  <c r="L117" i="2"/>
  <c r="L535" i="2"/>
  <c r="L282" i="2"/>
  <c r="L118" i="2"/>
  <c r="L146" i="2"/>
  <c r="L147" i="2"/>
  <c r="L132" i="2"/>
  <c r="L167" i="2"/>
  <c r="L159" i="2"/>
  <c r="L160" i="2"/>
  <c r="L232" i="2"/>
  <c r="L133" i="2"/>
  <c r="L134" i="2"/>
  <c r="L325" i="2"/>
  <c r="L141" i="2"/>
  <c r="L142" i="2"/>
  <c r="L107" i="2"/>
  <c r="L255" i="2"/>
  <c r="L254" i="2"/>
  <c r="L256" i="2"/>
  <c r="L112" i="2"/>
  <c r="L113" i="2"/>
  <c r="L341" i="2"/>
  <c r="L525" i="2"/>
  <c r="L219" i="2"/>
  <c r="L220" i="2"/>
  <c r="L129" i="2"/>
  <c r="L143" i="2"/>
  <c r="L176" i="2"/>
  <c r="L177" i="2"/>
  <c r="L333" i="2"/>
  <c r="L161" i="2"/>
  <c r="L164" i="2"/>
  <c r="L190" i="2"/>
  <c r="L251" i="2"/>
  <c r="L244" i="2"/>
  <c r="L245" i="2"/>
  <c r="L246" i="2"/>
  <c r="L247" i="2"/>
  <c r="L297" i="2"/>
  <c r="L300" i="2"/>
  <c r="L303" i="2"/>
  <c r="L304" i="2"/>
  <c r="L301" i="2"/>
  <c r="L283" i="2"/>
  <c r="L298" i="2"/>
  <c r="L544" i="2"/>
  <c r="L267" i="2"/>
  <c r="L268" i="2"/>
  <c r="L269" i="2"/>
  <c r="L533" i="2"/>
  <c r="L258" i="2"/>
  <c r="L299" i="2"/>
  <c r="L243" i="2"/>
  <c r="L271" i="2"/>
  <c r="L270" i="2"/>
  <c r="L312" i="2"/>
  <c r="L302" i="2"/>
  <c r="L236" i="2"/>
  <c r="L284" i="2"/>
  <c r="L235" i="2"/>
  <c r="L259" i="2"/>
  <c r="L260" i="2"/>
  <c r="L261" i="2"/>
  <c r="L238" i="2"/>
  <c r="L239" i="2"/>
  <c r="L240" i="2"/>
  <c r="L550" i="2"/>
  <c r="L551" i="2"/>
  <c r="L375" i="2"/>
  <c r="L336" i="2"/>
  <c r="L337" i="2"/>
  <c r="L311" i="2"/>
  <c r="L324" i="2"/>
  <c r="L476" i="2"/>
  <c r="L364" i="2"/>
  <c r="L365" i="2"/>
  <c r="L429" i="2"/>
  <c r="L430" i="2"/>
  <c r="L541" i="2"/>
  <c r="L542" i="2"/>
  <c r="L543" i="2"/>
  <c r="L262" i="2"/>
  <c r="L237" i="2"/>
  <c r="L452" i="2"/>
  <c r="M452" i="2" s="1"/>
  <c r="L357" i="2"/>
  <c r="M357" i="2" s="1"/>
  <c r="L358" i="2"/>
  <c r="M358" i="2" s="1"/>
  <c r="L359" i="2"/>
  <c r="M359" i="2" s="1"/>
  <c r="L403" i="2"/>
  <c r="M403" i="2" s="1"/>
  <c r="L417" i="2"/>
  <c r="M417" i="2" s="1"/>
  <c r="L63" i="2"/>
  <c r="M63" i="2" s="1"/>
  <c r="L64" i="2"/>
  <c r="M64" i="2" s="1"/>
  <c r="L30" i="2"/>
  <c r="M30" i="2" s="1"/>
  <c r="L55" i="2"/>
  <c r="M55" i="2" s="1"/>
  <c r="L344" i="2"/>
  <c r="M344" i="2" s="1"/>
  <c r="L400" i="2"/>
  <c r="M400" i="2" s="1"/>
  <c r="L345" i="2"/>
  <c r="M345" i="2" s="1"/>
  <c r="L104" i="2"/>
  <c r="M104" i="2" s="1"/>
  <c r="L105" i="2"/>
  <c r="M105" i="2" s="1"/>
  <c r="L106" i="2"/>
  <c r="M106" i="2" s="1"/>
  <c r="L362" i="2"/>
  <c r="M362" i="2" s="1"/>
  <c r="L448" i="2"/>
  <c r="M448" i="2" s="1"/>
  <c r="L56" i="2"/>
  <c r="M56" i="2" s="1"/>
  <c r="L57" i="2"/>
  <c r="M57" i="2" s="1"/>
  <c r="L58" i="2"/>
  <c r="M58" i="2" s="1"/>
  <c r="L59" i="2"/>
  <c r="M59" i="2" s="1"/>
  <c r="L65" i="2"/>
  <c r="M65" i="2" s="1"/>
  <c r="L346" i="2"/>
  <c r="M346" i="2" s="1"/>
  <c r="L347" i="2"/>
  <c r="M347" i="2" s="1"/>
  <c r="L348" i="2"/>
  <c r="M348" i="2" s="1"/>
  <c r="L349" i="2"/>
  <c r="M349" i="2" s="1"/>
  <c r="L350" i="2"/>
  <c r="M350" i="2" s="1"/>
  <c r="L444" i="2"/>
  <c r="M444" i="2" s="1"/>
  <c r="L470" i="2"/>
  <c r="M470" i="2" s="1"/>
  <c r="L435" i="2"/>
  <c r="M435" i="2" s="1"/>
  <c r="L436" i="2"/>
  <c r="M436" i="2" s="1"/>
  <c r="L499" i="2"/>
  <c r="M499" i="2" s="1"/>
  <c r="L497" i="2"/>
  <c r="M497" i="2" s="1"/>
  <c r="L498" i="2"/>
  <c r="M498" i="2" s="1"/>
  <c r="L494" i="2"/>
  <c r="M494" i="2" s="1"/>
  <c r="L490" i="2"/>
  <c r="M490" i="2" s="1"/>
  <c r="L450" i="2"/>
  <c r="M450" i="2" s="1"/>
  <c r="L501" i="2"/>
  <c r="M501" i="2" s="1"/>
  <c r="L496" i="2"/>
  <c r="M496" i="2" s="1"/>
  <c r="L504" i="2"/>
  <c r="M504" i="2" s="1"/>
  <c r="L447" i="2"/>
  <c r="M447" i="2" s="1"/>
  <c r="L363" i="2"/>
  <c r="M363" i="2" s="1"/>
  <c r="L62" i="2"/>
  <c r="M62" i="2" s="1"/>
  <c r="L342" i="2"/>
  <c r="M342" i="2" s="1"/>
  <c r="L71" i="2"/>
  <c r="M71" i="2" s="1"/>
  <c r="L72" i="2"/>
  <c r="M72" i="2" s="1"/>
  <c r="L73" i="2"/>
  <c r="M73" i="2" s="1"/>
  <c r="L68" i="2"/>
  <c r="M68" i="2" s="1"/>
  <c r="L69" i="2"/>
  <c r="M69" i="2" s="1"/>
  <c r="L70" i="2"/>
  <c r="M70" i="2" s="1"/>
  <c r="L52" i="2"/>
  <c r="M52" i="2" s="1"/>
  <c r="L66" i="2"/>
  <c r="M66" i="2" s="1"/>
  <c r="L67" i="2"/>
  <c r="M67" i="2" s="1"/>
  <c r="L586" i="2"/>
  <c r="M586" i="2" s="1"/>
  <c r="L590" i="2"/>
  <c r="M590" i="2" s="1"/>
  <c r="L29" i="2"/>
  <c r="M29" i="2" s="1"/>
  <c r="L361" i="2"/>
  <c r="M361" i="2" s="1"/>
  <c r="L172" i="2"/>
  <c r="M172" i="2" s="1"/>
  <c r="L446" i="2"/>
  <c r="M446" i="2" s="1"/>
  <c r="L74" i="2"/>
  <c r="M74" i="2" s="1"/>
  <c r="L390" i="2"/>
  <c r="M390" i="2" s="1"/>
  <c r="L401" i="2"/>
  <c r="M401" i="2" s="1"/>
  <c r="L14" i="2"/>
  <c r="M14" i="2" s="1"/>
  <c r="L3" i="2"/>
  <c r="M3" i="2" s="1"/>
  <c r="L4" i="2"/>
  <c r="M4" i="2" s="1"/>
  <c r="L173" i="2"/>
  <c r="M173" i="2" s="1"/>
  <c r="L44" i="2"/>
  <c r="M44" i="2" s="1"/>
  <c r="L81" i="2"/>
  <c r="M81" i="2" s="1"/>
  <c r="L419" i="2"/>
  <c r="M419" i="2" s="1"/>
  <c r="L445" i="2"/>
  <c r="M445" i="2" s="1"/>
  <c r="L454" i="2"/>
  <c r="M454" i="2" s="1"/>
  <c r="L485" i="2"/>
  <c r="M485" i="2" s="1"/>
  <c r="L391" i="2"/>
  <c r="M391" i="2" s="1"/>
  <c r="L404" i="2"/>
  <c r="M404" i="2" s="1"/>
  <c r="L395" i="2"/>
  <c r="M395" i="2" s="1"/>
  <c r="L402" i="2"/>
  <c r="M402" i="2" s="1"/>
  <c r="L406" i="2"/>
  <c r="M406" i="2" s="1"/>
  <c r="L156" i="2"/>
  <c r="M156" i="2" s="1"/>
  <c r="L343" i="2"/>
  <c r="M343" i="2" s="1"/>
  <c r="L523" i="2"/>
  <c r="M523" i="2" s="1"/>
  <c r="L524" i="2"/>
  <c r="M524" i="2" s="1"/>
  <c r="L111" i="2"/>
  <c r="L229" i="2"/>
  <c r="L209" i="2"/>
  <c r="L210" i="2"/>
  <c r="L230" i="2"/>
  <c r="L192" i="2"/>
  <c r="L193" i="2"/>
  <c r="L194" i="2"/>
  <c r="L392" i="2"/>
  <c r="L528" i="2"/>
  <c r="L529" i="2"/>
  <c r="L330" i="2"/>
  <c r="L331" i="2"/>
  <c r="L332" i="2"/>
  <c r="L175" i="2"/>
  <c r="L329" i="2"/>
  <c r="L527" i="2"/>
  <c r="L185" i="2"/>
  <c r="L227" i="2"/>
  <c r="L186" i="2"/>
  <c r="L135" i="2"/>
  <c r="L136" i="2"/>
  <c r="L137" i="2"/>
  <c r="L138" i="2"/>
  <c r="L139" i="2"/>
  <c r="L140" i="2"/>
  <c r="L231" i="2"/>
  <c r="L108" i="2"/>
  <c r="L109" i="2"/>
  <c r="L110" i="2"/>
  <c r="L574" i="2"/>
  <c r="M574" i="2" s="1"/>
  <c r="E1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3" i="1"/>
  <c r="G1" i="1" l="1"/>
  <c r="H1" i="1" s="1"/>
  <c r="M2" i="7"/>
  <c r="M109" i="2"/>
  <c r="M231" i="2"/>
  <c r="M139" i="2"/>
  <c r="M137" i="2"/>
  <c r="M135" i="2"/>
  <c r="M227" i="2"/>
  <c r="M527" i="2"/>
  <c r="M175" i="2"/>
  <c r="M331" i="2"/>
  <c r="M529" i="2"/>
  <c r="M392" i="2"/>
  <c r="M193" i="2"/>
  <c r="M230" i="2"/>
  <c r="M209" i="2"/>
  <c r="M111" i="2"/>
  <c r="M262" i="2"/>
  <c r="M542" i="2"/>
  <c r="M430" i="2"/>
  <c r="M365" i="2"/>
  <c r="M476" i="2"/>
  <c r="M311" i="2"/>
  <c r="M336" i="2"/>
  <c r="M551" i="2"/>
  <c r="M240" i="2"/>
  <c r="M238" i="2"/>
  <c r="M260" i="2"/>
  <c r="M235" i="2"/>
  <c r="M236" i="2"/>
  <c r="M312" i="2"/>
  <c r="M271" i="2"/>
  <c r="M299" i="2"/>
  <c r="M533" i="2"/>
  <c r="M268" i="2"/>
  <c r="M544" i="2"/>
  <c r="M283" i="2"/>
  <c r="M304" i="2"/>
  <c r="M300" i="2"/>
  <c r="M247" i="2"/>
  <c r="M245" i="2"/>
  <c r="M251" i="2"/>
  <c r="M164" i="2"/>
  <c r="M333" i="2"/>
  <c r="M176" i="2"/>
  <c r="M129" i="2"/>
  <c r="M219" i="2"/>
  <c r="M341" i="2"/>
  <c r="M112" i="2"/>
  <c r="M254" i="2"/>
  <c r="M107" i="2"/>
  <c r="M141" i="2"/>
  <c r="M134" i="2"/>
  <c r="M232" i="2"/>
  <c r="M159" i="2"/>
  <c r="M132" i="2"/>
  <c r="M146" i="2"/>
  <c r="M282" i="2"/>
  <c r="M117" i="2"/>
  <c r="M224" i="2"/>
  <c r="M150" i="2"/>
  <c r="M559" i="2"/>
  <c r="M562" i="2"/>
  <c r="M253" i="2"/>
  <c r="M201" i="2"/>
  <c r="M234" i="2"/>
  <c r="M318" i="2"/>
  <c r="M316" i="2"/>
  <c r="M322" i="2"/>
  <c r="M320" i="2"/>
  <c r="M114" i="2"/>
  <c r="M225" i="2"/>
  <c r="M203" i="2"/>
  <c r="M233" i="2"/>
  <c r="M169" i="2"/>
  <c r="M339" i="2"/>
  <c r="M335" i="2"/>
  <c r="M374" i="2"/>
  <c r="M221" i="2"/>
  <c r="M327" i="2"/>
  <c r="M191" i="2"/>
  <c r="M228" i="2"/>
  <c r="M459" i="2"/>
  <c r="M294" i="2"/>
  <c r="M292" i="2"/>
  <c r="M492" i="2"/>
  <c r="M206" i="2"/>
  <c r="M212" i="2"/>
  <c r="M208" i="2"/>
  <c r="M287" i="2"/>
  <c r="M273" i="2"/>
  <c r="M291" i="2"/>
  <c r="M289" i="2"/>
  <c r="M226" i="2"/>
  <c r="M326" i="2"/>
  <c r="M531" i="2"/>
  <c r="M313" i="2"/>
  <c r="M99" i="2"/>
  <c r="M157" i="2"/>
  <c r="M393" i="2"/>
  <c r="M154" i="2"/>
  <c r="M144" i="2"/>
  <c r="M123" i="2"/>
  <c r="M168" i="2"/>
  <c r="M197" i="2"/>
  <c r="M195" i="2"/>
  <c r="M389" i="2"/>
  <c r="M183" i="2"/>
  <c r="M250" i="2"/>
  <c r="M248" i="2"/>
  <c r="M241" i="2"/>
  <c r="M199" i="2"/>
  <c r="M379" i="2"/>
  <c r="M119" i="2"/>
  <c r="M534" i="2"/>
  <c r="M257" i="2"/>
  <c r="M174" i="2"/>
  <c r="M130" i="2"/>
  <c r="M151" i="2"/>
  <c r="M381" i="2"/>
  <c r="M388" i="2"/>
  <c r="M468" i="2"/>
  <c r="M215" i="2"/>
  <c r="M213" i="2"/>
  <c r="M131" i="2"/>
  <c r="M353" i="2"/>
  <c r="M376" i="2"/>
  <c r="M295" i="2"/>
  <c r="M383" i="2"/>
  <c r="M415" i="2"/>
  <c r="M461" i="2"/>
  <c r="M537" i="2"/>
  <c r="M296" i="2"/>
  <c r="M305" i="2"/>
  <c r="M377" i="2"/>
  <c r="M552" i="2"/>
  <c r="M431" i="2"/>
  <c r="M526" i="2"/>
  <c r="M434" i="2"/>
  <c r="M414" i="2"/>
  <c r="M556" i="2"/>
  <c r="M465" i="2"/>
  <c r="M386" i="2"/>
  <c r="M453" i="2"/>
  <c r="M314" i="2"/>
  <c r="M521" i="2"/>
  <c r="M182" i="2"/>
  <c r="M266" i="2"/>
  <c r="M547" i="2"/>
  <c r="M276" i="2"/>
  <c r="M263" i="2"/>
  <c r="M281" i="2"/>
  <c r="M356" i="2"/>
  <c r="M354" i="2"/>
  <c r="M538" i="2"/>
  <c r="M278" i="2"/>
  <c r="M285" i="2"/>
  <c r="M554" i="2"/>
  <c r="M110" i="2"/>
  <c r="M108" i="2"/>
  <c r="M140" i="2"/>
  <c r="M138" i="2"/>
  <c r="M136" i="2"/>
  <c r="M186" i="2"/>
  <c r="M185" i="2"/>
  <c r="M329" i="2"/>
  <c r="M332" i="2"/>
  <c r="M330" i="2"/>
  <c r="M528" i="2"/>
  <c r="M194" i="2"/>
  <c r="M192" i="2"/>
  <c r="M210" i="2"/>
  <c r="M229" i="2"/>
  <c r="M237" i="2"/>
  <c r="M543" i="2"/>
  <c r="M541" i="2"/>
  <c r="M429" i="2"/>
  <c r="M364" i="2"/>
  <c r="M324" i="2"/>
  <c r="M337" i="2"/>
  <c r="M375" i="2"/>
  <c r="M550" i="2"/>
  <c r="M239" i="2"/>
  <c r="M261" i="2"/>
  <c r="M259" i="2"/>
  <c r="M284" i="2"/>
  <c r="M302" i="2"/>
  <c r="M270" i="2"/>
  <c r="M243" i="2"/>
  <c r="M258" i="2"/>
  <c r="M269" i="2"/>
  <c r="M267" i="2"/>
  <c r="M298" i="2"/>
  <c r="M301" i="2"/>
  <c r="M303" i="2"/>
  <c r="M297" i="2"/>
  <c r="M246" i="2"/>
  <c r="M244" i="2"/>
  <c r="M190" i="2"/>
  <c r="M161" i="2"/>
  <c r="M177" i="2"/>
  <c r="M143" i="2"/>
  <c r="M220" i="2"/>
  <c r="M525" i="2"/>
  <c r="M113" i="2"/>
  <c r="M256" i="2"/>
  <c r="M255" i="2"/>
  <c r="M142" i="2"/>
  <c r="M325" i="2"/>
  <c r="M133" i="2"/>
  <c r="M160" i="2"/>
  <c r="M167" i="2"/>
  <c r="M147" i="2"/>
  <c r="M118" i="2"/>
  <c r="M535" i="2"/>
  <c r="M116" i="2"/>
  <c r="M223" i="2"/>
  <c r="M560" i="2"/>
  <c r="M558" i="2"/>
  <c r="M561" i="2"/>
  <c r="M252" i="2"/>
  <c r="M216" i="2"/>
  <c r="M319" i="2"/>
  <c r="M317" i="2"/>
  <c r="M222" i="2"/>
  <c r="M321" i="2"/>
  <c r="M115" i="2"/>
  <c r="M153" i="2"/>
  <c r="M204" i="2"/>
  <c r="M202" i="2"/>
  <c r="M217" i="2"/>
  <c r="M340" i="2"/>
  <c r="M338" i="2"/>
  <c r="M328" i="2"/>
  <c r="M200" i="2"/>
  <c r="M152" i="2"/>
  <c r="M128" i="2"/>
  <c r="M467" i="2"/>
  <c r="M275" i="2"/>
  <c r="M293" i="2"/>
  <c r="M489" i="2"/>
  <c r="M469" i="2"/>
  <c r="M205" i="2"/>
  <c r="M127" i="2"/>
  <c r="M207" i="2"/>
  <c r="M546" i="2"/>
  <c r="M272" i="2"/>
  <c r="M290" i="2"/>
  <c r="M288" i="2"/>
  <c r="M218" i="2"/>
  <c r="M545" i="2"/>
  <c r="M530" i="2"/>
  <c r="M458" i="2"/>
  <c r="M98" i="2"/>
  <c r="M394" i="2"/>
  <c r="M399" i="2"/>
  <c r="M145" i="2"/>
  <c r="M124" i="2"/>
  <c r="M122" i="2"/>
  <c r="M198" i="2"/>
  <c r="M196" i="2"/>
  <c r="M125" i="2"/>
  <c r="M184" i="2"/>
  <c r="M323" i="2"/>
  <c r="M249" i="2"/>
  <c r="M242" i="2"/>
  <c r="M166" i="2"/>
  <c r="M380" i="2"/>
  <c r="M165" i="2"/>
  <c r="M155" i="2"/>
  <c r="M188" i="2"/>
  <c r="M158" i="2"/>
  <c r="M163" i="2"/>
  <c r="M189" i="2"/>
  <c r="M126" i="2"/>
  <c r="M187" i="2"/>
  <c r="M170" i="2"/>
  <c r="M162" i="2"/>
  <c r="M214" i="2"/>
  <c r="M211" i="2"/>
  <c r="M180" i="2"/>
  <c r="M382" i="2"/>
  <c r="M280" i="2"/>
  <c r="M532" i="2"/>
  <c r="M48" i="2"/>
  <c r="M421" i="2"/>
  <c r="M536" i="2"/>
  <c r="M306" i="2"/>
  <c r="M378" i="2"/>
  <c r="M432" i="2"/>
  <c r="M178" i="2"/>
  <c r="M416" i="2"/>
  <c r="M433" i="2"/>
  <c r="M398" i="2"/>
  <c r="M413" i="2"/>
  <c r="M466" i="2"/>
  <c r="M420" i="2"/>
  <c r="M385" i="2"/>
  <c r="M315" i="2"/>
  <c r="M274" i="2"/>
  <c r="M265" i="2"/>
  <c r="M548" i="2"/>
  <c r="M277" i="2"/>
  <c r="M264" i="2"/>
  <c r="M549" i="2"/>
  <c r="M54" i="2"/>
  <c r="M519" i="2"/>
  <c r="M355" i="2"/>
  <c r="M418" i="2"/>
  <c r="M279" i="2"/>
  <c r="M286" i="2"/>
  <c r="M555" i="2"/>
  <c r="M553" i="2"/>
  <c r="L1" i="2"/>
  <c r="N109" i="2" s="1"/>
  <c r="N543" i="5"/>
  <c r="M543" i="5"/>
  <c r="M540" i="5"/>
  <c r="N540" i="5"/>
  <c r="M553" i="5"/>
  <c r="N553" i="5"/>
  <c r="N541" i="5"/>
  <c r="M541" i="5"/>
  <c r="M542" i="5"/>
  <c r="N542" i="5"/>
  <c r="M556" i="5"/>
  <c r="N556" i="5"/>
  <c r="N557" i="5"/>
  <c r="M557" i="5"/>
  <c r="N539" i="5"/>
  <c r="M539" i="5"/>
  <c r="M538" i="5"/>
  <c r="N538" i="5"/>
  <c r="M554" i="5"/>
  <c r="N554" i="5"/>
  <c r="N555" i="5"/>
  <c r="M555" i="5"/>
  <c r="N548" i="5"/>
  <c r="M548" i="5"/>
  <c r="M546" i="5"/>
  <c r="N546" i="5"/>
  <c r="N547" i="5"/>
  <c r="M547" i="5"/>
  <c r="M544" i="5"/>
  <c r="N544" i="5"/>
  <c r="N545" i="5"/>
  <c r="M545" i="5"/>
  <c r="N550" i="5"/>
  <c r="M550" i="5"/>
  <c r="M549" i="5"/>
  <c r="N549" i="5"/>
  <c r="N559" i="5"/>
  <c r="M559" i="5"/>
  <c r="M558" i="5"/>
  <c r="N558" i="5"/>
  <c r="N230" i="5"/>
  <c r="M230" i="5"/>
  <c r="M561" i="5"/>
  <c r="N561" i="5"/>
  <c r="N562" i="5"/>
  <c r="M562" i="5"/>
  <c r="M560" i="5"/>
  <c r="N560" i="5"/>
  <c r="M86" i="5"/>
  <c r="N86" i="5"/>
  <c r="N563" i="5"/>
  <c r="M563" i="5"/>
  <c r="M229" i="5"/>
  <c r="N229" i="5"/>
  <c r="N564" i="5"/>
  <c r="M564" i="5"/>
  <c r="M430" i="5"/>
  <c r="N430" i="5"/>
  <c r="M431" i="5"/>
  <c r="N431" i="5"/>
  <c r="N432" i="5"/>
  <c r="M432" i="5"/>
  <c r="M434" i="5"/>
  <c r="N434" i="5"/>
  <c r="N433" i="5"/>
  <c r="M433" i="5"/>
  <c r="N56" i="5"/>
  <c r="M56" i="5"/>
  <c r="M89" i="5"/>
  <c r="N89" i="5"/>
  <c r="M199" i="5"/>
  <c r="N199" i="5"/>
  <c r="N88" i="5"/>
  <c r="M88" i="5"/>
  <c r="M91" i="5"/>
  <c r="N91" i="5"/>
  <c r="N92" i="5"/>
  <c r="M92" i="5"/>
  <c r="M90" i="5"/>
  <c r="N90" i="5"/>
  <c r="N196" i="5"/>
  <c r="M196" i="5"/>
  <c r="M197" i="5"/>
  <c r="N197" i="5"/>
  <c r="N198" i="5"/>
  <c r="M198" i="5"/>
  <c r="N439" i="5"/>
  <c r="M439" i="5"/>
  <c r="M93" i="5"/>
  <c r="N93" i="5"/>
  <c r="N565" i="5"/>
  <c r="M565" i="5"/>
  <c r="M441" i="5"/>
  <c r="N441" i="5"/>
  <c r="N566" i="5"/>
  <c r="M566" i="5"/>
  <c r="M440" i="5"/>
  <c r="N440" i="5"/>
  <c r="N567" i="5"/>
  <c r="M567" i="5"/>
  <c r="M568" i="5"/>
  <c r="N568" i="5"/>
  <c r="N581" i="5"/>
  <c r="M581" i="5"/>
  <c r="M37" i="5"/>
  <c r="N37" i="5"/>
  <c r="N583" i="5"/>
  <c r="M583" i="5"/>
  <c r="M582" i="5"/>
  <c r="N582" i="5"/>
  <c r="N14" i="5"/>
  <c r="M14" i="5"/>
  <c r="M15" i="5"/>
  <c r="N15" i="5"/>
  <c r="N19" i="5"/>
  <c r="M19" i="5"/>
  <c r="N45" i="5"/>
  <c r="M45" i="5"/>
  <c r="M18" i="5"/>
  <c r="N18" i="5"/>
  <c r="N16" i="5"/>
  <c r="M16" i="5"/>
  <c r="M17" i="5"/>
  <c r="N17" i="5"/>
  <c r="N590" i="5"/>
  <c r="M590" i="5"/>
  <c r="M44" i="5"/>
  <c r="N44" i="5"/>
  <c r="N588" i="5"/>
  <c r="M588" i="5"/>
  <c r="M589" i="5"/>
  <c r="N589" i="5"/>
  <c r="N574" i="5"/>
  <c r="M574" i="5"/>
  <c r="M575" i="5"/>
  <c r="N575" i="5"/>
  <c r="N576" i="5"/>
  <c r="M576" i="5"/>
  <c r="M20" i="5"/>
  <c r="N20" i="5"/>
  <c r="N21" i="5"/>
  <c r="M21" i="5"/>
  <c r="M587" i="5"/>
  <c r="N587" i="5"/>
  <c r="M571" i="5"/>
  <c r="N571" i="5"/>
  <c r="N572" i="5"/>
  <c r="M572" i="5"/>
  <c r="M573" i="5"/>
  <c r="N573" i="5"/>
  <c r="M42" i="5"/>
  <c r="N42" i="5"/>
  <c r="N38" i="5"/>
  <c r="M38" i="5"/>
  <c r="M39" i="5"/>
  <c r="N39" i="5"/>
  <c r="N584" i="5"/>
  <c r="M584" i="5"/>
  <c r="M569" i="5"/>
  <c r="N569" i="5"/>
  <c r="N570" i="5"/>
  <c r="M570" i="5"/>
  <c r="M593" i="5"/>
  <c r="N593" i="5"/>
  <c r="N594" i="5"/>
  <c r="M594" i="5"/>
  <c r="M591" i="5"/>
  <c r="N591" i="5"/>
  <c r="N592" i="5"/>
  <c r="M592" i="5"/>
  <c r="M97" i="5"/>
  <c r="N97" i="5"/>
  <c r="N96" i="5"/>
  <c r="M96" i="5"/>
  <c r="M40" i="5"/>
  <c r="N40" i="5"/>
  <c r="N41" i="5"/>
  <c r="M41" i="5"/>
  <c r="M98" i="5"/>
  <c r="N98" i="5"/>
  <c r="N99" i="5"/>
  <c r="M99" i="5"/>
  <c r="M597" i="5"/>
  <c r="N597" i="5"/>
  <c r="N585" i="5"/>
  <c r="M585" i="5"/>
  <c r="M12" i="5"/>
  <c r="N12" i="5"/>
  <c r="N13" i="5"/>
  <c r="M13" i="5"/>
  <c r="M579" i="5"/>
  <c r="N579" i="5"/>
  <c r="M595" i="5"/>
  <c r="N595" i="5"/>
  <c r="M596" i="5"/>
  <c r="N596" i="5"/>
  <c r="M36" i="5"/>
  <c r="N36" i="5"/>
  <c r="M577" i="5"/>
  <c r="N577" i="5"/>
  <c r="M578" i="5"/>
  <c r="N578" i="5"/>
  <c r="M586" i="5"/>
  <c r="N586" i="5"/>
  <c r="M598" i="5"/>
  <c r="N598" i="5"/>
  <c r="M580" i="5"/>
  <c r="N580" i="5"/>
  <c r="M46" i="5"/>
  <c r="N46" i="5"/>
  <c r="M47" i="5"/>
  <c r="N47" i="5"/>
  <c r="M48" i="5"/>
  <c r="N48" i="5"/>
  <c r="M603" i="5"/>
  <c r="N603" i="5"/>
  <c r="M604" i="5"/>
  <c r="N604" i="5"/>
  <c r="M599" i="5"/>
  <c r="N599" i="5"/>
  <c r="M600" i="5"/>
  <c r="N600" i="5"/>
  <c r="M601" i="5"/>
  <c r="N601" i="5"/>
  <c r="M35" i="5"/>
  <c r="N35" i="5"/>
  <c r="M602" i="5"/>
  <c r="N602" i="5"/>
  <c r="M608" i="5"/>
  <c r="N608" i="5"/>
  <c r="M607" i="5"/>
  <c r="N607" i="5"/>
  <c r="M605" i="5"/>
  <c r="N605" i="5"/>
  <c r="M606" i="5"/>
  <c r="N606" i="5"/>
  <c r="M43" i="5"/>
  <c r="N43" i="5"/>
  <c r="M3" i="5"/>
  <c r="N3" i="5"/>
  <c r="M609" i="5"/>
  <c r="N609" i="5"/>
  <c r="M4" i="5"/>
  <c r="N4" i="5"/>
  <c r="M5" i="5"/>
  <c r="N5" i="5"/>
  <c r="M6" i="5"/>
  <c r="N6" i="5"/>
  <c r="M7" i="5"/>
  <c r="N7" i="5"/>
  <c r="M8" i="5"/>
  <c r="N8" i="5"/>
  <c r="M9" i="5"/>
  <c r="N9" i="5"/>
  <c r="M463" i="5"/>
  <c r="N463" i="5"/>
  <c r="M10" i="5"/>
  <c r="N10" i="5"/>
  <c r="M551" i="5"/>
  <c r="N551" i="5"/>
  <c r="M11" i="5"/>
  <c r="N11" i="5"/>
  <c r="M55" i="5"/>
  <c r="N55" i="5"/>
  <c r="M464" i="5"/>
  <c r="N464" i="5"/>
  <c r="M25" i="5"/>
  <c r="N25" i="5"/>
  <c r="M22" i="5"/>
  <c r="N22" i="5"/>
  <c r="M552" i="5"/>
  <c r="N552" i="5"/>
  <c r="M32" i="5"/>
  <c r="N32" i="5"/>
  <c r="M33" i="5"/>
  <c r="N33" i="5"/>
  <c r="M26" i="5"/>
  <c r="N26" i="5"/>
  <c r="M27" i="5"/>
  <c r="N27" i="5"/>
  <c r="M28" i="5"/>
  <c r="N28" i="5"/>
  <c r="M24" i="5"/>
  <c r="N24" i="5"/>
  <c r="M23" i="5"/>
  <c r="N23" i="5"/>
  <c r="M527" i="5"/>
  <c r="N527" i="5"/>
  <c r="M528" i="5"/>
  <c r="N528" i="5"/>
  <c r="M29" i="5"/>
  <c r="N29" i="5"/>
  <c r="M30" i="5"/>
  <c r="N30" i="5"/>
  <c r="M34" i="5"/>
  <c r="N34" i="5"/>
  <c r="M31" i="5"/>
  <c r="N31" i="5"/>
  <c r="M529" i="5"/>
  <c r="N529" i="5"/>
  <c r="M531" i="5"/>
  <c r="N531" i="5"/>
  <c r="M532" i="5"/>
  <c r="N532" i="5"/>
  <c r="M492" i="5"/>
  <c r="N492" i="5"/>
  <c r="M530" i="5"/>
  <c r="N530" i="5"/>
  <c r="M491" i="5"/>
  <c r="N491" i="5"/>
  <c r="M534" i="5"/>
  <c r="N534" i="5"/>
  <c r="M535" i="5"/>
  <c r="N535" i="5"/>
  <c r="M536" i="5"/>
  <c r="N536" i="5"/>
  <c r="M537" i="5"/>
  <c r="N537" i="5"/>
  <c r="M533" i="5"/>
  <c r="N533" i="5"/>
  <c r="M49" i="5"/>
  <c r="N49" i="5"/>
  <c r="M523" i="5"/>
  <c r="N523" i="5"/>
  <c r="M524" i="5"/>
  <c r="N524" i="5"/>
  <c r="M521" i="5"/>
  <c r="N521" i="5"/>
  <c r="M522" i="5"/>
  <c r="N522" i="5"/>
  <c r="M504" i="5"/>
  <c r="N504" i="5"/>
  <c r="M518" i="5"/>
  <c r="N518" i="5"/>
  <c r="M525" i="5"/>
  <c r="N525" i="5"/>
  <c r="M526" i="5"/>
  <c r="N526" i="5"/>
  <c r="M512" i="5"/>
  <c r="N512" i="5"/>
  <c r="M503" i="5"/>
  <c r="N503" i="5"/>
  <c r="M509" i="5"/>
  <c r="N509" i="5"/>
  <c r="M510" i="5"/>
  <c r="N510" i="5"/>
  <c r="M511" i="5"/>
  <c r="N511" i="5"/>
  <c r="M516" i="5"/>
  <c r="N516" i="5"/>
  <c r="M517" i="5"/>
  <c r="N517" i="5"/>
  <c r="M515" i="5"/>
  <c r="N515" i="5"/>
  <c r="M519" i="5"/>
  <c r="N519" i="5"/>
  <c r="M520" i="5"/>
  <c r="N520" i="5"/>
  <c r="M506" i="5"/>
  <c r="N506" i="5"/>
  <c r="M505" i="5"/>
  <c r="N505" i="5"/>
  <c r="M502" i="5"/>
  <c r="N502" i="5"/>
  <c r="M493" i="5"/>
  <c r="N493" i="5"/>
  <c r="M494" i="5"/>
  <c r="N494" i="5"/>
  <c r="M495" i="5"/>
  <c r="N495" i="5"/>
  <c r="M496" i="5"/>
  <c r="N496" i="5"/>
  <c r="M497" i="5"/>
  <c r="N497" i="5"/>
  <c r="M498" i="5"/>
  <c r="N498" i="5"/>
  <c r="M507" i="5"/>
  <c r="N507" i="5"/>
  <c r="M508" i="5"/>
  <c r="N508" i="5"/>
  <c r="M501" i="5"/>
  <c r="N501" i="5"/>
  <c r="M513" i="5"/>
  <c r="N513" i="5"/>
  <c r="M514" i="5"/>
  <c r="N514" i="5"/>
  <c r="M470" i="5"/>
  <c r="N470" i="5"/>
  <c r="M471" i="5"/>
  <c r="N471" i="5"/>
  <c r="M499" i="5"/>
  <c r="N499" i="5"/>
  <c r="M500" i="5"/>
  <c r="N500" i="5"/>
  <c r="M485" i="5"/>
  <c r="N485" i="5"/>
  <c r="M484" i="5"/>
  <c r="N484" i="5"/>
  <c r="M488" i="5"/>
  <c r="N488" i="5"/>
  <c r="M489" i="5"/>
  <c r="N489" i="5"/>
  <c r="M490" i="5"/>
  <c r="N490" i="5"/>
  <c r="M469" i="5"/>
  <c r="N469" i="5"/>
  <c r="M481" i="5"/>
  <c r="N481" i="5"/>
  <c r="M482" i="5"/>
  <c r="N482" i="5"/>
  <c r="M486" i="5"/>
  <c r="N486" i="5"/>
  <c r="M487" i="5"/>
  <c r="N487" i="5"/>
  <c r="M468" i="5"/>
  <c r="N468" i="5"/>
  <c r="M483" i="5"/>
  <c r="N483" i="5"/>
  <c r="M467" i="5"/>
  <c r="N467" i="5"/>
  <c r="M478" i="5"/>
  <c r="N478" i="5"/>
  <c r="M465" i="5"/>
  <c r="N465" i="5"/>
  <c r="M466" i="5"/>
  <c r="N466" i="5"/>
  <c r="M480" i="5"/>
  <c r="N480" i="5"/>
  <c r="M477" i="5"/>
  <c r="N477" i="5"/>
  <c r="M474" i="5"/>
  <c r="N474" i="5"/>
  <c r="M479" i="5"/>
  <c r="N479" i="5"/>
  <c r="M472" i="5"/>
  <c r="N472" i="5"/>
  <c r="M475" i="5"/>
  <c r="N475" i="5"/>
  <c r="M50" i="5"/>
  <c r="N50" i="5"/>
  <c r="M476" i="5"/>
  <c r="N476" i="5"/>
  <c r="M473" i="5"/>
  <c r="N473" i="5"/>
  <c r="M54" i="5"/>
  <c r="N54" i="5"/>
  <c r="M462" i="5"/>
  <c r="N462" i="5"/>
  <c r="M51" i="5"/>
  <c r="N51" i="5"/>
  <c r="M52" i="5"/>
  <c r="N52" i="5"/>
  <c r="M53" i="5"/>
  <c r="N53" i="5"/>
  <c r="M461" i="5"/>
  <c r="N461" i="5"/>
  <c r="M220" i="5"/>
  <c r="N220" i="5"/>
  <c r="M457" i="5"/>
  <c r="N457" i="5"/>
  <c r="M458" i="5"/>
  <c r="N458" i="5"/>
  <c r="M232" i="5"/>
  <c r="N232" i="5"/>
  <c r="M233" i="5"/>
  <c r="N233" i="5"/>
  <c r="M459" i="5"/>
  <c r="N459" i="5"/>
  <c r="M460" i="5"/>
  <c r="N460" i="5"/>
  <c r="M231" i="5"/>
  <c r="N231" i="5"/>
  <c r="M445" i="5"/>
  <c r="N445" i="5"/>
  <c r="M223" i="5"/>
  <c r="N223" i="5"/>
  <c r="M219" i="5"/>
  <c r="N219" i="5"/>
  <c r="M442" i="5"/>
  <c r="N442" i="5"/>
  <c r="M443" i="5"/>
  <c r="N443" i="5"/>
  <c r="M444" i="5"/>
  <c r="N444" i="5"/>
  <c r="M224" i="5"/>
  <c r="N224" i="5"/>
  <c r="M435" i="5"/>
  <c r="N435" i="5"/>
  <c r="M213" i="5"/>
  <c r="N213" i="5"/>
  <c r="M218" i="5"/>
  <c r="N218" i="5"/>
  <c r="M451" i="5"/>
  <c r="N451" i="5"/>
  <c r="M452" i="5"/>
  <c r="N452" i="5"/>
  <c r="M436" i="5"/>
  <c r="N436" i="5"/>
  <c r="M437" i="5"/>
  <c r="N437" i="5"/>
  <c r="M438" i="5"/>
  <c r="N438" i="5"/>
  <c r="M450" i="5"/>
  <c r="N450" i="5"/>
  <c r="M426" i="5"/>
  <c r="N426" i="5"/>
  <c r="M446" i="5"/>
  <c r="N446" i="5"/>
  <c r="M453" i="5"/>
  <c r="N453" i="5"/>
  <c r="M454" i="5"/>
  <c r="N454" i="5"/>
  <c r="M455" i="5"/>
  <c r="N455" i="5"/>
  <c r="M449" i="5"/>
  <c r="N449" i="5"/>
  <c r="M425" i="5"/>
  <c r="N425" i="5"/>
  <c r="M428" i="5"/>
  <c r="N428" i="5"/>
  <c r="M429" i="5"/>
  <c r="N429" i="5"/>
  <c r="M447" i="5"/>
  <c r="N447" i="5"/>
  <c r="M448" i="5"/>
  <c r="N448" i="5"/>
  <c r="M419" i="5"/>
  <c r="N419" i="5"/>
  <c r="M420" i="5"/>
  <c r="N420" i="5"/>
  <c r="M427" i="5"/>
  <c r="N427" i="5"/>
  <c r="M418" i="5"/>
  <c r="N418" i="5"/>
  <c r="M424" i="5"/>
  <c r="N424" i="5"/>
  <c r="M414" i="5"/>
  <c r="N414" i="5"/>
  <c r="M412" i="5"/>
  <c r="N412" i="5"/>
  <c r="M409" i="5"/>
  <c r="N409" i="5"/>
  <c r="M421" i="5"/>
  <c r="N421" i="5"/>
  <c r="M422" i="5"/>
  <c r="N422" i="5"/>
  <c r="M423" i="5"/>
  <c r="N423" i="5"/>
  <c r="M417" i="5"/>
  <c r="N417" i="5"/>
  <c r="M413" i="5"/>
  <c r="N413" i="5"/>
  <c r="M399" i="5"/>
  <c r="N399" i="5"/>
  <c r="M415" i="5"/>
  <c r="N415" i="5"/>
  <c r="M416" i="5"/>
  <c r="N416" i="5"/>
  <c r="M410" i="5"/>
  <c r="N410" i="5"/>
  <c r="M411" i="5"/>
  <c r="N411" i="5"/>
  <c r="M400" i="5"/>
  <c r="N400" i="5"/>
  <c r="M401" i="5"/>
  <c r="N401" i="5"/>
  <c r="M402" i="5"/>
  <c r="N402" i="5"/>
  <c r="M403" i="5"/>
  <c r="N403" i="5"/>
  <c r="M404" i="5"/>
  <c r="N404" i="5"/>
  <c r="M405" i="5"/>
  <c r="N405" i="5"/>
  <c r="M406" i="5"/>
  <c r="N406" i="5"/>
  <c r="M407" i="5"/>
  <c r="N407" i="5"/>
  <c r="M395" i="5"/>
  <c r="N395" i="5"/>
  <c r="M396" i="5"/>
  <c r="N396" i="5"/>
  <c r="M397" i="5"/>
  <c r="N397" i="5"/>
  <c r="M398" i="5"/>
  <c r="N398" i="5"/>
  <c r="M408" i="5"/>
  <c r="N408" i="5"/>
  <c r="M383" i="5"/>
  <c r="N383" i="5"/>
  <c r="M384" i="5"/>
  <c r="N384" i="5"/>
  <c r="M390" i="5"/>
  <c r="N390" i="5"/>
  <c r="M385" i="5"/>
  <c r="N385" i="5"/>
  <c r="M386" i="5"/>
  <c r="N386" i="5"/>
  <c r="M387" i="5"/>
  <c r="N387" i="5"/>
  <c r="M388" i="5"/>
  <c r="N388" i="5"/>
  <c r="M389" i="5"/>
  <c r="N389" i="5"/>
  <c r="M380" i="5"/>
  <c r="N380" i="5"/>
  <c r="M391" i="5"/>
  <c r="N391" i="5"/>
  <c r="M392" i="5"/>
  <c r="N392" i="5"/>
  <c r="M393" i="5"/>
  <c r="N393" i="5"/>
  <c r="M394" i="5"/>
  <c r="N394" i="5"/>
  <c r="M382" i="5"/>
  <c r="N382" i="5"/>
  <c r="M374" i="5"/>
  <c r="N374" i="5"/>
  <c r="M375" i="5"/>
  <c r="N375" i="5"/>
  <c r="M376" i="5"/>
  <c r="N376" i="5"/>
  <c r="M379" i="5"/>
  <c r="N379" i="5"/>
  <c r="M377" i="5"/>
  <c r="N377" i="5"/>
  <c r="M381" i="5"/>
  <c r="N381" i="5"/>
  <c r="M378" i="5"/>
  <c r="N378" i="5"/>
  <c r="M373" i="5"/>
  <c r="N373" i="5"/>
  <c r="M372" i="5"/>
  <c r="N372" i="5"/>
  <c r="M371" i="5"/>
  <c r="N371" i="5"/>
  <c r="M370" i="5"/>
  <c r="N370" i="5"/>
  <c r="M363" i="5"/>
  <c r="N363" i="5"/>
  <c r="M360" i="5"/>
  <c r="N360" i="5"/>
  <c r="M368" i="5"/>
  <c r="N368" i="5"/>
  <c r="M369" i="5"/>
  <c r="N369" i="5"/>
  <c r="M365" i="5"/>
  <c r="N365" i="5"/>
  <c r="M366" i="5"/>
  <c r="N366" i="5"/>
  <c r="M367" i="5"/>
  <c r="N367" i="5"/>
  <c r="M364" i="5"/>
  <c r="N364" i="5"/>
  <c r="M361" i="5"/>
  <c r="N361" i="5"/>
  <c r="M362" i="5"/>
  <c r="N362" i="5"/>
  <c r="M357" i="5"/>
  <c r="N357" i="5"/>
  <c r="M359" i="5"/>
  <c r="N359" i="5"/>
  <c r="M356" i="5"/>
  <c r="N356" i="5"/>
  <c r="M358" i="5"/>
  <c r="N358" i="5"/>
  <c r="M353" i="5"/>
  <c r="N353" i="5"/>
  <c r="M354" i="5"/>
  <c r="N354" i="5"/>
  <c r="M355" i="5"/>
  <c r="N355" i="5"/>
  <c r="M347" i="5"/>
  <c r="N347" i="5"/>
  <c r="M352" i="5"/>
  <c r="N352" i="5"/>
  <c r="M348" i="5"/>
  <c r="N348" i="5"/>
  <c r="M349" i="5"/>
  <c r="N349" i="5"/>
  <c r="M350" i="5"/>
  <c r="N350" i="5"/>
  <c r="M351" i="5"/>
  <c r="N351" i="5"/>
  <c r="M346" i="5"/>
  <c r="N346" i="5"/>
  <c r="M345" i="5"/>
  <c r="N345" i="5"/>
  <c r="M336" i="5"/>
  <c r="N336" i="5"/>
  <c r="M337" i="5"/>
  <c r="N337" i="5"/>
  <c r="M344" i="5"/>
  <c r="N344" i="5"/>
  <c r="M340" i="5"/>
  <c r="N340" i="5"/>
  <c r="M341" i="5"/>
  <c r="N341" i="5"/>
  <c r="M342" i="5"/>
  <c r="N342" i="5"/>
  <c r="M343" i="5"/>
  <c r="N343" i="5"/>
  <c r="M339" i="5"/>
  <c r="N339" i="5"/>
  <c r="M334" i="5"/>
  <c r="N334" i="5"/>
  <c r="M335" i="5"/>
  <c r="N335" i="5"/>
  <c r="M324" i="5"/>
  <c r="N324" i="5"/>
  <c r="M332" i="5"/>
  <c r="N332" i="5"/>
  <c r="M333" i="5"/>
  <c r="N333" i="5"/>
  <c r="M338" i="5"/>
  <c r="N338" i="5"/>
  <c r="M327" i="5"/>
  <c r="N327" i="5"/>
  <c r="M329" i="5"/>
  <c r="N329" i="5"/>
  <c r="M330" i="5"/>
  <c r="N330" i="5"/>
  <c r="M331" i="5"/>
  <c r="N331" i="5"/>
  <c r="M328" i="5"/>
  <c r="N328" i="5"/>
  <c r="M325" i="5"/>
  <c r="N325" i="5"/>
  <c r="M326" i="5"/>
  <c r="N326" i="5"/>
  <c r="M321" i="5"/>
  <c r="N321" i="5"/>
  <c r="M322" i="5"/>
  <c r="N322" i="5"/>
  <c r="M323" i="5"/>
  <c r="N323" i="5"/>
  <c r="M318" i="5"/>
  <c r="N318" i="5"/>
  <c r="M319" i="5"/>
  <c r="N319" i="5"/>
  <c r="M320" i="5"/>
  <c r="N320" i="5"/>
  <c r="M61" i="5"/>
  <c r="N61" i="5"/>
  <c r="M317" i="5"/>
  <c r="N317" i="5"/>
  <c r="M57" i="5"/>
  <c r="N57" i="5"/>
  <c r="M58" i="5"/>
  <c r="N58" i="5"/>
  <c r="M59" i="5"/>
  <c r="N59" i="5"/>
  <c r="M60" i="5"/>
  <c r="N60" i="5"/>
  <c r="M66" i="5"/>
  <c r="N66" i="5"/>
  <c r="M67" i="5"/>
  <c r="N67" i="5"/>
  <c r="M68" i="5"/>
  <c r="N68" i="5"/>
  <c r="M69" i="5"/>
  <c r="N69" i="5"/>
  <c r="M70" i="5"/>
  <c r="N70" i="5"/>
  <c r="M71" i="5"/>
  <c r="N71" i="5"/>
  <c r="M72" i="5"/>
  <c r="N72" i="5"/>
  <c r="M73" i="5"/>
  <c r="N73" i="5"/>
  <c r="M74" i="5"/>
  <c r="N74" i="5"/>
  <c r="M75" i="5"/>
  <c r="N75" i="5"/>
  <c r="M76" i="5"/>
  <c r="N76" i="5"/>
  <c r="M64" i="5"/>
  <c r="N64" i="5"/>
  <c r="M62" i="5"/>
  <c r="N62" i="5"/>
  <c r="M63" i="5"/>
  <c r="N63" i="5"/>
  <c r="M311" i="5"/>
  <c r="N311" i="5"/>
  <c r="M65" i="5"/>
  <c r="N65" i="5"/>
  <c r="M78" i="5"/>
  <c r="N78" i="5"/>
  <c r="M79" i="5"/>
  <c r="N79" i="5"/>
  <c r="M80" i="5"/>
  <c r="N80" i="5"/>
  <c r="M310" i="5"/>
  <c r="N310" i="5"/>
  <c r="M312" i="5"/>
  <c r="N312" i="5"/>
  <c r="M77" i="5"/>
  <c r="N77" i="5"/>
  <c r="M313" i="5"/>
  <c r="N313" i="5"/>
  <c r="M314" i="5"/>
  <c r="N314" i="5"/>
  <c r="M315" i="5"/>
  <c r="N315" i="5"/>
  <c r="M316" i="5"/>
  <c r="N316" i="5"/>
  <c r="M308" i="5"/>
  <c r="N308" i="5"/>
  <c r="M309" i="5"/>
  <c r="N309" i="5"/>
  <c r="M306" i="5"/>
  <c r="N306" i="5"/>
  <c r="M235" i="5"/>
  <c r="N235" i="5"/>
  <c r="M234" i="5"/>
  <c r="N234" i="5"/>
  <c r="M236" i="5"/>
  <c r="N236" i="5"/>
  <c r="M305" i="5"/>
  <c r="N305" i="5"/>
  <c r="M283" i="5"/>
  <c r="N283" i="5"/>
  <c r="M284" i="5"/>
  <c r="N284" i="5"/>
  <c r="M303" i="5"/>
  <c r="N303" i="5"/>
  <c r="M307" i="5"/>
  <c r="N307" i="5"/>
  <c r="M300" i="5"/>
  <c r="N300" i="5"/>
  <c r="M301" i="5"/>
  <c r="N301" i="5"/>
  <c r="M302" i="5"/>
  <c r="N302" i="5"/>
  <c r="M81" i="5"/>
  <c r="N81" i="5"/>
  <c r="M82" i="5"/>
  <c r="N82" i="5"/>
  <c r="M293" i="5"/>
  <c r="N293" i="5"/>
  <c r="M294" i="5"/>
  <c r="N294" i="5"/>
  <c r="M295" i="5"/>
  <c r="N295" i="5"/>
  <c r="M286" i="5"/>
  <c r="N286" i="5"/>
  <c r="M287" i="5"/>
  <c r="N287" i="5"/>
  <c r="M288" i="5"/>
  <c r="N288" i="5"/>
  <c r="M289" i="5"/>
  <c r="N289" i="5"/>
  <c r="M290" i="5"/>
  <c r="N290" i="5"/>
  <c r="M285" i="5"/>
  <c r="N285" i="5"/>
  <c r="M304" i="5"/>
  <c r="N304" i="5"/>
  <c r="M299" i="5"/>
  <c r="N299" i="5"/>
  <c r="M296" i="5"/>
  <c r="N296" i="5"/>
  <c r="M83" i="5"/>
  <c r="N83" i="5"/>
  <c r="M84" i="5"/>
  <c r="N84" i="5"/>
  <c r="M85" i="5"/>
  <c r="N85" i="5"/>
  <c r="M291" i="5"/>
  <c r="N291" i="5"/>
  <c r="M292" i="5"/>
  <c r="N292" i="5"/>
  <c r="M280" i="5"/>
  <c r="N280" i="5"/>
  <c r="M281" i="5"/>
  <c r="N281" i="5"/>
  <c r="M282" i="5"/>
  <c r="N282" i="5"/>
  <c r="M271" i="5"/>
  <c r="N271" i="5"/>
  <c r="M278" i="5"/>
  <c r="N278" i="5"/>
  <c r="M279" i="5"/>
  <c r="N279" i="5"/>
  <c r="M277" i="5"/>
  <c r="N277" i="5"/>
  <c r="M272" i="5"/>
  <c r="N272" i="5"/>
  <c r="M273" i="5"/>
  <c r="N273" i="5"/>
  <c r="N276" i="5"/>
  <c r="N165" i="5"/>
  <c r="N87" i="5"/>
  <c r="N238" i="5"/>
  <c r="N157" i="5"/>
  <c r="N143" i="5"/>
  <c r="N155" i="5"/>
  <c r="N127" i="5"/>
  <c r="N122" i="5"/>
  <c r="N144" i="5"/>
  <c r="N128" i="5"/>
  <c r="N123" i="5"/>
  <c r="N130" i="5"/>
  <c r="N132" i="5"/>
  <c r="N134" i="5"/>
  <c r="N185" i="5"/>
  <c r="N188" i="5"/>
  <c r="N105" i="5"/>
  <c r="N189" i="5"/>
  <c r="N190" i="5"/>
  <c r="N248" i="5"/>
  <c r="N183" i="5"/>
  <c r="N137" i="5"/>
  <c r="N139" i="5"/>
  <c r="N141" i="5"/>
  <c r="N126" i="5"/>
  <c r="N113" i="5"/>
  <c r="N115" i="5"/>
  <c r="N117" i="5"/>
  <c r="N124" i="5"/>
  <c r="N111" i="5"/>
  <c r="N108" i="5"/>
  <c r="N172" i="5"/>
  <c r="N175" i="5"/>
  <c r="N173" i="5"/>
  <c r="N177" i="5"/>
  <c r="N160" i="5"/>
  <c r="N162" i="5"/>
  <c r="N168" i="5"/>
  <c r="N180" i="5"/>
  <c r="N163" i="5"/>
  <c r="N94" i="5"/>
  <c r="N169" i="5"/>
  <c r="N252" i="5"/>
  <c r="N254" i="5"/>
  <c r="N241" i="5"/>
  <c r="N243" i="5"/>
  <c r="N239" i="5"/>
  <c r="N100" i="5"/>
  <c r="N245" i="5"/>
  <c r="N204" i="5"/>
  <c r="N201" i="5"/>
  <c r="N103" i="5"/>
  <c r="N148" i="5"/>
  <c r="N152" i="5"/>
  <c r="N202" i="5"/>
  <c r="N159" i="5"/>
  <c r="N150" i="5"/>
  <c r="N192" i="5"/>
  <c r="N167" i="5"/>
  <c r="N297" i="5"/>
  <c r="N221" i="5"/>
  <c r="N257" i="5"/>
  <c r="N207" i="5"/>
  <c r="N195" i="5"/>
  <c r="N205" i="5"/>
  <c r="N211" i="5"/>
  <c r="N267" i="5"/>
  <c r="N209" i="5"/>
  <c r="N214" i="5"/>
  <c r="N225" i="5"/>
  <c r="N269" i="5"/>
  <c r="N263" i="5"/>
  <c r="N226" i="5"/>
  <c r="N228" i="5"/>
  <c r="N216" i="5"/>
  <c r="N261" i="5"/>
  <c r="N266" i="5"/>
  <c r="N259" i="5"/>
  <c r="N264" i="5"/>
  <c r="N250" i="5"/>
  <c r="M250" i="5"/>
  <c r="M274" i="5"/>
  <c r="M276" i="5"/>
  <c r="M165" i="5"/>
  <c r="M275" i="5"/>
  <c r="M87" i="5"/>
  <c r="M237" i="5"/>
  <c r="M238" i="5"/>
  <c r="M164" i="5"/>
  <c r="M153" i="5"/>
  <c r="M157" i="5"/>
  <c r="M143" i="5"/>
  <c r="M154" i="5"/>
  <c r="M155" i="5"/>
  <c r="M156" i="5"/>
  <c r="M158" i="5"/>
  <c r="M135" i="5"/>
  <c r="M127" i="5"/>
  <c r="M120" i="5"/>
  <c r="M122" i="5"/>
  <c r="M145" i="5"/>
  <c r="M144" i="5"/>
  <c r="M128" i="5"/>
  <c r="M129" i="5"/>
  <c r="M123" i="5"/>
  <c r="M130" i="5"/>
  <c r="M121" i="5"/>
  <c r="M131" i="5"/>
  <c r="M132" i="5"/>
  <c r="M133" i="5"/>
  <c r="M134" i="5"/>
  <c r="M184" i="5"/>
  <c r="M185" i="5"/>
  <c r="M187" i="5"/>
  <c r="M188" i="5"/>
  <c r="M186" i="5"/>
  <c r="M105" i="5"/>
  <c r="M106" i="5"/>
  <c r="M189" i="5"/>
  <c r="M119" i="5"/>
  <c r="M190" i="5"/>
  <c r="M248" i="5"/>
  <c r="M182" i="5"/>
  <c r="M183" i="5"/>
  <c r="M136" i="5"/>
  <c r="M137" i="5"/>
  <c r="M138" i="5"/>
  <c r="M139" i="5"/>
  <c r="M140" i="5"/>
  <c r="M141" i="5"/>
  <c r="M125" i="5"/>
  <c r="M126" i="5"/>
  <c r="M112" i="5"/>
  <c r="M113" i="5"/>
  <c r="M114" i="5"/>
  <c r="M115" i="5"/>
  <c r="M116" i="5"/>
  <c r="M117" i="5"/>
  <c r="M118" i="5"/>
  <c r="M124" i="5"/>
  <c r="M110" i="5"/>
  <c r="M111" i="5"/>
  <c r="M107" i="5"/>
  <c r="M108" i="5"/>
  <c r="M109" i="5"/>
  <c r="M171" i="5"/>
  <c r="M172" i="5"/>
  <c r="M247" i="5"/>
  <c r="M174" i="5"/>
  <c r="M175" i="5"/>
  <c r="M178" i="5"/>
  <c r="M173" i="5"/>
  <c r="M177" i="5"/>
  <c r="M181" i="5"/>
  <c r="M160" i="5"/>
  <c r="M161" i="5"/>
  <c r="M162" i="5"/>
  <c r="M176" i="5"/>
  <c r="M168" i="5"/>
  <c r="M179" i="5"/>
  <c r="M180" i="5"/>
  <c r="M163" i="5"/>
  <c r="M170" i="5"/>
  <c r="M142" i="5"/>
  <c r="M255" i="5"/>
  <c r="M94" i="5"/>
  <c r="M95" i="5"/>
  <c r="M169" i="5"/>
  <c r="M252" i="5"/>
  <c r="M253" i="5"/>
  <c r="M254" i="5"/>
  <c r="M241" i="5"/>
  <c r="M242" i="5"/>
  <c r="M243" i="5"/>
  <c r="M244" i="5"/>
  <c r="M239" i="5"/>
  <c r="M240" i="5"/>
  <c r="M101" i="5"/>
  <c r="M100" i="5"/>
  <c r="M245" i="5"/>
  <c r="M246" i="5"/>
  <c r="M204" i="5"/>
  <c r="M200" i="5"/>
  <c r="M201" i="5"/>
  <c r="M102" i="5"/>
  <c r="M103" i="5"/>
  <c r="M104" i="5"/>
  <c r="M203" i="5"/>
  <c r="M148" i="5"/>
  <c r="M149" i="5"/>
  <c r="M152" i="5"/>
  <c r="M146" i="5"/>
  <c r="M202" i="5"/>
  <c r="M159" i="5"/>
  <c r="M147" i="5"/>
  <c r="M150" i="5"/>
  <c r="M151" i="5"/>
  <c r="M192" i="5"/>
  <c r="M193" i="5"/>
  <c r="M167" i="5"/>
  <c r="M166" i="5"/>
  <c r="M297" i="5"/>
  <c r="M298" i="5"/>
  <c r="M221" i="5"/>
  <c r="M191" i="5"/>
  <c r="M256" i="5"/>
  <c r="M257" i="5"/>
  <c r="M258" i="5"/>
  <c r="M206" i="5"/>
  <c r="M207" i="5"/>
  <c r="M194" i="5"/>
  <c r="M195" i="5"/>
  <c r="M222" i="5"/>
  <c r="M205" i="5"/>
  <c r="M210" i="5"/>
  <c r="M211" i="5"/>
  <c r="M267" i="5"/>
  <c r="M208" i="5"/>
  <c r="M209" i="5"/>
  <c r="M270" i="5"/>
  <c r="M214" i="5"/>
  <c r="M212" i="5"/>
  <c r="M225" i="5"/>
  <c r="M268" i="5"/>
  <c r="M269" i="5"/>
  <c r="M263" i="5"/>
  <c r="M249" i="5"/>
  <c r="M226" i="5"/>
  <c r="M227" i="5"/>
  <c r="M228" i="5"/>
  <c r="M215" i="5"/>
  <c r="M216" i="5"/>
  <c r="M217" i="5"/>
  <c r="M261" i="5"/>
  <c r="M262" i="5"/>
  <c r="M266" i="5"/>
  <c r="M456" i="5"/>
  <c r="M259" i="5"/>
  <c r="M260" i="5"/>
  <c r="M264" i="5"/>
  <c r="M265" i="5"/>
  <c r="M251" i="5"/>
  <c r="N274" i="5"/>
  <c r="N275" i="5"/>
  <c r="N164" i="5"/>
  <c r="N237" i="5"/>
  <c r="N153" i="5"/>
  <c r="N156" i="5"/>
  <c r="N154" i="5"/>
  <c r="N158" i="5"/>
  <c r="N145" i="5"/>
  <c r="N120" i="5"/>
  <c r="N135" i="5"/>
  <c r="N129" i="5"/>
  <c r="N121" i="5"/>
  <c r="N133" i="5"/>
  <c r="N131" i="5"/>
  <c r="N184" i="5"/>
  <c r="N186" i="5"/>
  <c r="N187" i="5"/>
  <c r="N106" i="5"/>
  <c r="N119" i="5"/>
  <c r="N109" i="5"/>
  <c r="N107" i="5"/>
  <c r="N110" i="5"/>
  <c r="N118" i="5"/>
  <c r="N116" i="5"/>
  <c r="N114" i="5"/>
  <c r="N112" i="5"/>
  <c r="N125" i="5"/>
  <c r="N140" i="5"/>
  <c r="N138" i="5"/>
  <c r="N136" i="5"/>
  <c r="N182" i="5"/>
  <c r="N247" i="5"/>
  <c r="N171" i="5"/>
  <c r="N174" i="5"/>
  <c r="N178" i="5"/>
  <c r="N176" i="5"/>
  <c r="N161" i="5"/>
  <c r="N181" i="5"/>
  <c r="N179" i="5"/>
  <c r="N170" i="5"/>
  <c r="N142" i="5"/>
  <c r="N95" i="5"/>
  <c r="N255" i="5"/>
  <c r="N253" i="5"/>
  <c r="N240" i="5"/>
  <c r="N244" i="5"/>
  <c r="N242" i="5"/>
  <c r="N101" i="5"/>
  <c r="N246" i="5"/>
  <c r="N104" i="5"/>
  <c r="N102" i="5"/>
  <c r="N200" i="5"/>
  <c r="N203" i="5"/>
  <c r="N146" i="5"/>
  <c r="N149" i="5"/>
  <c r="N147" i="5"/>
  <c r="N151" i="5"/>
  <c r="N166" i="5"/>
  <c r="N193" i="5"/>
  <c r="N191" i="5"/>
  <c r="N298" i="5"/>
  <c r="N258" i="5"/>
  <c r="N256" i="5"/>
  <c r="N194" i="5"/>
  <c r="N206" i="5"/>
  <c r="N222" i="5"/>
  <c r="N210" i="5"/>
  <c r="N208" i="5"/>
  <c r="N212" i="5"/>
  <c r="N270" i="5"/>
  <c r="N268" i="5"/>
  <c r="N217" i="5"/>
  <c r="N215" i="5"/>
  <c r="N227" i="5"/>
  <c r="N249" i="5"/>
  <c r="N262" i="5"/>
  <c r="N260" i="5"/>
  <c r="N456" i="5"/>
  <c r="N265" i="5"/>
  <c r="N251" i="5"/>
  <c r="N27" i="2" l="1"/>
  <c r="N579" i="2"/>
  <c r="N78" i="2"/>
  <c r="N589" i="2"/>
  <c r="N179" i="2"/>
  <c r="N602" i="2"/>
  <c r="N85" i="2"/>
  <c r="N101" i="2"/>
  <c r="N5" i="2"/>
  <c r="N53" i="2"/>
  <c r="N585" i="2"/>
  <c r="N82" i="2"/>
  <c r="N89" i="2"/>
  <c r="N148" i="2"/>
  <c r="N88" i="2"/>
  <c r="N522" i="2"/>
  <c r="N35" i="2"/>
  <c r="N95" i="2"/>
  <c r="N574" i="2"/>
  <c r="N384" i="2"/>
  <c r="N520" i="2"/>
  <c r="N50" i="2"/>
  <c r="N32" i="2"/>
  <c r="N608" i="2"/>
  <c r="N609" i="2"/>
  <c r="N76" i="2"/>
  <c r="N604" i="2"/>
  <c r="N91" i="2"/>
  <c r="N79" i="2"/>
  <c r="N60" i="2"/>
  <c r="N86" i="2"/>
  <c r="N97" i="2"/>
  <c r="N121" i="2"/>
  <c r="N171" i="2"/>
  <c r="N567" i="2"/>
  <c r="N568" i="2"/>
  <c r="N591" i="2"/>
  <c r="N106" i="2"/>
  <c r="N71" i="2"/>
  <c r="N10" i="2"/>
  <c r="N26" i="2"/>
  <c r="N540" i="2"/>
  <c r="N564" i="2"/>
  <c r="N13" i="2"/>
  <c r="N83" i="2"/>
  <c r="N28" i="2"/>
  <c r="N102" i="2"/>
  <c r="N30" i="2"/>
  <c r="N445" i="2"/>
  <c r="N471" i="2"/>
  <c r="N451" i="2"/>
  <c r="N582" i="2"/>
  <c r="N588" i="2"/>
  <c r="N24" i="2"/>
  <c r="N39" i="2"/>
  <c r="N36" i="2"/>
  <c r="N566" i="2"/>
  <c r="N41" i="2"/>
  <c r="N11" i="2"/>
  <c r="N3" i="2"/>
  <c r="N7" i="2"/>
  <c r="N43" i="2"/>
  <c r="N45" i="2"/>
  <c r="N93" i="2"/>
  <c r="N15" i="2"/>
  <c r="N104" i="2"/>
  <c r="N590" i="2"/>
  <c r="N524" i="2"/>
  <c r="N44" i="2"/>
  <c r="N405" i="2"/>
  <c r="N452" i="2"/>
  <c r="N483" i="2"/>
  <c r="N172" i="2"/>
  <c r="N446" i="2"/>
  <c r="N404" i="2"/>
  <c r="N390" i="2"/>
  <c r="N470" i="2"/>
  <c r="N509" i="2"/>
  <c r="N464" i="2"/>
  <c r="N571" i="2"/>
  <c r="N63" i="2"/>
  <c r="N59" i="2"/>
  <c r="N450" i="2"/>
  <c r="N367" i="2"/>
  <c r="N412" i="2"/>
  <c r="N500" i="2"/>
  <c r="N422" i="2"/>
  <c r="N309" i="2"/>
  <c r="N598" i="2"/>
  <c r="N402" i="2"/>
  <c r="N362" i="2"/>
  <c r="N343" i="2"/>
  <c r="N67" i="2"/>
  <c r="N55" i="2"/>
  <c r="N348" i="2"/>
  <c r="N497" i="2"/>
  <c r="N447" i="2"/>
  <c r="N360" i="2"/>
  <c r="N371" i="2"/>
  <c r="N408" i="2"/>
  <c r="N473" i="2"/>
  <c r="N487" i="2"/>
  <c r="N479" i="2"/>
  <c r="N502" i="2"/>
  <c r="N505" i="2"/>
  <c r="N440" i="2"/>
  <c r="N515" i="2"/>
  <c r="N396" i="2"/>
  <c r="N20" i="2"/>
  <c r="N345" i="2"/>
  <c r="N352" i="2"/>
  <c r="N62" i="2"/>
  <c r="N406" i="2"/>
  <c r="N400" i="2"/>
  <c r="N52" i="2"/>
  <c r="N69" i="2"/>
  <c r="N73" i="2"/>
  <c r="N57" i="2"/>
  <c r="N346" i="2"/>
  <c r="N350" i="2"/>
  <c r="N436" i="2"/>
  <c r="N494" i="2"/>
  <c r="N496" i="2"/>
  <c r="N454" i="2"/>
  <c r="N358" i="2"/>
  <c r="N518" i="2"/>
  <c r="N369" i="2"/>
  <c r="N373" i="2"/>
  <c r="N511" i="2"/>
  <c r="N410" i="2"/>
  <c r="N491" i="2"/>
  <c r="N475" i="2"/>
  <c r="N495" i="2"/>
  <c r="N456" i="2"/>
  <c r="N426" i="2"/>
  <c r="N462" i="2"/>
  <c r="N428" i="2"/>
  <c r="N442" i="2"/>
  <c r="N424" i="2"/>
  <c r="N507" i="2"/>
  <c r="N438" i="2"/>
  <c r="N307" i="2"/>
  <c r="N513" i="2"/>
  <c r="N18" i="2"/>
  <c r="N397" i="2"/>
  <c r="N596" i="2"/>
  <c r="N570" i="2"/>
  <c r="N599" i="2"/>
  <c r="N553" i="2"/>
  <c r="N555" i="2"/>
  <c r="N286" i="2"/>
  <c r="N279" i="2"/>
  <c r="N418" i="2"/>
  <c r="N355" i="2"/>
  <c r="N519" i="2"/>
  <c r="N54" i="2"/>
  <c r="N549" i="2"/>
  <c r="N264" i="2"/>
  <c r="N277" i="2"/>
  <c r="N548" i="2"/>
  <c r="N265" i="2"/>
  <c r="N274" i="2"/>
  <c r="N315" i="2"/>
  <c r="N385" i="2"/>
  <c r="N420" i="2"/>
  <c r="N466" i="2"/>
  <c r="N413" i="2"/>
  <c r="N398" i="2"/>
  <c r="N433" i="2"/>
  <c r="N416" i="2"/>
  <c r="N178" i="2"/>
  <c r="N432" i="2"/>
  <c r="N378" i="2"/>
  <c r="N306" i="2"/>
  <c r="N536" i="2"/>
  <c r="N421" i="2"/>
  <c r="N48" i="2"/>
  <c r="N532" i="2"/>
  <c r="N280" i="2"/>
  <c r="N382" i="2"/>
  <c r="N180" i="2"/>
  <c r="N211" i="2"/>
  <c r="N214" i="2"/>
  <c r="N162" i="2"/>
  <c r="N170" i="2"/>
  <c r="N187" i="2"/>
  <c r="N126" i="2"/>
  <c r="N189" i="2"/>
  <c r="N163" i="2"/>
  <c r="N158" i="2"/>
  <c r="N188" i="2"/>
  <c r="N155" i="2"/>
  <c r="N165" i="2"/>
  <c r="N380" i="2"/>
  <c r="N166" i="2"/>
  <c r="N242" i="2"/>
  <c r="N249" i="2"/>
  <c r="N323" i="2"/>
  <c r="N184" i="2"/>
  <c r="N125" i="2"/>
  <c r="N196" i="2"/>
  <c r="N198" i="2"/>
  <c r="N122" i="2"/>
  <c r="N124" i="2"/>
  <c r="N145" i="2"/>
  <c r="N399" i="2"/>
  <c r="N394" i="2"/>
  <c r="N98" i="2"/>
  <c r="N458" i="2"/>
  <c r="N530" i="2"/>
  <c r="N545" i="2"/>
  <c r="N218" i="2"/>
  <c r="N288" i="2"/>
  <c r="N290" i="2"/>
  <c r="N272" i="2"/>
  <c r="N546" i="2"/>
  <c r="N207" i="2"/>
  <c r="N127" i="2"/>
  <c r="N205" i="2"/>
  <c r="N469" i="2"/>
  <c r="N489" i="2"/>
  <c r="N293" i="2"/>
  <c r="N275" i="2"/>
  <c r="N467" i="2"/>
  <c r="N128" i="2"/>
  <c r="N152" i="2"/>
  <c r="N200" i="2"/>
  <c r="N328" i="2"/>
  <c r="N338" i="2"/>
  <c r="N340" i="2"/>
  <c r="N217" i="2"/>
  <c r="N202" i="2"/>
  <c r="N204" i="2"/>
  <c r="N153" i="2"/>
  <c r="N115" i="2"/>
  <c r="N321" i="2"/>
  <c r="N222" i="2"/>
  <c r="N317" i="2"/>
  <c r="N319" i="2"/>
  <c r="N216" i="2"/>
  <c r="N252" i="2"/>
  <c r="N561" i="2"/>
  <c r="N558" i="2"/>
  <c r="N560" i="2"/>
  <c r="N223" i="2"/>
  <c r="N116" i="2"/>
  <c r="N181" i="2"/>
  <c r="N49" i="2"/>
  <c r="N576" i="2"/>
  <c r="N607" i="2"/>
  <c r="N569" i="2"/>
  <c r="N75" i="2"/>
  <c r="N33" i="2"/>
  <c r="N90" i="2"/>
  <c r="N563" i="2"/>
  <c r="N149" i="2"/>
  <c r="N580" i="2"/>
  <c r="N96" i="2"/>
  <c r="N120" i="2"/>
  <c r="N460" i="2"/>
  <c r="N34" i="2"/>
  <c r="N583" i="2"/>
  <c r="N17" i="2"/>
  <c r="N25" i="2"/>
  <c r="N539" i="2"/>
  <c r="N37" i="2"/>
  <c r="N577" i="2"/>
  <c r="N42" i="2"/>
  <c r="N12" i="2"/>
  <c r="N4" i="2"/>
  <c r="N8" i="2"/>
  <c r="N592" i="2"/>
  <c r="N46" i="2"/>
  <c r="N94" i="2"/>
  <c r="N16" i="2"/>
  <c r="N105" i="2"/>
  <c r="N29" i="2"/>
  <c r="N573" i="2"/>
  <c r="N173" i="2"/>
  <c r="N419" i="2"/>
  <c r="N395" i="2"/>
  <c r="N407" i="2"/>
  <c r="N361" i="2"/>
  <c r="N342" i="2"/>
  <c r="N156" i="2"/>
  <c r="N417" i="2"/>
  <c r="N66" i="2"/>
  <c r="N70" i="2"/>
  <c r="N74" i="2"/>
  <c r="N58" i="2"/>
  <c r="N347" i="2"/>
  <c r="N444" i="2"/>
  <c r="N499" i="2"/>
  <c r="N490" i="2"/>
  <c r="N504" i="2"/>
  <c r="N485" i="2"/>
  <c r="N359" i="2"/>
  <c r="N366" i="2"/>
  <c r="N370" i="2"/>
  <c r="N508" i="2"/>
  <c r="N512" i="2"/>
  <c r="N411" i="2"/>
  <c r="N478" i="2"/>
  <c r="N488" i="2"/>
  <c r="N486" i="2"/>
  <c r="N457" i="2"/>
  <c r="N484" i="2"/>
  <c r="N463" i="2"/>
  <c r="N493" i="2"/>
  <c r="N443" i="2"/>
  <c r="N425" i="2"/>
  <c r="N477" i="2"/>
  <c r="N439" i="2"/>
  <c r="N308" i="2"/>
  <c r="N514" i="2"/>
  <c r="N19" i="2"/>
  <c r="N578" i="2"/>
  <c r="N597" i="2"/>
  <c r="N449" i="2"/>
  <c r="N334" i="2"/>
  <c r="N535" i="2"/>
  <c r="N118" i="2"/>
  <c r="N147" i="2"/>
  <c r="N167" i="2"/>
  <c r="N160" i="2"/>
  <c r="N133" i="2"/>
  <c r="N325" i="2"/>
  <c r="N142" i="2"/>
  <c r="N255" i="2"/>
  <c r="N256" i="2"/>
  <c r="N113" i="2"/>
  <c r="N525" i="2"/>
  <c r="N220" i="2"/>
  <c r="N143" i="2"/>
  <c r="N177" i="2"/>
  <c r="N161" i="2"/>
  <c r="N190" i="2"/>
  <c r="N244" i="2"/>
  <c r="N246" i="2"/>
  <c r="N297" i="2"/>
  <c r="N303" i="2"/>
  <c r="N301" i="2"/>
  <c r="N298" i="2"/>
  <c r="N267" i="2"/>
  <c r="N269" i="2"/>
  <c r="N258" i="2"/>
  <c r="N243" i="2"/>
  <c r="N270" i="2"/>
  <c r="N302" i="2"/>
  <c r="N284" i="2"/>
  <c r="N259" i="2"/>
  <c r="N261" i="2"/>
  <c r="N239" i="2"/>
  <c r="N550" i="2"/>
  <c r="N375" i="2"/>
  <c r="N337" i="2"/>
  <c r="N324" i="2"/>
  <c r="N364" i="2"/>
  <c r="N429" i="2"/>
  <c r="N541" i="2"/>
  <c r="N543" i="2"/>
  <c r="N237" i="2"/>
  <c r="N229" i="2"/>
  <c r="N210" i="2"/>
  <c r="N192" i="2"/>
  <c r="N194" i="2"/>
  <c r="N528" i="2"/>
  <c r="N330" i="2"/>
  <c r="N332" i="2"/>
  <c r="N329" i="2"/>
  <c r="N185" i="2"/>
  <c r="N186" i="2"/>
  <c r="N136" i="2"/>
  <c r="N138" i="2"/>
  <c r="N140" i="2"/>
  <c r="N108" i="2"/>
  <c r="N110" i="2"/>
  <c r="N51" i="2"/>
  <c r="N387" i="2"/>
  <c r="N557" i="2"/>
  <c r="N584" i="2"/>
  <c r="N601" i="2"/>
  <c r="N606" i="2"/>
  <c r="N77" i="2"/>
  <c r="N605" i="2"/>
  <c r="N92" i="2"/>
  <c r="N80" i="2"/>
  <c r="N61" i="2"/>
  <c r="N87" i="2"/>
  <c r="N100" i="2"/>
  <c r="N603" i="2"/>
  <c r="N9" i="2"/>
  <c r="N581" i="2"/>
  <c r="N587" i="2"/>
  <c r="N23" i="2"/>
  <c r="N38" i="2"/>
  <c r="N31" i="2"/>
  <c r="N565" i="2"/>
  <c r="N40" i="2"/>
  <c r="N594" i="2"/>
  <c r="N14" i="2"/>
  <c r="N6" i="2"/>
  <c r="N84" i="2"/>
  <c r="N22" i="2"/>
  <c r="N47" i="2"/>
  <c r="N600" i="2"/>
  <c r="N103" i="2"/>
  <c r="N586" i="2"/>
  <c r="N523" i="2"/>
  <c r="N575" i="2"/>
  <c r="N81" i="2"/>
  <c r="N391" i="2"/>
  <c r="N403" i="2"/>
  <c r="N351" i="2"/>
  <c r="N363" i="2"/>
  <c r="N401" i="2"/>
  <c r="N344" i="2"/>
  <c r="N64" i="2"/>
  <c r="N68" i="2"/>
  <c r="N72" i="2"/>
  <c r="N56" i="2"/>
  <c r="N65" i="2"/>
  <c r="N349" i="2"/>
  <c r="N435" i="2"/>
  <c r="N498" i="2"/>
  <c r="N501" i="2"/>
  <c r="N448" i="2"/>
  <c r="N357" i="2"/>
  <c r="N517" i="2"/>
  <c r="N368" i="2"/>
  <c r="N372" i="2"/>
  <c r="N510" i="2"/>
  <c r="N409" i="2"/>
  <c r="N482" i="2"/>
  <c r="N474" i="2"/>
  <c r="N472" i="2"/>
  <c r="N455" i="2"/>
  <c r="N481" i="2"/>
  <c r="N480" i="2"/>
  <c r="N427" i="2"/>
  <c r="N503" i="2"/>
  <c r="N423" i="2"/>
  <c r="N506" i="2"/>
  <c r="N437" i="2"/>
  <c r="N441" i="2"/>
  <c r="N310" i="2"/>
  <c r="N516" i="2"/>
  <c r="N572" i="2"/>
  <c r="N595" i="2"/>
  <c r="N593" i="2"/>
  <c r="N21" i="2"/>
  <c r="N554" i="2"/>
  <c r="N285" i="2"/>
  <c r="N278" i="2"/>
  <c r="N538" i="2"/>
  <c r="N354" i="2"/>
  <c r="N356" i="2"/>
  <c r="N281" i="2"/>
  <c r="N263" i="2"/>
  <c r="N276" i="2"/>
  <c r="N547" i="2"/>
  <c r="N266" i="2"/>
  <c r="N182" i="2"/>
  <c r="N521" i="2"/>
  <c r="N314" i="2"/>
  <c r="N453" i="2"/>
  <c r="N386" i="2"/>
  <c r="N465" i="2"/>
  <c r="N556" i="2"/>
  <c r="N414" i="2"/>
  <c r="N434" i="2"/>
  <c r="N526" i="2"/>
  <c r="N431" i="2"/>
  <c r="N552" i="2"/>
  <c r="N377" i="2"/>
  <c r="N305" i="2"/>
  <c r="N296" i="2"/>
  <c r="N537" i="2"/>
  <c r="N461" i="2"/>
  <c r="N415" i="2"/>
  <c r="N383" i="2"/>
  <c r="N295" i="2"/>
  <c r="N376" i="2"/>
  <c r="N353" i="2"/>
  <c r="N131" i="2"/>
  <c r="N213" i="2"/>
  <c r="N215" i="2"/>
  <c r="N468" i="2"/>
  <c r="N388" i="2"/>
  <c r="N381" i="2"/>
  <c r="N151" i="2"/>
  <c r="N130" i="2"/>
  <c r="N174" i="2"/>
  <c r="N257" i="2"/>
  <c r="N534" i="2"/>
  <c r="N119" i="2"/>
  <c r="N379" i="2"/>
  <c r="N199" i="2"/>
  <c r="N241" i="2"/>
  <c r="N248" i="2"/>
  <c r="N250" i="2"/>
  <c r="N183" i="2"/>
  <c r="N389" i="2"/>
  <c r="N195" i="2"/>
  <c r="N197" i="2"/>
  <c r="N168" i="2"/>
  <c r="N123" i="2"/>
  <c r="N144" i="2"/>
  <c r="N154" i="2"/>
  <c r="N393" i="2"/>
  <c r="N157" i="2"/>
  <c r="N99" i="2"/>
  <c r="N313" i="2"/>
  <c r="N531" i="2"/>
  <c r="N326" i="2"/>
  <c r="N226" i="2"/>
  <c r="N289" i="2"/>
  <c r="N291" i="2"/>
  <c r="N273" i="2"/>
  <c r="N287" i="2"/>
  <c r="N208" i="2"/>
  <c r="N212" i="2"/>
  <c r="N206" i="2"/>
  <c r="N492" i="2"/>
  <c r="N292" i="2"/>
  <c r="N294" i="2"/>
  <c r="N459" i="2"/>
  <c r="N228" i="2"/>
  <c r="N191" i="2"/>
  <c r="N327" i="2"/>
  <c r="N221" i="2"/>
  <c r="N374" i="2"/>
  <c r="N335" i="2"/>
  <c r="N339" i="2"/>
  <c r="N169" i="2"/>
  <c r="N233" i="2"/>
  <c r="N203" i="2"/>
  <c r="N225" i="2"/>
  <c r="N114" i="2"/>
  <c r="N320" i="2"/>
  <c r="N322" i="2"/>
  <c r="N316" i="2"/>
  <c r="N318" i="2"/>
  <c r="N234" i="2"/>
  <c r="N201" i="2"/>
  <c r="N253" i="2"/>
  <c r="N562" i="2"/>
  <c r="N559" i="2"/>
  <c r="N150" i="2"/>
  <c r="N224" i="2"/>
  <c r="N117" i="2"/>
  <c r="N282" i="2"/>
  <c r="N146" i="2"/>
  <c r="N132" i="2"/>
  <c r="N159" i="2"/>
  <c r="N232" i="2"/>
  <c r="N134" i="2"/>
  <c r="N141" i="2"/>
  <c r="N107" i="2"/>
  <c r="N254" i="2"/>
  <c r="N112" i="2"/>
  <c r="N341" i="2"/>
  <c r="N219" i="2"/>
  <c r="N129" i="2"/>
  <c r="N176" i="2"/>
  <c r="N333" i="2"/>
  <c r="N164" i="2"/>
  <c r="N251" i="2"/>
  <c r="N245" i="2"/>
  <c r="N247" i="2"/>
  <c r="N300" i="2"/>
  <c r="N304" i="2"/>
  <c r="N283" i="2"/>
  <c r="N544" i="2"/>
  <c r="N268" i="2"/>
  <c r="N533" i="2"/>
  <c r="N299" i="2"/>
  <c r="N271" i="2"/>
  <c r="N312" i="2"/>
  <c r="N236" i="2"/>
  <c r="N235" i="2"/>
  <c r="N260" i="2"/>
  <c r="N238" i="2"/>
  <c r="N240" i="2"/>
  <c r="N551" i="2"/>
  <c r="N336" i="2"/>
  <c r="N311" i="2"/>
  <c r="N476" i="2"/>
  <c r="N365" i="2"/>
  <c r="N430" i="2"/>
  <c r="N542" i="2"/>
  <c r="N262" i="2"/>
  <c r="N111" i="2"/>
  <c r="N209" i="2"/>
  <c r="N230" i="2"/>
  <c r="N193" i="2"/>
  <c r="N392" i="2"/>
  <c r="N529" i="2"/>
  <c r="N331" i="2"/>
  <c r="N175" i="2"/>
  <c r="N527" i="2"/>
  <c r="N227" i="2"/>
  <c r="N135" i="2"/>
  <c r="N137" i="2"/>
  <c r="N139" i="2"/>
  <c r="N231" i="2"/>
  <c r="M4" i="9" l="1"/>
  <c r="N5" i="9" l="1"/>
  <c r="M5" i="9" s="1"/>
  <c r="Q5" i="9"/>
  <c r="Q6" i="9" s="1"/>
  <c r="Q7" i="9" s="1"/>
  <c r="Q8" i="9" s="1"/>
  <c r="Q9" i="9" s="1"/>
  <c r="Q10" i="9" s="1"/>
  <c r="Q11" i="9" s="1"/>
  <c r="Q12" i="9" s="1"/>
  <c r="Q13" i="9" s="1"/>
  <c r="Q14" i="9" s="1"/>
  <c r="Q15" i="9" s="1"/>
  <c r="Q16" i="9" s="1"/>
  <c r="Q17" i="9" s="1"/>
  <c r="Q18" i="9" s="1"/>
  <c r="Q19" i="9" s="1"/>
  <c r="Q20" i="9" s="1"/>
  <c r="Q21" i="9" s="1"/>
  <c r="Q22" i="9" s="1"/>
  <c r="Q23" i="9" s="1"/>
  <c r="Q24" i="9" s="1"/>
  <c r="Q25" i="9" s="1"/>
  <c r="Q26" i="9" s="1"/>
  <c r="Q27" i="9" s="1"/>
  <c r="Q28" i="9" s="1"/>
  <c r="Q29" i="9" s="1"/>
  <c r="Q30" i="9" s="1"/>
  <c r="Q31" i="9" s="1"/>
  <c r="Q32" i="9" s="1"/>
  <c r="Q33" i="9" s="1"/>
  <c r="Q34" i="9" s="1"/>
  <c r="Q35" i="9" s="1"/>
  <c r="Q36" i="9" s="1"/>
  <c r="Q37" i="9" s="1"/>
  <c r="Q38" i="9" s="1"/>
  <c r="Q39" i="9" s="1"/>
  <c r="Q40" i="9" s="1"/>
  <c r="Q41" i="9" s="1"/>
  <c r="Q42" i="9" s="1"/>
  <c r="Q43" i="9" s="1"/>
  <c r="Q44" i="9" s="1"/>
  <c r="Q45" i="9" s="1"/>
  <c r="Q46" i="9" s="1"/>
  <c r="Q47" i="9" s="1"/>
  <c r="Q48" i="9" s="1"/>
  <c r="Q49" i="9" s="1"/>
  <c r="Q50" i="9" s="1"/>
  <c r="Q51" i="9" s="1"/>
  <c r="Q52" i="9" s="1"/>
  <c r="Q53" i="9" s="1"/>
  <c r="Q54" i="9" s="1"/>
  <c r="Q55" i="9" s="1"/>
  <c r="Q56" i="9" s="1"/>
  <c r="Q57" i="9" s="1"/>
  <c r="Q58" i="9" s="1"/>
  <c r="Q59" i="9" s="1"/>
  <c r="Q60" i="9" s="1"/>
  <c r="Q61" i="9" s="1"/>
  <c r="Q62" i="9" s="1"/>
  <c r="Q63" i="9" s="1"/>
  <c r="Q64" i="9" s="1"/>
  <c r="Q65" i="9" s="1"/>
  <c r="Q66" i="9" s="1"/>
  <c r="Q67" i="9" s="1"/>
  <c r="Q68" i="9" s="1"/>
  <c r="Q69" i="9" s="1"/>
  <c r="Q70" i="9" s="1"/>
  <c r="Q71" i="9" s="1"/>
  <c r="Q72" i="9" s="1"/>
  <c r="Q73" i="9" s="1"/>
  <c r="Q74" i="9" s="1"/>
  <c r="Q75" i="9" s="1"/>
  <c r="Q76" i="9" s="1"/>
  <c r="Q77" i="9" s="1"/>
  <c r="Q78" i="9" s="1"/>
  <c r="Q79" i="9" s="1"/>
  <c r="Q80" i="9" s="1"/>
  <c r="Q81" i="9" s="1"/>
  <c r="Q82" i="9" s="1"/>
  <c r="Q83" i="9" s="1"/>
  <c r="Q84" i="9" s="1"/>
  <c r="Q85" i="9" s="1"/>
  <c r="Q86" i="9" s="1"/>
  <c r="Q87" i="9" s="1"/>
  <c r="Q88" i="9" s="1"/>
  <c r="Q89" i="9" s="1"/>
  <c r="Q90" i="9" s="1"/>
  <c r="Q91" i="9" s="1"/>
  <c r="Q92" i="9" s="1"/>
  <c r="Q93" i="9" s="1"/>
  <c r="Q94" i="9" s="1"/>
  <c r="Q95" i="9" s="1"/>
  <c r="Q96" i="9" s="1"/>
  <c r="Q97" i="9" s="1"/>
  <c r="Q98" i="9" s="1"/>
  <c r="Q99" i="9" s="1"/>
  <c r="Q100" i="9" s="1"/>
  <c r="Q101" i="9" s="1"/>
  <c r="Q102" i="9" s="1"/>
  <c r="Q103" i="9" s="1"/>
  <c r="Q104" i="9" s="1"/>
  <c r="Q105" i="9" s="1"/>
  <c r="Q106" i="9" s="1"/>
  <c r="Q107" i="9" s="1"/>
  <c r="Q108" i="9" s="1"/>
  <c r="Q109" i="9" s="1"/>
  <c r="Q110" i="9" s="1"/>
  <c r="Q111" i="9" s="1"/>
  <c r="Q112" i="9" s="1"/>
  <c r="Q113" i="9" s="1"/>
  <c r="Q114" i="9" s="1"/>
  <c r="Q115" i="9" s="1"/>
  <c r="Q116" i="9" s="1"/>
  <c r="Q117" i="9" s="1"/>
  <c r="Q118" i="9" s="1"/>
  <c r="Q119" i="9" s="1"/>
  <c r="Q120" i="9" s="1"/>
  <c r="Q121" i="9" s="1"/>
  <c r="Q122" i="9" s="1"/>
  <c r="Q123" i="9" s="1"/>
  <c r="Q124" i="9" s="1"/>
  <c r="Q125" i="9" s="1"/>
  <c r="Q126" i="9" s="1"/>
  <c r="Q127" i="9" s="1"/>
  <c r="Q128" i="9" s="1"/>
  <c r="Q129" i="9" s="1"/>
  <c r="Q130" i="9" s="1"/>
  <c r="Q131" i="9" s="1"/>
  <c r="Q132" i="9" s="1"/>
  <c r="Q133" i="9" s="1"/>
  <c r="Q134" i="9" s="1"/>
  <c r="Q135" i="9" s="1"/>
  <c r="Q136" i="9" s="1"/>
  <c r="Q137" i="9" s="1"/>
  <c r="Q138" i="9" s="1"/>
  <c r="Q139" i="9" s="1"/>
  <c r="Q140" i="9" s="1"/>
  <c r="Q141" i="9" s="1"/>
  <c r="Q142" i="9" s="1"/>
  <c r="Q143" i="9" s="1"/>
  <c r="Q144" i="9" s="1"/>
  <c r="Q145" i="9" s="1"/>
  <c r="Q146" i="9" s="1"/>
  <c r="Q147" i="9" s="1"/>
  <c r="Q148" i="9" s="1"/>
  <c r="Q149" i="9" s="1"/>
  <c r="Q150" i="9" s="1"/>
  <c r="Q151" i="9" s="1"/>
  <c r="Q152" i="9" s="1"/>
  <c r="Q153" i="9" s="1"/>
  <c r="Q154" i="9" s="1"/>
  <c r="Q155" i="9" s="1"/>
  <c r="Q156" i="9" s="1"/>
  <c r="Q157" i="9" s="1"/>
  <c r="Q158" i="9" s="1"/>
  <c r="Q159" i="9" s="1"/>
  <c r="Q160" i="9" s="1"/>
  <c r="Q161" i="9" s="1"/>
  <c r="Q162" i="9" s="1"/>
  <c r="Q163" i="9" s="1"/>
  <c r="Q164" i="9" s="1"/>
  <c r="Q165" i="9" s="1"/>
  <c r="Q166" i="9" s="1"/>
  <c r="Q167" i="9" s="1"/>
  <c r="Q168" i="9" s="1"/>
  <c r="Q169" i="9" s="1"/>
  <c r="Q170" i="9" s="1"/>
  <c r="Q171" i="9" s="1"/>
  <c r="Q172" i="9" s="1"/>
  <c r="Q173" i="9" s="1"/>
  <c r="Q174" i="9" s="1"/>
  <c r="Q175" i="9" s="1"/>
  <c r="Q176" i="9" s="1"/>
  <c r="Q177" i="9" s="1"/>
  <c r="Q178" i="9" s="1"/>
  <c r="Q179" i="9" s="1"/>
  <c r="Q180" i="9" s="1"/>
  <c r="Q181" i="9" s="1"/>
  <c r="Q182" i="9" s="1"/>
  <c r="Q183" i="9" s="1"/>
  <c r="Q184" i="9" s="1"/>
  <c r="Q185" i="9" s="1"/>
  <c r="Q186" i="9" s="1"/>
  <c r="Q187" i="9" s="1"/>
  <c r="Q188" i="9" s="1"/>
  <c r="Q189" i="9" s="1"/>
  <c r="Q190" i="9" s="1"/>
  <c r="Q191" i="9" s="1"/>
  <c r="Q192" i="9" s="1"/>
  <c r="Q193" i="9" s="1"/>
  <c r="Q194" i="9" s="1"/>
  <c r="Q195" i="9" s="1"/>
  <c r="Q196" i="9" s="1"/>
  <c r="Q197" i="9" s="1"/>
  <c r="Q198" i="9" s="1"/>
  <c r="Q199" i="9" s="1"/>
  <c r="Q200" i="9" s="1"/>
  <c r="Q201" i="9" s="1"/>
  <c r="Q202" i="9" s="1"/>
  <c r="Q203" i="9" s="1"/>
  <c r="Q204" i="9" s="1"/>
  <c r="Q205" i="9" s="1"/>
  <c r="Q206" i="9" s="1"/>
  <c r="Q207" i="9" s="1"/>
  <c r="Q208" i="9" s="1"/>
  <c r="Q209" i="9" s="1"/>
  <c r="Q210" i="9" s="1"/>
  <c r="Q211" i="9" s="1"/>
  <c r="Q212" i="9" s="1"/>
  <c r="Q213" i="9" s="1"/>
  <c r="Q214" i="9" s="1"/>
  <c r="Q215" i="9" s="1"/>
  <c r="Q216" i="9" s="1"/>
  <c r="Q217" i="9" s="1"/>
  <c r="Q218" i="9" s="1"/>
  <c r="Q219" i="9" s="1"/>
  <c r="Q220" i="9" s="1"/>
  <c r="Q221" i="9" s="1"/>
  <c r="Q222" i="9" s="1"/>
  <c r="Q223" i="9" s="1"/>
  <c r="Q224" i="9" s="1"/>
  <c r="Q225" i="9" s="1"/>
  <c r="Q226" i="9" s="1"/>
  <c r="Q227" i="9" s="1"/>
  <c r="Q228" i="9" s="1"/>
  <c r="Q229" i="9" s="1"/>
  <c r="Q230" i="9" s="1"/>
  <c r="Q231" i="9" s="1"/>
  <c r="Q232" i="9" s="1"/>
  <c r="Q233" i="9" s="1"/>
  <c r="Q234" i="9" s="1"/>
  <c r="Q235" i="9" s="1"/>
  <c r="Q236" i="9" s="1"/>
  <c r="Q237" i="9" s="1"/>
  <c r="Q238" i="9" s="1"/>
  <c r="Q239" i="9" s="1"/>
  <c r="Q240" i="9" s="1"/>
  <c r="Q241" i="9" s="1"/>
  <c r="Q242" i="9" s="1"/>
  <c r="Q243" i="9" s="1"/>
  <c r="Q244" i="9" s="1"/>
  <c r="Q245" i="9" s="1"/>
  <c r="Q246" i="9" s="1"/>
  <c r="Q247" i="9" s="1"/>
  <c r="Q248" i="9" s="1"/>
  <c r="Q249" i="9" s="1"/>
  <c r="Q250" i="9" s="1"/>
  <c r="Q251" i="9" s="1"/>
  <c r="Q252" i="9" s="1"/>
  <c r="Q253" i="9" s="1"/>
  <c r="Q254" i="9" s="1"/>
  <c r="Q255" i="9" s="1"/>
  <c r="Q256" i="9" s="1"/>
  <c r="Q257" i="9" s="1"/>
  <c r="Q258" i="9" s="1"/>
  <c r="Q259" i="9" s="1"/>
  <c r="Q260" i="9" s="1"/>
  <c r="Q261" i="9" s="1"/>
  <c r="Q262" i="9" s="1"/>
  <c r="Q263" i="9" s="1"/>
  <c r="Q264" i="9" s="1"/>
  <c r="Q265" i="9" s="1"/>
  <c r="Q266" i="9" s="1"/>
  <c r="Q267" i="9" s="1"/>
  <c r="Q268" i="9" s="1"/>
  <c r="Q269" i="9" s="1"/>
  <c r="Q270" i="9" s="1"/>
  <c r="Q271" i="9" s="1"/>
  <c r="Q272" i="9" s="1"/>
  <c r="Q273" i="9" s="1"/>
  <c r="Q274" i="9" s="1"/>
  <c r="Q275" i="9" s="1"/>
  <c r="Q276" i="9" s="1"/>
  <c r="Q277" i="9" s="1"/>
  <c r="Q278" i="9" s="1"/>
  <c r="Q279" i="9" s="1"/>
  <c r="Q280" i="9" s="1"/>
  <c r="Q281" i="9" s="1"/>
  <c r="Q282" i="9" s="1"/>
  <c r="Q283" i="9" s="1"/>
  <c r="Q284" i="9" s="1"/>
  <c r="Q285" i="9" s="1"/>
  <c r="Q286" i="9" s="1"/>
  <c r="Q287" i="9" s="1"/>
  <c r="Q288" i="9" s="1"/>
  <c r="Q289" i="9" s="1"/>
  <c r="Q290" i="9" s="1"/>
  <c r="Q291" i="9" s="1"/>
  <c r="Q292" i="9" s="1"/>
  <c r="Q293" i="9" s="1"/>
  <c r="Q294" i="9" s="1"/>
  <c r="Q295" i="9" s="1"/>
  <c r="Q296" i="9" s="1"/>
  <c r="Q297" i="9" s="1"/>
  <c r="Q298" i="9" s="1"/>
  <c r="Q299" i="9" s="1"/>
  <c r="Q300" i="9" s="1"/>
  <c r="Q301" i="9" s="1"/>
  <c r="Q302" i="9" s="1"/>
  <c r="Q303" i="9" s="1"/>
  <c r="Q304" i="9" s="1"/>
  <c r="Q305" i="9" s="1"/>
  <c r="Q306" i="9" s="1"/>
  <c r="Q307" i="9" s="1"/>
  <c r="Q308" i="9" s="1"/>
  <c r="Q309" i="9" s="1"/>
  <c r="Q310" i="9" s="1"/>
  <c r="Q311" i="9" s="1"/>
  <c r="Q312" i="9" s="1"/>
  <c r="Q313" i="9" s="1"/>
  <c r="Q314" i="9" s="1"/>
  <c r="Q315" i="9" s="1"/>
  <c r="Q316" i="9" s="1"/>
  <c r="Q317" i="9" s="1"/>
  <c r="N318" i="9" l="1"/>
  <c r="M318" i="9" s="1"/>
  <c r="Q318" i="9"/>
  <c r="N6" i="9"/>
  <c r="M6" i="9" s="1"/>
  <c r="N319" i="9" l="1"/>
  <c r="M319" i="9" s="1"/>
  <c r="Q319" i="9"/>
  <c r="N7" i="9"/>
  <c r="M7" i="9" s="1"/>
  <c r="Q320" i="9" l="1"/>
  <c r="N320" i="9"/>
  <c r="M320" i="9" s="1"/>
  <c r="N8" i="9"/>
  <c r="M8" i="9" s="1"/>
  <c r="Q321" i="9" l="1"/>
  <c r="N321" i="9"/>
  <c r="M321" i="9" s="1"/>
  <c r="N9" i="9"/>
  <c r="M9" i="9" s="1"/>
  <c r="N322" i="9" l="1"/>
  <c r="M322" i="9" s="1"/>
  <c r="Q322" i="9"/>
  <c r="N10" i="9"/>
  <c r="M10" i="9" s="1"/>
  <c r="N323" i="9" l="1"/>
  <c r="M323" i="9" s="1"/>
  <c r="Q323" i="9"/>
  <c r="N11" i="9"/>
  <c r="M11" i="9" s="1"/>
  <c r="N324" i="9" l="1"/>
  <c r="M324" i="9" s="1"/>
  <c r="Q324" i="9"/>
  <c r="N12" i="9"/>
  <c r="M12" i="9" s="1"/>
  <c r="N325" i="9" l="1"/>
  <c r="M325" i="9" s="1"/>
  <c r="Q325" i="9"/>
  <c r="N13" i="9"/>
  <c r="M13" i="9" s="1"/>
  <c r="N326" i="9" l="1"/>
  <c r="M326" i="9" s="1"/>
  <c r="Q326" i="9"/>
  <c r="N14" i="9"/>
  <c r="M14" i="9" s="1"/>
  <c r="N327" i="9" l="1"/>
  <c r="M327" i="9" s="1"/>
  <c r="Q327" i="9"/>
  <c r="N15" i="9"/>
  <c r="M15" i="9" s="1"/>
  <c r="N328" i="9" l="1"/>
  <c r="M328" i="9" s="1"/>
  <c r="Q328" i="9"/>
  <c r="N16" i="9"/>
  <c r="M16" i="9" s="1"/>
  <c r="N329" i="9" l="1"/>
  <c r="M329" i="9" s="1"/>
  <c r="Q329" i="9"/>
  <c r="N17" i="9"/>
  <c r="M17" i="9" s="1"/>
  <c r="N330" i="9" l="1"/>
  <c r="M330" i="9" s="1"/>
  <c r="Q330" i="9"/>
  <c r="N18" i="9"/>
  <c r="M18" i="9" s="1"/>
  <c r="N331" i="9" l="1"/>
  <c r="M331" i="9" s="1"/>
  <c r="Q331" i="9"/>
  <c r="N19" i="9"/>
  <c r="M19" i="9" s="1"/>
  <c r="N332" i="9" l="1"/>
  <c r="M332" i="9" s="1"/>
  <c r="Q332" i="9"/>
  <c r="N20" i="9"/>
  <c r="M20" i="9" s="1"/>
  <c r="N333" i="9" l="1"/>
  <c r="M333" i="9" s="1"/>
  <c r="Q333" i="9"/>
  <c r="N21" i="9"/>
  <c r="M21" i="9" s="1"/>
  <c r="N334" i="9" l="1"/>
  <c r="M334" i="9" s="1"/>
  <c r="Q334" i="9"/>
  <c r="N22" i="9"/>
  <c r="M22" i="9" s="1"/>
  <c r="N335" i="9" l="1"/>
  <c r="M335" i="9" s="1"/>
  <c r="Q335" i="9"/>
  <c r="N23" i="9"/>
  <c r="M23" i="9" s="1"/>
  <c r="N336" i="9" l="1"/>
  <c r="M336" i="9" s="1"/>
  <c r="Q336" i="9"/>
  <c r="N24" i="9"/>
  <c r="M24" i="9" s="1"/>
  <c r="N337" i="9" l="1"/>
  <c r="M337" i="9" s="1"/>
  <c r="Q337" i="9"/>
  <c r="N25" i="9"/>
  <c r="M25" i="9" s="1"/>
  <c r="N338" i="9" l="1"/>
  <c r="M338" i="9" s="1"/>
  <c r="Q338" i="9"/>
  <c r="N26" i="9"/>
  <c r="M26" i="9" s="1"/>
  <c r="N339" i="9" l="1"/>
  <c r="M339" i="9" s="1"/>
  <c r="Q339" i="9"/>
  <c r="N27" i="9"/>
  <c r="M27" i="9" s="1"/>
  <c r="N340" i="9" l="1"/>
  <c r="M340" i="9" s="1"/>
  <c r="Q340" i="9"/>
  <c r="N28" i="9"/>
  <c r="M28" i="9" s="1"/>
  <c r="N341" i="9" l="1"/>
  <c r="M341" i="9" s="1"/>
  <c r="Q341" i="9"/>
  <c r="N29" i="9"/>
  <c r="M29" i="9" s="1"/>
  <c r="N342" i="9" l="1"/>
  <c r="M342" i="9" s="1"/>
  <c r="Q342" i="9"/>
  <c r="N30" i="9"/>
  <c r="M30" i="9" s="1"/>
  <c r="N343" i="9" l="1"/>
  <c r="M343" i="9" s="1"/>
  <c r="Q343" i="9"/>
  <c r="N31" i="9"/>
  <c r="M31" i="9" s="1"/>
  <c r="N344" i="9" l="1"/>
  <c r="M344" i="9" s="1"/>
  <c r="Q344" i="9"/>
  <c r="N32" i="9"/>
  <c r="M32" i="9" s="1"/>
  <c r="N345" i="9" l="1"/>
  <c r="M345" i="9" s="1"/>
  <c r="Q345" i="9"/>
  <c r="N33" i="9"/>
  <c r="M33" i="9" s="1"/>
  <c r="N346" i="9" l="1"/>
  <c r="M346" i="9" s="1"/>
  <c r="Q346" i="9"/>
  <c r="N34" i="9"/>
  <c r="M34" i="9" s="1"/>
  <c r="N347" i="9" l="1"/>
  <c r="M347" i="9" s="1"/>
  <c r="Q347" i="9"/>
  <c r="N35" i="9"/>
  <c r="M35" i="9" s="1"/>
  <c r="N348" i="9" l="1"/>
  <c r="M348" i="9" s="1"/>
  <c r="Q348" i="9"/>
  <c r="N36" i="9"/>
  <c r="M36" i="9" s="1"/>
  <c r="N349" i="9" l="1"/>
  <c r="M349" i="9" s="1"/>
  <c r="Q349" i="9"/>
  <c r="N37" i="9"/>
  <c r="M37" i="9" s="1"/>
  <c r="N350" i="9" l="1"/>
  <c r="M350" i="9" s="1"/>
  <c r="Q350" i="9"/>
  <c r="N38" i="9"/>
  <c r="M38" i="9" s="1"/>
  <c r="N351" i="9" l="1"/>
  <c r="M351" i="9" s="1"/>
  <c r="Q351" i="9"/>
  <c r="N39" i="9"/>
  <c r="M39" i="9" s="1"/>
  <c r="N352" i="9" l="1"/>
  <c r="M352" i="9" s="1"/>
  <c r="Q352" i="9"/>
  <c r="N40" i="9"/>
  <c r="M40" i="9" s="1"/>
  <c r="N353" i="9" l="1"/>
  <c r="M353" i="9" s="1"/>
  <c r="Q353" i="9"/>
  <c r="N41" i="9"/>
  <c r="M41" i="9" s="1"/>
  <c r="N354" i="9" l="1"/>
  <c r="M354" i="9" s="1"/>
  <c r="Q354" i="9"/>
  <c r="N42" i="9"/>
  <c r="M42" i="9" s="1"/>
  <c r="N355" i="9" l="1"/>
  <c r="M355" i="9" s="1"/>
  <c r="Q355" i="9"/>
  <c r="N43" i="9"/>
  <c r="M43" i="9" s="1"/>
  <c r="N356" i="9" l="1"/>
  <c r="M356" i="9" s="1"/>
  <c r="Q356" i="9"/>
  <c r="N44" i="9"/>
  <c r="M44" i="9" s="1"/>
  <c r="N357" i="9" l="1"/>
  <c r="M357" i="9" s="1"/>
  <c r="Q357" i="9"/>
  <c r="N45" i="9"/>
  <c r="M45" i="9" s="1"/>
  <c r="N358" i="9" l="1"/>
  <c r="M358" i="9" s="1"/>
  <c r="Q358" i="9"/>
  <c r="N46" i="9"/>
  <c r="M46" i="9" s="1"/>
  <c r="N359" i="9" l="1"/>
  <c r="M359" i="9" s="1"/>
  <c r="Q359" i="9"/>
  <c r="N47" i="9"/>
  <c r="M47" i="9" s="1"/>
  <c r="N360" i="9" l="1"/>
  <c r="M360" i="9" s="1"/>
  <c r="Q360" i="9"/>
  <c r="N48" i="9"/>
  <c r="M48" i="9" s="1"/>
  <c r="N361" i="9" l="1"/>
  <c r="M361" i="9" s="1"/>
  <c r="Q361" i="9"/>
  <c r="N49" i="9"/>
  <c r="M49" i="9" s="1"/>
  <c r="N362" i="9" l="1"/>
  <c r="M362" i="9" s="1"/>
  <c r="Q362" i="9"/>
  <c r="N50" i="9"/>
  <c r="M50" i="9" s="1"/>
  <c r="N363" i="9" l="1"/>
  <c r="M363" i="9" s="1"/>
  <c r="Q363" i="9"/>
  <c r="N51" i="9"/>
  <c r="M51" i="9" s="1"/>
  <c r="Q364" i="9" l="1"/>
  <c r="N364" i="9"/>
  <c r="M364" i="9" s="1"/>
  <c r="N52" i="9"/>
  <c r="M52" i="9" s="1"/>
  <c r="N365" i="9" l="1"/>
  <c r="M365" i="9" s="1"/>
  <c r="Q365" i="9"/>
  <c r="N53" i="9"/>
  <c r="M53" i="9" s="1"/>
  <c r="N366" i="9" l="1"/>
  <c r="M366" i="9" s="1"/>
  <c r="Q366" i="9"/>
  <c r="N54" i="9"/>
  <c r="M54" i="9" s="1"/>
  <c r="N367" i="9" l="1"/>
  <c r="M367" i="9" s="1"/>
  <c r="Q367" i="9"/>
  <c r="N55" i="9"/>
  <c r="M55" i="9" s="1"/>
  <c r="N368" i="9" l="1"/>
  <c r="M368" i="9" s="1"/>
  <c r="Q368" i="9"/>
  <c r="N56" i="9"/>
  <c r="M56" i="9" s="1"/>
  <c r="N369" i="9" l="1"/>
  <c r="M369" i="9" s="1"/>
  <c r="Q369" i="9"/>
  <c r="N57" i="9"/>
  <c r="M57" i="9" s="1"/>
  <c r="N370" i="9" l="1"/>
  <c r="M370" i="9" s="1"/>
  <c r="Q370" i="9"/>
  <c r="N58" i="9"/>
  <c r="M58" i="9" s="1"/>
  <c r="N371" i="9" l="1"/>
  <c r="M371" i="9" s="1"/>
  <c r="Q371" i="9"/>
  <c r="N59" i="9"/>
  <c r="M59" i="9" s="1"/>
  <c r="Q372" i="9" l="1"/>
  <c r="N372" i="9"/>
  <c r="M372" i="9" s="1"/>
  <c r="N60" i="9"/>
  <c r="M60" i="9" s="1"/>
  <c r="N373" i="9" l="1"/>
  <c r="M373" i="9" s="1"/>
  <c r="Q373" i="9"/>
  <c r="N61" i="9"/>
  <c r="M61" i="9" s="1"/>
  <c r="N374" i="9" l="1"/>
  <c r="M374" i="9" s="1"/>
  <c r="Q374" i="9"/>
  <c r="N62" i="9"/>
  <c r="M62" i="9" s="1"/>
  <c r="N375" i="9" l="1"/>
  <c r="M375" i="9" s="1"/>
  <c r="Q375" i="9"/>
  <c r="N63" i="9"/>
  <c r="M63" i="9" s="1"/>
  <c r="N376" i="9" l="1"/>
  <c r="M376" i="9" s="1"/>
  <c r="Q376" i="9"/>
  <c r="N64" i="9"/>
  <c r="M64" i="9" s="1"/>
  <c r="Q377" i="9" l="1"/>
  <c r="N377" i="9"/>
  <c r="M377" i="9" s="1"/>
  <c r="N65" i="9"/>
  <c r="M65" i="9" s="1"/>
  <c r="N378" i="9" l="1"/>
  <c r="M378" i="9" s="1"/>
  <c r="Q378" i="9"/>
  <c r="N66" i="9"/>
  <c r="M66" i="9" s="1"/>
  <c r="N379" i="9" l="1"/>
  <c r="M379" i="9" s="1"/>
  <c r="Q379" i="9"/>
  <c r="P611" i="9" s="1"/>
  <c r="M611" i="9" s="1"/>
  <c r="N67" i="9"/>
  <c r="M67" i="9" s="1"/>
  <c r="N380" i="9" l="1"/>
  <c r="M380" i="9" s="1"/>
  <c r="Q380" i="9"/>
  <c r="N68" i="9"/>
  <c r="M68" i="9" s="1"/>
  <c r="Q381" i="9" l="1"/>
  <c r="N381" i="9"/>
  <c r="M381" i="9" s="1"/>
  <c r="N69" i="9"/>
  <c r="M69" i="9" s="1"/>
  <c r="N382" i="9" l="1"/>
  <c r="M382" i="9" s="1"/>
  <c r="Q382" i="9"/>
  <c r="N70" i="9"/>
  <c r="M70" i="9" s="1"/>
  <c r="N383" i="9" l="1"/>
  <c r="M383" i="9" s="1"/>
  <c r="Q383" i="9"/>
  <c r="N71" i="9"/>
  <c r="M71" i="9" s="1"/>
  <c r="N384" i="9" l="1"/>
  <c r="M384" i="9" s="1"/>
  <c r="Q384" i="9"/>
  <c r="N72" i="9"/>
  <c r="M72" i="9" s="1"/>
  <c r="N385" i="9" l="1"/>
  <c r="M385" i="9" s="1"/>
  <c r="Q385" i="9"/>
  <c r="N73" i="9"/>
  <c r="M73" i="9" s="1"/>
  <c r="N386" i="9" l="1"/>
  <c r="M386" i="9" s="1"/>
  <c r="Q386" i="9"/>
  <c r="N74" i="9"/>
  <c r="M74" i="9" s="1"/>
  <c r="N387" i="9" l="1"/>
  <c r="M387" i="9" s="1"/>
  <c r="Q387" i="9"/>
  <c r="N75" i="9"/>
  <c r="M75" i="9" s="1"/>
  <c r="N388" i="9" l="1"/>
  <c r="M388" i="9" s="1"/>
  <c r="Q388" i="9"/>
  <c r="N76" i="9"/>
  <c r="M76" i="9" s="1"/>
  <c r="N389" i="9" l="1"/>
  <c r="M389" i="9" s="1"/>
  <c r="Q389" i="9"/>
  <c r="N77" i="9"/>
  <c r="M77" i="9" s="1"/>
  <c r="Q390" i="9" l="1"/>
  <c r="N390" i="9"/>
  <c r="M390" i="9" s="1"/>
  <c r="N78" i="9"/>
  <c r="M78" i="9" s="1"/>
  <c r="N391" i="9" l="1"/>
  <c r="M391" i="9" s="1"/>
  <c r="Q391" i="9"/>
  <c r="N79" i="9"/>
  <c r="M79" i="9" s="1"/>
  <c r="N392" i="9" l="1"/>
  <c r="M392" i="9" s="1"/>
  <c r="Q392" i="9"/>
  <c r="N80" i="9"/>
  <c r="M80" i="9" s="1"/>
  <c r="N393" i="9" l="1"/>
  <c r="M393" i="9" s="1"/>
  <c r="Q393" i="9"/>
  <c r="N81" i="9"/>
  <c r="M81" i="9" s="1"/>
  <c r="N394" i="9" l="1"/>
  <c r="M394" i="9" s="1"/>
  <c r="Q394" i="9"/>
  <c r="N82" i="9"/>
  <c r="M82" i="9" s="1"/>
  <c r="N395" i="9" l="1"/>
  <c r="M395" i="9" s="1"/>
  <c r="Q395" i="9"/>
  <c r="N83" i="9"/>
  <c r="M83" i="9" s="1"/>
  <c r="N396" i="9" l="1"/>
  <c r="M396" i="9" s="1"/>
  <c r="Q396" i="9"/>
  <c r="N84" i="9"/>
  <c r="M84" i="9" s="1"/>
  <c r="N397" i="9" l="1"/>
  <c r="M397" i="9" s="1"/>
  <c r="Q397" i="9"/>
  <c r="N85" i="9"/>
  <c r="M85" i="9" s="1"/>
  <c r="N398" i="9" l="1"/>
  <c r="M398" i="9" s="1"/>
  <c r="Q398" i="9"/>
  <c r="N86" i="9"/>
  <c r="M86" i="9" s="1"/>
  <c r="Q399" i="9" l="1"/>
  <c r="N399" i="9"/>
  <c r="M399" i="9" s="1"/>
  <c r="N87" i="9"/>
  <c r="M87" i="9" s="1"/>
  <c r="N400" i="9" l="1"/>
  <c r="M400" i="9" s="1"/>
  <c r="Q400" i="9"/>
  <c r="N88" i="9"/>
  <c r="M88" i="9" s="1"/>
  <c r="N401" i="9" l="1"/>
  <c r="M401" i="9" s="1"/>
  <c r="Q401" i="9"/>
  <c r="N89" i="9"/>
  <c r="M89" i="9" s="1"/>
  <c r="N402" i="9" l="1"/>
  <c r="M402" i="9" s="1"/>
  <c r="Q402" i="9"/>
  <c r="N90" i="9"/>
  <c r="M90" i="9" s="1"/>
  <c r="N403" i="9" l="1"/>
  <c r="M403" i="9" s="1"/>
  <c r="Q403" i="9"/>
  <c r="N91" i="9"/>
  <c r="M91" i="9" s="1"/>
  <c r="N404" i="9" l="1"/>
  <c r="M404" i="9" s="1"/>
  <c r="Q404" i="9"/>
  <c r="N92" i="9"/>
  <c r="M92" i="9" s="1"/>
  <c r="N405" i="9" l="1"/>
  <c r="M405" i="9" s="1"/>
  <c r="Q405" i="9"/>
  <c r="N93" i="9"/>
  <c r="M93" i="9" s="1"/>
  <c r="N406" i="9" l="1"/>
  <c r="M406" i="9" s="1"/>
  <c r="Q406" i="9"/>
  <c r="N94" i="9"/>
  <c r="M94" i="9" s="1"/>
  <c r="N407" i="9" l="1"/>
  <c r="M407" i="9" s="1"/>
  <c r="Q407" i="9"/>
  <c r="N95" i="9"/>
  <c r="M95" i="9" s="1"/>
  <c r="Q408" i="9" l="1"/>
  <c r="N408" i="9"/>
  <c r="M408" i="9" s="1"/>
  <c r="N96" i="9"/>
  <c r="M96" i="9" s="1"/>
  <c r="N409" i="9" l="1"/>
  <c r="M409" i="9" s="1"/>
  <c r="Q409" i="9"/>
  <c r="N97" i="9"/>
  <c r="M97" i="9" s="1"/>
  <c r="N410" i="9" l="1"/>
  <c r="M410" i="9" s="1"/>
  <c r="Q410" i="9"/>
  <c r="N98" i="9"/>
  <c r="M98" i="9" s="1"/>
  <c r="N411" i="9" l="1"/>
  <c r="M411" i="9" s="1"/>
  <c r="Q411" i="9"/>
  <c r="N99" i="9"/>
  <c r="M99" i="9" s="1"/>
  <c r="N412" i="9" l="1"/>
  <c r="M412" i="9" s="1"/>
  <c r="Q412" i="9"/>
  <c r="N100" i="9"/>
  <c r="M100" i="9" s="1"/>
  <c r="N413" i="9" l="1"/>
  <c r="M413" i="9" s="1"/>
  <c r="Q413" i="9"/>
  <c r="N101" i="9"/>
  <c r="M101" i="9" s="1"/>
  <c r="N414" i="9" l="1"/>
  <c r="M414" i="9" s="1"/>
  <c r="Q414" i="9"/>
  <c r="N102" i="9"/>
  <c r="M102" i="9" s="1"/>
  <c r="N415" i="9" l="1"/>
  <c r="M415" i="9" s="1"/>
  <c r="Q415" i="9"/>
  <c r="N103" i="9"/>
  <c r="M103" i="9" s="1"/>
  <c r="N416" i="9" l="1"/>
  <c r="M416" i="9" s="1"/>
  <c r="Q416" i="9"/>
  <c r="N104" i="9"/>
  <c r="M104" i="9" s="1"/>
  <c r="Q417" i="9" l="1"/>
  <c r="N417" i="9"/>
  <c r="M417" i="9" s="1"/>
  <c r="N105" i="9"/>
  <c r="M105" i="9" s="1"/>
  <c r="N418" i="9" l="1"/>
  <c r="M418" i="9" s="1"/>
  <c r="Q418" i="9"/>
  <c r="N106" i="9"/>
  <c r="M106" i="9" s="1"/>
  <c r="N419" i="9" l="1"/>
  <c r="M419" i="9" s="1"/>
  <c r="Q419" i="9"/>
  <c r="N107" i="9"/>
  <c r="M107" i="9" s="1"/>
  <c r="N420" i="9" l="1"/>
  <c r="M420" i="9" s="1"/>
  <c r="Q420" i="9"/>
  <c r="N108" i="9"/>
  <c r="M108" i="9" s="1"/>
  <c r="N421" i="9" l="1"/>
  <c r="M421" i="9" s="1"/>
  <c r="Q421" i="9"/>
  <c r="N109" i="9"/>
  <c r="M109" i="9" s="1"/>
  <c r="N422" i="9" l="1"/>
  <c r="M422" i="9" s="1"/>
  <c r="Q422" i="9"/>
  <c r="N110" i="9"/>
  <c r="M110" i="9" s="1"/>
  <c r="N423" i="9" l="1"/>
  <c r="M423" i="9" s="1"/>
  <c r="Q423" i="9"/>
  <c r="N111" i="9"/>
  <c r="M111" i="9" s="1"/>
  <c r="N424" i="9" l="1"/>
  <c r="M424" i="9" s="1"/>
  <c r="Q424" i="9"/>
  <c r="N112" i="9"/>
  <c r="M112" i="9" s="1"/>
  <c r="N425" i="9" l="1"/>
  <c r="M425" i="9" s="1"/>
  <c r="Q425" i="9"/>
  <c r="N113" i="9"/>
  <c r="M113" i="9" s="1"/>
  <c r="Q426" i="9" l="1"/>
  <c r="N426" i="9"/>
  <c r="M426" i="9" s="1"/>
  <c r="N114" i="9"/>
  <c r="M114" i="9" s="1"/>
  <c r="N427" i="9" l="1"/>
  <c r="M427" i="9" s="1"/>
  <c r="Q427" i="9"/>
  <c r="N115" i="9"/>
  <c r="M115" i="9" s="1"/>
  <c r="N428" i="9" l="1"/>
  <c r="M428" i="9" s="1"/>
  <c r="Q428" i="9"/>
  <c r="N116" i="9"/>
  <c r="M116" i="9" s="1"/>
  <c r="N429" i="9" l="1"/>
  <c r="M429" i="9" s="1"/>
  <c r="Q429" i="9"/>
  <c r="N117" i="9"/>
  <c r="M117" i="9" s="1"/>
  <c r="N430" i="9" l="1"/>
  <c r="M430" i="9" s="1"/>
  <c r="Q430" i="9"/>
  <c r="N118" i="9"/>
  <c r="M118" i="9" s="1"/>
  <c r="N431" i="9" l="1"/>
  <c r="M431" i="9" s="1"/>
  <c r="Q431" i="9"/>
  <c r="N119" i="9"/>
  <c r="M119" i="9" s="1"/>
  <c r="N432" i="9" l="1"/>
  <c r="M432" i="9" s="1"/>
  <c r="Q432" i="9"/>
  <c r="N120" i="9"/>
  <c r="M120" i="9" s="1"/>
  <c r="N433" i="9" l="1"/>
  <c r="M433" i="9" s="1"/>
  <c r="Q433" i="9"/>
  <c r="N121" i="9"/>
  <c r="M121" i="9" s="1"/>
  <c r="N434" i="9" l="1"/>
  <c r="M434" i="9" s="1"/>
  <c r="Q434" i="9"/>
  <c r="N122" i="9"/>
  <c r="M122" i="9" s="1"/>
  <c r="Q435" i="9" l="1"/>
  <c r="N435" i="9"/>
  <c r="M435" i="9" s="1"/>
  <c r="N123" i="9"/>
  <c r="M123" i="9" s="1"/>
  <c r="N436" i="9" l="1"/>
  <c r="M436" i="9" s="1"/>
  <c r="Q436" i="9"/>
  <c r="N124" i="9"/>
  <c r="M124" i="9" s="1"/>
  <c r="N437" i="9" l="1"/>
  <c r="M437" i="9" s="1"/>
  <c r="Q437" i="9"/>
  <c r="N125" i="9"/>
  <c r="M125" i="9" s="1"/>
  <c r="N438" i="9" l="1"/>
  <c r="M438" i="9" s="1"/>
  <c r="Q438" i="9"/>
  <c r="N126" i="9"/>
  <c r="M126" i="9" s="1"/>
  <c r="N439" i="9" l="1"/>
  <c r="M439" i="9" s="1"/>
  <c r="Q439" i="9"/>
  <c r="N127" i="9"/>
  <c r="M127" i="9" s="1"/>
  <c r="N440" i="9" l="1"/>
  <c r="M440" i="9" s="1"/>
  <c r="Q440" i="9"/>
  <c r="N128" i="9"/>
  <c r="M128" i="9" s="1"/>
  <c r="N441" i="9" l="1"/>
  <c r="M441" i="9" s="1"/>
  <c r="Q441" i="9"/>
  <c r="N129" i="9"/>
  <c r="M129" i="9" s="1"/>
  <c r="Q442" i="9" l="1"/>
  <c r="N442" i="9"/>
  <c r="M442" i="9" s="1"/>
  <c r="N130" i="9"/>
  <c r="M130" i="9" s="1"/>
  <c r="N443" i="9" l="1"/>
  <c r="M443" i="9" s="1"/>
  <c r="Q443" i="9"/>
  <c r="N131" i="9"/>
  <c r="M131" i="9" s="1"/>
  <c r="N444" i="9" l="1"/>
  <c r="M444" i="9" s="1"/>
  <c r="Q444" i="9"/>
  <c r="N132" i="9"/>
  <c r="M132" i="9" s="1"/>
  <c r="N445" i="9" l="1"/>
  <c r="M445" i="9" s="1"/>
  <c r="Q445" i="9"/>
  <c r="N133" i="9"/>
  <c r="M133" i="9" s="1"/>
  <c r="N446" i="9" l="1"/>
  <c r="M446" i="9" s="1"/>
  <c r="Q446" i="9"/>
  <c r="N134" i="9"/>
  <c r="M134" i="9" s="1"/>
  <c r="N447" i="9" l="1"/>
  <c r="M447" i="9" s="1"/>
  <c r="Q447" i="9"/>
  <c r="N135" i="9"/>
  <c r="M135" i="9" s="1"/>
  <c r="N448" i="9" l="1"/>
  <c r="M448" i="9" s="1"/>
  <c r="Q448" i="9"/>
  <c r="N136" i="9"/>
  <c r="M136" i="9" s="1"/>
  <c r="N449" i="9" l="1"/>
  <c r="M449" i="9" s="1"/>
  <c r="Q449" i="9"/>
  <c r="N137" i="9"/>
  <c r="M137" i="9" s="1"/>
  <c r="N450" i="9" l="1"/>
  <c r="M450" i="9" s="1"/>
  <c r="Q450" i="9"/>
  <c r="N138" i="9"/>
  <c r="M138" i="9" s="1"/>
  <c r="N451" i="9" l="1"/>
  <c r="M451" i="9" s="1"/>
  <c r="Q451" i="9"/>
  <c r="N139" i="9"/>
  <c r="M139" i="9" s="1"/>
  <c r="N452" i="9" l="1"/>
  <c r="M452" i="9" s="1"/>
  <c r="Q452" i="9"/>
  <c r="N140" i="9"/>
  <c r="M140" i="9" s="1"/>
  <c r="N453" i="9" l="1"/>
  <c r="M453" i="9" s="1"/>
  <c r="Q453" i="9"/>
  <c r="N141" i="9"/>
  <c r="M141" i="9" s="1"/>
  <c r="N454" i="9" l="1"/>
  <c r="M454" i="9" s="1"/>
  <c r="Q454" i="9"/>
  <c r="N142" i="9"/>
  <c r="M142" i="9" s="1"/>
  <c r="N455" i="9" l="1"/>
  <c r="M455" i="9" s="1"/>
  <c r="Q455" i="9"/>
  <c r="N143" i="9"/>
  <c r="M143" i="9" s="1"/>
  <c r="N456" i="9" l="1"/>
  <c r="M456" i="9" s="1"/>
  <c r="Q456" i="9"/>
  <c r="N144" i="9"/>
  <c r="M144" i="9" s="1"/>
  <c r="N457" i="9" l="1"/>
  <c r="M457" i="9" s="1"/>
  <c r="Q457" i="9"/>
  <c r="N145" i="9"/>
  <c r="M145" i="9" s="1"/>
  <c r="N458" i="9" l="1"/>
  <c r="M458" i="9" s="1"/>
  <c r="Q458" i="9"/>
  <c r="N146" i="9"/>
  <c r="M146" i="9" s="1"/>
  <c r="N459" i="9" l="1"/>
  <c r="M459" i="9" s="1"/>
  <c r="Q459" i="9"/>
  <c r="N147" i="9"/>
  <c r="M147" i="9" s="1"/>
  <c r="N460" i="9" l="1"/>
  <c r="M460" i="9" s="1"/>
  <c r="Q460" i="9"/>
  <c r="N148" i="9"/>
  <c r="M148" i="9" s="1"/>
  <c r="N461" i="9" l="1"/>
  <c r="M461" i="9" s="1"/>
  <c r="Q461" i="9"/>
  <c r="N149" i="9"/>
  <c r="M149" i="9" s="1"/>
  <c r="N462" i="9" l="1"/>
  <c r="M462" i="9" s="1"/>
  <c r="Q462" i="9"/>
  <c r="N150" i="9"/>
  <c r="M150" i="9" s="1"/>
  <c r="N463" i="9" l="1"/>
  <c r="M463" i="9" s="1"/>
  <c r="Q463" i="9"/>
  <c r="N151" i="9"/>
  <c r="M151" i="9" s="1"/>
  <c r="N464" i="9" l="1"/>
  <c r="M464" i="9" s="1"/>
  <c r="Q464" i="9"/>
  <c r="N152" i="9"/>
  <c r="M152" i="9" s="1"/>
  <c r="N465" i="9" l="1"/>
  <c r="M465" i="9" s="1"/>
  <c r="Q465" i="9"/>
  <c r="N153" i="9"/>
  <c r="M153" i="9" s="1"/>
  <c r="N466" i="9" l="1"/>
  <c r="M466" i="9" s="1"/>
  <c r="Q466" i="9"/>
  <c r="N154" i="9"/>
  <c r="M154" i="9" s="1"/>
  <c r="N467" i="9" l="1"/>
  <c r="M467" i="9" s="1"/>
  <c r="Q467" i="9"/>
  <c r="N155" i="9"/>
  <c r="M155" i="9" s="1"/>
  <c r="N468" i="9" l="1"/>
  <c r="M468" i="9" s="1"/>
  <c r="Q468" i="9"/>
  <c r="N156" i="9"/>
  <c r="M156" i="9" s="1"/>
  <c r="N469" i="9" l="1"/>
  <c r="M469" i="9" s="1"/>
  <c r="Q469" i="9"/>
  <c r="N157" i="9"/>
  <c r="M157" i="9" s="1"/>
  <c r="N470" i="9" l="1"/>
  <c r="M470" i="9" s="1"/>
  <c r="Q470" i="9"/>
  <c r="N158" i="9"/>
  <c r="M158" i="9" s="1"/>
  <c r="N471" i="9" l="1"/>
  <c r="M471" i="9" s="1"/>
  <c r="Q471" i="9"/>
  <c r="N159" i="9"/>
  <c r="M159" i="9" s="1"/>
  <c r="N472" i="9" l="1"/>
  <c r="M472" i="9" s="1"/>
  <c r="Q472" i="9"/>
  <c r="N160" i="9"/>
  <c r="M160" i="9" s="1"/>
  <c r="N473" i="9" l="1"/>
  <c r="M473" i="9" s="1"/>
  <c r="Q473" i="9"/>
  <c r="N161" i="9"/>
  <c r="M161" i="9" s="1"/>
  <c r="N474" i="9" l="1"/>
  <c r="M474" i="9" s="1"/>
  <c r="Q474" i="9"/>
  <c r="N162" i="9"/>
  <c r="M162" i="9" s="1"/>
  <c r="N475" i="9" l="1"/>
  <c r="M475" i="9" s="1"/>
  <c r="Q475" i="9"/>
  <c r="N163" i="9"/>
  <c r="M163" i="9" s="1"/>
  <c r="N476" i="9" l="1"/>
  <c r="M476" i="9" s="1"/>
  <c r="Q476" i="9"/>
  <c r="N164" i="9"/>
  <c r="M164" i="9" s="1"/>
  <c r="N477" i="9" l="1"/>
  <c r="M477" i="9" s="1"/>
  <c r="Q477" i="9"/>
  <c r="N165" i="9"/>
  <c r="M165" i="9" s="1"/>
  <c r="N478" i="9" l="1"/>
  <c r="M478" i="9" s="1"/>
  <c r="Q478" i="9"/>
  <c r="N166" i="9"/>
  <c r="M166" i="9" s="1"/>
  <c r="N479" i="9" l="1"/>
  <c r="M479" i="9" s="1"/>
  <c r="Q479" i="9"/>
  <c r="N167" i="9"/>
  <c r="M167" i="9" s="1"/>
  <c r="N480" i="9" l="1"/>
  <c r="M480" i="9" s="1"/>
  <c r="Q480" i="9"/>
  <c r="N168" i="9"/>
  <c r="M168" i="9" s="1"/>
  <c r="N481" i="9" l="1"/>
  <c r="M481" i="9" s="1"/>
  <c r="Q481" i="9"/>
  <c r="N169" i="9"/>
  <c r="M169" i="9" s="1"/>
  <c r="N482" i="9" l="1"/>
  <c r="M482" i="9" s="1"/>
  <c r="Q482" i="9"/>
  <c r="N170" i="9"/>
  <c r="M170" i="9" s="1"/>
  <c r="N483" i="9" l="1"/>
  <c r="M483" i="9" s="1"/>
  <c r="Q483" i="9"/>
  <c r="N171" i="9"/>
  <c r="M171" i="9" s="1"/>
  <c r="N484" i="9" l="1"/>
  <c r="M484" i="9" s="1"/>
  <c r="Q484" i="9"/>
  <c r="N172" i="9"/>
  <c r="M172" i="9" s="1"/>
  <c r="N485" i="9" l="1"/>
  <c r="M485" i="9" s="1"/>
  <c r="Q485" i="9"/>
  <c r="N173" i="9"/>
  <c r="M173" i="9" s="1"/>
  <c r="N486" i="9" l="1"/>
  <c r="M486" i="9" s="1"/>
  <c r="Q486" i="9"/>
  <c r="N174" i="9"/>
  <c r="M174" i="9" s="1"/>
  <c r="N487" i="9" l="1"/>
  <c r="M487" i="9" s="1"/>
  <c r="Q487" i="9"/>
  <c r="N175" i="9"/>
  <c r="M175" i="9" s="1"/>
  <c r="N488" i="9" l="1"/>
  <c r="M488" i="9" s="1"/>
  <c r="Q488" i="9"/>
  <c r="N176" i="9"/>
  <c r="M176" i="9" s="1"/>
  <c r="N489" i="9" l="1"/>
  <c r="M489" i="9" s="1"/>
  <c r="Q489" i="9"/>
  <c r="N177" i="9"/>
  <c r="M177" i="9" s="1"/>
  <c r="N490" i="9" l="1"/>
  <c r="M490" i="9" s="1"/>
  <c r="Q490" i="9"/>
  <c r="N178" i="9"/>
  <c r="M178" i="9" s="1"/>
  <c r="N491" i="9" l="1"/>
  <c r="M491" i="9" s="1"/>
  <c r="Q491" i="9"/>
  <c r="N179" i="9"/>
  <c r="M179" i="9" s="1"/>
  <c r="N492" i="9" l="1"/>
  <c r="M492" i="9" s="1"/>
  <c r="Q492" i="9"/>
  <c r="N180" i="9"/>
  <c r="M180" i="9" s="1"/>
  <c r="N493" i="9" l="1"/>
  <c r="M493" i="9" s="1"/>
  <c r="Q493" i="9"/>
  <c r="N181" i="9"/>
  <c r="M181" i="9" s="1"/>
  <c r="N494" i="9" l="1"/>
  <c r="M494" i="9" s="1"/>
  <c r="Q494" i="9"/>
  <c r="N182" i="9"/>
  <c r="M182" i="9" s="1"/>
  <c r="N495" i="9" l="1"/>
  <c r="M495" i="9" s="1"/>
  <c r="Q495" i="9"/>
  <c r="N183" i="9"/>
  <c r="M183" i="9" s="1"/>
  <c r="Q496" i="9" l="1"/>
  <c r="N496" i="9"/>
  <c r="M496" i="9" s="1"/>
  <c r="N184" i="9"/>
  <c r="M184" i="9" s="1"/>
  <c r="N497" i="9" l="1"/>
  <c r="M497" i="9" s="1"/>
  <c r="Q497" i="9"/>
  <c r="N185" i="9"/>
  <c r="M185" i="9" s="1"/>
  <c r="N498" i="9" l="1"/>
  <c r="M498" i="9" s="1"/>
  <c r="Q498" i="9"/>
  <c r="N186" i="9"/>
  <c r="M186" i="9" s="1"/>
  <c r="Q499" i="9" l="1"/>
  <c r="N499" i="9"/>
  <c r="M499" i="9" s="1"/>
  <c r="N187" i="9"/>
  <c r="M187" i="9" s="1"/>
  <c r="Q500" i="9" l="1"/>
  <c r="N500" i="9"/>
  <c r="M500" i="9" s="1"/>
  <c r="N188" i="9"/>
  <c r="M188" i="9" s="1"/>
  <c r="Q501" i="9" l="1"/>
  <c r="N501" i="9"/>
  <c r="M501" i="9" s="1"/>
  <c r="N189" i="9"/>
  <c r="M189" i="9" s="1"/>
  <c r="Q502" i="9" l="1"/>
  <c r="N502" i="9"/>
  <c r="M502" i="9" s="1"/>
  <c r="N190" i="9"/>
  <c r="M190" i="9" s="1"/>
  <c r="Q503" i="9" l="1"/>
  <c r="N503" i="9"/>
  <c r="M503" i="9" s="1"/>
  <c r="N191" i="9"/>
  <c r="M191" i="9" s="1"/>
  <c r="Q504" i="9" l="1"/>
  <c r="N504" i="9"/>
  <c r="M504" i="9" s="1"/>
  <c r="N192" i="9"/>
  <c r="M192" i="9" s="1"/>
  <c r="Q505" i="9" l="1"/>
  <c r="N505" i="9"/>
  <c r="M505" i="9" s="1"/>
  <c r="N193" i="9"/>
  <c r="M193" i="9" s="1"/>
  <c r="Q506" i="9" l="1"/>
  <c r="N506" i="9"/>
  <c r="M506" i="9" s="1"/>
  <c r="N194" i="9"/>
  <c r="M194" i="9" s="1"/>
  <c r="Q507" i="9" l="1"/>
  <c r="N507" i="9"/>
  <c r="M507" i="9" s="1"/>
  <c r="N195" i="9"/>
  <c r="M195" i="9" s="1"/>
  <c r="N508" i="9" l="1"/>
  <c r="M508" i="9" s="1"/>
  <c r="Q508" i="9"/>
  <c r="N196" i="9"/>
  <c r="M196" i="9" s="1"/>
  <c r="N509" i="9" l="1"/>
  <c r="M509" i="9" s="1"/>
  <c r="Q509" i="9"/>
  <c r="N197" i="9"/>
  <c r="M197" i="9" s="1"/>
  <c r="Q510" i="9" l="1"/>
  <c r="N510" i="9"/>
  <c r="M510" i="9" s="1"/>
  <c r="N198" i="9"/>
  <c r="M198" i="9" s="1"/>
  <c r="Q511" i="9" l="1"/>
  <c r="N511" i="9"/>
  <c r="M511" i="9" s="1"/>
  <c r="N199" i="9"/>
  <c r="M199" i="9" s="1"/>
  <c r="Q512" i="9" l="1"/>
  <c r="N512" i="9"/>
  <c r="M512" i="9" s="1"/>
  <c r="N200" i="9"/>
  <c r="M200" i="9" s="1"/>
  <c r="Q513" i="9" l="1"/>
  <c r="N513" i="9"/>
  <c r="M513" i="9" s="1"/>
  <c r="N201" i="9"/>
  <c r="M201" i="9" s="1"/>
  <c r="N514" i="9" l="1"/>
  <c r="M514" i="9" s="1"/>
  <c r="Q514" i="9"/>
  <c r="N202" i="9"/>
  <c r="M202" i="9" s="1"/>
  <c r="N515" i="9" l="1"/>
  <c r="M515" i="9" s="1"/>
  <c r="Q515" i="9"/>
  <c r="N203" i="9"/>
  <c r="M203" i="9" s="1"/>
  <c r="N516" i="9" l="1"/>
  <c r="M516" i="9" s="1"/>
  <c r="Q516" i="9"/>
  <c r="N204" i="9"/>
  <c r="M204" i="9" s="1"/>
  <c r="Q517" i="9" l="1"/>
  <c r="N517" i="9"/>
  <c r="M517" i="9" s="1"/>
  <c r="N205" i="9"/>
  <c r="M205" i="9" s="1"/>
  <c r="Q518" i="9" l="1"/>
  <c r="N518" i="9"/>
  <c r="M518" i="9" s="1"/>
  <c r="N206" i="9"/>
  <c r="M206" i="9" s="1"/>
  <c r="Q519" i="9" l="1"/>
  <c r="N519" i="9"/>
  <c r="M519" i="9" s="1"/>
  <c r="N207" i="9"/>
  <c r="M207" i="9" s="1"/>
  <c r="Q520" i="9" l="1"/>
  <c r="N520" i="9"/>
  <c r="M520" i="9" s="1"/>
  <c r="N208" i="9"/>
  <c r="M208" i="9" s="1"/>
  <c r="Q521" i="9" l="1"/>
  <c r="N521" i="9"/>
  <c r="M521" i="9" s="1"/>
  <c r="N209" i="9"/>
  <c r="M209" i="9" s="1"/>
  <c r="Q522" i="9" l="1"/>
  <c r="N522" i="9"/>
  <c r="M522" i="9" s="1"/>
  <c r="N210" i="9"/>
  <c r="M210" i="9" s="1"/>
  <c r="N523" i="9" l="1"/>
  <c r="M523" i="9" s="1"/>
  <c r="Q523" i="9"/>
  <c r="N211" i="9"/>
  <c r="M211" i="9" s="1"/>
  <c r="N524" i="9" l="1"/>
  <c r="M524" i="9" s="1"/>
  <c r="Q524" i="9"/>
  <c r="N212" i="9"/>
  <c r="M212" i="9" s="1"/>
  <c r="N525" i="9" l="1"/>
  <c r="M525" i="9" s="1"/>
  <c r="Q525" i="9"/>
  <c r="N213" i="9"/>
  <c r="M213" i="9" s="1"/>
  <c r="N526" i="9" l="1"/>
  <c r="M526" i="9" s="1"/>
  <c r="Q526" i="9"/>
  <c r="N214" i="9"/>
  <c r="M214" i="9" s="1"/>
  <c r="N527" i="9" l="1"/>
  <c r="M527" i="9" s="1"/>
  <c r="Q527" i="9"/>
  <c r="N215" i="9"/>
  <c r="M215" i="9" s="1"/>
  <c r="N528" i="9" l="1"/>
  <c r="M528" i="9" s="1"/>
  <c r="Q528" i="9"/>
  <c r="N216" i="9"/>
  <c r="M216" i="9" s="1"/>
  <c r="N529" i="9" l="1"/>
  <c r="M529" i="9" s="1"/>
  <c r="Q529" i="9"/>
  <c r="N217" i="9"/>
  <c r="M217" i="9" s="1"/>
  <c r="N530" i="9" l="1"/>
  <c r="M530" i="9" s="1"/>
  <c r="Q530" i="9"/>
  <c r="N218" i="9"/>
  <c r="M218" i="9" s="1"/>
  <c r="N531" i="9" l="1"/>
  <c r="M531" i="9" s="1"/>
  <c r="Q531" i="9"/>
  <c r="N219" i="9"/>
  <c r="M219" i="9" s="1"/>
  <c r="N532" i="9" l="1"/>
  <c r="M532" i="9" s="1"/>
  <c r="Q532" i="9"/>
  <c r="N220" i="9"/>
  <c r="M220" i="9" s="1"/>
  <c r="N533" i="9" l="1"/>
  <c r="M533" i="9" s="1"/>
  <c r="Q533" i="9"/>
  <c r="N221" i="9"/>
  <c r="M221" i="9" s="1"/>
  <c r="N534" i="9" l="1"/>
  <c r="M534" i="9" s="1"/>
  <c r="Q534" i="9"/>
  <c r="N222" i="9"/>
  <c r="M222" i="9" s="1"/>
  <c r="N535" i="9" l="1"/>
  <c r="M535" i="9" s="1"/>
  <c r="Q535" i="9"/>
  <c r="N223" i="9"/>
  <c r="M223" i="9" s="1"/>
  <c r="N536" i="9" l="1"/>
  <c r="M536" i="9" s="1"/>
  <c r="Q536" i="9"/>
  <c r="N224" i="9"/>
  <c r="M224" i="9" s="1"/>
  <c r="N537" i="9" l="1"/>
  <c r="M537" i="9" s="1"/>
  <c r="Q537" i="9"/>
  <c r="N225" i="9"/>
  <c r="M225" i="9" s="1"/>
  <c r="N538" i="9" l="1"/>
  <c r="M538" i="9" s="1"/>
  <c r="Q538" i="9"/>
  <c r="N226" i="9"/>
  <c r="M226" i="9" s="1"/>
  <c r="N539" i="9" l="1"/>
  <c r="M539" i="9" s="1"/>
  <c r="Q539" i="9"/>
  <c r="N227" i="9"/>
  <c r="M227" i="9" s="1"/>
  <c r="Q540" i="9" l="1"/>
  <c r="N540" i="9"/>
  <c r="M540" i="9" s="1"/>
  <c r="N228" i="9"/>
  <c r="M228" i="9" s="1"/>
  <c r="Q541" i="9" l="1"/>
  <c r="N541" i="9"/>
  <c r="M541" i="9" s="1"/>
  <c r="N229" i="9"/>
  <c r="M229" i="9" s="1"/>
  <c r="N542" i="9" l="1"/>
  <c r="M542" i="9" s="1"/>
  <c r="Q542" i="9"/>
  <c r="N230" i="9"/>
  <c r="M230" i="9" s="1"/>
  <c r="N543" i="9" l="1"/>
  <c r="M543" i="9" s="1"/>
  <c r="Q543" i="9"/>
  <c r="N231" i="9"/>
  <c r="M231" i="9" s="1"/>
  <c r="N544" i="9" l="1"/>
  <c r="M544" i="9" s="1"/>
  <c r="Q544" i="9"/>
  <c r="N232" i="9"/>
  <c r="M232" i="9" s="1"/>
  <c r="N545" i="9" l="1"/>
  <c r="M545" i="9" s="1"/>
  <c r="Q545" i="9"/>
  <c r="N233" i="9"/>
  <c r="M233" i="9" s="1"/>
  <c r="N546" i="9" l="1"/>
  <c r="M546" i="9" s="1"/>
  <c r="Q546" i="9"/>
  <c r="N234" i="9"/>
  <c r="M234" i="9" s="1"/>
  <c r="N547" i="9" l="1"/>
  <c r="M547" i="9" s="1"/>
  <c r="Q547" i="9"/>
  <c r="N235" i="9"/>
  <c r="M235" i="9" s="1"/>
  <c r="N548" i="9" l="1"/>
  <c r="M548" i="9" s="1"/>
  <c r="Q548" i="9"/>
  <c r="N236" i="9"/>
  <c r="M236" i="9" s="1"/>
  <c r="N549" i="9" l="1"/>
  <c r="M549" i="9" s="1"/>
  <c r="Q549" i="9"/>
  <c r="N237" i="9"/>
  <c r="M237" i="9" s="1"/>
  <c r="N550" i="9" l="1"/>
  <c r="M550" i="9" s="1"/>
  <c r="Q550" i="9"/>
  <c r="N238" i="9"/>
  <c r="M238" i="9" s="1"/>
  <c r="N551" i="9" l="1"/>
  <c r="M551" i="9" s="1"/>
  <c r="Q551" i="9"/>
  <c r="N239" i="9"/>
  <c r="M239" i="9" s="1"/>
  <c r="N552" i="9" l="1"/>
  <c r="M552" i="9" s="1"/>
  <c r="Q552" i="9"/>
  <c r="N240" i="9"/>
  <c r="M240" i="9" s="1"/>
  <c r="N553" i="9" l="1"/>
  <c r="M553" i="9" s="1"/>
  <c r="Q553" i="9"/>
  <c r="N241" i="9"/>
  <c r="M241" i="9" s="1"/>
  <c r="N554" i="9" l="1"/>
  <c r="M554" i="9" s="1"/>
  <c r="Q554" i="9"/>
  <c r="N242" i="9"/>
  <c r="M242" i="9" s="1"/>
  <c r="N555" i="9" l="1"/>
  <c r="M555" i="9" s="1"/>
  <c r="Q555" i="9"/>
  <c r="N243" i="9"/>
  <c r="M243" i="9" s="1"/>
  <c r="N556" i="9" l="1"/>
  <c r="M556" i="9" s="1"/>
  <c r="Q556" i="9"/>
  <c r="N244" i="9"/>
  <c r="M244" i="9" s="1"/>
  <c r="N557" i="9" l="1"/>
  <c r="M557" i="9" s="1"/>
  <c r="Q557" i="9"/>
  <c r="N245" i="9"/>
  <c r="M245" i="9" s="1"/>
  <c r="N558" i="9" l="1"/>
  <c r="M558" i="9" s="1"/>
  <c r="Q558" i="9"/>
  <c r="N246" i="9"/>
  <c r="M246" i="9" s="1"/>
  <c r="N559" i="9" l="1"/>
  <c r="M559" i="9" s="1"/>
  <c r="Q559" i="9"/>
  <c r="N247" i="9"/>
  <c r="M247" i="9" s="1"/>
  <c r="N560" i="9" l="1"/>
  <c r="M560" i="9" s="1"/>
  <c r="Q560" i="9"/>
  <c r="N248" i="9"/>
  <c r="M248" i="9" s="1"/>
  <c r="N561" i="9" l="1"/>
  <c r="M561" i="9" s="1"/>
  <c r="Q561" i="9"/>
  <c r="N249" i="9"/>
  <c r="M249" i="9" s="1"/>
  <c r="N562" i="9" l="1"/>
  <c r="M562" i="9" s="1"/>
  <c r="Q562" i="9"/>
  <c r="N250" i="9"/>
  <c r="M250" i="9" s="1"/>
  <c r="N563" i="9" l="1"/>
  <c r="M563" i="9" s="1"/>
  <c r="Q563" i="9"/>
  <c r="N251" i="9"/>
  <c r="M251" i="9" s="1"/>
  <c r="N564" i="9" l="1"/>
  <c r="M564" i="9" s="1"/>
  <c r="Q564" i="9"/>
  <c r="N252" i="9"/>
  <c r="M252" i="9" s="1"/>
  <c r="N565" i="9" l="1"/>
  <c r="M565" i="9" s="1"/>
  <c r="Q565" i="9"/>
  <c r="N253" i="9"/>
  <c r="M253" i="9" s="1"/>
  <c r="N566" i="9" l="1"/>
  <c r="M566" i="9" s="1"/>
  <c r="Q566" i="9"/>
  <c r="N254" i="9"/>
  <c r="M254" i="9" s="1"/>
  <c r="N567" i="9" l="1"/>
  <c r="M567" i="9" s="1"/>
  <c r="Q567" i="9"/>
  <c r="N255" i="9"/>
  <c r="M255" i="9" s="1"/>
  <c r="N568" i="9" l="1"/>
  <c r="M568" i="9" s="1"/>
  <c r="Q568" i="9"/>
  <c r="N256" i="9"/>
  <c r="M256" i="9" s="1"/>
  <c r="N569" i="9" l="1"/>
  <c r="M569" i="9" s="1"/>
  <c r="Q569" i="9"/>
  <c r="N257" i="9"/>
  <c r="M257" i="9" s="1"/>
  <c r="N570" i="9" l="1"/>
  <c r="M570" i="9" s="1"/>
  <c r="Q570" i="9"/>
  <c r="N258" i="9"/>
  <c r="M258" i="9" s="1"/>
  <c r="N571" i="9" l="1"/>
  <c r="M571" i="9" s="1"/>
  <c r="Q571" i="9"/>
  <c r="N259" i="9"/>
  <c r="M259" i="9" s="1"/>
  <c r="N572" i="9" l="1"/>
  <c r="M572" i="9" s="1"/>
  <c r="Q572" i="9"/>
  <c r="N260" i="9"/>
  <c r="M260" i="9" s="1"/>
  <c r="N573" i="9" l="1"/>
  <c r="M573" i="9" s="1"/>
  <c r="Q573" i="9"/>
  <c r="N261" i="9"/>
  <c r="M261" i="9" s="1"/>
  <c r="N574" i="9" l="1"/>
  <c r="M574" i="9" s="1"/>
  <c r="Q574" i="9"/>
  <c r="N262" i="9"/>
  <c r="M262" i="9" s="1"/>
  <c r="N575" i="9" l="1"/>
  <c r="M575" i="9" s="1"/>
  <c r="Q575" i="9"/>
  <c r="N263" i="9"/>
  <c r="M263" i="9" s="1"/>
  <c r="N576" i="9" l="1"/>
  <c r="M576" i="9" s="1"/>
  <c r="Q576" i="9"/>
  <c r="N264" i="9"/>
  <c r="M264" i="9" s="1"/>
  <c r="N577" i="9" l="1"/>
  <c r="M577" i="9" s="1"/>
  <c r="Q577" i="9"/>
  <c r="N265" i="9"/>
  <c r="M265" i="9" s="1"/>
  <c r="N578" i="9" l="1"/>
  <c r="M578" i="9" s="1"/>
  <c r="Q578" i="9"/>
  <c r="N266" i="9"/>
  <c r="M266" i="9" s="1"/>
  <c r="N579" i="9" l="1"/>
  <c r="M579" i="9" s="1"/>
  <c r="Q579" i="9"/>
  <c r="N267" i="9"/>
  <c r="M267" i="9" s="1"/>
  <c r="N580" i="9" l="1"/>
  <c r="M580" i="9" s="1"/>
  <c r="Q580" i="9"/>
  <c r="N268" i="9"/>
  <c r="M268" i="9" s="1"/>
  <c r="N581" i="9" l="1"/>
  <c r="M581" i="9" s="1"/>
  <c r="Q581" i="9"/>
  <c r="N269" i="9"/>
  <c r="M269" i="9" s="1"/>
  <c r="N582" i="9" l="1"/>
  <c r="M582" i="9" s="1"/>
  <c r="Q582" i="9"/>
  <c r="N270" i="9"/>
  <c r="M270" i="9" s="1"/>
  <c r="N583" i="9" l="1"/>
  <c r="M583" i="9" s="1"/>
  <c r="Q583" i="9"/>
  <c r="N271" i="9"/>
  <c r="M271" i="9" s="1"/>
  <c r="N584" i="9" l="1"/>
  <c r="M584" i="9" s="1"/>
  <c r="Q584" i="9"/>
  <c r="N272" i="9"/>
  <c r="M272" i="9" s="1"/>
  <c r="N585" i="9" l="1"/>
  <c r="M585" i="9" s="1"/>
  <c r="Q585" i="9"/>
  <c r="N273" i="9"/>
  <c r="M273" i="9" s="1"/>
  <c r="N586" i="9" l="1"/>
  <c r="M586" i="9" s="1"/>
  <c r="Q586" i="9"/>
  <c r="N274" i="9"/>
  <c r="M274" i="9" s="1"/>
  <c r="N587" i="9" l="1"/>
  <c r="M587" i="9" s="1"/>
  <c r="Q587" i="9"/>
  <c r="N275" i="9"/>
  <c r="M275" i="9" s="1"/>
  <c r="N588" i="9" l="1"/>
  <c r="M588" i="9" s="1"/>
  <c r="Q588" i="9"/>
  <c r="N276" i="9"/>
  <c r="M276" i="9" s="1"/>
  <c r="N589" i="9" l="1"/>
  <c r="M589" i="9" s="1"/>
  <c r="Q589" i="9"/>
  <c r="N277" i="9"/>
  <c r="M277" i="9" s="1"/>
  <c r="N590" i="9" l="1"/>
  <c r="M590" i="9" s="1"/>
  <c r="Q590" i="9"/>
  <c r="N278" i="9"/>
  <c r="M278" i="9" s="1"/>
  <c r="N591" i="9" l="1"/>
  <c r="M591" i="9" s="1"/>
  <c r="Q591" i="9"/>
  <c r="N279" i="9"/>
  <c r="M279" i="9" s="1"/>
  <c r="N592" i="9" l="1"/>
  <c r="M592" i="9" s="1"/>
  <c r="Q592" i="9"/>
  <c r="N280" i="9"/>
  <c r="M280" i="9" s="1"/>
  <c r="N593" i="9" l="1"/>
  <c r="M593" i="9" s="1"/>
  <c r="Q593" i="9"/>
  <c r="N281" i="9"/>
  <c r="M281" i="9" s="1"/>
  <c r="N594" i="9" l="1"/>
  <c r="M594" i="9" s="1"/>
  <c r="Q594" i="9"/>
  <c r="N282" i="9"/>
  <c r="M282" i="9" s="1"/>
  <c r="N595" i="9" l="1"/>
  <c r="M595" i="9" s="1"/>
  <c r="Q595" i="9"/>
  <c r="N283" i="9"/>
  <c r="M283" i="9" s="1"/>
  <c r="N596" i="9" l="1"/>
  <c r="M596" i="9" s="1"/>
  <c r="Q596" i="9"/>
  <c r="N284" i="9"/>
  <c r="M284" i="9" s="1"/>
  <c r="N597" i="9" l="1"/>
  <c r="M597" i="9" s="1"/>
  <c r="Q597" i="9"/>
  <c r="N285" i="9"/>
  <c r="M285" i="9" s="1"/>
  <c r="N598" i="9" l="1"/>
  <c r="M598" i="9" s="1"/>
  <c r="Q598" i="9"/>
  <c r="N286" i="9"/>
  <c r="M286" i="9" s="1"/>
  <c r="N599" i="9" l="1"/>
  <c r="M599" i="9" s="1"/>
  <c r="Q599" i="9"/>
  <c r="N287" i="9"/>
  <c r="M287" i="9" s="1"/>
  <c r="N600" i="9" l="1"/>
  <c r="M600" i="9" s="1"/>
  <c r="Q600" i="9"/>
  <c r="N288" i="9"/>
  <c r="M288" i="9" s="1"/>
  <c r="N601" i="9" l="1"/>
  <c r="M601" i="9" s="1"/>
  <c r="Q601" i="9"/>
  <c r="N289" i="9"/>
  <c r="M289" i="9" s="1"/>
  <c r="N602" i="9" l="1"/>
  <c r="M602" i="9" s="1"/>
  <c r="Q602" i="9"/>
  <c r="N290" i="9"/>
  <c r="M290" i="9" s="1"/>
  <c r="N603" i="9" l="1"/>
  <c r="M603" i="9" s="1"/>
  <c r="Q603" i="9"/>
  <c r="N291" i="9"/>
  <c r="M291" i="9" s="1"/>
  <c r="N604" i="9" l="1"/>
  <c r="M604" i="9" s="1"/>
  <c r="Q604" i="9"/>
  <c r="N292" i="9"/>
  <c r="M292" i="9" s="1"/>
  <c r="N605" i="9" l="1"/>
  <c r="M605" i="9" s="1"/>
  <c r="Q605" i="9"/>
  <c r="N293" i="9"/>
  <c r="M293" i="9" s="1"/>
  <c r="N606" i="9" l="1"/>
  <c r="M606" i="9" s="1"/>
  <c r="Q606" i="9"/>
  <c r="N294" i="9"/>
  <c r="M294" i="9" s="1"/>
  <c r="N607" i="9" l="1"/>
  <c r="M607" i="9" s="1"/>
  <c r="Q607" i="9"/>
  <c r="N295" i="9"/>
  <c r="M295" i="9" s="1"/>
  <c r="N608" i="9" l="1"/>
  <c r="M608" i="9" s="1"/>
  <c r="Q608" i="9"/>
  <c r="N296" i="9"/>
  <c r="M296" i="9" s="1"/>
  <c r="N609" i="9" l="1"/>
  <c r="M609" i="9" s="1"/>
  <c r="Q609" i="9"/>
  <c r="N297" i="9"/>
  <c r="M297" i="9" s="1"/>
  <c r="N610" i="9" l="1"/>
  <c r="M610" i="9" s="1"/>
  <c r="Q610" i="9"/>
  <c r="N298" i="9"/>
  <c r="M298" i="9" s="1"/>
  <c r="N299" i="9" l="1"/>
  <c r="M299" i="9" s="1"/>
  <c r="N300" i="9" l="1"/>
  <c r="M300" i="9" s="1"/>
  <c r="N301" i="9" l="1"/>
  <c r="M301" i="9" s="1"/>
  <c r="N302" i="9" l="1"/>
  <c r="M302" i="9" s="1"/>
  <c r="N303" i="9" l="1"/>
  <c r="M303" i="9" s="1"/>
  <c r="N304" i="9" l="1"/>
  <c r="M304" i="9" s="1"/>
  <c r="N305" i="9" l="1"/>
  <c r="M305" i="9" s="1"/>
  <c r="N306" i="9" l="1"/>
  <c r="M306" i="9" s="1"/>
  <c r="N307" i="9" l="1"/>
  <c r="M307" i="9" s="1"/>
  <c r="N308" i="9" l="1"/>
  <c r="M308" i="9" s="1"/>
  <c r="N309" i="9" l="1"/>
  <c r="M309" i="9" s="1"/>
  <c r="N310" i="9" l="1"/>
  <c r="M310" i="9" s="1"/>
  <c r="N311" i="9" l="1"/>
  <c r="M311" i="9" s="1"/>
  <c r="N312" i="9" l="1"/>
  <c r="M312" i="9" s="1"/>
  <c r="N313" i="9" l="1"/>
  <c r="M313" i="9" s="1"/>
  <c r="N314" i="9" l="1"/>
  <c r="M314" i="9" s="1"/>
  <c r="N315" i="9" l="1"/>
  <c r="M315" i="9" s="1"/>
  <c r="N316" i="9" l="1"/>
  <c r="M316" i="9" s="1"/>
  <c r="N317" i="9" l="1"/>
  <c r="M317" i="9" s="1"/>
  <c r="M2" i="9" l="1"/>
  <c r="N2" i="9" s="1"/>
</calcChain>
</file>

<file path=xl/sharedStrings.xml><?xml version="1.0" encoding="utf-8"?>
<sst xmlns="http://schemas.openxmlformats.org/spreadsheetml/2006/main" count="19581" uniqueCount="3120">
  <si>
    <t>Bus:</t>
  </si>
  <si>
    <t>EB</t>
  </si>
  <si>
    <t>LD:</t>
  </si>
  <si>
    <t>Value:</t>
  </si>
  <si>
    <t>SF:</t>
  </si>
  <si>
    <t>HK</t>
  </si>
  <si>
    <t>WALLER</t>
  </si>
  <si>
    <t>FL</t>
  </si>
  <si>
    <t>VICTORIA</t>
  </si>
  <si>
    <t>AIRCO4</t>
  </si>
  <si>
    <t>EL_CAMPO</t>
  </si>
  <si>
    <t>ELCMPOS</t>
  </si>
  <si>
    <t>RAYBURN</t>
  </si>
  <si>
    <t>STP</t>
  </si>
  <si>
    <t>OB</t>
  </si>
  <si>
    <t>TB</t>
  </si>
  <si>
    <t>THW</t>
  </si>
  <si>
    <t>ADK</t>
  </si>
  <si>
    <t>FORCFB</t>
  </si>
  <si>
    <t>DUN</t>
  </si>
  <si>
    <t>CAL</t>
  </si>
  <si>
    <t>WAP</t>
  </si>
  <si>
    <t>TXCITYWT</t>
  </si>
  <si>
    <t>SHR</t>
  </si>
  <si>
    <t>STW</t>
  </si>
  <si>
    <t>MP</t>
  </si>
  <si>
    <t>CTY</t>
  </si>
  <si>
    <t>TNPRXAIR</t>
  </si>
  <si>
    <t>FOS</t>
  </si>
  <si>
    <t>GAF</t>
  </si>
  <si>
    <t>WI</t>
  </si>
  <si>
    <t>ED</t>
  </si>
  <si>
    <t>DSN</t>
  </si>
  <si>
    <t>VET</t>
  </si>
  <si>
    <t>SB</t>
  </si>
  <si>
    <t>INT</t>
  </si>
  <si>
    <t>FD</t>
  </si>
  <si>
    <t>GG</t>
  </si>
  <si>
    <t>INEZS</t>
  </si>
  <si>
    <t>DUP1_V</t>
  </si>
  <si>
    <t>SEADRIFT</t>
  </si>
  <si>
    <t>SALTDOME</t>
  </si>
  <si>
    <t>CRS</t>
  </si>
  <si>
    <t>CATTAP</t>
  </si>
  <si>
    <t>NCARBIDE</t>
  </si>
  <si>
    <t>DT</t>
  </si>
  <si>
    <t>SF</t>
  </si>
  <si>
    <t>LC</t>
  </si>
  <si>
    <t>CHEROKEE</t>
  </si>
  <si>
    <t>HX</t>
  </si>
  <si>
    <t>TML</t>
  </si>
  <si>
    <t>PR</t>
  </si>
  <si>
    <t>BTE</t>
  </si>
  <si>
    <t>CVC</t>
  </si>
  <si>
    <t>BSF</t>
  </si>
  <si>
    <t>LEAGCITY</t>
  </si>
  <si>
    <t>PL</t>
  </si>
  <si>
    <t>TI</t>
  </si>
  <si>
    <t>STR</t>
  </si>
  <si>
    <t>LZB</t>
  </si>
  <si>
    <t>EAG</t>
  </si>
  <si>
    <t>WF</t>
  </si>
  <si>
    <t>PHILLPS5</t>
  </si>
  <si>
    <t>DUP2_V</t>
  </si>
  <si>
    <t>OA</t>
  </si>
  <si>
    <t>MARTHNOL</t>
  </si>
  <si>
    <t>FAN</t>
  </si>
  <si>
    <t>TX</t>
  </si>
  <si>
    <t>HB</t>
  </si>
  <si>
    <t>CV</t>
  </si>
  <si>
    <t>DV</t>
  </si>
  <si>
    <t>TID</t>
  </si>
  <si>
    <t>VNHUMBS</t>
  </si>
  <si>
    <t>EAF</t>
  </si>
  <si>
    <t>LV</t>
  </si>
  <si>
    <t>BT</t>
  </si>
  <si>
    <t>AK</t>
  </si>
  <si>
    <t>ES</t>
  </si>
  <si>
    <t>BE</t>
  </si>
  <si>
    <t>HY</t>
  </si>
  <si>
    <t>WR</t>
  </si>
  <si>
    <t>SRF</t>
  </si>
  <si>
    <t>CVN</t>
  </si>
  <si>
    <t>GYR</t>
  </si>
  <si>
    <t>CRB</t>
  </si>
  <si>
    <t>RD</t>
  </si>
  <si>
    <t>TNTEPPCO</t>
  </si>
  <si>
    <t>S_LCOGEN</t>
  </si>
  <si>
    <t>BI</t>
  </si>
  <si>
    <t>TC</t>
  </si>
  <si>
    <t>MC</t>
  </si>
  <si>
    <t>AD</t>
  </si>
  <si>
    <t>FORCRNS</t>
  </si>
  <si>
    <t>ORION</t>
  </si>
  <si>
    <t>BC</t>
  </si>
  <si>
    <t>COMAN_TN</t>
  </si>
  <si>
    <t>MU</t>
  </si>
  <si>
    <t>SH</t>
  </si>
  <si>
    <t>KG</t>
  </si>
  <si>
    <t>NV</t>
  </si>
  <si>
    <t>DE</t>
  </si>
  <si>
    <t>IM</t>
  </si>
  <si>
    <t>CARANCS</t>
  </si>
  <si>
    <t>PIR</t>
  </si>
  <si>
    <t>CRN</t>
  </si>
  <si>
    <t>AL</t>
  </si>
  <si>
    <t>BAYVIEW</t>
  </si>
  <si>
    <t>BH</t>
  </si>
  <si>
    <t>TIK</t>
  </si>
  <si>
    <t>PG</t>
  </si>
  <si>
    <t>BBC</t>
  </si>
  <si>
    <t>FM</t>
  </si>
  <si>
    <t>DH</t>
  </si>
  <si>
    <t>CA</t>
  </si>
  <si>
    <t>MOC</t>
  </si>
  <si>
    <t>WW</t>
  </si>
  <si>
    <t>AT</t>
  </si>
  <si>
    <t>PORTOCS</t>
  </si>
  <si>
    <t>PW</t>
  </si>
  <si>
    <t>PRTLAVS</t>
  </si>
  <si>
    <t>AU</t>
  </si>
  <si>
    <t>NTH</t>
  </si>
  <si>
    <t>BR</t>
  </si>
  <si>
    <t>OR</t>
  </si>
  <si>
    <t>LA</t>
  </si>
  <si>
    <t>IT</t>
  </si>
  <si>
    <t>MV</t>
  </si>
  <si>
    <t>BW</t>
  </si>
  <si>
    <t>EU</t>
  </si>
  <si>
    <t>HV</t>
  </si>
  <si>
    <t>GE</t>
  </si>
  <si>
    <t>CLEMENS</t>
  </si>
  <si>
    <t>FDL</t>
  </si>
  <si>
    <t>BLESSING</t>
  </si>
  <si>
    <t>VL</t>
  </si>
  <si>
    <t>FORMOSA</t>
  </si>
  <si>
    <t>DIB</t>
  </si>
  <si>
    <t>DUPV1</t>
  </si>
  <si>
    <t>TINTOPS</t>
  </si>
  <si>
    <t>RH</t>
  </si>
  <si>
    <t>RIC</t>
  </si>
  <si>
    <t>PHLLPSOP</t>
  </si>
  <si>
    <t>MAGRUDER</t>
  </si>
  <si>
    <t>ROL</t>
  </si>
  <si>
    <t>RNG</t>
  </si>
  <si>
    <t>HAT</t>
  </si>
  <si>
    <t>CL</t>
  </si>
  <si>
    <t>CONOCO</t>
  </si>
  <si>
    <t>LINDE</t>
  </si>
  <si>
    <t>ETH</t>
  </si>
  <si>
    <t>HM</t>
  </si>
  <si>
    <t>BAYCTYS</t>
  </si>
  <si>
    <t>RMOTTS</t>
  </si>
  <si>
    <t>CYF</t>
  </si>
  <si>
    <t>HAD</t>
  </si>
  <si>
    <t>HNY</t>
  </si>
  <si>
    <t>GZ</t>
  </si>
  <si>
    <t>BYN</t>
  </si>
  <si>
    <t>BS</t>
  </si>
  <si>
    <t>VNVLKS</t>
  </si>
  <si>
    <t>NSH</t>
  </si>
  <si>
    <t>QNM</t>
  </si>
  <si>
    <t>DAV</t>
  </si>
  <si>
    <t>EXN</t>
  </si>
  <si>
    <t>PRAIVI</t>
  </si>
  <si>
    <t>APD</t>
  </si>
  <si>
    <t>GP</t>
  </si>
  <si>
    <t>JN</t>
  </si>
  <si>
    <t>FRANKC</t>
  </si>
  <si>
    <t>BY</t>
  </si>
  <si>
    <t>FW</t>
  </si>
  <si>
    <t>ARCOPL</t>
  </si>
  <si>
    <t>NBL</t>
  </si>
  <si>
    <t>P66_2</t>
  </si>
  <si>
    <t>ET</t>
  </si>
  <si>
    <t>REDBLUF</t>
  </si>
  <si>
    <t>BL</t>
  </si>
  <si>
    <t>MAR</t>
  </si>
  <si>
    <t>HAN</t>
  </si>
  <si>
    <t>PA</t>
  </si>
  <si>
    <t>SARGNTS</t>
  </si>
  <si>
    <t>NURSRYS</t>
  </si>
  <si>
    <t>GL</t>
  </si>
  <si>
    <t>CO</t>
  </si>
  <si>
    <t>SL</t>
  </si>
  <si>
    <t>BYU</t>
  </si>
  <si>
    <t>TGF</t>
  </si>
  <si>
    <t>FRK</t>
  </si>
  <si>
    <t>AI</t>
  </si>
  <si>
    <t>PZ</t>
  </si>
  <si>
    <t>BFP</t>
  </si>
  <si>
    <t>CD</t>
  </si>
  <si>
    <t>PRT</t>
  </si>
  <si>
    <t>CGR</t>
  </si>
  <si>
    <t>STA</t>
  </si>
  <si>
    <t>CHOCTAW</t>
  </si>
  <si>
    <t>BCV</t>
  </si>
  <si>
    <t>TRN</t>
  </si>
  <si>
    <t>RU</t>
  </si>
  <si>
    <t>WCOLLOCL</t>
  </si>
  <si>
    <t>CG</t>
  </si>
  <si>
    <t>STF</t>
  </si>
  <si>
    <t>BIGTRE</t>
  </si>
  <si>
    <t>CARANCUA</t>
  </si>
  <si>
    <t>EL</t>
  </si>
  <si>
    <t>HP</t>
  </si>
  <si>
    <t>FRDSWOOD</t>
  </si>
  <si>
    <t>FR</t>
  </si>
  <si>
    <t>INTRCITY</t>
  </si>
  <si>
    <t>AV</t>
  </si>
  <si>
    <t>LIQDCARB</t>
  </si>
  <si>
    <t>SO</t>
  </si>
  <si>
    <t>LYD</t>
  </si>
  <si>
    <t>UCC_COGN</t>
  </si>
  <si>
    <t>HA</t>
  </si>
  <si>
    <t>SA</t>
  </si>
  <si>
    <t>CAS</t>
  </si>
  <si>
    <t>BIL</t>
  </si>
  <si>
    <t>KAMEYS</t>
  </si>
  <si>
    <t>VNDBLTS</t>
  </si>
  <si>
    <t>PE</t>
  </si>
  <si>
    <t>DN</t>
  </si>
  <si>
    <t>LZ</t>
  </si>
  <si>
    <t>OLDOCEAN</t>
  </si>
  <si>
    <t>STPFACHL</t>
  </si>
  <si>
    <t>AR</t>
  </si>
  <si>
    <t>QAB</t>
  </si>
  <si>
    <t>TWG</t>
  </si>
  <si>
    <t>LEARY_LN</t>
  </si>
  <si>
    <t>HG</t>
  </si>
  <si>
    <t>FOSTER</t>
  </si>
  <si>
    <t>GNO</t>
  </si>
  <si>
    <t>CHOCBAYU</t>
  </si>
  <si>
    <t>BA</t>
  </si>
  <si>
    <t>QV</t>
  </si>
  <si>
    <t>SD</t>
  </si>
  <si>
    <t>AF</t>
  </si>
  <si>
    <t>TV</t>
  </si>
  <si>
    <t>ALOES</t>
  </si>
  <si>
    <t>CC</t>
  </si>
  <si>
    <t>AMOCOOIL</t>
  </si>
  <si>
    <t>PSA</t>
  </si>
  <si>
    <t>HEIGHTTN</t>
  </si>
  <si>
    <t>AZ</t>
  </si>
  <si>
    <t>ATK</t>
  </si>
  <si>
    <t>GW</t>
  </si>
  <si>
    <t>S_CLMVS</t>
  </si>
  <si>
    <t>HASTINGS</t>
  </si>
  <si>
    <t>WV</t>
  </si>
  <si>
    <t>CF</t>
  </si>
  <si>
    <t>EXW</t>
  </si>
  <si>
    <t>BROOKHOL</t>
  </si>
  <si>
    <t>UV</t>
  </si>
  <si>
    <t>AE</t>
  </si>
  <si>
    <t>L_463S</t>
  </si>
  <si>
    <t>SLV</t>
  </si>
  <si>
    <t>P66_3</t>
  </si>
  <si>
    <t>CAV</t>
  </si>
  <si>
    <t>TRV</t>
  </si>
  <si>
    <t>MIN</t>
  </si>
  <si>
    <t>KM</t>
  </si>
  <si>
    <t>MSN</t>
  </si>
  <si>
    <t>GN</t>
  </si>
  <si>
    <t>MARTHNPL</t>
  </si>
  <si>
    <t>WT</t>
  </si>
  <si>
    <t>MCFADIS</t>
  </si>
  <si>
    <t>CBY</t>
  </si>
  <si>
    <t>GBY</t>
  </si>
  <si>
    <t>BRAZORIA</t>
  </si>
  <si>
    <t>CTL</t>
  </si>
  <si>
    <t>HOC</t>
  </si>
  <si>
    <t>CK</t>
  </si>
  <si>
    <t>SWEENY</t>
  </si>
  <si>
    <t>LOUISES</t>
  </si>
  <si>
    <t>HR</t>
  </si>
  <si>
    <t>TWNPINS</t>
  </si>
  <si>
    <t>EDNA</t>
  </si>
  <si>
    <t>TLR</t>
  </si>
  <si>
    <t>FZ</t>
  </si>
  <si>
    <t>IR</t>
  </si>
  <si>
    <t>DICKNSON</t>
  </si>
  <si>
    <t>BG</t>
  </si>
  <si>
    <t>LY</t>
  </si>
  <si>
    <t>PALACIOS</t>
  </si>
  <si>
    <t>BZ</t>
  </si>
  <si>
    <t>NM</t>
  </si>
  <si>
    <t>BCPMP3</t>
  </si>
  <si>
    <t>MD</t>
  </si>
  <si>
    <t>TO</t>
  </si>
  <si>
    <t>RZ</t>
  </si>
  <si>
    <t>WL</t>
  </si>
  <si>
    <t>CS</t>
  </si>
  <si>
    <t>PSG</t>
  </si>
  <si>
    <t>WO</t>
  </si>
  <si>
    <t>MB</t>
  </si>
  <si>
    <t>NB</t>
  </si>
  <si>
    <t>GS</t>
  </si>
  <si>
    <t>RA</t>
  </si>
  <si>
    <t>CIN</t>
  </si>
  <si>
    <t>GANADO</t>
  </si>
  <si>
    <t>ALVIN</t>
  </si>
  <si>
    <t>WAS</t>
  </si>
  <si>
    <t>DOW_PUMP</t>
  </si>
  <si>
    <t>P_LAVACA</t>
  </si>
  <si>
    <t>GANADOS</t>
  </si>
  <si>
    <t>MARKHAM</t>
  </si>
  <si>
    <t>SN</t>
  </si>
  <si>
    <t>WLO</t>
  </si>
  <si>
    <t>GREENLK</t>
  </si>
  <si>
    <t>PWL</t>
  </si>
  <si>
    <t>COPSUB8</t>
  </si>
  <si>
    <t>PET</t>
  </si>
  <si>
    <t>N_VICT</t>
  </si>
  <si>
    <t>TE</t>
  </si>
  <si>
    <t>UN</t>
  </si>
  <si>
    <t>WC</t>
  </si>
  <si>
    <t>LHM</t>
  </si>
  <si>
    <t>PHR</t>
  </si>
  <si>
    <t>GV</t>
  </si>
  <si>
    <t>WEB</t>
  </si>
  <si>
    <t>BBP</t>
  </si>
  <si>
    <t>BFM</t>
  </si>
  <si>
    <t>DKR</t>
  </si>
  <si>
    <t>AM</t>
  </si>
  <si>
    <t>KNY</t>
  </si>
  <si>
    <t>HE</t>
  </si>
  <si>
    <t>DA</t>
  </si>
  <si>
    <t>RE</t>
  </si>
  <si>
    <t>TS</t>
  </si>
  <si>
    <t>FRWYPARK</t>
  </si>
  <si>
    <t>BAY_CITY</t>
  </si>
  <si>
    <t>EAB</t>
  </si>
  <si>
    <t>KI</t>
  </si>
  <si>
    <t>HIGHLAS</t>
  </si>
  <si>
    <t>MID</t>
  </si>
  <si>
    <t>LANCTYPM</t>
  </si>
  <si>
    <t>HILLJE</t>
  </si>
  <si>
    <t>PLANVWS</t>
  </si>
  <si>
    <t>HN</t>
  </si>
  <si>
    <t>PJ</t>
  </si>
  <si>
    <t>MLA</t>
  </si>
  <si>
    <t>SP</t>
  </si>
  <si>
    <t>DQ</t>
  </si>
  <si>
    <t>CB</t>
  </si>
  <si>
    <t>DL</t>
  </si>
  <si>
    <t>MY</t>
  </si>
  <si>
    <t>LU</t>
  </si>
  <si>
    <t>UW</t>
  </si>
  <si>
    <t>NP</t>
  </si>
  <si>
    <t>ST</t>
  </si>
  <si>
    <t>LONETRS</t>
  </si>
  <si>
    <t>WRN</t>
  </si>
  <si>
    <t>CE</t>
  </si>
  <si>
    <t>PI</t>
  </si>
  <si>
    <t>FP</t>
  </si>
  <si>
    <t>RI</t>
  </si>
  <si>
    <t>LAMARQUE</t>
  </si>
  <si>
    <t>KT</t>
  </si>
  <si>
    <t>SOL</t>
  </si>
  <si>
    <t>DANEVAS</t>
  </si>
  <si>
    <t>TM</t>
  </si>
  <si>
    <t>EX</t>
  </si>
  <si>
    <t>CHL</t>
  </si>
  <si>
    <t>GY</t>
  </si>
  <si>
    <t>WADSWORT</t>
  </si>
  <si>
    <t>JP</t>
  </si>
  <si>
    <t>KN</t>
  </si>
  <si>
    <t>WZ</t>
  </si>
  <si>
    <t>SEMINOLE</t>
  </si>
  <si>
    <t>TKR</t>
  </si>
  <si>
    <t>OLIVIAS</t>
  </si>
  <si>
    <t>RO</t>
  </si>
  <si>
    <t>GF</t>
  </si>
  <si>
    <t>RT</t>
  </si>
  <si>
    <t>SR</t>
  </si>
  <si>
    <t>HT</t>
  </si>
  <si>
    <t>IND</t>
  </si>
  <si>
    <t>INDPK9</t>
  </si>
  <si>
    <t>CN</t>
  </si>
  <si>
    <t>MIDWESTS</t>
  </si>
  <si>
    <t>PHLLPSTF</t>
  </si>
  <si>
    <t>MDY</t>
  </si>
  <si>
    <t>HL</t>
  </si>
  <si>
    <t>ALCOA</t>
  </si>
  <si>
    <t>RS</t>
  </si>
  <si>
    <t>RIN</t>
  </si>
  <si>
    <t>LJ</t>
  </si>
  <si>
    <t>NEW</t>
  </si>
  <si>
    <t>SEAWAY</t>
  </si>
  <si>
    <t>LK</t>
  </si>
  <si>
    <t>FT</t>
  </si>
  <si>
    <t>MACEDO</t>
  </si>
  <si>
    <t>FORDTRN</t>
  </si>
  <si>
    <t>SCW</t>
  </si>
  <si>
    <t>NCLMVLS</t>
  </si>
  <si>
    <t>GR</t>
  </si>
  <si>
    <t>LM</t>
  </si>
  <si>
    <t>SOUSHORE</t>
  </si>
  <si>
    <t>NA</t>
  </si>
  <si>
    <t>JU</t>
  </si>
  <si>
    <t>CI</t>
  </si>
  <si>
    <t>BRT</t>
  </si>
  <si>
    <t>DOW</t>
  </si>
  <si>
    <t>SRB</t>
  </si>
  <si>
    <t>QNT</t>
  </si>
  <si>
    <t>GT</t>
  </si>
  <si>
    <t>SW</t>
  </si>
  <si>
    <t>DOL</t>
  </si>
  <si>
    <t>LP</t>
  </si>
  <si>
    <t>CHS</t>
  </si>
  <si>
    <t>BOR</t>
  </si>
  <si>
    <t>CAC</t>
  </si>
  <si>
    <t>BYR</t>
  </si>
  <si>
    <t>BST</t>
  </si>
  <si>
    <t>MNT</t>
  </si>
  <si>
    <t>NS</t>
  </si>
  <si>
    <t>MTL</t>
  </si>
  <si>
    <t>PLCEDOS</t>
  </si>
  <si>
    <t>BRN</t>
  </si>
  <si>
    <t>SOE</t>
  </si>
  <si>
    <t>JES</t>
  </si>
  <si>
    <t>ELTORS</t>
  </si>
  <si>
    <t>WE</t>
  </si>
  <si>
    <t>UL</t>
  </si>
  <si>
    <t>SI</t>
  </si>
  <si>
    <t>NORTHSDE</t>
  </si>
  <si>
    <t>WEAVERRD</t>
  </si>
  <si>
    <t>MAGNO_TN</t>
  </si>
  <si>
    <t>CELANEBC</t>
  </si>
  <si>
    <t>BCPMP1</t>
  </si>
  <si>
    <t>AN</t>
  </si>
  <si>
    <t>SIE</t>
  </si>
  <si>
    <t>SEP</t>
  </si>
  <si>
    <t>DOWGEN</t>
  </si>
  <si>
    <t>BAR</t>
  </si>
  <si>
    <t>ME</t>
  </si>
  <si>
    <t>HILCORP</t>
  </si>
  <si>
    <t>HIM</t>
  </si>
  <si>
    <t>KDL</t>
  </si>
  <si>
    <t>KL</t>
  </si>
  <si>
    <t>LW</t>
  </si>
  <si>
    <t>EP</t>
  </si>
  <si>
    <t>EC</t>
  </si>
  <si>
    <t>CR</t>
  </si>
  <si>
    <t>GOHLKE</t>
  </si>
  <si>
    <t>BLCBAYU4</t>
  </si>
  <si>
    <t>LOM</t>
  </si>
  <si>
    <t>LOLITA</t>
  </si>
  <si>
    <t>PLACIOS</t>
  </si>
  <si>
    <t>LH</t>
  </si>
  <si>
    <t>WBY</t>
  </si>
  <si>
    <t>ANGLETON</t>
  </si>
  <si>
    <t>PO</t>
  </si>
  <si>
    <t>EDNAS</t>
  </si>
  <si>
    <t>ARM</t>
  </si>
  <si>
    <t>KB</t>
  </si>
  <si>
    <t>TEJAS</t>
  </si>
  <si>
    <t>GA</t>
  </si>
  <si>
    <t>VISTRON</t>
  </si>
  <si>
    <t>BET</t>
  </si>
  <si>
    <t>PTCOMFOR</t>
  </si>
  <si>
    <t>BU</t>
  </si>
  <si>
    <t>DR</t>
  </si>
  <si>
    <t>HUN</t>
  </si>
  <si>
    <t>KW</t>
  </si>
  <si>
    <t>BM</t>
  </si>
  <si>
    <t>PK</t>
  </si>
  <si>
    <t>WD</t>
  </si>
  <si>
    <t>LB</t>
  </si>
  <si>
    <t>SUNNYS</t>
  </si>
  <si>
    <t>BV</t>
  </si>
  <si>
    <t>PLACEDO</t>
  </si>
  <si>
    <t>CLEMVILL</t>
  </si>
  <si>
    <t>BEN</t>
  </si>
  <si>
    <t>FORFPC</t>
  </si>
  <si>
    <t>TRESPAL</t>
  </si>
  <si>
    <t>KENEDSW</t>
  </si>
  <si>
    <t>LEON_CRK</t>
  </si>
  <si>
    <t>WIRTZ</t>
  </si>
  <si>
    <t>E3</t>
  </si>
  <si>
    <t>GABRIE</t>
  </si>
  <si>
    <t>BANDER</t>
  </si>
  <si>
    <t>SVC</t>
  </si>
  <si>
    <t>BELLSO</t>
  </si>
  <si>
    <t>TAYLR</t>
  </si>
  <si>
    <t>BURNET</t>
  </si>
  <si>
    <t>SCHWRTNR</t>
  </si>
  <si>
    <t>HUTTO</t>
  </si>
  <si>
    <t>CALAVERS</t>
  </si>
  <si>
    <t>SANMAR</t>
  </si>
  <si>
    <t>SD5SES</t>
  </si>
  <si>
    <t>WEBBER_S</t>
  </si>
  <si>
    <t>TRADPOST</t>
  </si>
  <si>
    <t>JUSTINLN</t>
  </si>
  <si>
    <t>J4</t>
  </si>
  <si>
    <t>YORKCR</t>
  </si>
  <si>
    <t>P5</t>
  </si>
  <si>
    <t>Y1</t>
  </si>
  <si>
    <t>G1</t>
  </si>
  <si>
    <t>CATERP</t>
  </si>
  <si>
    <t>FM237Y</t>
  </si>
  <si>
    <t>WYLDWO</t>
  </si>
  <si>
    <t>MUELLER</t>
  </si>
  <si>
    <t>PHILJC</t>
  </si>
  <si>
    <t>ADVANCE</t>
  </si>
  <si>
    <t>ALUMCR</t>
  </si>
  <si>
    <t>V3</t>
  </si>
  <si>
    <t>MANOR</t>
  </si>
  <si>
    <t>GPI</t>
  </si>
  <si>
    <t>T3</t>
  </si>
  <si>
    <t>HICROSS</t>
  </si>
  <si>
    <t>WILLSP</t>
  </si>
  <si>
    <t>CHIEBR</t>
  </si>
  <si>
    <t>X4</t>
  </si>
  <si>
    <t>LAGRAN</t>
  </si>
  <si>
    <t>MEDINA1</t>
  </si>
  <si>
    <t>THOMPS</t>
  </si>
  <si>
    <t>RNDRK</t>
  </si>
  <si>
    <t>STECK</t>
  </si>
  <si>
    <t>B4</t>
  </si>
  <si>
    <t>MCQUEE</t>
  </si>
  <si>
    <t>FPP138</t>
  </si>
  <si>
    <t>BRANCHVL</t>
  </si>
  <si>
    <t>SHERPO</t>
  </si>
  <si>
    <t>BERGSTRO</t>
  </si>
  <si>
    <t>ROGRS</t>
  </si>
  <si>
    <t>WHITES</t>
  </si>
  <si>
    <t>WELFAR</t>
  </si>
  <si>
    <t>K3</t>
  </si>
  <si>
    <t>SHADGL</t>
  </si>
  <si>
    <t>CALVERT</t>
  </si>
  <si>
    <t>WALNUT</t>
  </si>
  <si>
    <t>TURNER</t>
  </si>
  <si>
    <t>BRODIE</t>
  </si>
  <si>
    <t>NORTHWES</t>
  </si>
  <si>
    <t>COMAL</t>
  </si>
  <si>
    <t>RNRD12</t>
  </si>
  <si>
    <t>B2</t>
  </si>
  <si>
    <t>W4</t>
  </si>
  <si>
    <t>C0</t>
  </si>
  <si>
    <t>CHAPHI</t>
  </si>
  <si>
    <t>IDEALCEM</t>
  </si>
  <si>
    <t>SE</t>
  </si>
  <si>
    <t>TXI1</t>
  </si>
  <si>
    <t>LOP337</t>
  </si>
  <si>
    <t>MCCALA</t>
  </si>
  <si>
    <t>SDSES</t>
  </si>
  <si>
    <t>MNRVA</t>
  </si>
  <si>
    <t>SCHUMA</t>
  </si>
  <si>
    <t>FISCHE</t>
  </si>
  <si>
    <t>COLUMB</t>
  </si>
  <si>
    <t>SMI</t>
  </si>
  <si>
    <t>REDWOO</t>
  </si>
  <si>
    <t>OTTINE</t>
  </si>
  <si>
    <t>BASTCI</t>
  </si>
  <si>
    <t>PIPECR</t>
  </si>
  <si>
    <t>WEBBER</t>
  </si>
  <si>
    <t>BERNAR</t>
  </si>
  <si>
    <t>L2</t>
  </si>
  <si>
    <t>HILBIG</t>
  </si>
  <si>
    <t>WAELDE</t>
  </si>
  <si>
    <t>CARSON</t>
  </si>
  <si>
    <t>STAFHI</t>
  </si>
  <si>
    <t>ROUNTO</t>
  </si>
  <si>
    <t>COST</t>
  </si>
  <si>
    <t>KENDCT</t>
  </si>
  <si>
    <t>LAKESHOR</t>
  </si>
  <si>
    <t>WHELESS</t>
  </si>
  <si>
    <t>LEXING</t>
  </si>
  <si>
    <t>PARKWA</t>
  </si>
  <si>
    <t>NIXOGV</t>
  </si>
  <si>
    <t>MOULGV</t>
  </si>
  <si>
    <t>GEORSO</t>
  </si>
  <si>
    <t>AUSTIN</t>
  </si>
  <si>
    <t>BALCNRS</t>
  </si>
  <si>
    <t>GROVE</t>
  </si>
  <si>
    <t>CAMRN</t>
  </si>
  <si>
    <t>WELLBR</t>
  </si>
  <si>
    <t>KENEDY</t>
  </si>
  <si>
    <t>SEGUIN</t>
  </si>
  <si>
    <t>LOCKHA</t>
  </si>
  <si>
    <t>HALLET</t>
  </si>
  <si>
    <t>BRAUNIG</t>
  </si>
  <si>
    <t>CUERO</t>
  </si>
  <si>
    <t>S4</t>
  </si>
  <si>
    <t>SEWAJU</t>
  </si>
  <si>
    <t>SCHULE</t>
  </si>
  <si>
    <t>Z4</t>
  </si>
  <si>
    <t>EBABES</t>
  </si>
  <si>
    <t>BRENHA</t>
  </si>
  <si>
    <t>METCENTR</t>
  </si>
  <si>
    <t>Z2</t>
  </si>
  <si>
    <t>BADER</t>
  </si>
  <si>
    <t>SCHERT</t>
  </si>
  <si>
    <t>GOFORT</t>
  </si>
  <si>
    <t>BASTWE</t>
  </si>
  <si>
    <t>FIESTA</t>
  </si>
  <si>
    <t>HIGH46</t>
  </si>
  <si>
    <t>KYLE</t>
  </si>
  <si>
    <t>L4</t>
  </si>
  <si>
    <t>WARREN</t>
  </si>
  <si>
    <t>LAGOVI</t>
  </si>
  <si>
    <t>V2</t>
  </si>
  <si>
    <t>NAMELE</t>
  </si>
  <si>
    <t>CASTROS</t>
  </si>
  <si>
    <t>HIDDENVL</t>
  </si>
  <si>
    <t>F2</t>
  </si>
  <si>
    <t>HENLY</t>
  </si>
  <si>
    <t>COLORA</t>
  </si>
  <si>
    <t>KENTST</t>
  </si>
  <si>
    <t>SKYLINE</t>
  </si>
  <si>
    <t>NASHCR</t>
  </si>
  <si>
    <t>HENNE</t>
  </si>
  <si>
    <t>DRIPSP</t>
  </si>
  <si>
    <t>GIDDIN</t>
  </si>
  <si>
    <t>O3</t>
  </si>
  <si>
    <t>ANTLER</t>
  </si>
  <si>
    <t>T0</t>
  </si>
  <si>
    <t>RRWES</t>
  </si>
  <si>
    <t>MENDOZ</t>
  </si>
  <si>
    <t>D1</t>
  </si>
  <si>
    <t>MARAK</t>
  </si>
  <si>
    <t>NORDHE</t>
  </si>
  <si>
    <t>BURLESON</t>
  </si>
  <si>
    <t>D2</t>
  </si>
  <si>
    <t>KINGSBER</t>
  </si>
  <si>
    <t>GONZAL</t>
  </si>
  <si>
    <t>LULING</t>
  </si>
  <si>
    <t>R1</t>
  </si>
  <si>
    <t>PRPUTA</t>
  </si>
  <si>
    <t>CIBOLO</t>
  </si>
  <si>
    <t>K2</t>
  </si>
  <si>
    <t>BLUEBO</t>
  </si>
  <si>
    <t>GARWPUMP</t>
  </si>
  <si>
    <t>BUCKHLTS</t>
  </si>
  <si>
    <t>DALE</t>
  </si>
  <si>
    <t>X2</t>
  </si>
  <si>
    <t>Q1</t>
  </si>
  <si>
    <t>GLASSC</t>
  </si>
  <si>
    <t>CICO</t>
  </si>
  <si>
    <t>ED_BLUES</t>
  </si>
  <si>
    <t>SHINER</t>
  </si>
  <si>
    <t>SUMMIT</t>
  </si>
  <si>
    <t>LAKEWD</t>
  </si>
  <si>
    <t>D4</t>
  </si>
  <si>
    <t>DEANVI</t>
  </si>
  <si>
    <t>FLATRO</t>
  </si>
  <si>
    <t>PAIGE</t>
  </si>
  <si>
    <t>F3</t>
  </si>
  <si>
    <t>BEECRE</t>
  </si>
  <si>
    <t>A0</t>
  </si>
  <si>
    <t>VEGA</t>
  </si>
  <si>
    <t>DEVNES</t>
  </si>
  <si>
    <t>MEDILA</t>
  </si>
  <si>
    <t>RKDLN</t>
  </si>
  <si>
    <t>MANCHA</t>
  </si>
  <si>
    <t>FISKVILL</t>
  </si>
  <si>
    <t>MAGPLANT</t>
  </si>
  <si>
    <t>ESCARP</t>
  </si>
  <si>
    <t>CEDAHI</t>
  </si>
  <si>
    <t>DESSAU</t>
  </si>
  <si>
    <t>DEVIHI</t>
  </si>
  <si>
    <t>PEDERNAL</t>
  </si>
  <si>
    <t>LEHIGH</t>
  </si>
  <si>
    <t>HAMILTN</t>
  </si>
  <si>
    <t>O2</t>
  </si>
  <si>
    <t>MASOCR</t>
  </si>
  <si>
    <t>RRNES</t>
  </si>
  <si>
    <t>SUTHRLND</t>
  </si>
  <si>
    <t>ENGLE</t>
  </si>
  <si>
    <t>DEVINE</t>
  </si>
  <si>
    <t>Q3</t>
  </si>
  <si>
    <t>G3</t>
  </si>
  <si>
    <t>Y4</t>
  </si>
  <si>
    <t>RIVEOA</t>
  </si>
  <si>
    <t>BUTTER</t>
  </si>
  <si>
    <t>Z0</t>
  </si>
  <si>
    <t>REEDVI</t>
  </si>
  <si>
    <t>HILLTO</t>
  </si>
  <si>
    <t>P1</t>
  </si>
  <si>
    <t>ONION</t>
  </si>
  <si>
    <t>MILANO</t>
  </si>
  <si>
    <t>M3</t>
  </si>
  <si>
    <t>SATTLE</t>
  </si>
  <si>
    <t>X1</t>
  </si>
  <si>
    <t>LAKEPU</t>
  </si>
  <si>
    <t>BBGRAV</t>
  </si>
  <si>
    <t>M1</t>
  </si>
  <si>
    <t>KOENIG</t>
  </si>
  <si>
    <t>H1</t>
  </si>
  <si>
    <t>DARSCR</t>
  </si>
  <si>
    <t>SHERID</t>
  </si>
  <si>
    <t>COLTON</t>
  </si>
  <si>
    <t>BUDA</t>
  </si>
  <si>
    <t>SMITHV</t>
  </si>
  <si>
    <t>CAGNON</t>
  </si>
  <si>
    <t>GLIDDE</t>
  </si>
  <si>
    <t>L0</t>
  </si>
  <si>
    <t>SPRINKLE</t>
  </si>
  <si>
    <t>H0</t>
  </si>
  <si>
    <t>CANYON</t>
  </si>
  <si>
    <t>PARKTA</t>
  </si>
  <si>
    <t>ROHR</t>
  </si>
  <si>
    <t>E1</t>
  </si>
  <si>
    <t>U1</t>
  </si>
  <si>
    <t>Y2</t>
  </si>
  <si>
    <t>H3</t>
  </si>
  <si>
    <t>V0</t>
  </si>
  <si>
    <t>SALEM1</t>
  </si>
  <si>
    <t>R0</t>
  </si>
  <si>
    <t>NIXOAE</t>
  </si>
  <si>
    <t>SANDHI</t>
  </si>
  <si>
    <t>QUANEX</t>
  </si>
  <si>
    <t>W3</t>
  </si>
  <si>
    <t>OAKHILL</t>
  </si>
  <si>
    <t>PATTON</t>
  </si>
  <si>
    <t>MAGNME</t>
  </si>
  <si>
    <t>B3</t>
  </si>
  <si>
    <t>CEDAVA</t>
  </si>
  <si>
    <t>ROCKIS</t>
  </si>
  <si>
    <t>MALONE</t>
  </si>
  <si>
    <t>GARWPREL</t>
  </si>
  <si>
    <t>BEECREEK</t>
  </si>
  <si>
    <t>P0</t>
  </si>
  <si>
    <t>WIMBER</t>
  </si>
  <si>
    <t>HWRDLN</t>
  </si>
  <si>
    <t>C4</t>
  </si>
  <si>
    <t>MCNEIL</t>
  </si>
  <si>
    <t>RIVER</t>
  </si>
  <si>
    <t>SEAHOLM</t>
  </si>
  <si>
    <t>SMILEY</t>
  </si>
  <si>
    <t>TLRWT</t>
  </si>
  <si>
    <t>I3</t>
  </si>
  <si>
    <t>CAPOTE</t>
  </si>
  <si>
    <t>GERONI</t>
  </si>
  <si>
    <t>MOORES</t>
  </si>
  <si>
    <t>JOHNCI</t>
  </si>
  <si>
    <t>LYTLE2</t>
  </si>
  <si>
    <t>C3</t>
  </si>
  <si>
    <t>FAIRLA</t>
  </si>
  <si>
    <t>CENAUS</t>
  </si>
  <si>
    <t>RIVERS</t>
  </si>
  <si>
    <t>BERGHE</t>
  </si>
  <si>
    <t>LAVERN</t>
  </si>
  <si>
    <t>MAGNTA</t>
  </si>
  <si>
    <t>J2</t>
  </si>
  <si>
    <t>BERTRA</t>
  </si>
  <si>
    <t>GIDEON</t>
  </si>
  <si>
    <t>HIGH32</t>
  </si>
  <si>
    <t>ANDICE</t>
  </si>
  <si>
    <t>THOMASTN</t>
  </si>
  <si>
    <t>M2</t>
  </si>
  <si>
    <t>C2</t>
  </si>
  <si>
    <t>SEGUWE</t>
  </si>
  <si>
    <t>M4</t>
  </si>
  <si>
    <t>S3</t>
  </si>
  <si>
    <t>SPICEW</t>
  </si>
  <si>
    <t>GRANMO</t>
  </si>
  <si>
    <t>A4</t>
  </si>
  <si>
    <t>WEIMAR</t>
  </si>
  <si>
    <t>RIVERY</t>
  </si>
  <si>
    <t>LULIMA</t>
  </si>
  <si>
    <t>MILLCR</t>
  </si>
  <si>
    <t>HALLGV</t>
  </si>
  <si>
    <t>J3</t>
  </si>
  <si>
    <t>DAFFIN</t>
  </si>
  <si>
    <t>G2</t>
  </si>
  <si>
    <t>GAYHIL</t>
  </si>
  <si>
    <t>LONETA</t>
  </si>
  <si>
    <t>RUTHER</t>
  </si>
  <si>
    <t>D3</t>
  </si>
  <si>
    <t>WILSON</t>
  </si>
  <si>
    <t>COMMON</t>
  </si>
  <si>
    <t>RDRSE</t>
  </si>
  <si>
    <t>HARRIS</t>
  </si>
  <si>
    <t>FLATON</t>
  </si>
  <si>
    <t>BALCON</t>
  </si>
  <si>
    <t>FRELSB</t>
  </si>
  <si>
    <t>BARTON</t>
  </si>
  <si>
    <t>SALTY11</t>
  </si>
  <si>
    <t>FRIEND</t>
  </si>
  <si>
    <t>MATTHE</t>
  </si>
  <si>
    <t>THRDN</t>
  </si>
  <si>
    <t>FREIHE</t>
  </si>
  <si>
    <t>NATALISS</t>
  </si>
  <si>
    <t>Y3</t>
  </si>
  <si>
    <t>PLUM</t>
  </si>
  <si>
    <t>PISEK</t>
  </si>
  <si>
    <t>RUNGE</t>
  </si>
  <si>
    <t>BOERNE</t>
  </si>
  <si>
    <t>J0</t>
  </si>
  <si>
    <t>MOULTO</t>
  </si>
  <si>
    <t>ANGUS</t>
  </si>
  <si>
    <t>CARDINAL</t>
  </si>
  <si>
    <t>SHINGV</t>
  </si>
  <si>
    <t>YORKTO</t>
  </si>
  <si>
    <t>BLOCKH</t>
  </si>
  <si>
    <t>TRIDGE</t>
  </si>
  <si>
    <t>GUYBUR</t>
  </si>
  <si>
    <t>ELGIN</t>
  </si>
  <si>
    <t>NEWBRE</t>
  </si>
  <si>
    <t>GARWCI</t>
  </si>
  <si>
    <t>WOLFLA</t>
  </si>
  <si>
    <t>G0</t>
  </si>
  <si>
    <t>CENTEX</t>
  </si>
  <si>
    <t>HOCHTA</t>
  </si>
  <si>
    <t>MENGCR</t>
  </si>
  <si>
    <t>JOLLYVIL</t>
  </si>
  <si>
    <t>HORTON</t>
  </si>
  <si>
    <t>T2</t>
  </si>
  <si>
    <t>W2</t>
  </si>
  <si>
    <t>YOAKUM</t>
  </si>
  <si>
    <t>FAYETT</t>
  </si>
  <si>
    <t>NORTHLAN</t>
  </si>
  <si>
    <t>DECKER</t>
  </si>
  <si>
    <t>WEIDER</t>
  </si>
  <si>
    <t>CRANMI</t>
  </si>
  <si>
    <t>BRENNO</t>
  </si>
  <si>
    <t>NEWBER</t>
  </si>
  <si>
    <t>REDROC</t>
  </si>
  <si>
    <t>CUSHMA</t>
  </si>
  <si>
    <t>FAIROA</t>
  </si>
  <si>
    <t>RIVER_SD</t>
  </si>
  <si>
    <t>SWIFTE</t>
  </si>
  <si>
    <t>GONZGV</t>
  </si>
  <si>
    <t>EAGLLA</t>
  </si>
  <si>
    <t>BUTLER</t>
  </si>
  <si>
    <t>PFLGV</t>
  </si>
  <si>
    <t>R2</t>
  </si>
  <si>
    <t>LYONS</t>
  </si>
  <si>
    <t>T1</t>
  </si>
  <si>
    <t>GEORGE</t>
  </si>
  <si>
    <t>RRSTH</t>
  </si>
  <si>
    <t>BRACKENR</t>
  </si>
  <si>
    <t>LAKEWY</t>
  </si>
  <si>
    <t>THOR2</t>
  </si>
  <si>
    <t>LEANDE</t>
  </si>
  <si>
    <t>BLANCO</t>
  </si>
  <si>
    <t>SWEEHO</t>
  </si>
  <si>
    <t>CPLND</t>
  </si>
  <si>
    <t>HICKFO</t>
  </si>
  <si>
    <t>STARCK</t>
  </si>
  <si>
    <t>PIONEERS</t>
  </si>
  <si>
    <t>JETT</t>
  </si>
  <si>
    <t>TLBRT</t>
  </si>
  <si>
    <t>HARRBR</t>
  </si>
  <si>
    <t>Q2</t>
  </si>
  <si>
    <t>BELLNO</t>
  </si>
  <si>
    <t>WA</t>
  </si>
  <si>
    <t>WARDA</t>
  </si>
  <si>
    <t>SLAUGHTE</t>
  </si>
  <si>
    <t>WILLIAMS</t>
  </si>
  <si>
    <t>CAMPGA</t>
  </si>
  <si>
    <t>SNDOW</t>
  </si>
  <si>
    <t>W5</t>
  </si>
  <si>
    <t>STRAHAT1</t>
  </si>
  <si>
    <t>X3</t>
  </si>
  <si>
    <t>F0</t>
  </si>
  <si>
    <t>GEOREA</t>
  </si>
  <si>
    <t>RKDLE</t>
  </si>
  <si>
    <t>NADAS</t>
  </si>
  <si>
    <t>POOLRO</t>
  </si>
  <si>
    <t>AVERRA</t>
  </si>
  <si>
    <t>WELCOM</t>
  </si>
  <si>
    <t>HARWOO</t>
  </si>
  <si>
    <t>NEWROS</t>
  </si>
  <si>
    <t>HUNTER</t>
  </si>
  <si>
    <t>CAMERON</t>
  </si>
  <si>
    <t>D0</t>
  </si>
  <si>
    <t>TAHIVI</t>
  </si>
  <si>
    <t>BEBACK</t>
  </si>
  <si>
    <t>PALEPE</t>
  </si>
  <si>
    <t>CHEAPS</t>
  </si>
  <si>
    <t>W1</t>
  </si>
  <si>
    <t>SONR</t>
  </si>
  <si>
    <t>COPPCV</t>
  </si>
  <si>
    <t>HAMILTON</t>
  </si>
  <si>
    <t>KERRST</t>
  </si>
  <si>
    <t>LAMPAS</t>
  </si>
  <si>
    <t>FERGUS</t>
  </si>
  <si>
    <t>SANA</t>
  </si>
  <si>
    <t>ABPG</t>
  </si>
  <si>
    <t>HAML</t>
  </si>
  <si>
    <t>ROBY</t>
  </si>
  <si>
    <t>UVALDE</t>
  </si>
  <si>
    <t>ANSN</t>
  </si>
  <si>
    <t>UTOPIA</t>
  </si>
  <si>
    <t>HONDOCS</t>
  </si>
  <si>
    <t>CYPRCR</t>
  </si>
  <si>
    <t>GRAPMI</t>
  </si>
  <si>
    <t>FT_CHADB</t>
  </si>
  <si>
    <t>TARPLE</t>
  </si>
  <si>
    <t>SCHAFF</t>
  </si>
  <si>
    <t>JACKFU</t>
  </si>
  <si>
    <t>SANDUSKY</t>
  </si>
  <si>
    <t>ROLLANS</t>
  </si>
  <si>
    <t>MERTZON</t>
  </si>
  <si>
    <t>VERIBEST</t>
  </si>
  <si>
    <t>SILVER</t>
  </si>
  <si>
    <t>GOULDBSK</t>
  </si>
  <si>
    <t>NOVICE</t>
  </si>
  <si>
    <t>STERLING</t>
  </si>
  <si>
    <t>NUGENT</t>
  </si>
  <si>
    <t>BARNHART</t>
  </si>
  <si>
    <t>MOORE_TA</t>
  </si>
  <si>
    <t>SHERIDAN</t>
  </si>
  <si>
    <t>CCTPATL</t>
  </si>
  <si>
    <t>ABEA</t>
  </si>
  <si>
    <t>MASOCT</t>
  </si>
  <si>
    <t>SACH</t>
  </si>
  <si>
    <t>CASTEL</t>
  </si>
  <si>
    <t>USGYP</t>
  </si>
  <si>
    <t>BRACKVL4</t>
  </si>
  <si>
    <t>STER</t>
  </si>
  <si>
    <t>ANSO</t>
  </si>
  <si>
    <t>NOLNW</t>
  </si>
  <si>
    <t>SUNSW</t>
  </si>
  <si>
    <t>RIMROC</t>
  </si>
  <si>
    <t>TURTCR</t>
  </si>
  <si>
    <t>FTFP</t>
  </si>
  <si>
    <t>EVANT</t>
  </si>
  <si>
    <t>TRAVIS</t>
  </si>
  <si>
    <t>KING_2</t>
  </si>
  <si>
    <t>INGRAM</t>
  </si>
  <si>
    <t>SNTX1</t>
  </si>
  <si>
    <t>ABOV</t>
  </si>
  <si>
    <t>IRASB</t>
  </si>
  <si>
    <t>CLCTY</t>
  </si>
  <si>
    <t>ABCC</t>
  </si>
  <si>
    <t>SHLO</t>
  </si>
  <si>
    <t>HARPRO</t>
  </si>
  <si>
    <t>DHANIS</t>
  </si>
  <si>
    <t>ELY</t>
  </si>
  <si>
    <t>GILLES</t>
  </si>
  <si>
    <t>FREDER</t>
  </si>
  <si>
    <t>STWF</t>
  </si>
  <si>
    <t>SACO</t>
  </si>
  <si>
    <t>AMISTAD</t>
  </si>
  <si>
    <t>MERT</t>
  </si>
  <si>
    <t>ROSCO</t>
  </si>
  <si>
    <t>CTECBU</t>
  </si>
  <si>
    <t>KIMBLE</t>
  </si>
  <si>
    <t>AMBR</t>
  </si>
  <si>
    <t>ABD1</t>
  </si>
  <si>
    <t>CSSB</t>
  </si>
  <si>
    <t>CRM5</t>
  </si>
  <si>
    <t>CBRT</t>
  </si>
  <si>
    <t>PHME</t>
  </si>
  <si>
    <t>MELV</t>
  </si>
  <si>
    <t>KING_1</t>
  </si>
  <si>
    <t>CRM3</t>
  </si>
  <si>
    <t>TUSC</t>
  </si>
  <si>
    <t>HORSBA</t>
  </si>
  <si>
    <t>SABINLS</t>
  </si>
  <si>
    <t>STRT</t>
  </si>
  <si>
    <t>OAKCK</t>
  </si>
  <si>
    <t>BENF</t>
  </si>
  <si>
    <t>SANSAB</t>
  </si>
  <si>
    <t>SA_HILND</t>
  </si>
  <si>
    <t>SHHA</t>
  </si>
  <si>
    <t>AMOCO</t>
  </si>
  <si>
    <t>BALG</t>
  </si>
  <si>
    <t>RAYBAR</t>
  </si>
  <si>
    <t>ASPHALT</t>
  </si>
  <si>
    <t>SABINAL</t>
  </si>
  <si>
    <t>EDIT</t>
  </si>
  <si>
    <t>ABWA</t>
  </si>
  <si>
    <t>HUNT</t>
  </si>
  <si>
    <t>MERK</t>
  </si>
  <si>
    <t>SACRC</t>
  </si>
  <si>
    <t>MCELTA</t>
  </si>
  <si>
    <t>HAMR</t>
  </si>
  <si>
    <t>RICHSP</t>
  </si>
  <si>
    <t>ABRL</t>
  </si>
  <si>
    <t>EDEN</t>
  </si>
  <si>
    <t>FREDON</t>
  </si>
  <si>
    <t>SAAN</t>
  </si>
  <si>
    <t>FERRIS</t>
  </si>
  <si>
    <t>KNAPP</t>
  </si>
  <si>
    <t>LOMETA</t>
  </si>
  <si>
    <t>SPEN</t>
  </si>
  <si>
    <t>HAPV</t>
  </si>
  <si>
    <t>PHMA</t>
  </si>
  <si>
    <t>ROCK_ATL</t>
  </si>
  <si>
    <t>EXPE</t>
  </si>
  <si>
    <t>HEXT</t>
  </si>
  <si>
    <t>SAMF</t>
  </si>
  <si>
    <t>SONO</t>
  </si>
  <si>
    <t>CRM1</t>
  </si>
  <si>
    <t>ECOLEMAN</t>
  </si>
  <si>
    <t>WOLFCR</t>
  </si>
  <si>
    <t>PTRK</t>
  </si>
  <si>
    <t>SEGOVI</t>
  </si>
  <si>
    <t>INDL</t>
  </si>
  <si>
    <t>SANO</t>
  </si>
  <si>
    <t>SCHKAD</t>
  </si>
  <si>
    <t>JUNC</t>
  </si>
  <si>
    <t>SCRCV</t>
  </si>
  <si>
    <t>ABRP</t>
  </si>
  <si>
    <t>SILV</t>
  </si>
  <si>
    <t>STAM</t>
  </si>
  <si>
    <t>ABWG</t>
  </si>
  <si>
    <t>UVLDES</t>
  </si>
  <si>
    <t>ABOM</t>
  </si>
  <si>
    <t>ADAMSV</t>
  </si>
  <si>
    <t>TERRY</t>
  </si>
  <si>
    <t>ABCG</t>
  </si>
  <si>
    <t>BRDS</t>
  </si>
  <si>
    <t>TANK</t>
  </si>
  <si>
    <t>BUENA_VI</t>
  </si>
  <si>
    <t>LORAN</t>
  </si>
  <si>
    <t>ABSH</t>
  </si>
  <si>
    <t>ROBL</t>
  </si>
  <si>
    <t>FRIR</t>
  </si>
  <si>
    <t>KNIPPA</t>
  </si>
  <si>
    <t>BUEYE</t>
  </si>
  <si>
    <t>SASO</t>
  </si>
  <si>
    <t>SASH</t>
  </si>
  <si>
    <t>NARUNA</t>
  </si>
  <si>
    <t>LEGION</t>
  </si>
  <si>
    <t>MECPLNVW</t>
  </si>
  <si>
    <t>ATTA</t>
  </si>
  <si>
    <t>AMISTD</t>
  </si>
  <si>
    <t>BANGS</t>
  </si>
  <si>
    <t>CLFK</t>
  </si>
  <si>
    <t>LONGWRTH</t>
  </si>
  <si>
    <t>SWTWR</t>
  </si>
  <si>
    <t>ELDO</t>
  </si>
  <si>
    <t>CRIS</t>
  </si>
  <si>
    <t>ABTT</t>
  </si>
  <si>
    <t>ABMM</t>
  </si>
  <si>
    <t>HUMB</t>
  </si>
  <si>
    <t>ABEC</t>
  </si>
  <si>
    <t>TTWEC</t>
  </si>
  <si>
    <t>PITSBU</t>
  </si>
  <si>
    <t>CHAMPION</t>
  </si>
  <si>
    <t>WINT</t>
  </si>
  <si>
    <t>TXHA</t>
  </si>
  <si>
    <t>BRDC</t>
  </si>
  <si>
    <t>DOSS</t>
  </si>
  <si>
    <t>CRM4</t>
  </si>
  <si>
    <t>FMCK</t>
  </si>
  <si>
    <t>ABD2</t>
  </si>
  <si>
    <t>ECKERT</t>
  </si>
  <si>
    <t>ABON</t>
  </si>
  <si>
    <t>SAWA</t>
  </si>
  <si>
    <t>GOEHLA</t>
  </si>
  <si>
    <t>ABRC</t>
  </si>
  <si>
    <t>NEWJUNC</t>
  </si>
  <si>
    <t>DUTTON</t>
  </si>
  <si>
    <t>ABVO</t>
  </si>
  <si>
    <t>NIMITZ</t>
  </si>
  <si>
    <t>PAGE</t>
  </si>
  <si>
    <t>SWDTN</t>
  </si>
  <si>
    <t>CLIM</t>
  </si>
  <si>
    <t>ABMS</t>
  </si>
  <si>
    <t>CGDEL</t>
  </si>
  <si>
    <t>ABD3</t>
  </si>
  <si>
    <t>ABINDUST</t>
  </si>
  <si>
    <t>AILN</t>
  </si>
  <si>
    <t>SAJS</t>
  </si>
  <si>
    <t>CAMPWOOD</t>
  </si>
  <si>
    <t>WBROK</t>
  </si>
  <si>
    <t>ROWE</t>
  </si>
  <si>
    <t>HATC</t>
  </si>
  <si>
    <t>W_UVALS</t>
  </si>
  <si>
    <t>SUNRBE</t>
  </si>
  <si>
    <t>SALD</t>
  </si>
  <si>
    <t>ATBR</t>
  </si>
  <si>
    <t>SCURY</t>
  </si>
  <si>
    <t>SACK</t>
  </si>
  <si>
    <t>KMCCS</t>
  </si>
  <si>
    <t>CTHR</t>
  </si>
  <si>
    <t>WYLE</t>
  </si>
  <si>
    <t>COLE_IVI</t>
  </si>
  <si>
    <t>KEMPNE</t>
  </si>
  <si>
    <t>MILE</t>
  </si>
  <si>
    <t>ABHT</t>
  </si>
  <si>
    <t>BARN</t>
  </si>
  <si>
    <t>PANA</t>
  </si>
  <si>
    <t>BRNT</t>
  </si>
  <si>
    <t>OXCDL</t>
  </si>
  <si>
    <t>EOLA</t>
  </si>
  <si>
    <t>SHBA</t>
  </si>
  <si>
    <t>PAULANN</t>
  </si>
  <si>
    <t>HUB1</t>
  </si>
  <si>
    <t>LNSTC</t>
  </si>
  <si>
    <t>DEL_RIO</t>
  </si>
  <si>
    <t>HARPER</t>
  </si>
  <si>
    <t>PLST</t>
  </si>
  <si>
    <t>ABCR</t>
  </si>
  <si>
    <t>PHBA</t>
  </si>
  <si>
    <t>FREDPHIL</t>
  </si>
  <si>
    <t>CRM2</t>
  </si>
  <si>
    <t>SCOTT</t>
  </si>
  <si>
    <t>ECRSW</t>
  </si>
  <si>
    <t>YELWJCKT</t>
  </si>
  <si>
    <t>PYR</t>
  </si>
  <si>
    <t>SNYDR</t>
  </si>
  <si>
    <t>ESKSW</t>
  </si>
  <si>
    <t>FLNTK</t>
  </si>
  <si>
    <t>SPRH</t>
  </si>
  <si>
    <t>CGRGF</t>
  </si>
  <si>
    <t>LEAKEY</t>
  </si>
  <si>
    <t>ABED</t>
  </si>
  <si>
    <t>CORN</t>
  </si>
  <si>
    <t>SHERSH</t>
  </si>
  <si>
    <t>ORNT</t>
  </si>
  <si>
    <t>ROBT</t>
  </si>
  <si>
    <t>BLUFFS</t>
  </si>
  <si>
    <t>SCSFE</t>
  </si>
  <si>
    <t>ROTP</t>
  </si>
  <si>
    <t>ROCKSPRS</t>
  </si>
  <si>
    <t>BLUFFT</t>
  </si>
  <si>
    <t>SAGC</t>
  </si>
  <si>
    <t>VALE</t>
  </si>
  <si>
    <t>ROTN</t>
  </si>
  <si>
    <t>HARI</t>
  </si>
  <si>
    <t>AROT</t>
  </si>
  <si>
    <t>ROUGHCAN</t>
  </si>
  <si>
    <t>LIVEOA</t>
  </si>
  <si>
    <t>COMSTOCK</t>
  </si>
  <si>
    <t>SAEM</t>
  </si>
  <si>
    <t>MIDV</t>
  </si>
  <si>
    <t>TRNT</t>
  </si>
  <si>
    <t>EXHA</t>
  </si>
  <si>
    <t>HULD</t>
  </si>
  <si>
    <t>HUB2</t>
  </si>
  <si>
    <t>CLBSN</t>
  </si>
  <si>
    <t>LKTMS</t>
  </si>
  <si>
    <t>SANW</t>
  </si>
  <si>
    <t>BUBORA</t>
  </si>
  <si>
    <t>WHITEAKR</t>
  </si>
  <si>
    <t>TKWSW1</t>
  </si>
  <si>
    <t>CSEC</t>
  </si>
  <si>
    <t>FORTMA</t>
  </si>
  <si>
    <t>LONEWOLF</t>
  </si>
  <si>
    <t>ATSO</t>
  </si>
  <si>
    <t>SHRNE</t>
  </si>
  <si>
    <t>DOBYVI</t>
  </si>
  <si>
    <t>TRSES</t>
  </si>
  <si>
    <t>FRFWS</t>
  </si>
  <si>
    <t>JEWET</t>
  </si>
  <si>
    <t>PETEWAY</t>
  </si>
  <si>
    <t>MNSES</t>
  </si>
  <si>
    <t>SSPSW</t>
  </si>
  <si>
    <t>ELKTN</t>
  </si>
  <si>
    <t>BBSES</t>
  </si>
  <si>
    <t>CSSWCS</t>
  </si>
  <si>
    <t>KIOWA_RC</t>
  </si>
  <si>
    <t>KURTEN</t>
  </si>
  <si>
    <t>SNOOK</t>
  </si>
  <si>
    <t>RSKMN</t>
  </si>
  <si>
    <t>BRGRS</t>
  </si>
  <si>
    <t>DOWLNG</t>
  </si>
  <si>
    <t>SGSUB</t>
  </si>
  <si>
    <t>SRAYBURN</t>
  </si>
  <si>
    <t>TYWST</t>
  </si>
  <si>
    <t>OVRTN</t>
  </si>
  <si>
    <t>HLK</t>
  </si>
  <si>
    <t>EDGWD</t>
  </si>
  <si>
    <t>DIALV</t>
  </si>
  <si>
    <t>TABOR</t>
  </si>
  <si>
    <t>NORTHBR</t>
  </si>
  <si>
    <t>TAWK_RC</t>
  </si>
  <si>
    <t>REYST</t>
  </si>
  <si>
    <t>STEEPHLW</t>
  </si>
  <si>
    <t>CNANG</t>
  </si>
  <si>
    <t>NCSFA</t>
  </si>
  <si>
    <t>TYSTH</t>
  </si>
  <si>
    <t>TYLNE</t>
  </si>
  <si>
    <t>LNDAL</t>
  </si>
  <si>
    <t>KEI</t>
  </si>
  <si>
    <t>DGLAS</t>
  </si>
  <si>
    <t>STCKY</t>
  </si>
  <si>
    <t>TYLER</t>
  </si>
  <si>
    <t>CHAMP</t>
  </si>
  <si>
    <t>SLBLF</t>
  </si>
  <si>
    <t>WLSPT</t>
  </si>
  <si>
    <t>ARPCM</t>
  </si>
  <si>
    <t>CRLSP</t>
  </si>
  <si>
    <t>MCHSN</t>
  </si>
  <si>
    <t>LNGLK</t>
  </si>
  <si>
    <t>ATHNW</t>
  </si>
  <si>
    <t>DELEK</t>
  </si>
  <si>
    <t>HEARNCTY</t>
  </si>
  <si>
    <t>WLGRV</t>
  </si>
  <si>
    <t>TYEST</t>
  </si>
  <si>
    <t>RIDGE</t>
  </si>
  <si>
    <t>TGCCS</t>
  </si>
  <si>
    <t>JK_CK</t>
  </si>
  <si>
    <t>MLSES</t>
  </si>
  <si>
    <t>ATKINS</t>
  </si>
  <si>
    <t>WLSH</t>
  </si>
  <si>
    <t>ARPMN</t>
  </si>
  <si>
    <t>CNI45</t>
  </si>
  <si>
    <t>MABNK</t>
  </si>
  <si>
    <t>TCKER_RC</t>
  </si>
  <si>
    <t>SNYPT_RC</t>
  </si>
  <si>
    <t>EMORY_RC</t>
  </si>
  <si>
    <t>RPR</t>
  </si>
  <si>
    <t>POAKCS</t>
  </si>
  <si>
    <t>NCDSW</t>
  </si>
  <si>
    <t>SFIELD</t>
  </si>
  <si>
    <t>BNBOR</t>
  </si>
  <si>
    <t>NCDCH</t>
  </si>
  <si>
    <t>LK_FORK</t>
  </si>
  <si>
    <t>NZL</t>
  </si>
  <si>
    <t>TEGMN</t>
  </si>
  <si>
    <t>MSLMN</t>
  </si>
  <si>
    <t>SSPNE</t>
  </si>
  <si>
    <t>BETOS</t>
  </si>
  <si>
    <t>SOUTH</t>
  </si>
  <si>
    <t>STEELE_S</t>
  </si>
  <si>
    <t>JKWST</t>
  </si>
  <si>
    <t>WHOUS</t>
  </si>
  <si>
    <t>RDPOI</t>
  </si>
  <si>
    <t>FRE</t>
  </si>
  <si>
    <t>LFSTH</t>
  </si>
  <si>
    <t>CRKET</t>
  </si>
  <si>
    <t>SCSES</t>
  </si>
  <si>
    <t>ATHNS</t>
  </si>
  <si>
    <t>GIBCRK</t>
  </si>
  <si>
    <t>JKSNR</t>
  </si>
  <si>
    <t>BUT</t>
  </si>
  <si>
    <t>NALL_LN</t>
  </si>
  <si>
    <t>AMGAS</t>
  </si>
  <si>
    <t>LIBTY_RC</t>
  </si>
  <si>
    <t>BAYLC</t>
  </si>
  <si>
    <t>BBMN2</t>
  </si>
  <si>
    <t>TRREA</t>
  </si>
  <si>
    <t>TALCOWST</t>
  </si>
  <si>
    <t>LFEST</t>
  </si>
  <si>
    <t>PLSTH</t>
  </si>
  <si>
    <t>TYOMN</t>
  </si>
  <si>
    <t>EXPLORRC</t>
  </si>
  <si>
    <t>MILLICAN</t>
  </si>
  <si>
    <t>BLKFT</t>
  </si>
  <si>
    <t>BRIRCRT</t>
  </si>
  <si>
    <t>JKSES</t>
  </si>
  <si>
    <t>TSLVILLE</t>
  </si>
  <si>
    <t>TYLGE</t>
  </si>
  <si>
    <t>TYLKT</t>
  </si>
  <si>
    <t>NCNTH</t>
  </si>
  <si>
    <t>CLKPM</t>
  </si>
  <si>
    <t>TRPMN</t>
  </si>
  <si>
    <t>IND_PARK</t>
  </si>
  <si>
    <t>SWYTG</t>
  </si>
  <si>
    <t>TSLVL</t>
  </si>
  <si>
    <t>CANTN</t>
  </si>
  <si>
    <t>FFD</t>
  </si>
  <si>
    <t>GWART</t>
  </si>
  <si>
    <t>TNP_ONE</t>
  </si>
  <si>
    <t>EAST</t>
  </si>
  <si>
    <t>PLSTN</t>
  </si>
  <si>
    <t>GREENS_P</t>
  </si>
  <si>
    <t>TAM</t>
  </si>
  <si>
    <t>FRNKS</t>
  </si>
  <si>
    <t>SSPNG</t>
  </si>
  <si>
    <t>ANNEX</t>
  </si>
  <si>
    <t>TYBLR</t>
  </si>
  <si>
    <t>BUS_PARK</t>
  </si>
  <si>
    <t>POYNR</t>
  </si>
  <si>
    <t>TNSCL</t>
  </si>
  <si>
    <t>GPMEP</t>
  </si>
  <si>
    <t>LPRSH</t>
  </si>
  <si>
    <t>EMORY</t>
  </si>
  <si>
    <t>HUDSN</t>
  </si>
  <si>
    <t>GPLND</t>
  </si>
  <si>
    <t>PHILLIPS</t>
  </si>
  <si>
    <t>SWINY</t>
  </si>
  <si>
    <t>EUSTC</t>
  </si>
  <si>
    <t>DIBSP</t>
  </si>
  <si>
    <t>LONE_OAK</t>
  </si>
  <si>
    <t>WLWSP</t>
  </si>
  <si>
    <t>LUFKN</t>
  </si>
  <si>
    <t>CHNDL</t>
  </si>
  <si>
    <t>CAR</t>
  </si>
  <si>
    <t>LKVEW_RC</t>
  </si>
  <si>
    <t>TYRSW</t>
  </si>
  <si>
    <t>GPLMG</t>
  </si>
  <si>
    <t>BBMN1</t>
  </si>
  <si>
    <t>CUMBY</t>
  </si>
  <si>
    <t>CSSC</t>
  </si>
  <si>
    <t>ELKGF</t>
  </si>
  <si>
    <t>WRTHM</t>
  </si>
  <si>
    <t>SWAN2</t>
  </si>
  <si>
    <t>BED</t>
  </si>
  <si>
    <t>SUT</t>
  </si>
  <si>
    <t>TYLNW</t>
  </si>
  <si>
    <t>OGSES</t>
  </si>
  <si>
    <t>COPEN_RC</t>
  </si>
  <si>
    <t>MNTLB_RC</t>
  </si>
  <si>
    <t>FARRAR</t>
  </si>
  <si>
    <t>WTGLF</t>
  </si>
  <si>
    <t>COPER</t>
  </si>
  <si>
    <t>NUCOR</t>
  </si>
  <si>
    <t>ELT</t>
  </si>
  <si>
    <t>MNMIN</t>
  </si>
  <si>
    <t>ENTPR_RC</t>
  </si>
  <si>
    <t>FRA</t>
  </si>
  <si>
    <t>HNTNG</t>
  </si>
  <si>
    <t>NECSP</t>
  </si>
  <si>
    <t>DIBOL</t>
  </si>
  <si>
    <t>WINKLER</t>
  </si>
  <si>
    <t>ELKHR</t>
  </si>
  <si>
    <t>HDWLK</t>
  </si>
  <si>
    <t>SMBMG</t>
  </si>
  <si>
    <t>BEAST</t>
  </si>
  <si>
    <t>TYPIP</t>
  </si>
  <si>
    <t>BNMAG</t>
  </si>
  <si>
    <t>CSHNG</t>
  </si>
  <si>
    <t>CHRNO</t>
  </si>
  <si>
    <t>MLKF2</t>
  </si>
  <si>
    <t>SOUWDCS</t>
  </si>
  <si>
    <t>LFCML</t>
  </si>
  <si>
    <t>MRTSP</t>
  </si>
  <si>
    <t>VANSB</t>
  </si>
  <si>
    <t>GRNPRCS</t>
  </si>
  <si>
    <t>TRAWICK</t>
  </si>
  <si>
    <t>MIDDL</t>
  </si>
  <si>
    <t>THOM_CK</t>
  </si>
  <si>
    <t>NACPW</t>
  </si>
  <si>
    <t>CMBTP</t>
  </si>
  <si>
    <t>SHADY_LN</t>
  </si>
  <si>
    <t>NCSTH</t>
  </si>
  <si>
    <t>FLINT</t>
  </si>
  <si>
    <t>GOLDTH</t>
  </si>
  <si>
    <t>RYSSW</t>
  </si>
  <si>
    <t>TRLSW</t>
  </si>
  <si>
    <t>ALBANY</t>
  </si>
  <si>
    <t>GRAHM</t>
  </si>
  <si>
    <t>PLSNTGRV</t>
  </si>
  <si>
    <t>OLN</t>
  </si>
  <si>
    <t>COMRC</t>
  </si>
  <si>
    <t>LNCRK</t>
  </si>
  <si>
    <t>SALSW</t>
  </si>
  <si>
    <t>ALNSW</t>
  </si>
  <si>
    <t>HKBRY</t>
  </si>
  <si>
    <t>BRTSW</t>
  </si>
  <si>
    <t>SARDIS</t>
  </si>
  <si>
    <t>WESTS</t>
  </si>
  <si>
    <t>SPRINGTW</t>
  </si>
  <si>
    <t>GRLRD</t>
  </si>
  <si>
    <t>WATCO</t>
  </si>
  <si>
    <t>ARLQE</t>
  </si>
  <si>
    <t>EPDCS</t>
  </si>
  <si>
    <t>OLE</t>
  </si>
  <si>
    <t>SCYEN</t>
  </si>
  <si>
    <t>ELMGV</t>
  </si>
  <si>
    <t>STHSD</t>
  </si>
  <si>
    <t>GUSTINE</t>
  </si>
  <si>
    <t>LKBLT</t>
  </si>
  <si>
    <t>BLANTON</t>
  </si>
  <si>
    <t>BLNKT</t>
  </si>
  <si>
    <t>STHBROCK</t>
  </si>
  <si>
    <t>RCHLD</t>
  </si>
  <si>
    <t>ESFLT</t>
  </si>
  <si>
    <t>GLNHT</t>
  </si>
  <si>
    <t>RDLML</t>
  </si>
  <si>
    <t>MRLNS</t>
  </si>
  <si>
    <t>FERIS</t>
  </si>
  <si>
    <t>DENT_RD</t>
  </si>
  <si>
    <t>CISC</t>
  </si>
  <si>
    <t>THRPSPRG</t>
  </si>
  <si>
    <t>LNGBRNCH</t>
  </si>
  <si>
    <t>MILLERRD</t>
  </si>
  <si>
    <t>MKNSO</t>
  </si>
  <si>
    <t>COMBNTRC</t>
  </si>
  <si>
    <t>ABLSPRRC</t>
  </si>
  <si>
    <t>NRFORK8</t>
  </si>
  <si>
    <t>WRIGHT8</t>
  </si>
  <si>
    <t>ACT8</t>
  </si>
  <si>
    <t>NAS8</t>
  </si>
  <si>
    <t>DRESSY</t>
  </si>
  <si>
    <t>SUNNY</t>
  </si>
  <si>
    <t>EULTB</t>
  </si>
  <si>
    <t>PKRMX_RC</t>
  </si>
  <si>
    <t>CLAYHILL</t>
  </si>
  <si>
    <t>DENDR</t>
  </si>
  <si>
    <t>COLLEGE</t>
  </si>
  <si>
    <t>RDWELLS</t>
  </si>
  <si>
    <t>MARQUIS</t>
  </si>
  <si>
    <t>STEAM1A</t>
  </si>
  <si>
    <t>LITTLHOS</t>
  </si>
  <si>
    <t>COHMA</t>
  </si>
  <si>
    <t>WILDCAT</t>
  </si>
  <si>
    <t>CHAPLHIL</t>
  </si>
  <si>
    <t>IRVVV</t>
  </si>
  <si>
    <t>IND_PK_D</t>
  </si>
  <si>
    <t>GATESVIL</t>
  </si>
  <si>
    <t>TALTY_RC</t>
  </si>
  <si>
    <t>MRSES</t>
  </si>
  <si>
    <t>BLKST</t>
  </si>
  <si>
    <t>BON</t>
  </si>
  <si>
    <t>CADDO</t>
  </si>
  <si>
    <t>IRVHF</t>
  </si>
  <si>
    <t>SBEND</t>
  </si>
  <si>
    <t>WELRD</t>
  </si>
  <si>
    <t>JMPMP</t>
  </si>
  <si>
    <t>DLEON</t>
  </si>
  <si>
    <t>GRFRD</t>
  </si>
  <si>
    <t>EPCO_RC</t>
  </si>
  <si>
    <t>SHDYG</t>
  </si>
  <si>
    <t>TRNTY</t>
  </si>
  <si>
    <t>CLMX_RC</t>
  </si>
  <si>
    <t>JOPLIN</t>
  </si>
  <si>
    <t>ABBOT</t>
  </si>
  <si>
    <t>PCOMM</t>
  </si>
  <si>
    <t>PLHWY</t>
  </si>
  <si>
    <t>PKRMX</t>
  </si>
  <si>
    <t>LIGSW</t>
  </si>
  <si>
    <t>WWEST</t>
  </si>
  <si>
    <t>HAS</t>
  </si>
  <si>
    <t>DIESEL</t>
  </si>
  <si>
    <t>LENSW</t>
  </si>
  <si>
    <t>STCKTNBD</t>
  </si>
  <si>
    <t>RHOME</t>
  </si>
  <si>
    <t>DFWBE</t>
  </si>
  <si>
    <t>JREST</t>
  </si>
  <si>
    <t>GATESVL2</t>
  </si>
  <si>
    <t>DCKCV</t>
  </si>
  <si>
    <t>AMLIA</t>
  </si>
  <si>
    <t>BLSRA</t>
  </si>
  <si>
    <t>BRIDGEPR</t>
  </si>
  <si>
    <t>VGCRK</t>
  </si>
  <si>
    <t>LSCOL</t>
  </si>
  <si>
    <t>MESFR</t>
  </si>
  <si>
    <t>DLMAG</t>
  </si>
  <si>
    <t>PECAN_BY</t>
  </si>
  <si>
    <t>ROBNW</t>
  </si>
  <si>
    <t>DENTN</t>
  </si>
  <si>
    <t>JESSICA</t>
  </si>
  <si>
    <t>TNTOLAR</t>
  </si>
  <si>
    <t>SORCY</t>
  </si>
  <si>
    <t>KNEDL</t>
  </si>
  <si>
    <t>LONGNECK</t>
  </si>
  <si>
    <t>LKJNP</t>
  </si>
  <si>
    <t>EFPNR</t>
  </si>
  <si>
    <t>PRSTN</t>
  </si>
  <si>
    <t>KERNS</t>
  </si>
  <si>
    <t>CLMET</t>
  </si>
  <si>
    <t>PFFRD</t>
  </si>
  <si>
    <t>CRLFR</t>
  </si>
  <si>
    <t>IVANS</t>
  </si>
  <si>
    <t>EGN</t>
  </si>
  <si>
    <t>BLUERDGE</t>
  </si>
  <si>
    <t>INDIA</t>
  </si>
  <si>
    <t>PLASTPAK</t>
  </si>
  <si>
    <t>CRSSN</t>
  </si>
  <si>
    <t>FLMSO</t>
  </si>
  <si>
    <t>RNKSW</t>
  </si>
  <si>
    <t>WNTSP</t>
  </si>
  <si>
    <t>BETHEL</t>
  </si>
  <si>
    <t>RECTOR</t>
  </si>
  <si>
    <t>MESQT</t>
  </si>
  <si>
    <t>ROANW</t>
  </si>
  <si>
    <t>KLNCC</t>
  </si>
  <si>
    <t>NPKWY</t>
  </si>
  <si>
    <t>COMSO</t>
  </si>
  <si>
    <t>MYPRL</t>
  </si>
  <si>
    <t>THURBER</t>
  </si>
  <si>
    <t>DENARCOC</t>
  </si>
  <si>
    <t>CDCRK</t>
  </si>
  <si>
    <t>ENERGY</t>
  </si>
  <si>
    <t>KRGRV</t>
  </si>
  <si>
    <t>ALNTH</t>
  </si>
  <si>
    <t>ARLNG</t>
  </si>
  <si>
    <t>LWVJS</t>
  </si>
  <si>
    <t>DENAV</t>
  </si>
  <si>
    <t>NLNVL</t>
  </si>
  <si>
    <t>EULSO</t>
  </si>
  <si>
    <t>JKSAM</t>
  </si>
  <si>
    <t>HUBRD</t>
  </si>
  <si>
    <t>PRAXAIR</t>
  </si>
  <si>
    <t>CHERYGRV</t>
  </si>
  <si>
    <t>CHISOLM</t>
  </si>
  <si>
    <t>BRNAV</t>
  </si>
  <si>
    <t>STNVL</t>
  </si>
  <si>
    <t>AMMFG</t>
  </si>
  <si>
    <t>DBLTRNCH</t>
  </si>
  <si>
    <t>CDHCR</t>
  </si>
  <si>
    <t>CMPWI</t>
  </si>
  <si>
    <t>PKRVL</t>
  </si>
  <si>
    <t>MURPH</t>
  </si>
  <si>
    <t>KFMNW</t>
  </si>
  <si>
    <t>GRSMN</t>
  </si>
  <si>
    <t>GEO</t>
  </si>
  <si>
    <t>ELNA</t>
  </si>
  <si>
    <t>LWVTI</t>
  </si>
  <si>
    <t>NHP</t>
  </si>
  <si>
    <t>CEDARHIL</t>
  </si>
  <si>
    <t>MLSSA_RC</t>
  </si>
  <si>
    <t>ROSSN</t>
  </si>
  <si>
    <t>DUBLN</t>
  </si>
  <si>
    <t>NVARO</t>
  </si>
  <si>
    <t>LIL</t>
  </si>
  <si>
    <t>FLTCK</t>
  </si>
  <si>
    <t>CNTRPT_A</t>
  </si>
  <si>
    <t>GORMN</t>
  </si>
  <si>
    <t>WPL</t>
  </si>
  <si>
    <t>WTHRF</t>
  </si>
  <si>
    <t>LWSNR</t>
  </si>
  <si>
    <t>WTH_LVOK</t>
  </si>
  <si>
    <t>CMNCH</t>
  </si>
  <si>
    <t>KIMBL</t>
  </si>
  <si>
    <t>CRSWS</t>
  </si>
  <si>
    <t>ABR</t>
  </si>
  <si>
    <t>WHITE</t>
  </si>
  <si>
    <t>BARRYBC</t>
  </si>
  <si>
    <t>LAVON</t>
  </si>
  <si>
    <t>TGSTP</t>
  </si>
  <si>
    <t>RMNJUARZ</t>
  </si>
  <si>
    <t>FLSSN</t>
  </si>
  <si>
    <t>TERREL_D</t>
  </si>
  <si>
    <t>CNTRY</t>
  </si>
  <si>
    <t>FSCRK</t>
  </si>
  <si>
    <t>PEDENRD</t>
  </si>
  <si>
    <t>DCDAM</t>
  </si>
  <si>
    <t>LVNPM</t>
  </si>
  <si>
    <t>LKPNT</t>
  </si>
  <si>
    <t>RAND_RC</t>
  </si>
  <si>
    <t>SONTERRA</t>
  </si>
  <si>
    <t>IRVNG</t>
  </si>
  <si>
    <t>WINDSOR</t>
  </si>
  <si>
    <t>MDTHN</t>
  </si>
  <si>
    <t>COTNDALE</t>
  </si>
  <si>
    <t>WLASL</t>
  </si>
  <si>
    <t>BNDRA</t>
  </si>
  <si>
    <t>BOSQUESW</t>
  </si>
  <si>
    <t>WEAST</t>
  </si>
  <si>
    <t>BRHLW</t>
  </si>
  <si>
    <t>TRLWD</t>
  </si>
  <si>
    <t>IRVBL</t>
  </si>
  <si>
    <t>KMPSO</t>
  </si>
  <si>
    <t>RWALE</t>
  </si>
  <si>
    <t>AGNES</t>
  </si>
  <si>
    <t>CNSES</t>
  </si>
  <si>
    <t>MRVLY</t>
  </si>
  <si>
    <t>CLLVL</t>
  </si>
  <si>
    <t>CENTRVIL</t>
  </si>
  <si>
    <t>LVOAK</t>
  </si>
  <si>
    <t>CAMPBO</t>
  </si>
  <si>
    <t>LKW</t>
  </si>
  <si>
    <t>DELEON</t>
  </si>
  <si>
    <t>RCHHL</t>
  </si>
  <si>
    <t>WYLIE_RC</t>
  </si>
  <si>
    <t>KFMSO</t>
  </si>
  <si>
    <t>BARTLETT</t>
  </si>
  <si>
    <t>MCGHR</t>
  </si>
  <si>
    <t>BYLOR</t>
  </si>
  <si>
    <t>KING_D</t>
  </si>
  <si>
    <t>HANDLEY</t>
  </si>
  <si>
    <t>BNDVS</t>
  </si>
  <si>
    <t>SHRSW</t>
  </si>
  <si>
    <t>LWSSW</t>
  </si>
  <si>
    <t>LAWLER</t>
  </si>
  <si>
    <t>DESPR</t>
  </si>
  <si>
    <t>LEONJNCT</t>
  </si>
  <si>
    <t>BAIR</t>
  </si>
  <si>
    <t>BDFRD</t>
  </si>
  <si>
    <t>CRLJL</t>
  </si>
  <si>
    <t>ALDTU</t>
  </si>
  <si>
    <t>KLNTF</t>
  </si>
  <si>
    <t>CHINASPR</t>
  </si>
  <si>
    <t>CRMPM</t>
  </si>
  <si>
    <t>NLRVP</t>
  </si>
  <si>
    <t>WYNJOYCE</t>
  </si>
  <si>
    <t>JUPITER</t>
  </si>
  <si>
    <t>LWSVL</t>
  </si>
  <si>
    <t>TRIMMIER</t>
  </si>
  <si>
    <t>CARLTON</t>
  </si>
  <si>
    <t>LTV_D</t>
  </si>
  <si>
    <t>KRAFT</t>
  </si>
  <si>
    <t>RWALL</t>
  </si>
  <si>
    <t>GVGLF</t>
  </si>
  <si>
    <t>TMSTH</t>
  </si>
  <si>
    <t>QUINL_RC</t>
  </si>
  <si>
    <t>CRLTR</t>
  </si>
  <si>
    <t>COTRD</t>
  </si>
  <si>
    <t>BUKB</t>
  </si>
  <si>
    <t>ONEAL</t>
  </si>
  <si>
    <t>PLKST</t>
  </si>
  <si>
    <t>STNPT_RC</t>
  </si>
  <si>
    <t>MCWHT</t>
  </si>
  <si>
    <t>KLELM</t>
  </si>
  <si>
    <t>LOCUST_D</t>
  </si>
  <si>
    <t>COLDG</t>
  </si>
  <si>
    <t>EMPCT</t>
  </si>
  <si>
    <t>CLBRN</t>
  </si>
  <si>
    <t>DOWNING</t>
  </si>
  <si>
    <t>JKSSN</t>
  </si>
  <si>
    <t>PJPTR</t>
  </si>
  <si>
    <t>BRAND_C</t>
  </si>
  <si>
    <t>BRK</t>
  </si>
  <si>
    <t>SPRRK</t>
  </si>
  <si>
    <t>MKNNY</t>
  </si>
  <si>
    <t>JKSBR</t>
  </si>
  <si>
    <t>PTR</t>
  </si>
  <si>
    <t>ROWLT</t>
  </si>
  <si>
    <t>COTONBLT</t>
  </si>
  <si>
    <t>FORESTON</t>
  </si>
  <si>
    <t>WGNRL</t>
  </si>
  <si>
    <t>MERID_TN</t>
  </si>
  <si>
    <t>THRNE</t>
  </si>
  <si>
    <t>TMPSE</t>
  </si>
  <si>
    <t>WDGWD</t>
  </si>
  <si>
    <t>VENSW</t>
  </si>
  <si>
    <t>CLIMAX</t>
  </si>
  <si>
    <t>PRUITT</t>
  </si>
  <si>
    <t>GATESVL1</t>
  </si>
  <si>
    <t>LWSVW</t>
  </si>
  <si>
    <t>QNLAN</t>
  </si>
  <si>
    <t>HNSLS</t>
  </si>
  <si>
    <t>MRDCK</t>
  </si>
  <si>
    <t>WGROB</t>
  </si>
  <si>
    <t>WHTRK</t>
  </si>
  <si>
    <t>CMPST</t>
  </si>
  <si>
    <t>MNWLL</t>
  </si>
  <si>
    <t>BLTLN</t>
  </si>
  <si>
    <t>PRKRW</t>
  </si>
  <si>
    <t>CRISP</t>
  </si>
  <si>
    <t>ROCKETT</t>
  </si>
  <si>
    <t>PRFTW</t>
  </si>
  <si>
    <t>BLTON</t>
  </si>
  <si>
    <t>KRUGRVLE</t>
  </si>
  <si>
    <t>HILND</t>
  </si>
  <si>
    <t>TROYS</t>
  </si>
  <si>
    <t>SCHRD</t>
  </si>
  <si>
    <t>ELBERT</t>
  </si>
  <si>
    <t>ITASCA</t>
  </si>
  <si>
    <t>ENS</t>
  </si>
  <si>
    <t>EGFRD</t>
  </si>
  <si>
    <t>WOOD</t>
  </si>
  <si>
    <t>DNCNV</t>
  </si>
  <si>
    <t>CEDARVAL</t>
  </si>
  <si>
    <t>BRTRD</t>
  </si>
  <si>
    <t>IBM_</t>
  </si>
  <si>
    <t>TATSP</t>
  </si>
  <si>
    <t>JUDCT</t>
  </si>
  <si>
    <t>PLYAM</t>
  </si>
  <si>
    <t>RLPOI</t>
  </si>
  <si>
    <t>EMMC2</t>
  </si>
  <si>
    <t>DALTI</t>
  </si>
  <si>
    <t>AYERS</t>
  </si>
  <si>
    <t>HAMLTNTN</t>
  </si>
  <si>
    <t>SYCAMORE</t>
  </si>
  <si>
    <t>PRY</t>
  </si>
  <si>
    <t>MSP</t>
  </si>
  <si>
    <t>HLSBR</t>
  </si>
  <si>
    <t>WHCCS</t>
  </si>
  <si>
    <t>HICKRY_D</t>
  </si>
  <si>
    <t>RSPVY</t>
  </si>
  <si>
    <t>TMNTH</t>
  </si>
  <si>
    <t>ABRRD</t>
  </si>
  <si>
    <t>CLCRK</t>
  </si>
  <si>
    <t>KLBRG</t>
  </si>
  <si>
    <t>HERTG</t>
  </si>
  <si>
    <t>ITSCA</t>
  </si>
  <si>
    <t>GVFTW</t>
  </si>
  <si>
    <t>NVRML</t>
  </si>
  <si>
    <t>RSNHT</t>
  </si>
  <si>
    <t>ATNRN</t>
  </si>
  <si>
    <t>GDPRW</t>
  </si>
  <si>
    <t>EDGCF</t>
  </si>
  <si>
    <t>ALVRD</t>
  </si>
  <si>
    <t>PNTHRCRK</t>
  </si>
  <si>
    <t>WMRNR</t>
  </si>
  <si>
    <t>IRVNE</t>
  </si>
  <si>
    <t>JNKNS</t>
  </si>
  <si>
    <t>DFWSW</t>
  </si>
  <si>
    <t>PWEST</t>
  </si>
  <si>
    <t>MESQN</t>
  </si>
  <si>
    <t>GRAHAM</t>
  </si>
  <si>
    <t>PLGRV</t>
  </si>
  <si>
    <t>SANTAFE</t>
  </si>
  <si>
    <t>SFILT</t>
  </si>
  <si>
    <t>KEETER</t>
  </si>
  <si>
    <t>SLAKE</t>
  </si>
  <si>
    <t>JNSVL</t>
  </si>
  <si>
    <t>EMSES</t>
  </si>
  <si>
    <t>STEAM</t>
  </si>
  <si>
    <t>BRKRG</t>
  </si>
  <si>
    <t>SHELBY</t>
  </si>
  <si>
    <t>N_DENT</t>
  </si>
  <si>
    <t>STERT</t>
  </si>
  <si>
    <t>WWDWY</t>
  </si>
  <si>
    <t>GRDPR</t>
  </si>
  <si>
    <t>GDL</t>
  </si>
  <si>
    <t>PRCTR</t>
  </si>
  <si>
    <t>FRTGATES</t>
  </si>
  <si>
    <t>IRVGS</t>
  </si>
  <si>
    <t>CPLSO</t>
  </si>
  <si>
    <t>EZACH</t>
  </si>
  <si>
    <t>NIPAK</t>
  </si>
  <si>
    <t>ENNIS</t>
  </si>
  <si>
    <t>GNMTR</t>
  </si>
  <si>
    <t>WSANG</t>
  </si>
  <si>
    <t>NWTER_RC</t>
  </si>
  <si>
    <t>WCITY</t>
  </si>
  <si>
    <t>HURST</t>
  </si>
  <si>
    <t>FRMBG</t>
  </si>
  <si>
    <t>89NWK</t>
  </si>
  <si>
    <t>BNTDR</t>
  </si>
  <si>
    <t>DUVAL</t>
  </si>
  <si>
    <t>MURRAY</t>
  </si>
  <si>
    <t>CPRCV</t>
  </si>
  <si>
    <t>KOSSE</t>
  </si>
  <si>
    <t>PSHIL</t>
  </si>
  <si>
    <t>ALBNY_FD</t>
  </si>
  <si>
    <t>GRNGR</t>
  </si>
  <si>
    <t>BRYSNTN</t>
  </si>
  <si>
    <t>SGOVL</t>
  </si>
  <si>
    <t>MLDR2</t>
  </si>
  <si>
    <t>JOSHUA</t>
  </si>
  <si>
    <t>RWALS</t>
  </si>
  <si>
    <t>TLC</t>
  </si>
  <si>
    <t>BRCRK</t>
  </si>
  <si>
    <t>WATTS</t>
  </si>
  <si>
    <t>HLSES</t>
  </si>
  <si>
    <t>TEN</t>
  </si>
  <si>
    <t>MKNSW</t>
  </si>
  <si>
    <t>PPARK</t>
  </si>
  <si>
    <t>PUTM</t>
  </si>
  <si>
    <t>CHICW</t>
  </si>
  <si>
    <t>MOUND</t>
  </si>
  <si>
    <t>HAN1</t>
  </si>
  <si>
    <t>COLNY</t>
  </si>
  <si>
    <t>AURORA</t>
  </si>
  <si>
    <t>ENSSO</t>
  </si>
  <si>
    <t>CONLEY</t>
  </si>
  <si>
    <t>MOFFAT</t>
  </si>
  <si>
    <t>FLATROCK</t>
  </si>
  <si>
    <t>PCOIT</t>
  </si>
  <si>
    <t>HMPHL</t>
  </si>
  <si>
    <t>WHITNEY</t>
  </si>
  <si>
    <t>TXEQL</t>
  </si>
  <si>
    <t>WXOCF</t>
  </si>
  <si>
    <t>BRGPR</t>
  </si>
  <si>
    <t>KELLR</t>
  </si>
  <si>
    <t>ATLAS</t>
  </si>
  <si>
    <t>PRA</t>
  </si>
  <si>
    <t>CHROW</t>
  </si>
  <si>
    <t>DALRK</t>
  </si>
  <si>
    <t>GRHWY</t>
  </si>
  <si>
    <t>MNTRY</t>
  </si>
  <si>
    <t>LKHLD</t>
  </si>
  <si>
    <t>LAL</t>
  </si>
  <si>
    <t>WTHRE</t>
  </si>
  <si>
    <t>SHILO</t>
  </si>
  <si>
    <t>CAYOTE</t>
  </si>
  <si>
    <t>INAIR</t>
  </si>
  <si>
    <t>ROANOKE</t>
  </si>
  <si>
    <t>RBNSN</t>
  </si>
  <si>
    <t>LIPAN</t>
  </si>
  <si>
    <t>BNBRK</t>
  </si>
  <si>
    <t>GTVAR</t>
  </si>
  <si>
    <t>WTHFRDLK</t>
  </si>
  <si>
    <t>GRPVN</t>
  </si>
  <si>
    <t>INDIANGP</t>
  </si>
  <si>
    <t>RGLRW</t>
  </si>
  <si>
    <t>ROLHL</t>
  </si>
  <si>
    <t>DAVST</t>
  </si>
  <si>
    <t>FHLSW</t>
  </si>
  <si>
    <t>ALVDO</t>
  </si>
  <si>
    <t>PCUST</t>
  </si>
  <si>
    <t>LOT69</t>
  </si>
  <si>
    <t>LKWOD</t>
  </si>
  <si>
    <t>GMINI</t>
  </si>
  <si>
    <t>HSKAV</t>
  </si>
  <si>
    <t>JEAN</t>
  </si>
  <si>
    <t>THSES</t>
  </si>
  <si>
    <t>BOYD</t>
  </si>
  <si>
    <t>BUROW_RC</t>
  </si>
  <si>
    <t>WMRLD</t>
  </si>
  <si>
    <t>HORNE</t>
  </si>
  <si>
    <t>TERSO</t>
  </si>
  <si>
    <t>MIDWAY</t>
  </si>
  <si>
    <t>MESTE</t>
  </si>
  <si>
    <t>GSTHW</t>
  </si>
  <si>
    <t>PRCHHILL</t>
  </si>
  <si>
    <t>CRSCN</t>
  </si>
  <si>
    <t>CLIFTON2</t>
  </si>
  <si>
    <t>CHAMB_RC</t>
  </si>
  <si>
    <t>WALNT</t>
  </si>
  <si>
    <t>GRENWOOD</t>
  </si>
  <si>
    <t>JMCRSTL</t>
  </si>
  <si>
    <t>MDTXI</t>
  </si>
  <si>
    <t>CRLCC</t>
  </si>
  <si>
    <t>FAIRVIEW</t>
  </si>
  <si>
    <t>SUNPD</t>
  </si>
  <si>
    <t>HLTOM</t>
  </si>
  <si>
    <t>ROSEHILL</t>
  </si>
  <si>
    <t>CRWLY</t>
  </si>
  <si>
    <t>RSPCK</t>
  </si>
  <si>
    <t>CRNRD</t>
  </si>
  <si>
    <t>KILEN</t>
  </si>
  <si>
    <t>HOLND</t>
  </si>
  <si>
    <t>ZEPHYR</t>
  </si>
  <si>
    <t>MDWPK</t>
  </si>
  <si>
    <t>FRNKF</t>
  </si>
  <si>
    <t>WCOLO</t>
  </si>
  <si>
    <t>MGIND</t>
  </si>
  <si>
    <t>COMBINRC</t>
  </si>
  <si>
    <t>RGH</t>
  </si>
  <si>
    <t>TRNTH</t>
  </si>
  <si>
    <t>LNCST</t>
  </si>
  <si>
    <t>MAPLE</t>
  </si>
  <si>
    <t>HILL_CO</t>
  </si>
  <si>
    <t>WOODROW</t>
  </si>
  <si>
    <t>LMBLN</t>
  </si>
  <si>
    <t>MNFLD</t>
  </si>
  <si>
    <t>VLYRN</t>
  </si>
  <si>
    <t>KFHWS</t>
  </si>
  <si>
    <t>MLFEX</t>
  </si>
  <si>
    <t>FORSW</t>
  </si>
  <si>
    <t>FRNYPP</t>
  </si>
  <si>
    <t>PTENN</t>
  </si>
  <si>
    <t>ETCCS</t>
  </si>
  <si>
    <t>LKBRN</t>
  </si>
  <si>
    <t>IRVNR</t>
  </si>
  <si>
    <t>RHILL</t>
  </si>
  <si>
    <t>PEORIA</t>
  </si>
  <si>
    <t>FIRWHEEL</t>
  </si>
  <si>
    <t>OKCLS</t>
  </si>
  <si>
    <t>WATSN</t>
  </si>
  <si>
    <t>WIELD_RC</t>
  </si>
  <si>
    <t>EFPMP</t>
  </si>
  <si>
    <t>ALEDO</t>
  </si>
  <si>
    <t>BLMGR</t>
  </si>
  <si>
    <t>CNTRD</t>
  </si>
  <si>
    <t>WOODIE</t>
  </si>
  <si>
    <t>MCPHERSN</t>
  </si>
  <si>
    <t>NWTHRFRD</t>
  </si>
  <si>
    <t>STAUG</t>
  </si>
  <si>
    <t>BKWST</t>
  </si>
  <si>
    <t>AZLES</t>
  </si>
  <si>
    <t>RGFTW</t>
  </si>
  <si>
    <t>SPRDL</t>
  </si>
  <si>
    <t>LORENA</t>
  </si>
  <si>
    <t>FARON</t>
  </si>
  <si>
    <t>BOWEN</t>
  </si>
  <si>
    <t>LCKHD</t>
  </si>
  <si>
    <t>MCDMT</t>
  </si>
  <si>
    <t>LYONS_C</t>
  </si>
  <si>
    <t>BLMED</t>
  </si>
  <si>
    <t>KLRMG</t>
  </si>
  <si>
    <t>NIMROD</t>
  </si>
  <si>
    <t>HUTCH</t>
  </si>
  <si>
    <t>EMMETT</t>
  </si>
  <si>
    <t>DALWT</t>
  </si>
  <si>
    <t>WXPM2</t>
  </si>
  <si>
    <t>WMMM2</t>
  </si>
  <si>
    <t>LVBRD</t>
  </si>
  <si>
    <t>FRSTN</t>
  </si>
  <si>
    <t>HMTRD</t>
  </si>
  <si>
    <t>LNG</t>
  </si>
  <si>
    <t>DAVIS</t>
  </si>
  <si>
    <t>CNEXP</t>
  </si>
  <si>
    <t>MRKLY</t>
  </si>
  <si>
    <t>TINTOP</t>
  </si>
  <si>
    <t>FRMRSVLE</t>
  </si>
  <si>
    <t>LEG</t>
  </si>
  <si>
    <t>IRBRG</t>
  </si>
  <si>
    <t>LKWHITNY</t>
  </si>
  <si>
    <t>NWWYL_RC</t>
  </si>
  <si>
    <t>SVPTS</t>
  </si>
  <si>
    <t>BSPRG</t>
  </si>
  <si>
    <t>PARCO</t>
  </si>
  <si>
    <t>LONESTR</t>
  </si>
  <si>
    <t>SPV</t>
  </si>
  <si>
    <t>NNTWK</t>
  </si>
  <si>
    <t>ENSSE</t>
  </si>
  <si>
    <t>MCGRG</t>
  </si>
  <si>
    <t>BBTWN</t>
  </si>
  <si>
    <t>ELZCK</t>
  </si>
  <si>
    <t>KEENE</t>
  </si>
  <si>
    <t>BLMND</t>
  </si>
  <si>
    <t>SCLFP</t>
  </si>
  <si>
    <t>TMPTV</t>
  </si>
  <si>
    <t>AUDUBON</t>
  </si>
  <si>
    <t>CLBWS</t>
  </si>
  <si>
    <t>LGVST</t>
  </si>
  <si>
    <t>CLBNR</t>
  </si>
  <si>
    <t>CRTLD</t>
  </si>
  <si>
    <t>TRIRA</t>
  </si>
  <si>
    <t>OAKLAND</t>
  </si>
  <si>
    <t>MAYFD</t>
  </si>
  <si>
    <t>INDUSTRL</t>
  </si>
  <si>
    <t>BRG</t>
  </si>
  <si>
    <t>GAVSW</t>
  </si>
  <si>
    <t>DFWNW</t>
  </si>
  <si>
    <t>JKREA</t>
  </si>
  <si>
    <t>KRUMS</t>
  </si>
  <si>
    <t>GRO</t>
  </si>
  <si>
    <t>CROWLEY</t>
  </si>
  <si>
    <t>CRAFTON</t>
  </si>
  <si>
    <t>RISNGSTR</t>
  </si>
  <si>
    <t>ADVANCE1</t>
  </si>
  <si>
    <t>LTLRV</t>
  </si>
  <si>
    <t>CRANFLGP</t>
  </si>
  <si>
    <t>EBP</t>
  </si>
  <si>
    <t>WSOTH</t>
  </si>
  <si>
    <t>FRD</t>
  </si>
  <si>
    <t>BRLSN</t>
  </si>
  <si>
    <t>HERITAGE</t>
  </si>
  <si>
    <t>WALST</t>
  </si>
  <si>
    <t>DGNST</t>
  </si>
  <si>
    <t>HILLCITY</t>
  </si>
  <si>
    <t>MNWLW</t>
  </si>
  <si>
    <t>CLYD</t>
  </si>
  <si>
    <t>NCRST</t>
  </si>
  <si>
    <t>GRBY8</t>
  </si>
  <si>
    <t>DCSES</t>
  </si>
  <si>
    <t>PALMR</t>
  </si>
  <si>
    <t>LWSVS</t>
  </si>
  <si>
    <t>FRMBR</t>
  </si>
  <si>
    <t>IRLBJ</t>
  </si>
  <si>
    <t>CURIE</t>
  </si>
  <si>
    <t>WMMMR</t>
  </si>
  <si>
    <t>NAVO</t>
  </si>
  <si>
    <t>N_LAKE_D</t>
  </si>
  <si>
    <t>WXHCH</t>
  </si>
  <si>
    <t>FAIRDALE</t>
  </si>
  <si>
    <t>SND</t>
  </si>
  <si>
    <t>CRSGU</t>
  </si>
  <si>
    <t>AIRCO</t>
  </si>
  <si>
    <t>LEBNONA</t>
  </si>
  <si>
    <t>CRSWL</t>
  </si>
  <si>
    <t>BLUMS</t>
  </si>
  <si>
    <t>POWELL</t>
  </si>
  <si>
    <t>REAST</t>
  </si>
  <si>
    <t>DCVSO</t>
  </si>
  <si>
    <t>FROKS</t>
  </si>
  <si>
    <t>RSP</t>
  </si>
  <si>
    <t>NSANGER</t>
  </si>
  <si>
    <t>ALPHA</t>
  </si>
  <si>
    <t>KLNPS</t>
  </si>
  <si>
    <t>CASTLE_D</t>
  </si>
  <si>
    <t>MOODY</t>
  </si>
  <si>
    <t>KLRPR</t>
  </si>
  <si>
    <t>RDOAK</t>
  </si>
  <si>
    <t>MDHOL</t>
  </si>
  <si>
    <t>HAMLTNCO</t>
  </si>
  <si>
    <t>JSHUA</t>
  </si>
  <si>
    <t>NYLDV</t>
  </si>
  <si>
    <t>HKHTS</t>
  </si>
  <si>
    <t>RAYTHEON</t>
  </si>
  <si>
    <t>RKCRK</t>
  </si>
  <si>
    <t>HLD</t>
  </si>
  <si>
    <t>HWF</t>
  </si>
  <si>
    <t>VLYBRNCH</t>
  </si>
  <si>
    <t>VLLYMILS</t>
  </si>
  <si>
    <t>FRMNT</t>
  </si>
  <si>
    <t>SANDW</t>
  </si>
  <si>
    <t>CDHIL</t>
  </si>
  <si>
    <t>ENTUG</t>
  </si>
  <si>
    <t>HOD</t>
  </si>
  <si>
    <t>BHR</t>
  </si>
  <si>
    <t>WTH_RAIL</t>
  </si>
  <si>
    <t>CHPST</t>
  </si>
  <si>
    <t>SMFLD</t>
  </si>
  <si>
    <t>CRNDL</t>
  </si>
  <si>
    <t>DKCRK</t>
  </si>
  <si>
    <t>ARPRD</t>
  </si>
  <si>
    <t>KLNSO</t>
  </si>
  <si>
    <t>GLENROSE</t>
  </si>
  <si>
    <t>CRSTMBRS</t>
  </si>
  <si>
    <t>EMMCP</t>
  </si>
  <si>
    <t>CRSGL</t>
  </si>
  <si>
    <t>RNGLF</t>
  </si>
  <si>
    <t>SANSM</t>
  </si>
  <si>
    <t>CRNTH</t>
  </si>
  <si>
    <t>WXNTH</t>
  </si>
  <si>
    <t>RCLNS</t>
  </si>
  <si>
    <t>CLYVL</t>
  </si>
  <si>
    <t>DINGDONG</t>
  </si>
  <si>
    <t>BLTSW</t>
  </si>
  <si>
    <t>MERIDIAN</t>
  </si>
  <si>
    <t>EULES</t>
  </si>
  <si>
    <t>WILLOW</t>
  </si>
  <si>
    <t>NEWARK</t>
  </si>
  <si>
    <t>WNTHW</t>
  </si>
  <si>
    <t>MCKMY</t>
  </si>
  <si>
    <t>POWEL</t>
  </si>
  <si>
    <t>OTTOJ</t>
  </si>
  <si>
    <t>SHAMP</t>
  </si>
  <si>
    <t>MCCREE</t>
  </si>
  <si>
    <t>LCSES</t>
  </si>
  <si>
    <t>BRNWD</t>
  </si>
  <si>
    <t>TRU</t>
  </si>
  <si>
    <t>RENSW</t>
  </si>
  <si>
    <t>BARCLAY</t>
  </si>
  <si>
    <t>ARLQD</t>
  </si>
  <si>
    <t>SHADYGRV</t>
  </si>
  <si>
    <t>NAAMAN</t>
  </si>
  <si>
    <t>CMHBL</t>
  </si>
  <si>
    <t>MAMIE_D</t>
  </si>
  <si>
    <t>MCDON</t>
  </si>
  <si>
    <t>LTVSB</t>
  </si>
  <si>
    <t>CHSPG</t>
  </si>
  <si>
    <t>KNLTR</t>
  </si>
  <si>
    <t>SMPST</t>
  </si>
  <si>
    <t>KIMBALRD</t>
  </si>
  <si>
    <t>MNWLE</t>
  </si>
  <si>
    <t>PALRD</t>
  </si>
  <si>
    <t>CRLTN</t>
  </si>
  <si>
    <t>CLNSE</t>
  </si>
  <si>
    <t>CST</t>
  </si>
  <si>
    <t>MYPTX</t>
  </si>
  <si>
    <t>ADISN</t>
  </si>
  <si>
    <t>EXPKY</t>
  </si>
  <si>
    <t>TMPNW</t>
  </si>
  <si>
    <t>RIST</t>
  </si>
  <si>
    <t>WXPM1</t>
  </si>
  <si>
    <t>TEASLEY</t>
  </si>
  <si>
    <t>SCURY_RC</t>
  </si>
  <si>
    <t>MRAN</t>
  </si>
  <si>
    <t>HDSNOAKS</t>
  </si>
  <si>
    <t>OKLND</t>
  </si>
  <si>
    <t>ALISN</t>
  </si>
  <si>
    <t>LWRDR</t>
  </si>
  <si>
    <t>MDWCK</t>
  </si>
  <si>
    <t>ROLTR</t>
  </si>
  <si>
    <t>COPEL</t>
  </si>
  <si>
    <t>GODLY</t>
  </si>
  <si>
    <t>RANGR</t>
  </si>
  <si>
    <t>POCKRUSC</t>
  </si>
  <si>
    <t>CMTSW</t>
  </si>
  <si>
    <t>STV</t>
  </si>
  <si>
    <t>THRM</t>
  </si>
  <si>
    <t>LRENA</t>
  </si>
  <si>
    <t>HICOTN</t>
  </si>
  <si>
    <t>MRTNS</t>
  </si>
  <si>
    <t>ALLNC</t>
  </si>
  <si>
    <t>MCGREGOR</t>
  </si>
  <si>
    <t>HAL</t>
  </si>
  <si>
    <t>GRLND</t>
  </si>
  <si>
    <t>HHSTH</t>
  </si>
  <si>
    <t>BHELI</t>
  </si>
  <si>
    <t>CDMIL</t>
  </si>
  <si>
    <t>GRAPEVIN</t>
  </si>
  <si>
    <t>PNTGO</t>
  </si>
  <si>
    <t>ALLEN</t>
  </si>
  <si>
    <t>CRMBL</t>
  </si>
  <si>
    <t>UTSWM</t>
  </si>
  <si>
    <t>BRNSO</t>
  </si>
  <si>
    <t>BRKNR</t>
  </si>
  <si>
    <t>CRPL</t>
  </si>
  <si>
    <t>MSHLN</t>
  </si>
  <si>
    <t>EDDYS</t>
  </si>
  <si>
    <t>LEMON</t>
  </si>
  <si>
    <t>MESWE</t>
  </si>
  <si>
    <t>BARRY</t>
  </si>
  <si>
    <t>DAWSON</t>
  </si>
  <si>
    <t>STP11</t>
  </si>
  <si>
    <t>WNTWK</t>
  </si>
  <si>
    <t>WHITT</t>
  </si>
  <si>
    <t>TTXPL</t>
  </si>
  <si>
    <t>HAMLTON</t>
  </si>
  <si>
    <t>FRS</t>
  </si>
  <si>
    <t>WYLPM</t>
  </si>
  <si>
    <t>FAL</t>
  </si>
  <si>
    <t>SYCRK</t>
  </si>
  <si>
    <t>ORANS</t>
  </si>
  <si>
    <t>MEXIA</t>
  </si>
  <si>
    <t>OLINGR</t>
  </si>
  <si>
    <t>ITALY</t>
  </si>
  <si>
    <t>WMUNS_RC</t>
  </si>
  <si>
    <t>WSTHL</t>
  </si>
  <si>
    <t>ARMST</t>
  </si>
  <si>
    <t>SOTHBEND</t>
  </si>
  <si>
    <t>HBR</t>
  </si>
  <si>
    <t>CHICC</t>
  </si>
  <si>
    <t>KLNFH</t>
  </si>
  <si>
    <t>EURKB</t>
  </si>
  <si>
    <t>GRLWS</t>
  </si>
  <si>
    <t>PROAD</t>
  </si>
  <si>
    <t>DALLW</t>
  </si>
  <si>
    <t>WNRTH</t>
  </si>
  <si>
    <t>FSTVW</t>
  </si>
  <si>
    <t>RET</t>
  </si>
  <si>
    <t>DECATUR</t>
  </si>
  <si>
    <t>BRIRV</t>
  </si>
  <si>
    <t>SLD</t>
  </si>
  <si>
    <t>OATES</t>
  </si>
  <si>
    <t>TMPLE</t>
  </si>
  <si>
    <t>ESTLD</t>
  </si>
  <si>
    <t>GLENR_TN</t>
  </si>
  <si>
    <t>ENTOH</t>
  </si>
  <si>
    <t>WALNUT1</t>
  </si>
  <si>
    <t>CRIST</t>
  </si>
  <si>
    <t>BOSQUE</t>
  </si>
  <si>
    <t>MTLDA</t>
  </si>
  <si>
    <t>TIMBRGRN</t>
  </si>
  <si>
    <t>RCHRD</t>
  </si>
  <si>
    <t>GRIFFITH</t>
  </si>
  <si>
    <t>WALNTSPR</t>
  </si>
  <si>
    <t>WKATY</t>
  </si>
  <si>
    <t>COV</t>
  </si>
  <si>
    <t>MSTLT</t>
  </si>
  <si>
    <t>BUR</t>
  </si>
  <si>
    <t>CRAWFORD</t>
  </si>
  <si>
    <t>LOMAL</t>
  </si>
  <si>
    <t>WITTS</t>
  </si>
  <si>
    <t>IRVND</t>
  </si>
  <si>
    <t>WTAUG</t>
  </si>
  <si>
    <t>KEN</t>
  </si>
  <si>
    <t>RWDHV</t>
  </si>
  <si>
    <t>CLYM</t>
  </si>
  <si>
    <t>BRTLT</t>
  </si>
  <si>
    <t>LHPMP</t>
  </si>
  <si>
    <t>CRLUD</t>
  </si>
  <si>
    <t>BRIAR</t>
  </si>
  <si>
    <t>MIL</t>
  </si>
  <si>
    <t>APOLLO</t>
  </si>
  <si>
    <t>CDCSW</t>
  </si>
  <si>
    <t>CPSES</t>
  </si>
  <si>
    <t>BDFWD</t>
  </si>
  <si>
    <t>CMEXP</t>
  </si>
  <si>
    <t>HRSMD</t>
  </si>
  <si>
    <t>NHNSW</t>
  </si>
  <si>
    <t>DESHR</t>
  </si>
  <si>
    <t>WXHNW</t>
  </si>
  <si>
    <t>CCPMP</t>
  </si>
  <si>
    <t>SODASPRG</t>
  </si>
  <si>
    <t>PLANO</t>
  </si>
  <si>
    <t>FRNYW_RC</t>
  </si>
  <si>
    <t>MDTHS</t>
  </si>
  <si>
    <t>DICEY</t>
  </si>
  <si>
    <t>GRMES</t>
  </si>
  <si>
    <t>CHATT</t>
  </si>
  <si>
    <t>SWINDELL</t>
  </si>
  <si>
    <t>DEALY</t>
  </si>
  <si>
    <t>MOUNTARY</t>
  </si>
  <si>
    <t>CORYELCO</t>
  </si>
  <si>
    <t>SPRTN</t>
  </si>
  <si>
    <t>REGST</t>
  </si>
  <si>
    <t>MESQW</t>
  </si>
  <si>
    <t>LKMNT</t>
  </si>
  <si>
    <t>CHATFELD</t>
  </si>
  <si>
    <t>PURDON</t>
  </si>
  <si>
    <t>CKRHL</t>
  </si>
  <si>
    <t>MSLSW</t>
  </si>
  <si>
    <t>CHICG</t>
  </si>
  <si>
    <t>CANYN</t>
  </si>
  <si>
    <t>WEBBS</t>
  </si>
  <si>
    <t>BRYAN</t>
  </si>
  <si>
    <t>RECCR</t>
  </si>
  <si>
    <t>LAMPOST</t>
  </si>
  <si>
    <t>LNCRK2</t>
  </si>
  <si>
    <t>NEWMAN</t>
  </si>
  <si>
    <t>DCATR</t>
  </si>
  <si>
    <t>MCSES</t>
  </si>
  <si>
    <t>SCES</t>
  </si>
  <si>
    <t>ALHUB_RC</t>
  </si>
  <si>
    <t>CELINARC</t>
  </si>
  <si>
    <t>CRNDL_RC</t>
  </si>
  <si>
    <t>CLIFTON1</t>
  </si>
  <si>
    <t>NMAIN</t>
  </si>
  <si>
    <t>OAKHL</t>
  </si>
  <si>
    <t>PRCRK</t>
  </si>
  <si>
    <t>STHRL</t>
  </si>
  <si>
    <t>ROCKHILL</t>
  </si>
  <si>
    <t>ABBYBEND</t>
  </si>
  <si>
    <t>PATN_RC</t>
  </si>
  <si>
    <t>ANNA_RC</t>
  </si>
  <si>
    <t>RICOCHET</t>
  </si>
  <si>
    <t>AVONDALE</t>
  </si>
  <si>
    <t>DOMINO</t>
  </si>
  <si>
    <t>FTWORTH</t>
  </si>
  <si>
    <t>IRVRS</t>
  </si>
  <si>
    <t>CRNSO</t>
  </si>
  <si>
    <t>BLUFDAL8</t>
  </si>
  <si>
    <t>CRARCH</t>
  </si>
  <si>
    <t>MLFRD</t>
  </si>
  <si>
    <t>TWSTR</t>
  </si>
  <si>
    <t>COSDN</t>
  </si>
  <si>
    <t>ILLN</t>
  </si>
  <si>
    <t>BSPSW</t>
  </si>
  <si>
    <t>BGLK</t>
  </si>
  <si>
    <t>CHALK</t>
  </si>
  <si>
    <t>OWF</t>
  </si>
  <si>
    <t>CARBN</t>
  </si>
  <si>
    <t>GONZALES</t>
  </si>
  <si>
    <t>TNCENTRY</t>
  </si>
  <si>
    <t>ARETP</t>
  </si>
  <si>
    <t>PRES</t>
  </si>
  <si>
    <t>PECOSRI</t>
  </si>
  <si>
    <t>CASTLEGA</t>
  </si>
  <si>
    <t>1276_TRI</t>
  </si>
  <si>
    <t>RIOP</t>
  </si>
  <si>
    <t>LMESA</t>
  </si>
  <si>
    <t>ANDNR</t>
  </si>
  <si>
    <t>BARL</t>
  </si>
  <si>
    <t>WINKS</t>
  </si>
  <si>
    <t>PGSTH</t>
  </si>
  <si>
    <t>ALPI</t>
  </si>
  <si>
    <t>ECTSH</t>
  </si>
  <si>
    <t>KYSTN</t>
  </si>
  <si>
    <t>TDWGL</t>
  </si>
  <si>
    <t>MASON</t>
  </si>
  <si>
    <t>TNFS</t>
  </si>
  <si>
    <t>GAILS</t>
  </si>
  <si>
    <t>MIDW</t>
  </si>
  <si>
    <t>ANDRD</t>
  </si>
  <si>
    <t>PUCKETT</t>
  </si>
  <si>
    <t>MART</t>
  </si>
  <si>
    <t>VALT</t>
  </si>
  <si>
    <t>IH20</t>
  </si>
  <si>
    <t>CRNAR</t>
  </si>
  <si>
    <t>WOVER</t>
  </si>
  <si>
    <t>CRNHU</t>
  </si>
  <si>
    <t>WKBSN</t>
  </si>
  <si>
    <t>LONESTAR</t>
  </si>
  <si>
    <t>FTSW</t>
  </si>
  <si>
    <t>MSTNG</t>
  </si>
  <si>
    <t>FORSN</t>
  </si>
  <si>
    <t>IATMG</t>
  </si>
  <si>
    <t>WHTS_RC</t>
  </si>
  <si>
    <t>WIKWO</t>
  </si>
  <si>
    <t>OBRIN</t>
  </si>
  <si>
    <t>XTPOI</t>
  </si>
  <si>
    <t>CRNES</t>
  </si>
  <si>
    <t>TNCOLIEF</t>
  </si>
  <si>
    <t>CRANE</t>
  </si>
  <si>
    <t>WINK</t>
  </si>
  <si>
    <t>ELB</t>
  </si>
  <si>
    <t>STRS</t>
  </si>
  <si>
    <t>CRDEX</t>
  </si>
  <si>
    <t>ESPY</t>
  </si>
  <si>
    <t>NNTRL</t>
  </si>
  <si>
    <t>ALTUDA</t>
  </si>
  <si>
    <t>MCEL</t>
  </si>
  <si>
    <t>MIDWY</t>
  </si>
  <si>
    <t>TXHRV</t>
  </si>
  <si>
    <t>WNKLRCO6</t>
  </si>
  <si>
    <t>CHYNE</t>
  </si>
  <si>
    <t>REAGN</t>
  </si>
  <si>
    <t>PYOTE</t>
  </si>
  <si>
    <t>SBEAN</t>
  </si>
  <si>
    <t>ODESW</t>
  </si>
  <si>
    <t>GSMAM</t>
  </si>
  <si>
    <t>ODESA</t>
  </si>
  <si>
    <t>TBAMO</t>
  </si>
  <si>
    <t>BSCRM</t>
  </si>
  <si>
    <t>FKLCY</t>
  </si>
  <si>
    <t>IRAN</t>
  </si>
  <si>
    <t>MEANS</t>
  </si>
  <si>
    <t>ECTHP</t>
  </si>
  <si>
    <t>FLRTN</t>
  </si>
  <si>
    <t>BRYR</t>
  </si>
  <si>
    <t>OXWCH</t>
  </si>
  <si>
    <t>STANT</t>
  </si>
  <si>
    <t>BAKKE</t>
  </si>
  <si>
    <t>KERMIT_2</t>
  </si>
  <si>
    <t>GVODS</t>
  </si>
  <si>
    <t>PECOS</t>
  </si>
  <si>
    <t>WELCH</t>
  </si>
  <si>
    <t>RANK</t>
  </si>
  <si>
    <t>SHPO</t>
  </si>
  <si>
    <t>NWARD</t>
  </si>
  <si>
    <t>MAST</t>
  </si>
  <si>
    <t>GLSCK</t>
  </si>
  <si>
    <t>SWEC</t>
  </si>
  <si>
    <t>NWF</t>
  </si>
  <si>
    <t>NRTH</t>
  </si>
  <si>
    <t>ELMAR</t>
  </si>
  <si>
    <t>VESTS</t>
  </si>
  <si>
    <t>HSACH</t>
  </si>
  <si>
    <t>BSGUL</t>
  </si>
  <si>
    <t>PECV</t>
  </si>
  <si>
    <t>SHME</t>
  </si>
  <si>
    <t>DUN2</t>
  </si>
  <si>
    <t>COCHISE</t>
  </si>
  <si>
    <t>WNDWD</t>
  </si>
  <si>
    <t>ATKN</t>
  </si>
  <si>
    <t>RYLTY</t>
  </si>
  <si>
    <t>ANPHL</t>
  </si>
  <si>
    <t>ACRLY</t>
  </si>
  <si>
    <t>ALPR</t>
  </si>
  <si>
    <t>ALYNT</t>
  </si>
  <si>
    <t>SUNV</t>
  </si>
  <si>
    <t>PAIS</t>
  </si>
  <si>
    <t>GUCA</t>
  </si>
  <si>
    <t>EDWDS</t>
  </si>
  <si>
    <t>STAFBLVD</t>
  </si>
  <si>
    <t>MESAVIEW</t>
  </si>
  <si>
    <t>AAPIPELN</t>
  </si>
  <si>
    <t>PLDAV</t>
  </si>
  <si>
    <t>HNTMN</t>
  </si>
  <si>
    <t>CWIND</t>
  </si>
  <si>
    <t>PHBL</t>
  </si>
  <si>
    <t>MDFAM</t>
  </si>
  <si>
    <t>ECTHM</t>
  </si>
  <si>
    <t>OZNA</t>
  </si>
  <si>
    <t>EMMAS</t>
  </si>
  <si>
    <t>LIQAR</t>
  </si>
  <si>
    <t>VERH</t>
  </si>
  <si>
    <t>UPTON</t>
  </si>
  <si>
    <t>OLFSW</t>
  </si>
  <si>
    <t>MCAM</t>
  </si>
  <si>
    <t>COYAN</t>
  </si>
  <si>
    <t>PBLUN</t>
  </si>
  <si>
    <t>MDLNW</t>
  </si>
  <si>
    <t>CRNAT</t>
  </si>
  <si>
    <t>SNBRG</t>
  </si>
  <si>
    <t>CIEN</t>
  </si>
  <si>
    <t>GSCHV</t>
  </si>
  <si>
    <t>BELD</t>
  </si>
  <si>
    <t>MDBSN</t>
  </si>
  <si>
    <t>MARF</t>
  </si>
  <si>
    <t>MCAN</t>
  </si>
  <si>
    <t>CRMW7</t>
  </si>
  <si>
    <t>RXALL</t>
  </si>
  <si>
    <t>GETTY</t>
  </si>
  <si>
    <t>BSPRW</t>
  </si>
  <si>
    <t>DHUNO</t>
  </si>
  <si>
    <t>KERMIT_1</t>
  </si>
  <si>
    <t>KEO</t>
  </si>
  <si>
    <t>GLNHV</t>
  </si>
  <si>
    <t>PMBRK</t>
  </si>
  <si>
    <t>ADMDS</t>
  </si>
  <si>
    <t>GNTSW</t>
  </si>
  <si>
    <t>KNOTT</t>
  </si>
  <si>
    <t>ATLB</t>
  </si>
  <si>
    <t>SHAF</t>
  </si>
  <si>
    <t>TNMP</t>
  </si>
  <si>
    <t>EXKE</t>
  </si>
  <si>
    <t>BTHOD</t>
  </si>
  <si>
    <t>SGSA</t>
  </si>
  <si>
    <t>TIODE</t>
  </si>
  <si>
    <t>KEYSTONE</t>
  </si>
  <si>
    <t>SNDHL</t>
  </si>
  <si>
    <t>FLAT_TOP</t>
  </si>
  <si>
    <t>SFAMO</t>
  </si>
  <si>
    <t>GODRD</t>
  </si>
  <si>
    <t>GYVLM</t>
  </si>
  <si>
    <t>SANDRSON</t>
  </si>
  <si>
    <t>LOVNG</t>
  </si>
  <si>
    <t>CCRK</t>
  </si>
  <si>
    <t>PEGAS</t>
  </si>
  <si>
    <t>FTDA</t>
  </si>
  <si>
    <t>BOBCAT</t>
  </si>
  <si>
    <t>AIRP</t>
  </si>
  <si>
    <t>SCRS</t>
  </si>
  <si>
    <t>PC_SOUTH</t>
  </si>
  <si>
    <t>PC_NORTH</t>
  </si>
  <si>
    <t>16TH_ST</t>
  </si>
  <si>
    <t>WICKT</t>
  </si>
  <si>
    <t>TNWHTBKR</t>
  </si>
  <si>
    <t>TNPINION</t>
  </si>
  <si>
    <t>TEXN</t>
  </si>
  <si>
    <t>SNAND</t>
  </si>
  <si>
    <t>WFCMP</t>
  </si>
  <si>
    <t>ARMDL02</t>
  </si>
  <si>
    <t>SPUD</t>
  </si>
  <si>
    <t>BRNSY</t>
  </si>
  <si>
    <t>GRDNC</t>
  </si>
  <si>
    <t>AIRPK</t>
  </si>
  <si>
    <t>HACKBERY</t>
  </si>
  <si>
    <t>GSMTH</t>
  </si>
  <si>
    <t>MKNGB</t>
  </si>
  <si>
    <t>DHIDE</t>
  </si>
  <si>
    <t>ODBSN</t>
  </si>
  <si>
    <t>WORSHAM</t>
  </si>
  <si>
    <t>OZNR</t>
  </si>
  <si>
    <t>MDGLF</t>
  </si>
  <si>
    <t>COUNTYRD</t>
  </si>
  <si>
    <t>SHEF</t>
  </si>
  <si>
    <t>MDDTN</t>
  </si>
  <si>
    <t>MNSEX</t>
  </si>
  <si>
    <t>SWPRT</t>
  </si>
  <si>
    <t>ACHEV</t>
  </si>
  <si>
    <t>CRMW8</t>
  </si>
  <si>
    <t>POND</t>
  </si>
  <si>
    <t>NCWDN</t>
  </si>
  <si>
    <t>MNHNS</t>
  </si>
  <si>
    <t>KEYSB</t>
  </si>
  <si>
    <t>TOYAH</t>
  </si>
  <si>
    <t>CRAN_AIR</t>
  </si>
  <si>
    <t>SRPOI</t>
  </si>
  <si>
    <t>BULLCRK</t>
  </si>
  <si>
    <t>ODNTH</t>
  </si>
  <si>
    <t>MDLNE</t>
  </si>
  <si>
    <t>BLKRV</t>
  </si>
  <si>
    <t>WICKETT</t>
  </si>
  <si>
    <t>DWSON</t>
  </si>
  <si>
    <t>COCS</t>
  </si>
  <si>
    <t>TNAF</t>
  </si>
  <si>
    <t>REEVSCO4</t>
  </si>
  <si>
    <t>POWF</t>
  </si>
  <si>
    <t>MABTX</t>
  </si>
  <si>
    <t>PECKS</t>
  </si>
  <si>
    <t>MDSC</t>
  </si>
  <si>
    <t>PRSMNGAP</t>
  </si>
  <si>
    <t>GOMZ</t>
  </si>
  <si>
    <t>INDN</t>
  </si>
  <si>
    <t>OZNC</t>
  </si>
  <si>
    <t>MDFRM</t>
  </si>
  <si>
    <t>MDAIR</t>
  </si>
  <si>
    <t>JDKNS</t>
  </si>
  <si>
    <t>CALIF_TN</t>
  </si>
  <si>
    <t>HOWRD</t>
  </si>
  <si>
    <t>FLTEX</t>
  </si>
  <si>
    <t>EAGLE_PS</t>
  </si>
  <si>
    <t>LON_HILL</t>
  </si>
  <si>
    <t>RAILROAD</t>
  </si>
  <si>
    <t>NBATSVS</t>
  </si>
  <si>
    <t>PEARSALL</t>
  </si>
  <si>
    <t>RFUGIOS</t>
  </si>
  <si>
    <t>SANMIGL</t>
  </si>
  <si>
    <t>KOCH_UP</t>
  </si>
  <si>
    <t>COTTON</t>
  </si>
  <si>
    <t>CEDROHIL</t>
  </si>
  <si>
    <t>DC_ROAD</t>
  </si>
  <si>
    <t>STEVENS</t>
  </si>
  <si>
    <t>N_MERCED</t>
  </si>
  <si>
    <t>SUNCHSE</t>
  </si>
  <si>
    <t>AZTECA</t>
  </si>
  <si>
    <t>HARLNSW</t>
  </si>
  <si>
    <t>OXY_CC</t>
  </si>
  <si>
    <t>LOMA_ALT</t>
  </si>
  <si>
    <t>PENA3</t>
  </si>
  <si>
    <t>POLK_AVE</t>
  </si>
  <si>
    <t>HEARN_RD</t>
  </si>
  <si>
    <t>LOYOLA4</t>
  </si>
  <si>
    <t>TITAN_SU</t>
  </si>
  <si>
    <t>MUSTANG</t>
  </si>
  <si>
    <t>ANNA_ST</t>
  </si>
  <si>
    <t>SIMMONS</t>
  </si>
  <si>
    <t>LAGUNA</t>
  </si>
  <si>
    <t>WCONOCOL</t>
  </si>
  <si>
    <t>LEONAS</t>
  </si>
  <si>
    <t>GEORGWST</t>
  </si>
  <si>
    <t>GATE_WAY</t>
  </si>
  <si>
    <t>KENEDYS</t>
  </si>
  <si>
    <t>CASA_BLA</t>
  </si>
  <si>
    <t>MEDIOCRK</t>
  </si>
  <si>
    <t>RBTWNCTY</t>
  </si>
  <si>
    <t>KINGSVIL</t>
  </si>
  <si>
    <t>MERETT</t>
  </si>
  <si>
    <t>MATHI_ST</t>
  </si>
  <si>
    <t>SIXTH_ST</t>
  </si>
  <si>
    <t>P_ISABEL</t>
  </si>
  <si>
    <t>WESSER</t>
  </si>
  <si>
    <t>MV_YUTT</t>
  </si>
  <si>
    <t>MIDTOWN</t>
  </si>
  <si>
    <t>ENCINAL</t>
  </si>
  <si>
    <t>N_PADRE</t>
  </si>
  <si>
    <t>REFUGIO</t>
  </si>
  <si>
    <t>MCKENZIE</t>
  </si>
  <si>
    <t>MATHIS</t>
  </si>
  <si>
    <t>REYSHERW</t>
  </si>
  <si>
    <t>ARCADIA</t>
  </si>
  <si>
    <t>PLSNTOS</t>
  </si>
  <si>
    <t>COTULAS</t>
  </si>
  <si>
    <t>NWESLACO</t>
  </si>
  <si>
    <t>MV_HBRG4</t>
  </si>
  <si>
    <t>ROSICR</t>
  </si>
  <si>
    <t>BOTINES</t>
  </si>
  <si>
    <t>LAREDO</t>
  </si>
  <si>
    <t>BRUNI</t>
  </si>
  <si>
    <t>LARDVFTS</t>
  </si>
  <si>
    <t>MV_PALM4</t>
  </si>
  <si>
    <t>PUEBLO</t>
  </si>
  <si>
    <t>BONIVIEW</t>
  </si>
  <si>
    <t>ROBSTOS</t>
  </si>
  <si>
    <t>ALIQUING</t>
  </si>
  <si>
    <t>KOCH_HF</t>
  </si>
  <si>
    <t>ROSSVLS</t>
  </si>
  <si>
    <t>BANQUETE</t>
  </si>
  <si>
    <t>PALMVIEW</t>
  </si>
  <si>
    <t>MCOLL_RD</t>
  </si>
  <si>
    <t>RODD_FLD</t>
  </si>
  <si>
    <t>N_ELLA</t>
  </si>
  <si>
    <t>MV_COOK2</t>
  </si>
  <si>
    <t>FULTONCP</t>
  </si>
  <si>
    <t>NAVAL_BS</t>
  </si>
  <si>
    <t>RANGERVL</t>
  </si>
  <si>
    <t>BERCLAIR</t>
  </si>
  <si>
    <t>SAN_DIEG</t>
  </si>
  <si>
    <t>MVHILINE</t>
  </si>
  <si>
    <t>WGWSTS</t>
  </si>
  <si>
    <t>L_MILPAS</t>
  </si>
  <si>
    <t>UNION_CA</t>
  </si>
  <si>
    <t>PHARMVEC</t>
  </si>
  <si>
    <t>HOMEPORT</t>
  </si>
  <si>
    <t>ZACATE</t>
  </si>
  <si>
    <t>MV_CNTRA</t>
  </si>
  <si>
    <t>BIGFOTS</t>
  </si>
  <si>
    <t>SE_EDINB</t>
  </si>
  <si>
    <t>ROMA</t>
  </si>
  <si>
    <t>GREGORY</t>
  </si>
  <si>
    <t>MV_WESL4</t>
  </si>
  <si>
    <t>CAUSEWAY</t>
  </si>
  <si>
    <t>RIO_BRAV</t>
  </si>
  <si>
    <t>WOODSBOR</t>
  </si>
  <si>
    <t>FASHING</t>
  </si>
  <si>
    <t>MV_VALV4</t>
  </si>
  <si>
    <t>BRUNI4</t>
  </si>
  <si>
    <t>GRETA</t>
  </si>
  <si>
    <t>AIRLINE</t>
  </si>
  <si>
    <t>CANTWELL</t>
  </si>
  <si>
    <t>ROCKPORT</t>
  </si>
  <si>
    <t>PEARSAL2</t>
  </si>
  <si>
    <t>VALERO_E</t>
  </si>
  <si>
    <t>OXY_INGL</t>
  </si>
  <si>
    <t>MV_ERAY2</t>
  </si>
  <si>
    <t>GARCENO</t>
  </si>
  <si>
    <t>MV_FAYVL</t>
  </si>
  <si>
    <t>SOUTH_PL</t>
  </si>
  <si>
    <t>BROWNSVL</t>
  </si>
  <si>
    <t>L_FRESNO</t>
  </si>
  <si>
    <t>S_BATES</t>
  </si>
  <si>
    <t>KLEBERG</t>
  </si>
  <si>
    <t>GANDY</t>
  </si>
  <si>
    <t>ODEM</t>
  </si>
  <si>
    <t>SODVILS</t>
  </si>
  <si>
    <t>RVRSDS</t>
  </si>
  <si>
    <t>JOURDNTN</t>
  </si>
  <si>
    <t>CORPUS</t>
  </si>
  <si>
    <t>DEL_MAR</t>
  </si>
  <si>
    <t>CHKPRIS</t>
  </si>
  <si>
    <t>PALOALTO</t>
  </si>
  <si>
    <t>CLAYWEST</t>
  </si>
  <si>
    <t>MV_COOK1</t>
  </si>
  <si>
    <t>RAYMOND1</t>
  </si>
  <si>
    <t>AIR_LIQC</t>
  </si>
  <si>
    <t>CARIZOS</t>
  </si>
  <si>
    <t>CHARCOS</t>
  </si>
  <si>
    <t>POTEETS</t>
  </si>
  <si>
    <t>PHARR</t>
  </si>
  <si>
    <t>SOUTHMOS</t>
  </si>
  <si>
    <t>CARRIZO</t>
  </si>
  <si>
    <t>VCAVAZOS</t>
  </si>
  <si>
    <t>DILLEYSW</t>
  </si>
  <si>
    <t>PENA</t>
  </si>
  <si>
    <t>NEDIN</t>
  </si>
  <si>
    <t>FALCON</t>
  </si>
  <si>
    <t>SHARYLND</t>
  </si>
  <si>
    <t>DRSCOLS</t>
  </si>
  <si>
    <t>WESMER</t>
  </si>
  <si>
    <t>WSINTOS</t>
  </si>
  <si>
    <t>MVRANGER</t>
  </si>
  <si>
    <t>BRUNDGS</t>
  </si>
  <si>
    <t>TILDENS</t>
  </si>
  <si>
    <t>S_PADRE</t>
  </si>
  <si>
    <t>S_BENITO</t>
  </si>
  <si>
    <t>ADERHOLD</t>
  </si>
  <si>
    <t>CELANEBI</t>
  </si>
  <si>
    <t>RIO_GRAN</t>
  </si>
  <si>
    <t>ALICE</t>
  </si>
  <si>
    <t>RAYMND2</t>
  </si>
  <si>
    <t>NUECES_B</t>
  </si>
  <si>
    <t>AIRPORT</t>
  </si>
  <si>
    <t>SMITH</t>
  </si>
  <si>
    <t>E_HARRIS</t>
  </si>
  <si>
    <t>LIVE_OAK</t>
  </si>
  <si>
    <t>MAVERICK</t>
  </si>
  <si>
    <t>FANNINS</t>
  </si>
  <si>
    <t>SKIDMORE</t>
  </si>
  <si>
    <t>SCHRODS</t>
  </si>
  <si>
    <t>S_MISSIN</t>
  </si>
  <si>
    <t>OLMOS_S</t>
  </si>
  <si>
    <t>COFFPORT</t>
  </si>
  <si>
    <t>SANDIAS</t>
  </si>
  <si>
    <t>ARMSTRON</t>
  </si>
  <si>
    <t>WCRYSTS</t>
  </si>
  <si>
    <t>MINES_RD</t>
  </si>
  <si>
    <t>WASH_ST</t>
  </si>
  <si>
    <t>INDUSTRI</t>
  </si>
  <si>
    <t>MILHWY</t>
  </si>
  <si>
    <t>NORMANNA</t>
  </si>
  <si>
    <t>GOODWIN</t>
  </si>
  <si>
    <t>INGLESID</t>
  </si>
  <si>
    <t>SINTON</t>
  </si>
  <si>
    <t>HEARD</t>
  </si>
  <si>
    <t>PALMHURS</t>
  </si>
  <si>
    <t>PETTUS</t>
  </si>
  <si>
    <t>GARZA</t>
  </si>
  <si>
    <t>HIWAY_9</t>
  </si>
  <si>
    <t>COLETO</t>
  </si>
  <si>
    <t>TGW</t>
  </si>
  <si>
    <t>ASHERTON</t>
  </si>
  <si>
    <t>SIGMOR</t>
  </si>
  <si>
    <t>TAFT</t>
  </si>
  <si>
    <t>W_MCALLN</t>
  </si>
  <si>
    <t>PORT_A</t>
  </si>
  <si>
    <t>PHARAOH</t>
  </si>
  <si>
    <t>LA_PRYOR</t>
  </si>
  <si>
    <t>RACHAL</t>
  </si>
  <si>
    <t>MV_DOEDN</t>
  </si>
  <si>
    <t>UNIVERSI</t>
  </si>
  <si>
    <t>ORNGRVS</t>
  </si>
  <si>
    <t>LAURELES</t>
  </si>
  <si>
    <t>WEST_OSO</t>
  </si>
  <si>
    <t>MORRIS</t>
  </si>
  <si>
    <t>CLARK_WD</t>
  </si>
  <si>
    <t>HARLIN_1</t>
  </si>
  <si>
    <t>SIEVISTA</t>
  </si>
  <si>
    <t>MV_BURNS</t>
  </si>
  <si>
    <t>OCONNOR</t>
  </si>
  <si>
    <t>FASHNGS</t>
  </si>
  <si>
    <t>CHASEFLD</t>
  </si>
  <si>
    <t>TAFT_S</t>
  </si>
  <si>
    <t>WATERPRT</t>
  </si>
  <si>
    <t>BONNIES</t>
  </si>
  <si>
    <t>I_DUPP1</t>
  </si>
  <si>
    <t>BENBOLT</t>
  </si>
  <si>
    <t>CRYSTAL</t>
  </si>
  <si>
    <t>CITGOWST</t>
  </si>
  <si>
    <t>STADIUM</t>
  </si>
  <si>
    <t>NCALHMS</t>
  </si>
  <si>
    <t>COYCTYS</t>
  </si>
  <si>
    <t>KINGRNCH</t>
  </si>
  <si>
    <t>PEARSAL1</t>
  </si>
  <si>
    <t>FM_802</t>
  </si>
  <si>
    <t>SNDIEGS</t>
  </si>
  <si>
    <t>HOLLY4</t>
  </si>
  <si>
    <t>EAGLE_HY</t>
  </si>
  <si>
    <t>ARANSAS</t>
  </si>
  <si>
    <t>PLEASANT</t>
  </si>
  <si>
    <t>CCEC</t>
  </si>
  <si>
    <t>ZAPATA</t>
  </si>
  <si>
    <t>WESLAU</t>
  </si>
  <si>
    <t>L_GRULLA</t>
  </si>
  <si>
    <t>BEEVILLE</t>
  </si>
  <si>
    <t>MIDWPUMP</t>
  </si>
  <si>
    <t>CRSTLS</t>
  </si>
  <si>
    <t>ALTON_MV</t>
  </si>
  <si>
    <t>HOLANDS</t>
  </si>
  <si>
    <t>S_CALHS</t>
  </si>
  <si>
    <t>S_YGNACI</t>
  </si>
  <si>
    <t>N_ALAMO</t>
  </si>
  <si>
    <t>RVIERAS</t>
  </si>
  <si>
    <t>BEEVLES</t>
  </si>
  <si>
    <t>BEPRISS</t>
  </si>
  <si>
    <t>RIO_RICO</t>
  </si>
  <si>
    <t>MILO</t>
  </si>
  <si>
    <t>CHARLOTT</t>
  </si>
  <si>
    <t>TATTON</t>
  </si>
  <si>
    <t>ALAZAN</t>
  </si>
  <si>
    <t>WOOLRIDG</t>
  </si>
  <si>
    <t>EDROY</t>
  </si>
  <si>
    <t>BENTSEN</t>
  </si>
  <si>
    <t>DERBYS</t>
  </si>
  <si>
    <t>BIG_WELL</t>
  </si>
  <si>
    <t>ROBSTOWN</t>
  </si>
  <si>
    <t>FRIOTOS</t>
  </si>
  <si>
    <t>GOVTWELL</t>
  </si>
  <si>
    <t>DILLY</t>
  </si>
  <si>
    <t>HALL_ACR</t>
  </si>
  <si>
    <t>FREER</t>
  </si>
  <si>
    <t>OAKS9</t>
  </si>
  <si>
    <t>VALERO</t>
  </si>
  <si>
    <t>THREE_RI</t>
  </si>
  <si>
    <t>LARDVFTN</t>
  </si>
  <si>
    <t>HEIGHTS</t>
  </si>
  <si>
    <t>DILLEYS</t>
  </si>
  <si>
    <t>MV_RIOHO</t>
  </si>
  <si>
    <t>PRICE_RD</t>
  </si>
  <si>
    <t>SOUTH_SI</t>
  </si>
  <si>
    <t>MV_LASAR</t>
  </si>
  <si>
    <t>PORTLAND</t>
  </si>
  <si>
    <t>FREERS</t>
  </si>
  <si>
    <t>LOPENO</t>
  </si>
  <si>
    <t>S_MCALLN</t>
  </si>
  <si>
    <t>BIGWELS</t>
  </si>
  <si>
    <t>COTULLA</t>
  </si>
  <si>
    <t>MOORE_FL</t>
  </si>
  <si>
    <t>BISHOP</t>
  </si>
  <si>
    <t>RANDADO</t>
  </si>
  <si>
    <t>JAVELINA</t>
  </si>
  <si>
    <t>S_SNROSA</t>
  </si>
  <si>
    <t>WEIL_TRC</t>
  </si>
  <si>
    <t>OLMITO</t>
  </si>
  <si>
    <t>SEAWALL</t>
  </si>
  <si>
    <t>GEOWSTS</t>
  </si>
  <si>
    <t>FALFUR</t>
  </si>
  <si>
    <t>B_DAVIS</t>
  </si>
  <si>
    <t>SILASRAY</t>
  </si>
  <si>
    <t>PAP1</t>
  </si>
  <si>
    <t>CNTRALS</t>
  </si>
  <si>
    <t>ESCONDID</t>
  </si>
  <si>
    <t>CAL_WWKS</t>
  </si>
  <si>
    <t>CONTINEN</t>
  </si>
  <si>
    <t>ST_NINO</t>
  </si>
  <si>
    <t>MV_HW511</t>
  </si>
  <si>
    <t>RICRDOS</t>
  </si>
  <si>
    <t>FILTER_P</t>
  </si>
  <si>
    <t>HAINE_DR</t>
  </si>
  <si>
    <t>CITRUSCY</t>
  </si>
  <si>
    <t>CHARLTS</t>
  </si>
  <si>
    <t>ELSA</t>
  </si>
  <si>
    <t>N_MCALLN</t>
  </si>
  <si>
    <t>CABANISS</t>
  </si>
  <si>
    <t>CALALS</t>
  </si>
  <si>
    <t>GOLIAD</t>
  </si>
  <si>
    <t>W_HARLIN</t>
  </si>
  <si>
    <t>CRESTONI</t>
  </si>
  <si>
    <t>HIDALGO</t>
  </si>
  <si>
    <t>MV_WEDN4</t>
  </si>
  <si>
    <t>PREMONT</t>
  </si>
  <si>
    <t>TAYLOR</t>
  </si>
  <si>
    <t>BOW</t>
  </si>
  <si>
    <t>PATTSNST</t>
  </si>
  <si>
    <t>VALVW</t>
  </si>
  <si>
    <t>PAYSW</t>
  </si>
  <si>
    <t>MUND</t>
  </si>
  <si>
    <t>BOWIE</t>
  </si>
  <si>
    <t>PARIS</t>
  </si>
  <si>
    <t>BELLS</t>
  </si>
  <si>
    <t>VLSES</t>
  </si>
  <si>
    <t>OKLA</t>
  </si>
  <si>
    <t>WHITFLAT</t>
  </si>
  <si>
    <t>WNDCR</t>
  </si>
  <si>
    <t>WFCOGEN</t>
  </si>
  <si>
    <t>LPCCS</t>
  </si>
  <si>
    <t>OLNEYTN</t>
  </si>
  <si>
    <t>POSTOAK</t>
  </si>
  <si>
    <t>DNINR</t>
  </si>
  <si>
    <t>BONEX</t>
  </si>
  <si>
    <t>MEMCS</t>
  </si>
  <si>
    <t>SCL</t>
  </si>
  <si>
    <t>STAP</t>
  </si>
  <si>
    <t>SMBSN</t>
  </si>
  <si>
    <t>CTYVW</t>
  </si>
  <si>
    <t>SIKES</t>
  </si>
  <si>
    <t>WESTOVER</t>
  </si>
  <si>
    <t>PADUCAR2</t>
  </si>
  <si>
    <t>KMBCL</t>
  </si>
  <si>
    <t>SHANNON</t>
  </si>
  <si>
    <t>IOWPK</t>
  </si>
  <si>
    <t>BONHM</t>
  </si>
  <si>
    <t>BRKSTNRC</t>
  </si>
  <si>
    <t>ARTHR</t>
  </si>
  <si>
    <t>WBOSE</t>
  </si>
  <si>
    <t>SHNRW</t>
  </si>
  <si>
    <t>SMOUR</t>
  </si>
  <si>
    <t>ELCTR</t>
  </si>
  <si>
    <t>SCK</t>
  </si>
  <si>
    <t>NOCONA</t>
  </si>
  <si>
    <t>HENRY</t>
  </si>
  <si>
    <t>GULFX_RC</t>
  </si>
  <si>
    <t>MWEC</t>
  </si>
  <si>
    <t>SPUR</t>
  </si>
  <si>
    <t>HAWKINSW</t>
  </si>
  <si>
    <t>GNSVL</t>
  </si>
  <si>
    <t>SMS</t>
  </si>
  <si>
    <t>HASR</t>
  </si>
  <si>
    <t>KNXC</t>
  </si>
  <si>
    <t>BIS</t>
  </si>
  <si>
    <t>KNOX9</t>
  </si>
  <si>
    <t>BRIDWELL</t>
  </si>
  <si>
    <t>CHLC</t>
  </si>
  <si>
    <t>SINCLAIR</t>
  </si>
  <si>
    <t>BLVUE</t>
  </si>
  <si>
    <t>FLOM</t>
  </si>
  <si>
    <t>CLRM</t>
  </si>
  <si>
    <t>LANHAM</t>
  </si>
  <si>
    <t>RULE</t>
  </si>
  <si>
    <t>BONLK_RC</t>
  </si>
  <si>
    <t>ACME</t>
  </si>
  <si>
    <t>QUAN</t>
  </si>
  <si>
    <t>HNRTA</t>
  </si>
  <si>
    <t>BMTWN</t>
  </si>
  <si>
    <t>WINDM_RC</t>
  </si>
  <si>
    <t>PRNTH</t>
  </si>
  <si>
    <t>GDNVL</t>
  </si>
  <si>
    <t>MCAD</t>
  </si>
  <si>
    <t>ECTOR_RC</t>
  </si>
  <si>
    <t>LEONARD</t>
  </si>
  <si>
    <t>SHERY_RC</t>
  </si>
  <si>
    <t>CERMC</t>
  </si>
  <si>
    <t>RENOS_RC</t>
  </si>
  <si>
    <t>HNYGR</t>
  </si>
  <si>
    <t>TXHS</t>
  </si>
  <si>
    <t>NSTAR</t>
  </si>
  <si>
    <t>JOHNSON</t>
  </si>
  <si>
    <t>PETROLIA</t>
  </si>
  <si>
    <t>WFBSN</t>
  </si>
  <si>
    <t>WFSHP</t>
  </si>
  <si>
    <t>HSKL</t>
  </si>
  <si>
    <t>SHMNE</t>
  </si>
  <si>
    <t>PRKWY</t>
  </si>
  <si>
    <t>SHRTI</t>
  </si>
  <si>
    <t>CH20</t>
  </si>
  <si>
    <t>CLARMNT</t>
  </si>
  <si>
    <t>VANAL</t>
  </si>
  <si>
    <t>SWEN</t>
  </si>
  <si>
    <t>DYEMOUND</t>
  </si>
  <si>
    <t>WHITSBOR</t>
  </si>
  <si>
    <t>AROWHEAD</t>
  </si>
  <si>
    <t>CARTER</t>
  </si>
  <si>
    <t>WFPPG</t>
  </si>
  <si>
    <t>MUENSTER</t>
  </si>
  <si>
    <t>KMASB</t>
  </si>
  <si>
    <t>HARDY</t>
  </si>
  <si>
    <t>WAGR</t>
  </si>
  <si>
    <t>PADC</t>
  </si>
  <si>
    <t>WALNBEND</t>
  </si>
  <si>
    <t>ELMNT_RC</t>
  </si>
  <si>
    <t>WHTTAIL</t>
  </si>
  <si>
    <t>WEC</t>
  </si>
  <si>
    <t>ASPM</t>
  </si>
  <si>
    <t>WFALS</t>
  </si>
  <si>
    <t>FSHSW</t>
  </si>
  <si>
    <t>DCTM</t>
  </si>
  <si>
    <t>FINKS</t>
  </si>
  <si>
    <t>NEWPORT</t>
  </si>
  <si>
    <t>SAND</t>
  </si>
  <si>
    <t>SVB</t>
  </si>
  <si>
    <t>CONA</t>
  </si>
  <si>
    <t>LIBR</t>
  </si>
  <si>
    <t>ANARN</t>
  </si>
  <si>
    <t>CRYVE</t>
  </si>
  <si>
    <t>ECTOR</t>
  </si>
  <si>
    <t>GILL</t>
  </si>
  <si>
    <t>VTRTX</t>
  </si>
  <si>
    <t>MUNDAYR2</t>
  </si>
  <si>
    <t>CAPSCRNR</t>
  </si>
  <si>
    <t>PERIN</t>
  </si>
  <si>
    <t>CRYVC</t>
  </si>
  <si>
    <t>DPREA</t>
  </si>
  <si>
    <t>KIOWA</t>
  </si>
  <si>
    <t>LKARH</t>
  </si>
  <si>
    <t>GNSVE</t>
  </si>
  <si>
    <t>EVANALRC</t>
  </si>
  <si>
    <t>KAL</t>
  </si>
  <si>
    <t>DSHAM</t>
  </si>
  <si>
    <t>JOY</t>
  </si>
  <si>
    <t>BENJ</t>
  </si>
  <si>
    <t>ROAR</t>
  </si>
  <si>
    <t>SHRWD_RC</t>
  </si>
  <si>
    <t>TURL</t>
  </si>
  <si>
    <t>MATA</t>
  </si>
  <si>
    <t>GNSVN</t>
  </si>
  <si>
    <t>CLKVL</t>
  </si>
  <si>
    <t>MNSTR</t>
  </si>
  <si>
    <t>KATZP</t>
  </si>
  <si>
    <t>AFTO</t>
  </si>
  <si>
    <t>GIRA</t>
  </si>
  <si>
    <t>BMRTN</t>
  </si>
  <si>
    <t>TRUS</t>
  </si>
  <si>
    <t>ARCTY</t>
  </si>
  <si>
    <t>RED_RIVR</t>
  </si>
  <si>
    <t>VERN</t>
  </si>
  <si>
    <t>ALCORN</t>
  </si>
  <si>
    <t>PREST</t>
  </si>
  <si>
    <t>PEAC</t>
  </si>
  <si>
    <t>BWSRV</t>
  </si>
  <si>
    <t>GRBC</t>
  </si>
  <si>
    <t>GAINSVIL</t>
  </si>
  <si>
    <t>EXTR</t>
  </si>
  <si>
    <t>ROCHSTER</t>
  </si>
  <si>
    <t>ESPULA9</t>
  </si>
  <si>
    <t>REDRIVER</t>
  </si>
  <si>
    <t>MTNSPRGS</t>
  </si>
  <si>
    <t>CHIL</t>
  </si>
  <si>
    <t>DNIWS</t>
  </si>
  <si>
    <t>PNKHL_RC</t>
  </si>
  <si>
    <t>KIRK</t>
  </si>
  <si>
    <t>WHITEWRT</t>
  </si>
  <si>
    <t>DNISN</t>
  </si>
  <si>
    <t>ASPERM9</t>
  </si>
  <si>
    <t>WRBND</t>
  </si>
  <si>
    <t>JATN</t>
  </si>
  <si>
    <t>WEIN</t>
  </si>
  <si>
    <t>LAKEKEMP</t>
  </si>
  <si>
    <t>TURK</t>
  </si>
  <si>
    <t>WHTMD_RC</t>
  </si>
  <si>
    <t>FRONTIER</t>
  </si>
  <si>
    <t>BKWWF</t>
  </si>
  <si>
    <t>RTHGB</t>
  </si>
  <si>
    <t>SALEM11</t>
  </si>
  <si>
    <t>RNGMG</t>
  </si>
  <si>
    <t>SHLMT</t>
  </si>
  <si>
    <t>VRCP</t>
  </si>
  <si>
    <t>KNG</t>
  </si>
  <si>
    <t>SHSTH</t>
  </si>
  <si>
    <t>JAYTON9</t>
  </si>
  <si>
    <t>TRENTON</t>
  </si>
  <si>
    <t>NOCONATN</t>
  </si>
  <si>
    <t>BAGWL</t>
  </si>
  <si>
    <t>HARR</t>
  </si>
  <si>
    <t>HOLDY</t>
  </si>
  <si>
    <t>SHPRD</t>
  </si>
  <si>
    <t>CRWL</t>
  </si>
  <si>
    <t>BKBNT</t>
  </si>
  <si>
    <t>VALYVIEW</t>
  </si>
  <si>
    <t>WOODBINE</t>
  </si>
  <si>
    <t>BRKTN</t>
  </si>
  <si>
    <t>SAINT_JO</t>
  </si>
  <si>
    <t>CHERY_RC</t>
  </si>
  <si>
    <t>SMR</t>
  </si>
  <si>
    <t>LKTXP</t>
  </si>
  <si>
    <t>NVKPO</t>
  </si>
  <si>
    <t>BNMNW</t>
  </si>
  <si>
    <t>CALI_CRK</t>
  </si>
  <si>
    <t>Sta</t>
  </si>
  <si>
    <t>kV</t>
  </si>
  <si>
    <t>Prod</t>
  </si>
  <si>
    <t>RS:</t>
  </si>
  <si>
    <t>TY:</t>
  </si>
  <si>
    <t>EN:</t>
  </si>
  <si>
    <t>YEDFTR</t>
  </si>
  <si>
    <t>CAPMX:</t>
  </si>
  <si>
    <t>CAPMN:</t>
  </si>
  <si>
    <t>YSTECR</t>
  </si>
  <si>
    <t>YNRGTX</t>
  </si>
  <si>
    <t>YCPS</t>
  </si>
  <si>
    <t>YAEN</t>
  </si>
  <si>
    <t>YFORMO</t>
  </si>
  <si>
    <t>_AK</t>
  </si>
  <si>
    <t>*****</t>
  </si>
  <si>
    <t>YCALP</t>
  </si>
  <si>
    <t>YUNCAS</t>
  </si>
  <si>
    <t>YTXPET</t>
  </si>
  <si>
    <t>YGIM</t>
  </si>
  <si>
    <t>YBASF</t>
  </si>
  <si>
    <t>YTXMED</t>
  </si>
  <si>
    <t>CBY4</t>
  </si>
  <si>
    <t>YOXYV</t>
  </si>
  <si>
    <t>YINVSS</t>
  </si>
  <si>
    <t>YEXMOR</t>
  </si>
  <si>
    <t>BVE</t>
  </si>
  <si>
    <t>YAESDW</t>
  </si>
  <si>
    <t>YSHLO</t>
  </si>
  <si>
    <t>DDPEC</t>
  </si>
  <si>
    <t>YAIRLG</t>
  </si>
  <si>
    <t>CHE</t>
  </si>
  <si>
    <t>YSUEZ</t>
  </si>
  <si>
    <t>YUNCAR</t>
  </si>
  <si>
    <t>SCLPCOGN</t>
  </si>
  <si>
    <t>YSWENY</t>
  </si>
  <si>
    <t>YSHGRP</t>
  </si>
  <si>
    <t>YOPTIM</t>
  </si>
  <si>
    <t>YEXELO</t>
  </si>
  <si>
    <t>SJS</t>
  </si>
  <si>
    <t>TXCTY</t>
  </si>
  <si>
    <t>CBEC</t>
  </si>
  <si>
    <t>YNAVWH</t>
  </si>
  <si>
    <t>YDOW</t>
  </si>
  <si>
    <t>YINEOS</t>
  </si>
  <si>
    <t>YLCRA</t>
  </si>
  <si>
    <t>YLUMN</t>
  </si>
  <si>
    <t>HAYSEN</t>
  </si>
  <si>
    <t>LOSTPI</t>
  </si>
  <si>
    <t>MARSFO</t>
  </si>
  <si>
    <t>BASTEN</t>
  </si>
  <si>
    <t>YDIRE</t>
  </si>
  <si>
    <t>GUADG</t>
  </si>
  <si>
    <t>YEDF</t>
  </si>
  <si>
    <t>FPPYD1</t>
  </si>
  <si>
    <t>MARBFA</t>
  </si>
  <si>
    <t>SANDHSYD</t>
  </si>
  <si>
    <t>CANYHY</t>
  </si>
  <si>
    <t>RIONOG</t>
  </si>
  <si>
    <t>YRIONG</t>
  </si>
  <si>
    <t>INKSDA</t>
  </si>
  <si>
    <t>WIPOPA</t>
  </si>
  <si>
    <t>FPPYD2</t>
  </si>
  <si>
    <t>AUSTPL</t>
  </si>
  <si>
    <t>HHGT</t>
  </si>
  <si>
    <t>YNEXTE</t>
  </si>
  <si>
    <t>BUCHAN</t>
  </si>
  <si>
    <t>MGSES</t>
  </si>
  <si>
    <t>LGD</t>
  </si>
  <si>
    <t>BRAZ_WND</t>
  </si>
  <si>
    <t>YSTRNT</t>
  </si>
  <si>
    <t>SWEETWN4</t>
  </si>
  <si>
    <t>YSWTW5</t>
  </si>
  <si>
    <t>ENAS</t>
  </si>
  <si>
    <t>YSNYDR</t>
  </si>
  <si>
    <t>YEONCR</t>
  </si>
  <si>
    <t>BUFF_GAP</t>
  </si>
  <si>
    <t>TRENT</t>
  </si>
  <si>
    <t>YTRENT</t>
  </si>
  <si>
    <t>YINVEN</t>
  </si>
  <si>
    <t>SWEETWN2</t>
  </si>
  <si>
    <t>RDCANYON</t>
  </si>
  <si>
    <t>SWEETWND</t>
  </si>
  <si>
    <t>GOAT</t>
  </si>
  <si>
    <t>YEDISO</t>
  </si>
  <si>
    <t>CAPRIDG4</t>
  </si>
  <si>
    <t>CAPRIDGE</t>
  </si>
  <si>
    <t>SWEETWN3</t>
  </si>
  <si>
    <t>YLWP</t>
  </si>
  <si>
    <t>YSHELL</t>
  </si>
  <si>
    <t>YBRYN</t>
  </si>
  <si>
    <t>ERCOT</t>
  </si>
  <si>
    <t>YGARLN</t>
  </si>
  <si>
    <t>YDENEL</t>
  </si>
  <si>
    <t>YGEUS</t>
  </si>
  <si>
    <t>YTAMU</t>
  </si>
  <si>
    <t>FREC</t>
  </si>
  <si>
    <t>DANSBY</t>
  </si>
  <si>
    <t>FTR</t>
  </si>
  <si>
    <t>LFBIO</t>
  </si>
  <si>
    <t>YASPEN</t>
  </si>
  <si>
    <t>GRSES</t>
  </si>
  <si>
    <t>LH2SES</t>
  </si>
  <si>
    <t>YCONS</t>
  </si>
  <si>
    <t>YBARTN</t>
  </si>
  <si>
    <t>LHSES</t>
  </si>
  <si>
    <t>YSILVR</t>
  </si>
  <si>
    <t>YBOSQ</t>
  </si>
  <si>
    <t>MDANP</t>
  </si>
  <si>
    <t>SPNCER</t>
  </si>
  <si>
    <t>YWOLFH</t>
  </si>
  <si>
    <t>YBECC</t>
  </si>
  <si>
    <t>WCPP</t>
  </si>
  <si>
    <t>JACKCNTY</t>
  </si>
  <si>
    <t>WND</t>
  </si>
  <si>
    <t>YJARON</t>
  </si>
  <si>
    <t>JCKCNTY2</t>
  </si>
  <si>
    <t>YSANDY</t>
  </si>
  <si>
    <t>MCDLD</t>
  </si>
  <si>
    <t>YOCOTL</t>
  </si>
  <si>
    <t>YSIDR</t>
  </si>
  <si>
    <t>KING_NE</t>
  </si>
  <si>
    <t>WOODWRD1</t>
  </si>
  <si>
    <t>INDNNWP</t>
  </si>
  <si>
    <t>WOODWRD2</t>
  </si>
  <si>
    <t>KING_SW</t>
  </si>
  <si>
    <t>SW_MESA</t>
  </si>
  <si>
    <t>PB2SES</t>
  </si>
  <si>
    <t>KING_SE</t>
  </si>
  <si>
    <t>INDNENR</t>
  </si>
  <si>
    <t>YNOTRE</t>
  </si>
  <si>
    <t>YSHERB</t>
  </si>
  <si>
    <t>YSHER2</t>
  </si>
  <si>
    <t>KING_NW</t>
  </si>
  <si>
    <t>SGMTN</t>
  </si>
  <si>
    <t>YECNR</t>
  </si>
  <si>
    <t>FLCNS</t>
  </si>
  <si>
    <t>YPOWR</t>
  </si>
  <si>
    <t>OECCS</t>
  </si>
  <si>
    <t>YODESA</t>
  </si>
  <si>
    <t>QALSW</t>
  </si>
  <si>
    <t>YNAVOD</t>
  </si>
  <si>
    <t>KUNITZ</t>
  </si>
  <si>
    <t>YBULL</t>
  </si>
  <si>
    <t>FRONTERA</t>
  </si>
  <si>
    <t>YECNR2</t>
  </si>
  <si>
    <t>YEQUIS</t>
  </si>
  <si>
    <t>LGE</t>
  </si>
  <si>
    <t>YGREG</t>
  </si>
  <si>
    <t>YPENA2</t>
  </si>
  <si>
    <t>YPENA</t>
  </si>
  <si>
    <t>DUKE</t>
  </si>
  <si>
    <t>INGLCOSW</t>
  </si>
  <si>
    <t>YOCVEN</t>
  </si>
  <si>
    <t>YTICNA</t>
  </si>
  <si>
    <t>YMORG1</t>
  </si>
  <si>
    <t>XPATGW</t>
  </si>
  <si>
    <t>YLARED</t>
  </si>
  <si>
    <t>YBDAV</t>
  </si>
  <si>
    <t>YBRWN</t>
  </si>
  <si>
    <t>YAEPN</t>
  </si>
  <si>
    <t>YPSCOK</t>
  </si>
  <si>
    <t>YOMPA</t>
  </si>
  <si>
    <t>DNDAM</t>
  </si>
  <si>
    <t>RDENIS</t>
  </si>
  <si>
    <t>KMCHI</t>
  </si>
  <si>
    <t>TNSKA</t>
  </si>
  <si>
    <t>Kv</t>
  </si>
  <si>
    <t>GenIndex</t>
  </si>
  <si>
    <t>BusIndex</t>
  </si>
  <si>
    <t>BaseSF =</t>
  </si>
  <si>
    <t>AdjSF</t>
  </si>
  <si>
    <t>Threshold =</t>
  </si>
  <si>
    <t>Flag</t>
  </si>
  <si>
    <t>Row Labels</t>
  </si>
  <si>
    <t>Grand Total</t>
  </si>
  <si>
    <t>TRUE</t>
  </si>
  <si>
    <t>Pctg</t>
  </si>
  <si>
    <t>Sqr</t>
  </si>
  <si>
    <t>WindFlag</t>
  </si>
  <si>
    <t>CALLAHAN</t>
  </si>
  <si>
    <t>HHOLLOW2</t>
  </si>
  <si>
    <t>HHOLLOW3</t>
  </si>
  <si>
    <t>HHOLLOW4</t>
  </si>
  <si>
    <t>H_HOLLOW</t>
  </si>
  <si>
    <t>TRINITY</t>
  </si>
  <si>
    <t>NCL_STATION</t>
  </si>
  <si>
    <t>NCL_FLAG</t>
  </si>
  <si>
    <t>BaseloadCap</t>
  </si>
  <si>
    <t>BaseloadTotal</t>
  </si>
  <si>
    <t>Baseload Impact</t>
  </si>
  <si>
    <t>Total System Load</t>
  </si>
  <si>
    <t>NonBaseloadCap</t>
  </si>
  <si>
    <t>AggNonBLCap</t>
  </si>
  <si>
    <t>Load to Meet</t>
  </si>
  <si>
    <t>Non-BL Impact</t>
  </si>
  <si>
    <t>Pivotal</t>
  </si>
  <si>
    <t>PivotalFlag</t>
  </si>
  <si>
    <t>Impact</t>
  </si>
  <si>
    <t>Contribute Flag</t>
  </si>
  <si>
    <t>WndDerateRatio</t>
  </si>
  <si>
    <t>Total Impact</t>
  </si>
  <si>
    <t>genencnt</t>
  </si>
  <si>
    <t>gencnt</t>
  </si>
  <si>
    <t>gencapbus</t>
  </si>
  <si>
    <t>gencapid</t>
  </si>
  <si>
    <t>gencapen</t>
  </si>
  <si>
    <t>gencapmw</t>
  </si>
  <si>
    <t>gencapmax</t>
  </si>
  <si>
    <t>gencapmin</t>
  </si>
  <si>
    <t>Sum of Impact</t>
  </si>
  <si>
    <t>NCWAM</t>
  </si>
  <si>
    <t>Threshold Flag</t>
  </si>
  <si>
    <t>Number</t>
  </si>
  <si>
    <t>Name</t>
  </si>
  <si>
    <t>Area Name</t>
  </si>
  <si>
    <t>ERC</t>
  </si>
  <si>
    <t>6 (W_TO_N)</t>
  </si>
  <si>
    <t>Distributed Load Reference SF</t>
  </si>
  <si>
    <t>SF Threshold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</si>
</sst>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6" applyNumberFormat="0" applyAlignment="0" applyProtection="0"/>
    <xf numFmtId="0" fontId="11" fillId="7" borderId="7" applyNumberFormat="0" applyAlignment="0" applyProtection="0"/>
    <xf numFmtId="0" fontId="12" fillId="7" borderId="6" applyNumberFormat="0" applyAlignment="0" applyProtection="0"/>
    <xf numFmtId="0" fontId="13" fillId="0" borderId="8" applyNumberFormat="0" applyFill="0" applyAlignment="0" applyProtection="0"/>
    <xf numFmtId="0" fontId="14" fillId="8" borderId="9" applyNumberFormat="0" applyAlignment="0" applyProtection="0"/>
    <xf numFmtId="0" fontId="15" fillId="0" borderId="0" applyNumberFormat="0" applyFill="0" applyBorder="0" applyAlignment="0" applyProtection="0"/>
    <xf numFmtId="0" fontId="2" fillId="9" borderId="10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1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1" fillId="2" borderId="1" xfId="0" applyFont="1" applyFill="1" applyBorder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0" fillId="34" borderId="0" xfId="0" applyFill="1"/>
    <xf numFmtId="0" fontId="0" fillId="34" borderId="0" xfId="0" applyNumberFormat="1" applyFill="1"/>
    <xf numFmtId="0" fontId="0" fillId="34" borderId="0" xfId="0" applyFill="1" applyAlignment="1">
      <alignment horizontal="left"/>
    </xf>
    <xf numFmtId="0" fontId="0" fillId="0" borderId="0" xfId="0"/>
    <xf numFmtId="0" fontId="0" fillId="34" borderId="0" xfId="0" applyFill="1"/>
    <xf numFmtId="0" fontId="1" fillId="0" borderId="0" xfId="0" applyFont="1"/>
    <xf numFmtId="0" fontId="1" fillId="35" borderId="0" xfId="0" applyFont="1" applyFill="1"/>
    <xf numFmtId="0" fontId="1" fillId="0" borderId="0" xfId="0" applyFont="1" applyFill="1"/>
    <xf numFmtId="0" fontId="0" fillId="0" borderId="0" xfId="0" applyFill="1" applyAlignment="1">
      <alignment horizontal="left"/>
    </xf>
    <xf numFmtId="0" fontId="0" fillId="0" borderId="0" xfId="0" applyNumberFormat="1" applyFill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 applyNumberFormat="1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"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rgb="FF92D05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li" refreshedDate="40951.776534375" createdVersion="3" refreshedVersion="3" minRefreshableVersion="3" recordCount="607">
  <cacheSource type="worksheet">
    <worksheetSource ref="A2:N609" sheet="Gen PosSF"/>
  </cacheSource>
  <cacheFields count="14">
    <cacheField name="Bus:" numFmtId="0">
      <sharedItems containsSemiMixedTypes="0" containsString="0" containsNumber="1" containsInteger="1" minValue="12" maxValue="6371"/>
    </cacheField>
    <cacheField name="Sta" numFmtId="0">
      <sharedItems/>
    </cacheField>
    <cacheField name="Kv" numFmtId="0">
      <sharedItems containsSemiMixedTypes="0" containsString="0" containsNumber="1" containsInteger="1" minValue="4" maxValue="345"/>
    </cacheField>
    <cacheField name="RS:" numFmtId="0">
      <sharedItems containsSemiMixedTypes="0" containsString="0" containsNumber="1" containsInteger="1" minValue="1" maxValue="6"/>
    </cacheField>
    <cacheField name="BusIndex" numFmtId="0">
      <sharedItems containsSemiMixedTypes="0" containsString="0" containsNumber="1" containsInteger="1" minValue="1" maxValue="589"/>
    </cacheField>
    <cacheField name="GenIndex" numFmtId="0">
      <sharedItems containsSemiMixedTypes="0" containsString="0" containsNumber="1" containsInteger="1" minValue="1" maxValue="607"/>
    </cacheField>
    <cacheField name="TY:" numFmtId="0">
      <sharedItems containsSemiMixedTypes="0" containsString="0" containsNumber="1" containsInteger="1" minValue="0" maxValue="1"/>
    </cacheField>
    <cacheField name="EN:" numFmtId="0">
      <sharedItems count="84">
        <s v="YODESA"/>
        <s v="YNAVOD"/>
        <s v="YPOWR"/>
        <s v="YECNR"/>
        <s v="YEONCR"/>
        <s v="YNRGTX"/>
        <s v="YLWP"/>
        <s v="YEDISO"/>
        <s v="YLUMN"/>
        <s v="YNEXTE"/>
        <s v="YCPS"/>
        <s v="YSWTW5"/>
        <s v="YAEN"/>
        <s v="YDIRE"/>
        <s v="YJARON"/>
        <s v="YBECC"/>
        <s v="YSUEZ"/>
        <s v="YWOLFH"/>
        <s v="YGARLN"/>
        <s v="YEXELO"/>
        <s v="YSHELL"/>
        <s v="RDENIS"/>
        <s v="ERCOT"/>
        <s v="YGEUS"/>
        <s v="YCONS"/>
        <s v="YASPEN"/>
        <s v="YCALP"/>
        <s v="YBOSQ"/>
        <s v="YSILVR"/>
        <s v="YOPTIM"/>
        <s v="YSANDY"/>
        <s v="YBRYN"/>
        <s v="YTAMU"/>
        <s v="YDENEL"/>
        <s v="YGIM"/>
        <s v="*****"/>
        <s v="YEXMOR"/>
        <s v="YAESDW"/>
        <s v="YSHLO"/>
        <s v="YOXYV"/>
        <s v="YTXPET"/>
        <s v="YAIRLG"/>
        <s v="YTXMED"/>
        <s v="YSHGRP"/>
        <s v="YUNCAR"/>
        <s v="YSWENY"/>
        <s v="YBASF"/>
        <s v="YDOW"/>
        <s v="YNAVWH"/>
        <s v="YLCRA"/>
        <s v="YRIONG"/>
        <s v="YEDF"/>
        <s v="YUNCAS"/>
        <s v="YINEOS"/>
        <s v="YFORMO"/>
        <s v="YINVSS"/>
        <s v="YEDFTR"/>
        <s v="YSTECR"/>
        <s v="YGREG"/>
        <s v="YOCVEN"/>
        <s v="YECNR2"/>
        <s v="YPENA2"/>
        <s v="YPENA"/>
        <s v="XPATGW"/>
        <s v="YMORG1"/>
        <s v="YBDAV"/>
        <s v="YBRWN"/>
        <s v="YEQUIS"/>
        <s v="YTICNA"/>
        <s v="YAEPN"/>
        <s v="YPSCOK"/>
        <s v="YOMPA"/>
        <s v="YBARTN"/>
        <s v="YLARED"/>
        <s v="YINVEN"/>
        <s v="YOCOTL"/>
        <s v="YSTRNT"/>
        <s v="YTRENT"/>
        <s v="YSIDR"/>
        <s v="YSHERB"/>
        <s v="YSHER2"/>
        <s v="YSNYDR"/>
        <s v="YBULL"/>
        <s v="YNOTRE"/>
      </sharedItems>
    </cacheField>
    <cacheField name="CAPMX:" numFmtId="0">
      <sharedItems containsSemiMixedTypes="0" containsString="0" containsNumber="1" minValue="0.05" maxValue="1233"/>
    </cacheField>
    <cacheField name="CAPMN:" numFmtId="0">
      <sharedItems containsSemiMixedTypes="0" containsString="0" containsNumber="1" minValue="0" maxValue="655"/>
    </cacheField>
    <cacheField name="SF:" numFmtId="0">
      <sharedItems containsSemiMixedTypes="0" containsString="0" containsNumber="1" minValue="-9.8782584363302006E-2" maxValue="6.0767959445640002E-3"/>
    </cacheField>
    <cacheField name="AdjSF" numFmtId="0">
      <sharedItems containsSemiMixedTypes="0" containsString="0" containsNumber="1" minValue="-9.6515246636191349E-2" maxValue="8.3441336716746639E-3"/>
    </cacheField>
    <cacheField name="Impact" numFmtId="0">
      <sharedItems containsSemiMixedTypes="0" containsString="0" containsNumber="1" minValue="-6.0901120627436747" maxValue="2.8622471226884105"/>
    </cacheField>
    <cacheField name="Contribute Flag" numFmtId="0">
      <sharedItems count="2">
        <b v="1"/>
        <b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gli" refreshedDate="40951.777682638887" createdVersion="3" refreshedVersion="3" minRefreshableVersion="3" recordCount="607">
  <cacheSource type="worksheet">
    <worksheetSource ref="A2:O609" sheet="Gen NegSF"/>
  </cacheSource>
  <cacheFields count="15">
    <cacheField name="Bus:" numFmtId="0">
      <sharedItems containsSemiMixedTypes="0" containsString="0" containsNumber="1" containsInteger="1" minValue="12" maxValue="6371"/>
    </cacheField>
    <cacheField name="Sta" numFmtId="0">
      <sharedItems/>
    </cacheField>
    <cacheField name="Kv" numFmtId="0">
      <sharedItems containsSemiMixedTypes="0" containsString="0" containsNumber="1" containsInteger="1" minValue="4" maxValue="345"/>
    </cacheField>
    <cacheField name="RS:" numFmtId="0">
      <sharedItems containsSemiMixedTypes="0" containsString="0" containsNumber="1" containsInteger="1" minValue="1" maxValue="6"/>
    </cacheField>
    <cacheField name="BusIndex" numFmtId="0">
      <sharedItems containsSemiMixedTypes="0" containsString="0" containsNumber="1" containsInteger="1" minValue="1" maxValue="589"/>
    </cacheField>
    <cacheField name="GenIndex" numFmtId="0">
      <sharedItems containsSemiMixedTypes="0" containsString="0" containsNumber="1" containsInteger="1" minValue="1" maxValue="607"/>
    </cacheField>
    <cacheField name="TY:" numFmtId="0">
      <sharedItems containsSemiMixedTypes="0" containsString="0" containsNumber="1" containsInteger="1" minValue="0" maxValue="1"/>
    </cacheField>
    <cacheField name="EN:" numFmtId="0">
      <sharedItems count="84">
        <s v="YNOTRE"/>
        <s v="YNEXTE"/>
        <s v="YLUMN"/>
        <s v="YBULL"/>
        <s v="YINVEN"/>
        <s v="YSNYDR"/>
        <s v="YAEN"/>
        <s v="YSHERB"/>
        <s v="YSHER2"/>
        <s v="YCPS"/>
        <s v="YSIDR"/>
        <s v="YSTRNT"/>
        <s v="YTRENT"/>
        <s v="YDIRE"/>
        <s v="YOCOTL"/>
        <s v="YNRGTX"/>
        <s v="YSTECR"/>
        <s v="*****"/>
        <s v="ERCOT"/>
        <s v="YMORG1"/>
        <s v="YLARED"/>
        <s v="YBARTN"/>
        <s v="YAEPN"/>
        <s v="YPSCOK"/>
        <s v="YBRWN"/>
        <s v="YOMPA"/>
        <s v="YBECC"/>
        <s v="YCALP"/>
        <s v="YTICNA"/>
        <s v="YEQUIS"/>
        <s v="YBDAV"/>
        <s v="YPENA2"/>
        <s v="YPENA"/>
        <s v="XPATGW"/>
        <s v="YSUEZ"/>
        <s v="YECNR2"/>
        <s v="YEONCR"/>
        <s v="YGREG"/>
        <s v="YOCVEN"/>
        <s v="YEDFTR"/>
        <s v="YINVSS"/>
        <s v="YFORMO"/>
        <s v="YINEOS"/>
        <s v="YUNCAS"/>
        <s v="YEDF"/>
        <s v="YLCRA"/>
        <s v="YRIONG"/>
        <s v="YNAVWH"/>
        <s v="YDOW"/>
        <s v="YBASF"/>
        <s v="YSWENY"/>
        <s v="YUNCAR"/>
        <s v="YSHGRP"/>
        <s v="YTXMED"/>
        <s v="YAIRLG"/>
        <s v="YTXPET"/>
        <s v="YOXYV"/>
        <s v="YSHLO"/>
        <s v="YEXELO"/>
        <s v="YAESDW"/>
        <s v="YEXMOR"/>
        <s v="YOPTIM"/>
        <s v="YGIM"/>
        <s v="YGARLN"/>
        <s v="YBRYN"/>
        <s v="YDENEL"/>
        <s v="YGEUS"/>
        <s v="YTAMU"/>
        <s v="YSANDY"/>
        <s v="YSILVR"/>
        <s v="YBOSQ"/>
        <s v="YASPEN"/>
        <s v="YSHELL"/>
        <s v="YCONS"/>
        <s v="RDENIS"/>
        <s v="YWOLFH"/>
        <s v="YJARON"/>
        <s v="YSWTW5"/>
        <s v="YEDISO"/>
        <s v="YLWP"/>
        <s v="YECNR"/>
        <s v="YPOWR"/>
        <s v="YNAVOD"/>
        <s v="YODESA"/>
      </sharedItems>
    </cacheField>
    <cacheField name="CAPMX:" numFmtId="0">
      <sharedItems containsSemiMixedTypes="0" containsString="0" containsNumber="1" minValue="0.05" maxValue="1233"/>
    </cacheField>
    <cacheField name="CAPMN:" numFmtId="0">
      <sharedItems containsSemiMixedTypes="0" containsString="0" containsNumber="1" minValue="0" maxValue="655"/>
    </cacheField>
    <cacheField name="SF:" numFmtId="0">
      <sharedItems containsSemiMixedTypes="0" containsString="0" containsNumber="1" minValue="-9.8782584363302006E-2" maxValue="6.0767959445640002E-3"/>
    </cacheField>
    <cacheField name="AdjSF" numFmtId="0">
      <sharedItems containsSemiMixedTypes="0" containsString="0" containsNumber="1" minValue="-9.6515246636191349E-2" maxValue="8.3441336716746639E-3"/>
    </cacheField>
    <cacheField name="Impact" numFmtId="0">
      <sharedItems containsSemiMixedTypes="0" containsString="0" containsNumber="1" minValue="-4.6558792832514335" maxValue="2.8622471226884105"/>
    </cacheField>
    <cacheField name="Threshold Flag" numFmtId="0">
      <sharedItems count="2">
        <b v="1"/>
        <b v="0"/>
      </sharedItems>
    </cacheField>
    <cacheField name="WndDerateRatio" numFmtId="0">
      <sharedItems containsSemiMixedTypes="0" containsString="0" containsNumber="1" minValue="8.6499999999999994E-2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gli" refreshedDate="40951.778933680558" createdVersion="3" refreshedVersion="3" minRefreshableVersion="3" recordCount="607">
  <cacheSource type="worksheet">
    <worksheetSource ref="A2:P609" sheet="Non-BL NegSF"/>
  </cacheSource>
  <cacheFields count="16">
    <cacheField name="Bus:" numFmtId="0">
      <sharedItems containsSemiMixedTypes="0" containsString="0" containsNumber="1" containsInteger="1" minValue="12" maxValue="6371"/>
    </cacheField>
    <cacheField name="Sta" numFmtId="0">
      <sharedItems/>
    </cacheField>
    <cacheField name="Kv" numFmtId="0">
      <sharedItems containsSemiMixedTypes="0" containsString="0" containsNumber="1" containsInteger="1" minValue="4" maxValue="345"/>
    </cacheField>
    <cacheField name="RS:" numFmtId="0">
      <sharedItems containsSemiMixedTypes="0" containsString="0" containsNumber="1" containsInteger="1" minValue="1" maxValue="6"/>
    </cacheField>
    <cacheField name="BusIndex" numFmtId="0">
      <sharedItems containsSemiMixedTypes="0" containsString="0" containsNumber="1" containsInteger="1" minValue="1" maxValue="589"/>
    </cacheField>
    <cacheField name="GenIndex" numFmtId="0">
      <sharedItems containsSemiMixedTypes="0" containsString="0" containsNumber="1" containsInteger="1" minValue="1" maxValue="607"/>
    </cacheField>
    <cacheField name="TY:" numFmtId="0">
      <sharedItems containsSemiMixedTypes="0" containsString="0" containsNumber="1" containsInteger="1" minValue="0" maxValue="3"/>
    </cacheField>
    <cacheField name="EN:" numFmtId="0">
      <sharedItems count="84">
        <s v="YODESA"/>
        <s v="YNAVOD"/>
        <s v="YPOWR"/>
        <s v="YNRGTX"/>
        <s v="YEONCR"/>
        <s v="YECNR"/>
        <s v="YLWP"/>
        <s v="YEDISO"/>
        <s v="YLUMN"/>
        <s v="YNEXTE"/>
        <s v="YCPS"/>
        <s v="YSWTW5"/>
        <s v="YAEN"/>
        <s v="YDIRE"/>
        <s v="YJARON"/>
        <s v="YBECC"/>
        <s v="YSUEZ"/>
        <s v="YWOLFH"/>
        <s v="YGARLN"/>
        <s v="YEXELO"/>
        <s v="YSHELL"/>
        <s v="RDENIS"/>
        <s v="ERCOT"/>
        <s v="YGEUS"/>
        <s v="YCONS"/>
        <s v="YASPEN"/>
        <s v="YCALP"/>
        <s v="YBOSQ"/>
        <s v="YSILVR"/>
        <s v="YOPTIM"/>
        <s v="YSANDY"/>
        <s v="YBRYN"/>
        <s v="YTAMU"/>
        <s v="YDENEL"/>
        <s v="YGIM"/>
        <s v="*****"/>
        <s v="YEXMOR"/>
        <s v="YAESDW"/>
        <s v="YSHLO"/>
        <s v="YOXYV"/>
        <s v="YTXPET"/>
        <s v="YAIRLG"/>
        <s v="YTXMED"/>
        <s v="YSHGRP"/>
        <s v="YUNCAR"/>
        <s v="YSWENY"/>
        <s v="YBASF"/>
        <s v="YDOW"/>
        <s v="YNAVWH"/>
        <s v="YLCRA"/>
        <s v="YRIONG"/>
        <s v="YEDF"/>
        <s v="YUNCAS"/>
        <s v="YINEOS"/>
        <s v="YFORMO"/>
        <s v="YINVSS"/>
        <s v="YEDFTR"/>
        <s v="YSTECR"/>
        <s v="YGREG"/>
        <s v="YOCVEN"/>
        <s v="YECNR2"/>
        <s v="YPENA2"/>
        <s v="YPENA"/>
        <s v="XPATGW"/>
        <s v="YMORG1"/>
        <s v="YBDAV"/>
        <s v="YBRWN"/>
        <s v="YEQUIS"/>
        <s v="YTICNA"/>
        <s v="YAEPN"/>
        <s v="YPSCOK"/>
        <s v="YOMPA"/>
        <s v="YBARTN"/>
        <s v="YLARED"/>
        <s v="YINVEN"/>
        <s v="YOCOTL"/>
        <s v="YSTRNT"/>
        <s v="YTRENT"/>
        <s v="YSIDR"/>
        <s v="YSHERB"/>
        <s v="YSHER2"/>
        <s v="YSNYDR"/>
        <s v="YBULL"/>
        <s v="YNOTRE"/>
      </sharedItems>
    </cacheField>
    <cacheField name="CAPMX:" numFmtId="0">
      <sharedItems containsSemiMixedTypes="0" containsString="0" containsNumber="1" minValue="0.05" maxValue="1233"/>
    </cacheField>
    <cacheField name="CAPMN:" numFmtId="0">
      <sharedItems containsSemiMixedTypes="0" containsString="0" containsNumber="1" minValue="0" maxValue="655"/>
    </cacheField>
    <cacheField name="SF:" numFmtId="0">
      <sharedItems containsSemiMixedTypes="0" containsString="0" containsNumber="1" minValue="-9.8782584363302006E-2" maxValue="6.0767959445640002E-3"/>
    </cacheField>
    <cacheField name="AdjSF" numFmtId="0">
      <sharedItems containsSemiMixedTypes="0" containsString="0" containsNumber="1" minValue="-9.6515246636191349E-2" maxValue="8.3441336716746639E-3"/>
    </cacheField>
    <cacheField name="Impact" numFmtId="0">
      <sharedItems containsSemiMixedTypes="0" containsString="0" containsNumber="1" minValue="-4.6558792832514335" maxValue="1.7086528722372483"/>
    </cacheField>
    <cacheField name="Contribute Flag" numFmtId="0">
      <sharedItems count="2">
        <b v="0"/>
        <b v="1"/>
      </sharedItems>
    </cacheField>
    <cacheField name="WndDerateRatio" numFmtId="0">
      <sharedItems containsSemiMixedTypes="0" containsString="0" containsNumber="1" minValue="8.6499999999999994E-2" maxValue="1"/>
    </cacheField>
    <cacheField name="NonBaseloadCap" numFmtId="0">
      <sharedItems containsSemiMixedTypes="0" containsString="0" containsNumber="1" minValue="0" maxValue="7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7">
  <r>
    <n v="5339"/>
    <s v="OECCS"/>
    <n v="18"/>
    <n v="1"/>
    <n v="469"/>
    <n v="479"/>
    <n v="0"/>
    <x v="0"/>
    <n v="168.75"/>
    <n v="70"/>
    <n v="6.0767959445640002E-3"/>
    <n v="8.3441336716746639E-3"/>
    <n v="1.4080725570950996"/>
    <x v="0"/>
  </r>
  <r>
    <n v="5340"/>
    <s v="OECCS"/>
    <n v="18"/>
    <n v="1"/>
    <n v="470"/>
    <n v="480"/>
    <n v="0"/>
    <x v="0"/>
    <n v="168.75"/>
    <n v="70"/>
    <n v="6.0767959445640002E-3"/>
    <n v="8.3441336716746639E-3"/>
    <n v="1.4080725570950996"/>
    <x v="0"/>
  </r>
  <r>
    <n v="5341"/>
    <s v="OECCS"/>
    <n v="18"/>
    <n v="1"/>
    <n v="471"/>
    <n v="481"/>
    <n v="0"/>
    <x v="0"/>
    <n v="202.5"/>
    <n v="50"/>
    <n v="6.0767959445640002E-3"/>
    <n v="8.3441336716746639E-3"/>
    <n v="1.6896870685141194"/>
    <x v="0"/>
  </r>
  <r>
    <n v="5342"/>
    <s v="OECCS"/>
    <n v="18"/>
    <n v="1"/>
    <n v="472"/>
    <n v="482"/>
    <n v="0"/>
    <x v="0"/>
    <n v="146.88"/>
    <n v="70"/>
    <n v="6.0767959445640002E-3"/>
    <n v="8.3441336716746639E-3"/>
    <n v="1.2255863536955747"/>
    <x v="0"/>
  </r>
  <r>
    <n v="5343"/>
    <s v="OECCS"/>
    <n v="18"/>
    <n v="1"/>
    <n v="473"/>
    <n v="483"/>
    <n v="0"/>
    <x v="0"/>
    <n v="146.88"/>
    <n v="70"/>
    <n v="6.0767959445640002E-3"/>
    <n v="8.3441336716746639E-3"/>
    <n v="1.2255863536955747"/>
    <x v="0"/>
  </r>
  <r>
    <n v="5338"/>
    <s v="OECCS"/>
    <n v="18"/>
    <n v="1"/>
    <n v="474"/>
    <n v="484"/>
    <n v="0"/>
    <x v="0"/>
    <n v="176.25"/>
    <n v="50"/>
    <n v="6.0767959445640002E-3"/>
    <n v="8.3441336716746639E-3"/>
    <n v="1.4706535596326595"/>
    <x v="0"/>
  </r>
  <r>
    <n v="5346"/>
    <s v="QALSW"/>
    <n v="13"/>
    <n v="1"/>
    <n v="475"/>
    <n v="485"/>
    <n v="0"/>
    <x v="1"/>
    <n v="70.41"/>
    <n v="41"/>
    <n v="5.9533254119329996E-3"/>
    <n v="8.2206631390436651E-3"/>
    <n v="0.57881689162006444"/>
    <x v="0"/>
  </r>
  <r>
    <n v="5347"/>
    <s v="QALSW"/>
    <n v="13"/>
    <n v="1"/>
    <n v="476"/>
    <n v="486"/>
    <n v="0"/>
    <x v="1"/>
    <n v="72.09"/>
    <n v="41"/>
    <n v="5.9533254119329996E-3"/>
    <n v="8.2206631390436651E-3"/>
    <n v="0.5926276056936578"/>
    <x v="0"/>
  </r>
  <r>
    <n v="5345"/>
    <s v="QALSW"/>
    <n v="13"/>
    <n v="1"/>
    <n v="477"/>
    <n v="487"/>
    <n v="0"/>
    <x v="1"/>
    <n v="85.5"/>
    <n v="61"/>
    <n v="5.9533254119329996E-3"/>
    <n v="8.2206631390436651E-3"/>
    <n v="0.70286669838823335"/>
    <x v="0"/>
  </r>
  <r>
    <n v="5350"/>
    <s v="QALSW"/>
    <n v="13"/>
    <n v="1"/>
    <n v="478"/>
    <n v="488"/>
    <n v="0"/>
    <x v="1"/>
    <n v="64.930000000000007"/>
    <n v="41"/>
    <n v="5.9533254119329996E-3"/>
    <n v="8.2206631390436651E-3"/>
    <n v="0.53376765761810518"/>
    <x v="0"/>
  </r>
  <r>
    <n v="5348"/>
    <s v="QALSW"/>
    <n v="13"/>
    <n v="1"/>
    <n v="479"/>
    <n v="489"/>
    <n v="0"/>
    <x v="1"/>
    <n v="64.14"/>
    <n v="41"/>
    <n v="5.9533254119329996E-3"/>
    <n v="8.2206631390436651E-3"/>
    <n v="0.52727333373826069"/>
    <x v="0"/>
  </r>
  <r>
    <n v="5349"/>
    <s v="QALSW"/>
    <n v="13"/>
    <n v="1"/>
    <n v="480"/>
    <n v="490"/>
    <n v="0"/>
    <x v="1"/>
    <n v="83.93"/>
    <n v="61"/>
    <n v="5.9533254119329996E-3"/>
    <n v="8.2206631390436651E-3"/>
    <n v="0.68996025725993482"/>
    <x v="0"/>
  </r>
  <r>
    <n v="5331"/>
    <s v="FLCNS"/>
    <n v="13"/>
    <n v="1"/>
    <n v="466"/>
    <n v="476"/>
    <n v="0"/>
    <x v="2"/>
    <n v="74.290000000000006"/>
    <n v="50"/>
    <n v="2.4487732299580001E-3"/>
    <n v="4.7161109570686647E-3"/>
    <n v="0.35035988300063114"/>
    <x v="0"/>
  </r>
  <r>
    <n v="5332"/>
    <s v="FLCNS"/>
    <n v="13"/>
    <n v="1"/>
    <n v="467"/>
    <n v="477"/>
    <n v="0"/>
    <x v="2"/>
    <n v="74.290000000000006"/>
    <n v="50"/>
    <n v="2.4487732299580001E-3"/>
    <n v="4.7161109570686647E-3"/>
    <n v="0.35035988300063114"/>
    <x v="0"/>
  </r>
  <r>
    <n v="5333"/>
    <s v="FLCNS"/>
    <n v="13"/>
    <n v="1"/>
    <n v="468"/>
    <n v="478"/>
    <n v="0"/>
    <x v="2"/>
    <n v="63.42"/>
    <n v="15"/>
    <n v="2.4487732299580001E-3"/>
    <n v="4.7161109570686647E-3"/>
    <n v="0.29909575689729473"/>
    <x v="0"/>
  </r>
  <r>
    <n v="5324"/>
    <s v="PC_SOUTH"/>
    <n v="34"/>
    <n v="1"/>
    <n v="463"/>
    <n v="473"/>
    <n v="0"/>
    <x v="3"/>
    <n v="48.8"/>
    <n v="0"/>
    <n v="1.82537344569E-3"/>
    <n v="4.092711172800665E-3"/>
    <n v="0.19972430523267243"/>
    <x v="0"/>
  </r>
  <r>
    <n v="5323"/>
    <s v="PC_SOUTH"/>
    <n v="34"/>
    <n v="1"/>
    <n v="464"/>
    <n v="474"/>
    <n v="0"/>
    <x v="4"/>
    <n v="69.900000000000006"/>
    <n v="0"/>
    <n v="1.82537344569E-3"/>
    <n v="4.092711172800665E-3"/>
    <n v="0.28608051097876652"/>
    <x v="0"/>
  </r>
  <r>
    <n v="5098"/>
    <s v="ELB"/>
    <n v="34"/>
    <n v="1"/>
    <n v="453"/>
    <n v="463"/>
    <n v="0"/>
    <x v="5"/>
    <n v="71.8"/>
    <n v="0"/>
    <n v="1.82537344569E-3"/>
    <n v="4.092711172800665E-3"/>
    <n v="0.29385666220708773"/>
    <x v="0"/>
  </r>
  <r>
    <n v="5326"/>
    <s v="PC_NORTH"/>
    <n v="34"/>
    <n v="1"/>
    <n v="465"/>
    <n v="475"/>
    <n v="0"/>
    <x v="4"/>
    <n v="66.8"/>
    <n v="0"/>
    <n v="1.82537344569E-3"/>
    <n v="4.092711172800665E-3"/>
    <n v="0.27339310634308439"/>
    <x v="0"/>
  </r>
  <r>
    <n v="2642"/>
    <s v="LONEWOLF"/>
    <n v="34"/>
    <n v="1"/>
    <n v="312"/>
    <n v="318"/>
    <n v="0"/>
    <x v="6"/>
    <n v="6.5"/>
    <n v="0"/>
    <n v="6.2846202435299996E-4"/>
    <n v="2.8957997514636644E-3"/>
    <n v="1.8822698384513819E-2"/>
    <x v="0"/>
  </r>
  <r>
    <n v="2643"/>
    <s v="LONEWOLF"/>
    <n v="34"/>
    <n v="1"/>
    <n v="313"/>
    <n v="319"/>
    <n v="0"/>
    <x v="6"/>
    <n v="6.7"/>
    <n v="0"/>
    <n v="6.2846202435299996E-4"/>
    <n v="2.8957997514636644E-3"/>
    <n v="1.9401858334806552E-2"/>
    <x v="0"/>
  </r>
  <r>
    <n v="2642"/>
    <s v="LONEWOLF"/>
    <n v="34"/>
    <n v="2"/>
    <n v="314"/>
    <n v="320"/>
    <n v="0"/>
    <x v="6"/>
    <n v="3.9"/>
    <n v="0"/>
    <n v="6.2846202435299996E-4"/>
    <n v="2.8957997514636644E-3"/>
    <n v="1.1293619030708291E-2"/>
    <x v="0"/>
  </r>
  <r>
    <n v="2643"/>
    <s v="LONEWOLF"/>
    <n v="34"/>
    <n v="2"/>
    <n v="315"/>
    <n v="321"/>
    <n v="0"/>
    <x v="6"/>
    <n v="3.7"/>
    <n v="0"/>
    <n v="6.2846202435299996E-4"/>
    <n v="2.8957997514636644E-3"/>
    <n v="1.0714459080415559E-2"/>
    <x v="0"/>
  </r>
  <r>
    <n v="2621"/>
    <s v="GOAT"/>
    <n v="34"/>
    <n v="1"/>
    <n v="302"/>
    <n v="308"/>
    <n v="0"/>
    <x v="7"/>
    <n v="15.3"/>
    <n v="0"/>
    <n v="5.7202888420600001E-4"/>
    <n v="2.8393666113166647E-3"/>
    <n v="4.3442309153144974E-2"/>
    <x v="0"/>
  </r>
  <r>
    <n v="2621"/>
    <s v="GOAT"/>
    <n v="34"/>
    <n v="2"/>
    <n v="303"/>
    <n v="309"/>
    <n v="0"/>
    <x v="7"/>
    <n v="12.8"/>
    <n v="0"/>
    <n v="5.7202888420600001E-4"/>
    <n v="2.8393666113166647E-3"/>
    <n v="3.6343892624853311E-2"/>
    <x v="0"/>
  </r>
  <r>
    <n v="2367"/>
    <s v="INDL"/>
    <n v="34"/>
    <n v="1"/>
    <n v="288"/>
    <n v="294"/>
    <n v="0"/>
    <x v="4"/>
    <n v="56.7"/>
    <n v="0"/>
    <n v="5.2485465050699999E-4"/>
    <n v="2.7921923776176643E-3"/>
    <n v="0.15831730781092157"/>
    <x v="0"/>
  </r>
  <r>
    <n v="2455"/>
    <s v="CHAMPION"/>
    <n v="34"/>
    <n v="1"/>
    <n v="295"/>
    <n v="301"/>
    <n v="0"/>
    <x v="4"/>
    <n v="15.2"/>
    <n v="0"/>
    <n v="5.2485465050699999E-4"/>
    <n v="2.7921923776176643E-3"/>
    <n v="4.2441324139788496E-2"/>
    <x v="0"/>
  </r>
  <r>
    <n v="2554"/>
    <s v="PYR"/>
    <n v="34"/>
    <n v="1"/>
    <n v="298"/>
    <n v="304"/>
    <n v="0"/>
    <x v="4"/>
    <n v="87.9"/>
    <n v="0"/>
    <n v="5.2485465050699999E-4"/>
    <n v="2.7921923776176643E-3"/>
    <n v="0.2454337099925927"/>
    <x v="0"/>
  </r>
  <r>
    <n v="2615"/>
    <s v="TKWSW1"/>
    <n v="34"/>
    <n v="1"/>
    <n v="299"/>
    <n v="305"/>
    <n v="0"/>
    <x v="8"/>
    <n v="119"/>
    <n v="0"/>
    <n v="5.2485465050699999E-4"/>
    <n v="2.7921923776176643E-3"/>
    <n v="0.33227089293650208"/>
    <x v="0"/>
  </r>
  <r>
    <n v="2623"/>
    <s v="CAPRIDG4"/>
    <n v="34"/>
    <n v="1"/>
    <n v="304"/>
    <n v="310"/>
    <n v="0"/>
    <x v="9"/>
    <n v="36"/>
    <n v="0"/>
    <n v="5.0136140404200003E-4"/>
    <n v="2.7686991311526646E-3"/>
    <n v="9.9673168721495925E-2"/>
    <x v="1"/>
  </r>
  <r>
    <n v="2628"/>
    <s v="CAPRIDGE"/>
    <n v="34"/>
    <n v="1"/>
    <n v="305"/>
    <n v="311"/>
    <n v="0"/>
    <x v="9"/>
    <n v="87.8"/>
    <n v="0"/>
    <n v="5.0136140404200003E-4"/>
    <n v="2.7686991311526646E-3"/>
    <n v="0.24309178371520393"/>
    <x v="1"/>
  </r>
  <r>
    <n v="2627"/>
    <s v="CAPRIDGE"/>
    <n v="34"/>
    <n v="1"/>
    <n v="306"/>
    <n v="312"/>
    <n v="0"/>
    <x v="9"/>
    <n v="38.700000000000003"/>
    <n v="0"/>
    <n v="5.0136140404200003E-4"/>
    <n v="2.7686991311526646E-3"/>
    <n v="0.10714865637560812"/>
    <x v="1"/>
  </r>
  <r>
    <n v="2629"/>
    <s v="CAPRIDGE"/>
    <n v="34"/>
    <n v="1"/>
    <n v="307"/>
    <n v="313"/>
    <n v="0"/>
    <x v="9"/>
    <n v="57.2"/>
    <n v="0"/>
    <n v="5.0136140404200003E-4"/>
    <n v="2.7686991311526646E-3"/>
    <n v="0.15836959030193243"/>
    <x v="1"/>
  </r>
  <r>
    <n v="2263"/>
    <s v="SWEETWN4"/>
    <n v="34"/>
    <n v="1"/>
    <n v="284"/>
    <n v="290"/>
    <n v="0"/>
    <x v="10"/>
    <n v="0.05"/>
    <n v="0"/>
    <n v="4.97766735316E-4"/>
    <n v="2.7651044624266647E-3"/>
    <n v="1.3825522312133323E-4"/>
    <x v="1"/>
  </r>
  <r>
    <n v="2265"/>
    <s v="SWEETWN4"/>
    <n v="34"/>
    <n v="1"/>
    <n v="285"/>
    <n v="291"/>
    <n v="0"/>
    <x v="11"/>
    <n v="10.6"/>
    <n v="0"/>
    <n v="4.97766735316E-4"/>
    <n v="2.7651044624266647E-3"/>
    <n v="2.9310107301722645E-2"/>
    <x v="1"/>
  </r>
  <r>
    <n v="2264"/>
    <s v="SWEETWN4"/>
    <n v="34"/>
    <n v="1"/>
    <n v="286"/>
    <n v="292"/>
    <n v="0"/>
    <x v="10"/>
    <n v="0.05"/>
    <n v="0"/>
    <n v="4.97766735316E-4"/>
    <n v="2.7651044624266647E-3"/>
    <n v="1.3825522312133323E-4"/>
    <x v="1"/>
  </r>
  <r>
    <n v="2552"/>
    <s v="SWEETWN2"/>
    <n v="34"/>
    <n v="1"/>
    <n v="296"/>
    <n v="302"/>
    <n v="0"/>
    <x v="12"/>
    <n v="24.1"/>
    <n v="0"/>
    <n v="4.97766735316E-4"/>
    <n v="2.7651044624266647E-3"/>
    <n v="6.663901754448262E-2"/>
    <x v="1"/>
  </r>
  <r>
    <n v="2552"/>
    <s v="SWEETWN2"/>
    <n v="34"/>
    <n v="2"/>
    <n v="297"/>
    <n v="303"/>
    <n v="0"/>
    <x v="10"/>
    <n v="0.05"/>
    <n v="0"/>
    <n v="4.97766735316E-4"/>
    <n v="2.7651044624266647E-3"/>
    <n v="1.3825522312133323E-4"/>
    <x v="1"/>
  </r>
  <r>
    <n v="2619"/>
    <s v="SWEETWND"/>
    <n v="34"/>
    <n v="1"/>
    <n v="301"/>
    <n v="307"/>
    <n v="0"/>
    <x v="8"/>
    <n v="26"/>
    <n v="0"/>
    <n v="4.97766735316E-4"/>
    <n v="2.7651044624266647E-3"/>
    <n v="7.1892716023093287E-2"/>
    <x v="1"/>
  </r>
  <r>
    <n v="2633"/>
    <s v="SWEETWN3"/>
    <n v="34"/>
    <n v="1"/>
    <n v="308"/>
    <n v="314"/>
    <n v="0"/>
    <x v="12"/>
    <n v="6.2"/>
    <n v="0"/>
    <n v="4.97766735316E-4"/>
    <n v="2.7651044624266647E-3"/>
    <n v="1.714364766704532E-2"/>
    <x v="1"/>
  </r>
  <r>
    <n v="2633"/>
    <s v="SWEETWN3"/>
    <n v="34"/>
    <n v="2"/>
    <n v="309"/>
    <n v="315"/>
    <n v="0"/>
    <x v="10"/>
    <n v="0.05"/>
    <n v="0"/>
    <n v="4.97766735316E-4"/>
    <n v="2.7651044624266647E-3"/>
    <n v="1.3825522312133323E-4"/>
    <x v="1"/>
  </r>
  <r>
    <n v="3145"/>
    <s v="LNCRK"/>
    <n v="34"/>
    <n v="1"/>
    <n v="358"/>
    <n v="367"/>
    <n v="0"/>
    <x v="13"/>
    <n v="44.9"/>
    <n v="0"/>
    <n v="2.0866871101500001E-4"/>
    <n v="2.4760064381256644E-3"/>
    <n v="0.11117268907184233"/>
    <x v="1"/>
  </r>
  <r>
    <n v="4910"/>
    <s v="LNCRK2"/>
    <n v="34"/>
    <n v="1"/>
    <n v="429"/>
    <n v="438"/>
    <n v="0"/>
    <x v="14"/>
    <n v="25"/>
    <n v="0"/>
    <n v="2.0866871101500001E-4"/>
    <n v="2.4760064381256644E-3"/>
    <n v="6.190016095314161E-2"/>
    <x v="1"/>
  </r>
  <r>
    <n v="4910"/>
    <s v="LNCRK2"/>
    <n v="34"/>
    <n v="2"/>
    <n v="430"/>
    <n v="439"/>
    <n v="0"/>
    <x v="14"/>
    <n v="22"/>
    <n v="0"/>
    <n v="2.0866871101500001E-4"/>
    <n v="2.4760064381256644E-3"/>
    <n v="5.4472141638764619E-2"/>
    <x v="1"/>
  </r>
  <r>
    <n v="4517"/>
    <s v="HWF"/>
    <n v="34"/>
    <n v="1"/>
    <n v="413"/>
    <n v="422"/>
    <n v="0"/>
    <x v="12"/>
    <n v="12"/>
    <n v="0"/>
    <n v="1.8218834109600001E-4"/>
    <n v="2.4495260682066648E-3"/>
    <n v="2.9394312818479977E-2"/>
    <x v="1"/>
  </r>
  <r>
    <n v="3155"/>
    <s v="GRSES"/>
    <n v="22"/>
    <n v="1"/>
    <n v="360"/>
    <n v="369"/>
    <n v="0"/>
    <x v="8"/>
    <n v="390"/>
    <n v="26"/>
    <n v="9.8327487459E-5"/>
    <n v="2.3656652145696644E-3"/>
    <n v="0.92260943368216908"/>
    <x v="1"/>
  </r>
  <r>
    <n v="4923"/>
    <s v="JCKCNTY2"/>
    <n v="18"/>
    <n v="1"/>
    <n v="434"/>
    <n v="443"/>
    <n v="0"/>
    <x v="15"/>
    <n v="146.25"/>
    <n v="20"/>
    <n v="5.9697225644E-5"/>
    <n v="2.3270349527546646E-3"/>
    <n v="0.3403288618403697"/>
    <x v="1"/>
  </r>
  <r>
    <n v="4924"/>
    <s v="JCKCNTY2"/>
    <n v="18"/>
    <n v="1"/>
    <n v="435"/>
    <n v="444"/>
    <n v="0"/>
    <x v="15"/>
    <n v="146.25"/>
    <n v="20"/>
    <n v="5.9697225644E-5"/>
    <n v="2.3270349527546646E-3"/>
    <n v="0.3403288618403697"/>
    <x v="1"/>
  </r>
  <r>
    <n v="4925"/>
    <s v="JCKCNTY2"/>
    <n v="18"/>
    <n v="1"/>
    <n v="436"/>
    <n v="445"/>
    <n v="0"/>
    <x v="15"/>
    <n v="292.5"/>
    <n v="20"/>
    <n v="5.9697225644E-5"/>
    <n v="2.3270349527546646E-3"/>
    <n v="0.6806577236807394"/>
    <x v="1"/>
  </r>
  <r>
    <n v="4503"/>
    <s v="WCPP"/>
    <n v="16"/>
    <n v="1"/>
    <n v="410"/>
    <n v="419"/>
    <n v="0"/>
    <x v="16"/>
    <n v="225.64"/>
    <n v="85"/>
    <n v="5.9676642892000001E-5"/>
    <n v="2.3270143700026644E-3"/>
    <n v="0.52506752244740118"/>
    <x v="1"/>
  </r>
  <r>
    <n v="4504"/>
    <s v="WCPP"/>
    <n v="16"/>
    <n v="1"/>
    <n v="411"/>
    <n v="420"/>
    <n v="0"/>
    <x v="16"/>
    <n v="225.64"/>
    <n v="85"/>
    <n v="5.9676642892000001E-5"/>
    <n v="2.3270143700026644E-3"/>
    <n v="0.52506752244740118"/>
    <x v="1"/>
  </r>
  <r>
    <n v="4505"/>
    <s v="WCPP"/>
    <n v="16"/>
    <n v="1"/>
    <n v="412"/>
    <n v="421"/>
    <n v="0"/>
    <x v="16"/>
    <n v="250.71"/>
    <n v="100"/>
    <n v="5.9676642892000001E-5"/>
    <n v="2.3270143700026644E-3"/>
    <n v="0.58340577270336802"/>
    <x v="1"/>
  </r>
  <r>
    <n v="4854"/>
    <s v="CPSES"/>
    <n v="22"/>
    <n v="1"/>
    <n v="427"/>
    <n v="436"/>
    <n v="1"/>
    <x v="8"/>
    <n v="1221"/>
    <n v="655"/>
    <n v="5.4030580017000001E-5"/>
    <n v="2.3213683071276647E-3"/>
    <n v="2.8343907030028785"/>
    <x v="1"/>
  </r>
  <r>
    <n v="4853"/>
    <s v="CPSES"/>
    <n v="22"/>
    <n v="1"/>
    <n v="428"/>
    <n v="437"/>
    <n v="1"/>
    <x v="8"/>
    <n v="1233"/>
    <n v="655"/>
    <n v="5.4030580017000001E-5"/>
    <n v="2.3213683071276647E-3"/>
    <n v="2.8622471226884105"/>
    <x v="1"/>
  </r>
  <r>
    <n v="3873"/>
    <s v="WHCCS"/>
    <n v="12"/>
    <n v="1"/>
    <n v="381"/>
    <n v="390"/>
    <n v="0"/>
    <x v="17"/>
    <n v="233.29"/>
    <n v="84"/>
    <n v="5.3185447927000002E-5"/>
    <n v="2.3205231750376646E-3"/>
    <n v="0.54135485150453677"/>
    <x v="1"/>
  </r>
  <r>
    <n v="3874"/>
    <s v="WHCCS"/>
    <n v="12"/>
    <n v="1"/>
    <n v="382"/>
    <n v="391"/>
    <n v="0"/>
    <x v="17"/>
    <n v="233.29"/>
    <n v="84"/>
    <n v="5.3185447927000002E-5"/>
    <n v="2.3205231750376646E-3"/>
    <n v="0.54135485150453677"/>
    <x v="1"/>
  </r>
  <r>
    <n v="3875"/>
    <s v="WHCCS"/>
    <n v="16"/>
    <n v="1"/>
    <n v="383"/>
    <n v="392"/>
    <n v="0"/>
    <x v="17"/>
    <n v="273.42"/>
    <n v="84"/>
    <n v="5.3185447927000002E-5"/>
    <n v="2.3205231750376646E-3"/>
    <n v="0.63447744651879834"/>
    <x v="1"/>
  </r>
  <r>
    <n v="3780"/>
    <s v="SPNCER"/>
    <n v="14"/>
    <n v="1"/>
    <n v="377"/>
    <n v="386"/>
    <n v="0"/>
    <x v="18"/>
    <n v="68"/>
    <n v="20"/>
    <n v="4.7904789623000003E-5"/>
    <n v="2.3152425167336644E-3"/>
    <n v="0.15743649113788918"/>
    <x v="1"/>
  </r>
  <r>
    <n v="3781"/>
    <s v="SPNCER"/>
    <n v="14"/>
    <n v="1"/>
    <n v="378"/>
    <n v="387"/>
    <n v="0"/>
    <x v="18"/>
    <n v="68"/>
    <n v="20"/>
    <n v="4.7904789623000003E-5"/>
    <n v="2.3152425167336644E-3"/>
    <n v="0.15743649113788918"/>
    <x v="1"/>
  </r>
  <r>
    <n v="4028"/>
    <s v="HLSES"/>
    <n v="19"/>
    <n v="1"/>
    <n v="389"/>
    <n v="398"/>
    <n v="0"/>
    <x v="19"/>
    <n v="395"/>
    <n v="100"/>
    <n v="4.7615706907000002E-5"/>
    <n v="2.3149534340176645E-3"/>
    <n v="0.91440660643697746"/>
    <x v="1"/>
  </r>
  <r>
    <n v="4031"/>
    <s v="HLSES"/>
    <n v="26"/>
    <n v="1"/>
    <n v="390"/>
    <n v="399"/>
    <n v="0"/>
    <x v="19"/>
    <n v="435"/>
    <n v="120"/>
    <n v="4.7615706907000002E-5"/>
    <n v="2.3149534340176645E-3"/>
    <n v="1.0070047437976841"/>
    <x v="1"/>
  </r>
  <r>
    <n v="4030"/>
    <s v="HLSES"/>
    <n v="26"/>
    <n v="1"/>
    <n v="391"/>
    <n v="400"/>
    <n v="0"/>
    <x v="19"/>
    <n v="435"/>
    <n v="120"/>
    <n v="4.7615706907000002E-5"/>
    <n v="2.3149534340176645E-3"/>
    <n v="1.0070047437976841"/>
    <x v="1"/>
  </r>
  <r>
    <n v="4429"/>
    <s v="DCSES"/>
    <n v="13"/>
    <n v="1"/>
    <n v="406"/>
    <n v="415"/>
    <n v="0"/>
    <x v="8"/>
    <n v="93"/>
    <n v="60"/>
    <n v="4.6369879209E-5"/>
    <n v="2.3137076063196645E-3"/>
    <n v="0.21517480738772879"/>
    <x v="1"/>
  </r>
  <r>
    <n v="4426"/>
    <s v="DCSES"/>
    <n v="13"/>
    <n v="1"/>
    <n v="407"/>
    <n v="416"/>
    <n v="0"/>
    <x v="8"/>
    <n v="0.05"/>
    <n v="0"/>
    <n v="4.6369879209E-5"/>
    <n v="2.3137076063196645E-3"/>
    <n v="1.1568538031598323E-4"/>
    <x v="1"/>
  </r>
  <r>
    <n v="4428"/>
    <s v="DCSES"/>
    <n v="13"/>
    <n v="1"/>
    <n v="408"/>
    <n v="417"/>
    <n v="0"/>
    <x v="8"/>
    <n v="91"/>
    <n v="60"/>
    <n v="4.6369879209E-5"/>
    <n v="2.3137076063196645E-3"/>
    <n v="0.21054739217508947"/>
    <x v="1"/>
  </r>
  <r>
    <n v="4427"/>
    <s v="DCSES"/>
    <n v="13"/>
    <n v="1"/>
    <n v="409"/>
    <n v="418"/>
    <n v="0"/>
    <x v="8"/>
    <n v="90"/>
    <n v="60"/>
    <n v="4.6369879209E-5"/>
    <n v="2.3137076063196645E-3"/>
    <n v="0.20823368456876981"/>
    <x v="1"/>
  </r>
  <r>
    <n v="3618"/>
    <s v="MDANP"/>
    <n v="21"/>
    <n v="1"/>
    <n v="373"/>
    <n v="382"/>
    <n v="0"/>
    <x v="16"/>
    <n v="0.05"/>
    <n v="0"/>
    <n v="4.4515042311999997E-5"/>
    <n v="2.3118527694226646E-3"/>
    <n v="1.1559263847113324E-4"/>
    <x v="1"/>
  </r>
  <r>
    <n v="3619"/>
    <s v="MDANP"/>
    <n v="21"/>
    <n v="1"/>
    <n v="374"/>
    <n v="383"/>
    <n v="0"/>
    <x v="16"/>
    <n v="0.05"/>
    <n v="0"/>
    <n v="4.4515042311999997E-5"/>
    <n v="2.3118527694226646E-3"/>
    <n v="1.1559263847113324E-4"/>
    <x v="1"/>
  </r>
  <r>
    <n v="3615"/>
    <s v="MDANP"/>
    <n v="21"/>
    <n v="1"/>
    <n v="375"/>
    <n v="384"/>
    <n v="0"/>
    <x v="16"/>
    <n v="0.05"/>
    <n v="0"/>
    <n v="4.4515042311999997E-5"/>
    <n v="2.3118527694226646E-3"/>
    <n v="1.1559263847113324E-4"/>
    <x v="1"/>
  </r>
  <r>
    <n v="3614"/>
    <s v="MDANP"/>
    <n v="21"/>
    <n v="1"/>
    <n v="376"/>
    <n v="385"/>
    <n v="0"/>
    <x v="16"/>
    <n v="246"/>
    <n v="150"/>
    <n v="4.4515042311999997E-5"/>
    <n v="2.3118527694226646E-3"/>
    <n v="0.56871578127797551"/>
    <x v="1"/>
  </r>
  <r>
    <n v="4036"/>
    <s v="TEN"/>
    <n v="13"/>
    <n v="1"/>
    <n v="392"/>
    <n v="401"/>
    <n v="0"/>
    <x v="15"/>
    <n v="158.12"/>
    <n v="25"/>
    <n v="4.4245729502E-5"/>
    <n v="2.3115834566126646E-3"/>
    <n v="0.36550757615959456"/>
    <x v="1"/>
  </r>
  <r>
    <n v="4037"/>
    <s v="TEN"/>
    <n v="13"/>
    <n v="1"/>
    <n v="393"/>
    <n v="402"/>
    <n v="0"/>
    <x v="15"/>
    <n v="94.88"/>
    <n v="25"/>
    <n v="4.4245729502E-5"/>
    <n v="2.3115834566126646E-3"/>
    <n v="0.21932303836340961"/>
    <x v="1"/>
  </r>
  <r>
    <n v="6281"/>
    <s v="KMCHI"/>
    <n v="18"/>
    <n v="1"/>
    <n v="580"/>
    <n v="598"/>
    <n v="0"/>
    <x v="20"/>
    <n v="163.55000000000001"/>
    <n v="60"/>
    <n v="4.4034783835999998E-5"/>
    <n v="2.3113725109466647E-3"/>
    <n v="0.37802497416532704"/>
    <x v="1"/>
  </r>
  <r>
    <n v="6280"/>
    <s v="KMCHI"/>
    <n v="18"/>
    <n v="1"/>
    <n v="581"/>
    <n v="599"/>
    <n v="0"/>
    <x v="20"/>
    <n v="163.55000000000001"/>
    <n v="60"/>
    <n v="4.4034783835999998E-5"/>
    <n v="2.3113725109466647E-3"/>
    <n v="0.37802497416532704"/>
    <x v="1"/>
  </r>
  <r>
    <n v="6284"/>
    <s v="KMCHI"/>
    <n v="18"/>
    <n v="1"/>
    <n v="582"/>
    <n v="600"/>
    <n v="0"/>
    <x v="20"/>
    <n v="282.89999999999998"/>
    <n v="110"/>
    <n v="4.4034783835999998E-5"/>
    <n v="2.3113725109466647E-3"/>
    <n v="0.65388728334681134"/>
    <x v="1"/>
  </r>
  <r>
    <n v="6283"/>
    <s v="KMCHI"/>
    <n v="18"/>
    <n v="1"/>
    <n v="583"/>
    <n v="601"/>
    <n v="0"/>
    <x v="20"/>
    <n v="163.55000000000001"/>
    <n v="60"/>
    <n v="4.4034783835999998E-5"/>
    <n v="2.3113725109466647E-3"/>
    <n v="0.37802497416532704"/>
    <x v="1"/>
  </r>
  <r>
    <n v="6282"/>
    <s v="KMCHI"/>
    <n v="18"/>
    <n v="1"/>
    <n v="584"/>
    <n v="602"/>
    <n v="0"/>
    <x v="20"/>
    <n v="163.55000000000001"/>
    <n v="60"/>
    <n v="4.4034783835999998E-5"/>
    <n v="2.3113725109466647E-3"/>
    <n v="0.37802497416532704"/>
    <x v="1"/>
  </r>
  <r>
    <n v="6285"/>
    <s v="KMCHI"/>
    <n v="18"/>
    <n v="1"/>
    <n v="585"/>
    <n v="603"/>
    <n v="0"/>
    <x v="20"/>
    <n v="282.89999999999998"/>
    <n v="110"/>
    <n v="4.4034783835999998E-5"/>
    <n v="2.3113725109466647E-3"/>
    <n v="0.65388728334681134"/>
    <x v="1"/>
  </r>
  <r>
    <n v="6121"/>
    <s v="DNDAM"/>
    <n v="13"/>
    <n v="1"/>
    <n v="575"/>
    <n v="593"/>
    <n v="0"/>
    <x v="21"/>
    <n v="39.549999999999997"/>
    <n v="39.5"/>
    <n v="4.4007968024000003E-5"/>
    <n v="2.3113456951346645E-3"/>
    <n v="9.1413722242575976E-2"/>
    <x v="1"/>
  </r>
  <r>
    <n v="6122"/>
    <s v="DNDAM"/>
    <n v="13"/>
    <n v="1"/>
    <n v="576"/>
    <n v="594"/>
    <n v="0"/>
    <x v="21"/>
    <n v="38.549999999999997"/>
    <n v="38.5"/>
    <n v="4.4007968024000003E-5"/>
    <n v="2.3113456951346645E-3"/>
    <n v="8.9102376547441312E-2"/>
    <x v="1"/>
  </r>
  <r>
    <n v="4918"/>
    <s v="MCSES"/>
    <n v="13"/>
    <n v="1"/>
    <n v="431"/>
    <n v="440"/>
    <n v="0"/>
    <x v="19"/>
    <n v="122"/>
    <n v="15"/>
    <n v="4.3889213279999997E-5"/>
    <n v="2.3112269403906646E-3"/>
    <n v="0.2819696867276611"/>
    <x v="1"/>
  </r>
  <r>
    <n v="4920"/>
    <s v="MCSES"/>
    <n v="15"/>
    <n v="1"/>
    <n v="432"/>
    <n v="441"/>
    <n v="0"/>
    <x v="19"/>
    <n v="118"/>
    <n v="15"/>
    <n v="4.3889213279999997E-5"/>
    <n v="2.3112269403906646E-3"/>
    <n v="0.27272477896609842"/>
    <x v="1"/>
  </r>
  <r>
    <n v="4919"/>
    <s v="MCSES"/>
    <n v="22"/>
    <n v="1"/>
    <n v="433"/>
    <n v="442"/>
    <n v="0"/>
    <x v="19"/>
    <n v="0.05"/>
    <n v="0"/>
    <n v="4.3889213279999997E-5"/>
    <n v="2.3112269403906646E-3"/>
    <n v="1.1556134701953324E-4"/>
    <x v="1"/>
  </r>
  <r>
    <n v="6111"/>
    <s v="LPCCS"/>
    <n v="18"/>
    <n v="1"/>
    <n v="569"/>
    <n v="587"/>
    <n v="0"/>
    <x v="9"/>
    <n v="175.91"/>
    <n v="68"/>
    <n v="4.3878346834999999E-5"/>
    <n v="2.3112160739456647E-3"/>
    <n v="0.40656601956778188"/>
    <x v="1"/>
  </r>
  <r>
    <n v="6112"/>
    <s v="LPCCS"/>
    <n v="18"/>
    <n v="1"/>
    <n v="570"/>
    <n v="588"/>
    <n v="0"/>
    <x v="9"/>
    <n v="175.91"/>
    <n v="68"/>
    <n v="4.3878346834999999E-5"/>
    <n v="2.3112160739456647E-3"/>
    <n v="0.40656601956778188"/>
    <x v="1"/>
  </r>
  <r>
    <n v="6109"/>
    <s v="LPCCS"/>
    <n v="18"/>
    <n v="1"/>
    <n v="571"/>
    <n v="589"/>
    <n v="0"/>
    <x v="9"/>
    <n v="204.19"/>
    <n v="96"/>
    <n v="4.3878346834999999E-5"/>
    <n v="2.3112160739456647E-3"/>
    <n v="0.47192721013896527"/>
    <x v="1"/>
  </r>
  <r>
    <n v="6113"/>
    <s v="LPCCS"/>
    <n v="18"/>
    <n v="1"/>
    <n v="572"/>
    <n v="590"/>
    <n v="0"/>
    <x v="9"/>
    <n v="176"/>
    <n v="68"/>
    <n v="4.3878346834999999E-5"/>
    <n v="2.3112160739456647E-3"/>
    <n v="0.40677402901443699"/>
    <x v="1"/>
  </r>
  <r>
    <n v="6114"/>
    <s v="LPCCS"/>
    <n v="18"/>
    <n v="1"/>
    <n v="573"/>
    <n v="591"/>
    <n v="0"/>
    <x v="9"/>
    <n v="176"/>
    <n v="68"/>
    <n v="4.3878346834999999E-5"/>
    <n v="2.3112160739456647E-3"/>
    <n v="0.40677402901443699"/>
    <x v="1"/>
  </r>
  <r>
    <n v="6110"/>
    <s v="LPCCS"/>
    <n v="18"/>
    <n v="1"/>
    <n v="574"/>
    <n v="592"/>
    <n v="0"/>
    <x v="9"/>
    <n v="204.3"/>
    <n v="96"/>
    <n v="4.3878346834999999E-5"/>
    <n v="2.3112160739456647E-3"/>
    <n v="0.47218144390709932"/>
    <x v="1"/>
  </r>
  <r>
    <n v="6369"/>
    <s v="TNSKA"/>
    <n v="13"/>
    <n v="1"/>
    <n v="587"/>
    <n v="605"/>
    <n v="0"/>
    <x v="13"/>
    <n v="78.37"/>
    <n v="40"/>
    <n v="4.3758186204999997E-5"/>
    <n v="2.3110959133156644E-3"/>
    <n v="0.18112058672654863"/>
    <x v="1"/>
  </r>
  <r>
    <n v="6370"/>
    <s v="TNSKA"/>
    <n v="13"/>
    <n v="1"/>
    <n v="588"/>
    <n v="606"/>
    <n v="0"/>
    <x v="13"/>
    <n v="78.37"/>
    <n v="40"/>
    <n v="4.3758186204999997E-5"/>
    <n v="2.3110959133156644E-3"/>
    <n v="0.18112058672654863"/>
    <x v="1"/>
  </r>
  <r>
    <n v="6371"/>
    <s v="TNSKA"/>
    <n v="13"/>
    <n v="1"/>
    <n v="589"/>
    <n v="607"/>
    <n v="0"/>
    <x v="13"/>
    <n v="79.25"/>
    <n v="35"/>
    <n v="4.3758186204999997E-5"/>
    <n v="2.3110959133156644E-3"/>
    <n v="0.1831543511302664"/>
    <x v="1"/>
  </r>
  <r>
    <n v="4753"/>
    <s v="OLINGR"/>
    <n v="13"/>
    <n v="1"/>
    <n v="417"/>
    <n v="426"/>
    <n v="0"/>
    <x v="18"/>
    <n v="78"/>
    <n v="15"/>
    <n v="4.3666169262999997E-5"/>
    <n v="2.3110038963736644E-3"/>
    <n v="0.18025830391714581"/>
    <x v="1"/>
  </r>
  <r>
    <n v="4750"/>
    <s v="OLINGR"/>
    <n v="14"/>
    <n v="1"/>
    <n v="418"/>
    <n v="427"/>
    <n v="0"/>
    <x v="18"/>
    <n v="137"/>
    <n v="25"/>
    <n v="4.3666169262999997E-5"/>
    <n v="2.3110038963736644E-3"/>
    <n v="0.31660753380319201"/>
    <x v="1"/>
  </r>
  <r>
    <n v="4752"/>
    <s v="OLINGR"/>
    <n v="13"/>
    <n v="1"/>
    <n v="419"/>
    <n v="428"/>
    <n v="0"/>
    <x v="18"/>
    <n v="75"/>
    <n v="40"/>
    <n v="4.3666169262999997E-5"/>
    <n v="2.3110038963736644E-3"/>
    <n v="0.17332529222802484"/>
    <x v="1"/>
  </r>
  <r>
    <n v="3616"/>
    <s v="MDANP"/>
    <n v="21"/>
    <n v="1"/>
    <n v="371"/>
    <n v="380"/>
    <n v="0"/>
    <x v="16"/>
    <n v="216"/>
    <n v="150"/>
    <n v="4.3634011182999997E-5"/>
    <n v="2.3109717382936647E-3"/>
    <n v="0.49916989547143159"/>
    <x v="1"/>
  </r>
  <r>
    <n v="3617"/>
    <s v="MDANP"/>
    <n v="21"/>
    <n v="1"/>
    <n v="372"/>
    <n v="381"/>
    <n v="0"/>
    <x v="16"/>
    <n v="228"/>
    <n v="155"/>
    <n v="4.3634011182999997E-5"/>
    <n v="2.3109717382936647E-3"/>
    <n v="0.52690155633095559"/>
    <x v="1"/>
  </r>
  <r>
    <n v="2698"/>
    <s v="MNSES"/>
    <n v="18"/>
    <n v="1"/>
    <n v="317"/>
    <n v="323"/>
    <n v="0"/>
    <x v="8"/>
    <n v="572"/>
    <n v="340"/>
    <n v="4.3609376779999997E-5"/>
    <n v="2.3109471038906646E-3"/>
    <n v="1.32186174342546"/>
    <x v="1"/>
  </r>
  <r>
    <n v="2699"/>
    <s v="MNSES"/>
    <n v="18"/>
    <n v="1"/>
    <n v="318"/>
    <n v="324"/>
    <n v="0"/>
    <x v="8"/>
    <n v="572"/>
    <n v="340"/>
    <n v="4.3609376779999997E-5"/>
    <n v="2.3109471038906646E-3"/>
    <n v="1.32186174342546"/>
    <x v="1"/>
  </r>
  <r>
    <n v="2700"/>
    <s v="MNSES"/>
    <n v="24"/>
    <n v="1"/>
    <n v="319"/>
    <n v="325"/>
    <n v="0"/>
    <x v="8"/>
    <n v="450"/>
    <n v="320"/>
    <n v="4.3609376779999997E-5"/>
    <n v="2.3109471038906646E-3"/>
    <n v="1.0399261967507991"/>
    <x v="1"/>
  </r>
  <r>
    <n v="2824"/>
    <s v="WLSH"/>
    <n v="345"/>
    <n v="1"/>
    <n v="334"/>
    <n v="340"/>
    <n v="0"/>
    <x v="22"/>
    <n v="700"/>
    <n v="0"/>
    <n v="4.3609376779999997E-5"/>
    <n v="2.3109471038906646E-3"/>
    <n v="1.6176629727234653"/>
    <x v="1"/>
  </r>
  <r>
    <n v="3280"/>
    <s v="STEAM1A"/>
    <n v="13"/>
    <n v="1"/>
    <n v="363"/>
    <n v="372"/>
    <n v="0"/>
    <x v="23"/>
    <n v="20"/>
    <n v="10"/>
    <n v="4.3504038810000002E-5"/>
    <n v="2.3108417659206647E-3"/>
    <n v="4.6216835318413294E-2"/>
    <x v="1"/>
  </r>
  <r>
    <n v="3945"/>
    <s v="STEAM"/>
    <n v="13"/>
    <n v="1"/>
    <n v="384"/>
    <n v="393"/>
    <n v="0"/>
    <x v="23"/>
    <n v="26"/>
    <n v="10"/>
    <n v="4.3504038810000002E-5"/>
    <n v="2.3108417659206647E-3"/>
    <n v="6.0081885913937282E-2"/>
    <x v="1"/>
  </r>
  <r>
    <n v="3946"/>
    <s v="STEAM"/>
    <n v="13"/>
    <n v="1"/>
    <n v="385"/>
    <n v="394"/>
    <n v="0"/>
    <x v="23"/>
    <n v="41"/>
    <n v="13"/>
    <n v="4.3504038810000002E-5"/>
    <n v="2.3108417659206647E-3"/>
    <n v="9.4744512402747255E-2"/>
    <x v="1"/>
  </r>
  <r>
    <n v="3947"/>
    <s v="STEAM"/>
    <n v="13"/>
    <n v="1"/>
    <n v="386"/>
    <n v="395"/>
    <n v="0"/>
    <x v="23"/>
    <n v="8"/>
    <n v="6"/>
    <n v="4.3504038810000002E-5"/>
    <n v="2.3108417659206647E-3"/>
    <n v="1.8486734127365317E-2"/>
    <x v="1"/>
  </r>
  <r>
    <n v="3947"/>
    <s v="STEAM"/>
    <n v="13"/>
    <n v="2"/>
    <n v="387"/>
    <n v="396"/>
    <n v="0"/>
    <x v="23"/>
    <n v="8"/>
    <n v="6"/>
    <n v="4.3504038810000002E-5"/>
    <n v="2.3108417659206647E-3"/>
    <n v="1.8486734127365317E-2"/>
    <x v="1"/>
  </r>
  <r>
    <n v="3947"/>
    <s v="STEAM"/>
    <n v="13"/>
    <n v="3"/>
    <n v="388"/>
    <n v="397"/>
    <n v="0"/>
    <x v="23"/>
    <n v="8"/>
    <n v="6.5"/>
    <n v="4.3504038810000002E-5"/>
    <n v="2.3108417659206647E-3"/>
    <n v="1.8486734127365317E-2"/>
    <x v="1"/>
  </r>
  <r>
    <n v="3175"/>
    <s v="LH2SES"/>
    <n v="22"/>
    <n v="1"/>
    <n v="361"/>
    <n v="370"/>
    <n v="0"/>
    <x v="24"/>
    <n v="517"/>
    <n v="65"/>
    <n v="4.3252069408000003E-5"/>
    <n v="2.3105897965186644E-3"/>
    <n v="1.1945749248001496"/>
    <x v="1"/>
  </r>
  <r>
    <n v="3529"/>
    <s v="LHSES"/>
    <n v="24"/>
    <n v="1"/>
    <n v="364"/>
    <n v="373"/>
    <n v="0"/>
    <x v="8"/>
    <n v="0.05"/>
    <n v="0"/>
    <n v="4.3252069408000003E-5"/>
    <n v="2.3105897965186644E-3"/>
    <n v="1.1552948982593323E-4"/>
    <x v="1"/>
  </r>
  <r>
    <n v="4228"/>
    <s v="FRNYPP"/>
    <n v="18"/>
    <n v="1"/>
    <n v="394"/>
    <n v="403"/>
    <n v="0"/>
    <x v="9"/>
    <n v="168.67"/>
    <n v="80"/>
    <n v="4.2785785583000003E-5"/>
    <n v="2.3101235126936647E-3"/>
    <n v="0.3896485328860404"/>
    <x v="1"/>
  </r>
  <r>
    <n v="4229"/>
    <s v="FRNYPP"/>
    <n v="18"/>
    <n v="1"/>
    <n v="395"/>
    <n v="404"/>
    <n v="0"/>
    <x v="9"/>
    <n v="168.67"/>
    <n v="80"/>
    <n v="4.2785785583000003E-5"/>
    <n v="2.3101235126936647E-3"/>
    <n v="0.3896485328860404"/>
    <x v="1"/>
  </r>
  <r>
    <n v="4230"/>
    <s v="FRNYPP"/>
    <n v="18"/>
    <n v="1"/>
    <n v="396"/>
    <n v="405"/>
    <n v="0"/>
    <x v="9"/>
    <n v="168.67"/>
    <n v="80"/>
    <n v="4.2785785583000003E-5"/>
    <n v="2.3101235126936647E-3"/>
    <n v="0.3896485328860404"/>
    <x v="1"/>
  </r>
  <r>
    <n v="4234"/>
    <s v="FRNYPP"/>
    <n v="18"/>
    <n v="1"/>
    <n v="397"/>
    <n v="406"/>
    <n v="0"/>
    <x v="9"/>
    <n v="362.99"/>
    <n v="88"/>
    <n v="4.2785785583000003E-5"/>
    <n v="2.3101235126936647E-3"/>
    <n v="0.83855173387267334"/>
    <x v="1"/>
  </r>
  <r>
    <n v="4231"/>
    <s v="FRNYPP"/>
    <n v="18"/>
    <n v="1"/>
    <n v="398"/>
    <n v="407"/>
    <n v="0"/>
    <x v="9"/>
    <n v="168.67"/>
    <n v="80"/>
    <n v="4.2785785583000003E-5"/>
    <n v="2.3101235126936647E-3"/>
    <n v="0.3896485328860404"/>
    <x v="1"/>
  </r>
  <r>
    <n v="4232"/>
    <s v="FRNYPP"/>
    <n v="18"/>
    <n v="1"/>
    <n v="399"/>
    <n v="408"/>
    <n v="0"/>
    <x v="9"/>
    <n v="168.67"/>
    <n v="80"/>
    <n v="4.2785785583000003E-5"/>
    <n v="2.3101235126936647E-3"/>
    <n v="0.3896485328860404"/>
    <x v="1"/>
  </r>
  <r>
    <n v="4233"/>
    <s v="FRNYPP"/>
    <n v="18"/>
    <n v="1"/>
    <n v="400"/>
    <n v="409"/>
    <n v="0"/>
    <x v="9"/>
    <n v="168.67"/>
    <n v="80"/>
    <n v="4.2785785583000003E-5"/>
    <n v="2.3101235126936647E-3"/>
    <n v="0.3896485328860404"/>
    <x v="1"/>
  </r>
  <r>
    <n v="4235"/>
    <s v="FRNYPP"/>
    <n v="18"/>
    <n v="1"/>
    <n v="401"/>
    <n v="410"/>
    <n v="0"/>
    <x v="9"/>
    <n v="362.99"/>
    <n v="88"/>
    <n v="4.2785785583000003E-5"/>
    <n v="2.3101235126936647E-3"/>
    <n v="0.83855173387267334"/>
    <x v="1"/>
  </r>
  <r>
    <n v="4241"/>
    <s v="ETCCS"/>
    <n v="13"/>
    <n v="1"/>
    <n v="402"/>
    <n v="411"/>
    <n v="0"/>
    <x v="16"/>
    <n v="110.95"/>
    <n v="50"/>
    <n v="4.1945615636000002E-5"/>
    <n v="2.3092833427466645E-3"/>
    <n v="0.25621498687774241"/>
    <x v="1"/>
  </r>
  <r>
    <n v="4242"/>
    <s v="ETCCS"/>
    <n v="16"/>
    <n v="1"/>
    <n v="403"/>
    <n v="412"/>
    <n v="0"/>
    <x v="16"/>
    <n v="206.05"/>
    <n v="140"/>
    <n v="4.1945615636000002E-5"/>
    <n v="2.3092833427466645E-3"/>
    <n v="0.47582783277295027"/>
    <x v="1"/>
  </r>
  <r>
    <n v="2811"/>
    <s v="MLSES"/>
    <n v="20"/>
    <n v="1"/>
    <n v="326"/>
    <n v="332"/>
    <n v="0"/>
    <x v="8"/>
    <n v="815"/>
    <n v="350"/>
    <n v="4.0115470509999998E-5"/>
    <n v="2.3074531976206647E-3"/>
    <n v="1.8805743560608417"/>
    <x v="1"/>
  </r>
  <r>
    <n v="2812"/>
    <s v="MLSES"/>
    <n v="20"/>
    <n v="1"/>
    <n v="327"/>
    <n v="333"/>
    <n v="0"/>
    <x v="8"/>
    <n v="820"/>
    <n v="450"/>
    <n v="4.0115470509999998E-5"/>
    <n v="2.3074531976206647E-3"/>
    <n v="1.8921116220489451"/>
    <x v="1"/>
  </r>
  <r>
    <n v="2813"/>
    <s v="MLSES"/>
    <n v="20"/>
    <n v="1"/>
    <n v="328"/>
    <n v="334"/>
    <n v="0"/>
    <x v="8"/>
    <n v="820"/>
    <n v="350"/>
    <n v="4.0115470509999998E-5"/>
    <n v="2.3074531976206647E-3"/>
    <n v="1.8921116220489451"/>
    <x v="1"/>
  </r>
  <r>
    <n v="2801"/>
    <s v="TGCCS"/>
    <n v="18"/>
    <n v="1"/>
    <n v="322"/>
    <n v="328"/>
    <n v="0"/>
    <x v="20"/>
    <n v="166.79"/>
    <n v="65"/>
    <n v="3.9730271364999997E-5"/>
    <n v="2.3070679984756644E-3"/>
    <n v="0.38479587146575606"/>
    <x v="1"/>
  </r>
  <r>
    <n v="2802"/>
    <s v="TGCCS"/>
    <n v="18"/>
    <n v="1"/>
    <n v="323"/>
    <n v="329"/>
    <n v="0"/>
    <x v="20"/>
    <n v="166.79"/>
    <n v="65"/>
    <n v="3.9730271364999997E-5"/>
    <n v="2.3070679984756644E-3"/>
    <n v="0.38479587146575606"/>
    <x v="1"/>
  </r>
  <r>
    <n v="2800"/>
    <s v="TGCCS"/>
    <n v="18"/>
    <n v="1"/>
    <n v="324"/>
    <n v="330"/>
    <n v="0"/>
    <x v="20"/>
    <n v="166.79"/>
    <n v="65"/>
    <n v="3.9730271364999997E-5"/>
    <n v="2.3070679984756644E-3"/>
    <n v="0.38479587146575606"/>
    <x v="1"/>
  </r>
  <r>
    <n v="2803"/>
    <s v="TGCCS"/>
    <n v="22"/>
    <n v="1"/>
    <n v="325"/>
    <n v="331"/>
    <n v="0"/>
    <x v="20"/>
    <n v="369.64"/>
    <n v="190"/>
    <n v="3.9730271364999997E-5"/>
    <n v="2.3070679984756644E-3"/>
    <n v="0.85278461495654456"/>
    <x v="1"/>
  </r>
  <r>
    <n v="3052"/>
    <s v="LFBIO"/>
    <n v="13"/>
    <n v="1"/>
    <n v="357"/>
    <n v="366"/>
    <n v="0"/>
    <x v="25"/>
    <n v="47"/>
    <n v="15"/>
    <n v="3.9374662607000002E-5"/>
    <n v="2.3067123897176646E-3"/>
    <n v="0.10841548231673023"/>
    <x v="1"/>
  </r>
  <r>
    <n v="2878"/>
    <s v="SCSES"/>
    <n v="19"/>
    <n v="1"/>
    <n v="335"/>
    <n v="341"/>
    <n v="0"/>
    <x v="8"/>
    <n v="0.05"/>
    <n v="0"/>
    <n v="3.9268692780999997E-5"/>
    <n v="2.3066064198916645E-3"/>
    <n v="1.1533032099458323E-4"/>
    <x v="1"/>
  </r>
  <r>
    <n v="2879"/>
    <s v="SCSES"/>
    <n v="13"/>
    <n v="1"/>
    <n v="336"/>
    <n v="342"/>
    <n v="0"/>
    <x v="8"/>
    <n v="167"/>
    <n v="55"/>
    <n v="3.9268692780999997E-5"/>
    <n v="2.3066064198916645E-3"/>
    <n v="0.38520327212190797"/>
    <x v="1"/>
  </r>
  <r>
    <n v="2676"/>
    <s v="TRSES"/>
    <n v="22"/>
    <n v="1"/>
    <n v="316"/>
    <n v="322"/>
    <n v="0"/>
    <x v="8"/>
    <n v="0.05"/>
    <n v="0"/>
    <n v="3.8076187980000001E-5"/>
    <n v="2.3054139150906643E-3"/>
    <n v="1.1527069575453322E-4"/>
    <x v="1"/>
  </r>
  <r>
    <n v="3027"/>
    <s v="FREC"/>
    <n v="18"/>
    <n v="1"/>
    <n v="342"/>
    <n v="351"/>
    <n v="0"/>
    <x v="26"/>
    <n v="172.81"/>
    <n v="65"/>
    <n v="3.5707886973E-5"/>
    <n v="2.3030456140836647E-3"/>
    <n v="0.39798931256979808"/>
    <x v="1"/>
  </r>
  <r>
    <n v="3028"/>
    <s v="FREC"/>
    <n v="18"/>
    <n v="1"/>
    <n v="343"/>
    <n v="352"/>
    <n v="0"/>
    <x v="26"/>
    <n v="172.81"/>
    <n v="65"/>
    <n v="3.5707886973E-5"/>
    <n v="2.3030456140836647E-3"/>
    <n v="0.39798931256979808"/>
    <x v="1"/>
  </r>
  <r>
    <n v="3031"/>
    <s v="FREC"/>
    <n v="18"/>
    <n v="1"/>
    <n v="344"/>
    <n v="353"/>
    <n v="0"/>
    <x v="26"/>
    <n v="168.38"/>
    <n v="60"/>
    <n v="3.5707886973E-5"/>
    <n v="2.3030456140836647E-3"/>
    <n v="0.38778682049940744"/>
    <x v="1"/>
  </r>
  <r>
    <n v="3029"/>
    <s v="FREC"/>
    <n v="18"/>
    <n v="1"/>
    <n v="345"/>
    <n v="354"/>
    <n v="0"/>
    <x v="26"/>
    <n v="169.78"/>
    <n v="65"/>
    <n v="3.5635566204E-5"/>
    <n v="2.3029732933146645E-3"/>
    <n v="0.39099880573896373"/>
    <x v="1"/>
  </r>
  <r>
    <n v="3030"/>
    <s v="FREC"/>
    <n v="18"/>
    <n v="1"/>
    <n v="346"/>
    <n v="355"/>
    <n v="0"/>
    <x v="26"/>
    <n v="169.78"/>
    <n v="65"/>
    <n v="3.5635566204E-5"/>
    <n v="2.3029732933146645E-3"/>
    <n v="0.39099880573896373"/>
    <x v="1"/>
  </r>
  <r>
    <n v="3032"/>
    <s v="FREC"/>
    <n v="18"/>
    <n v="1"/>
    <n v="347"/>
    <n v="356"/>
    <n v="0"/>
    <x v="26"/>
    <n v="165.43"/>
    <n v="60"/>
    <n v="3.5635566204E-5"/>
    <n v="2.3029732933146645E-3"/>
    <n v="0.38098087191304497"/>
    <x v="1"/>
  </r>
  <r>
    <n v="2719"/>
    <s v="BBSES"/>
    <n v="18"/>
    <n v="1"/>
    <n v="320"/>
    <n v="326"/>
    <n v="0"/>
    <x v="8"/>
    <n v="606"/>
    <n v="270"/>
    <n v="3.4757409702E-5"/>
    <n v="2.3020951368126646E-3"/>
    <n v="1.3950696529084747"/>
    <x v="1"/>
  </r>
  <r>
    <n v="2720"/>
    <s v="BBSES"/>
    <n v="18"/>
    <n v="1"/>
    <n v="321"/>
    <n v="327"/>
    <n v="0"/>
    <x v="8"/>
    <n v="602"/>
    <n v="300"/>
    <n v="3.4757409702E-5"/>
    <n v="2.3020951368126646E-3"/>
    <n v="1.385861272361224"/>
    <x v="1"/>
  </r>
  <r>
    <n v="4847"/>
    <s v="WND"/>
    <n v="13"/>
    <n v="1"/>
    <n v="425"/>
    <n v="434"/>
    <n v="0"/>
    <x v="15"/>
    <n v="0.05"/>
    <n v="0"/>
    <n v="3.2185822391999997E-5"/>
    <n v="2.2995235495026647E-3"/>
    <n v="1.1497617747513324E-4"/>
    <x v="1"/>
  </r>
  <r>
    <n v="4847"/>
    <s v="WND"/>
    <n v="13"/>
    <n v="2"/>
    <n v="426"/>
    <n v="435"/>
    <n v="0"/>
    <x v="15"/>
    <n v="15"/>
    <n v="4"/>
    <n v="3.2185822391999997E-5"/>
    <n v="2.2995235495026647E-3"/>
    <n v="3.4492853242539971E-2"/>
    <x v="1"/>
  </r>
  <r>
    <n v="3599"/>
    <s v="BOSQUESW"/>
    <n v="18"/>
    <n v="1"/>
    <n v="368"/>
    <n v="377"/>
    <n v="0"/>
    <x v="27"/>
    <n v="93.71"/>
    <n v="100"/>
    <n v="3.212117357E-5"/>
    <n v="2.2994589006806645E-3"/>
    <n v="0.21548229358278506"/>
    <x v="1"/>
  </r>
  <r>
    <n v="3600"/>
    <s v="BOSQUESW"/>
    <n v="18"/>
    <n v="1"/>
    <n v="369"/>
    <n v="378"/>
    <n v="0"/>
    <x v="27"/>
    <n v="93.18"/>
    <n v="100"/>
    <n v="3.212117357E-5"/>
    <n v="2.2994589006806645E-3"/>
    <n v="0.21426358036542434"/>
    <x v="1"/>
  </r>
  <r>
    <n v="3598"/>
    <s v="BOSQUESW"/>
    <n v="18"/>
    <n v="1"/>
    <n v="370"/>
    <n v="379"/>
    <n v="0"/>
    <x v="27"/>
    <n v="133.11000000000001"/>
    <n v="100"/>
    <n v="3.212117357E-5"/>
    <n v="2.2994589006806645E-3"/>
    <n v="0.30608097426960329"/>
    <x v="1"/>
  </r>
  <r>
    <n v="3597"/>
    <s v="BOSQUESW"/>
    <n v="18"/>
    <n v="1"/>
    <n v="366"/>
    <n v="375"/>
    <n v="0"/>
    <x v="27"/>
    <n v="160"/>
    <n v="100"/>
    <n v="3.2029872770000003E-5"/>
    <n v="2.2993675998806648E-3"/>
    <n v="0.36789881598090635"/>
    <x v="1"/>
  </r>
  <r>
    <n v="3596"/>
    <s v="BOSQUESW"/>
    <n v="13"/>
    <n v="1"/>
    <n v="367"/>
    <n v="376"/>
    <n v="0"/>
    <x v="27"/>
    <n v="88"/>
    <n v="60"/>
    <n v="3.2029872770000003E-5"/>
    <n v="2.2993675998806648E-3"/>
    <n v="0.2023443487894985"/>
    <x v="1"/>
  </r>
  <r>
    <n v="6274"/>
    <s v="WHTTAIL"/>
    <n v="34"/>
    <n v="1"/>
    <n v="578"/>
    <n v="596"/>
    <n v="0"/>
    <x v="9"/>
    <n v="3.9"/>
    <n v="0"/>
    <n v="3.1294591812000002E-5"/>
    <n v="2.2986323189226644E-3"/>
    <n v="8.9646660437983916E-3"/>
    <x v="1"/>
  </r>
  <r>
    <n v="3540"/>
    <s v="FLTCK"/>
    <n v="34"/>
    <n v="1"/>
    <n v="365"/>
    <n v="374"/>
    <n v="0"/>
    <x v="28"/>
    <n v="1"/>
    <n v="0"/>
    <n v="3.0708859447000003E-5"/>
    <n v="2.2980465865576646E-3"/>
    <n v="2.2980465865576646E-3"/>
    <x v="1"/>
  </r>
  <r>
    <n v="4318"/>
    <s v="LEG"/>
    <n v="25"/>
    <n v="1"/>
    <n v="404"/>
    <n v="413"/>
    <n v="0"/>
    <x v="5"/>
    <n v="836"/>
    <n v="362"/>
    <n v="2.9418938194999999E-5"/>
    <n v="2.2967566653056644E-3"/>
    <n v="1.9200885721955354"/>
    <x v="1"/>
  </r>
  <r>
    <n v="4317"/>
    <s v="LEG"/>
    <n v="25"/>
    <n v="1"/>
    <n v="405"/>
    <n v="414"/>
    <n v="0"/>
    <x v="5"/>
    <n v="830"/>
    <n v="362"/>
    <n v="2.9418938194999999E-5"/>
    <n v="2.2967566653056644E-3"/>
    <n v="1.9063080322037014"/>
    <x v="1"/>
  </r>
  <r>
    <n v="2948"/>
    <s v="TNP_ONE"/>
    <n v="18"/>
    <n v="1"/>
    <n v="338"/>
    <n v="347"/>
    <n v="0"/>
    <x v="29"/>
    <n v="158"/>
    <n v="80"/>
    <n v="2.7215359791000002E-5"/>
    <n v="2.2945530869016646E-3"/>
    <n v="0.36253938773046301"/>
    <x v="1"/>
  </r>
  <r>
    <n v="2947"/>
    <s v="TNP_ONE"/>
    <n v="18"/>
    <n v="1"/>
    <n v="339"/>
    <n v="348"/>
    <n v="0"/>
    <x v="29"/>
    <n v="158"/>
    <n v="80"/>
    <n v="2.7215359791000002E-5"/>
    <n v="2.2945530869016646E-3"/>
    <n v="0.36253938773046301"/>
    <x v="1"/>
  </r>
  <r>
    <n v="3048"/>
    <s v="OGSES"/>
    <n v="24"/>
    <n v="1"/>
    <n v="355"/>
    <n v="364"/>
    <n v="0"/>
    <x v="8"/>
    <n v="825"/>
    <n v="455"/>
    <n v="2.7215359791000002E-5"/>
    <n v="2.2945530869016646E-3"/>
    <n v="1.8930062966938734"/>
    <x v="1"/>
  </r>
  <r>
    <n v="3050"/>
    <s v="OGSES"/>
    <n v="24"/>
    <n v="1"/>
    <n v="356"/>
    <n v="365"/>
    <n v="0"/>
    <x v="8"/>
    <n v="840"/>
    <n v="348"/>
    <n v="2.7215359791000002E-5"/>
    <n v="2.2945530869016646E-3"/>
    <n v="1.9274245929973983"/>
    <x v="1"/>
  </r>
  <r>
    <n v="4927"/>
    <s v="SCES"/>
    <n v="24"/>
    <n v="1"/>
    <n v="437"/>
    <n v="446"/>
    <n v="0"/>
    <x v="30"/>
    <n v="0.05"/>
    <n v="0"/>
    <n v="2.5965325111E-5"/>
    <n v="2.2933030522216645E-3"/>
    <n v="1.1466515261108324E-4"/>
    <x v="1"/>
  </r>
  <r>
    <n v="2822"/>
    <s v="ATKINS"/>
    <n v="12"/>
    <n v="1"/>
    <n v="329"/>
    <n v="335"/>
    <n v="0"/>
    <x v="31"/>
    <n v="12"/>
    <n v="6"/>
    <n v="2.2103976672000001E-5"/>
    <n v="2.2894417037826647E-3"/>
    <n v="2.7473300445391976E-2"/>
    <x v="1"/>
  </r>
  <r>
    <n v="2822"/>
    <s v="ATKINS"/>
    <n v="12"/>
    <n v="2"/>
    <n v="330"/>
    <n v="336"/>
    <n v="0"/>
    <x v="31"/>
    <n v="22"/>
    <n v="5"/>
    <n v="2.2103976672000001E-5"/>
    <n v="2.2894417037826647E-3"/>
    <n v="5.0367717483218624E-2"/>
    <x v="1"/>
  </r>
  <r>
    <n v="2822"/>
    <s v="ATKINS"/>
    <n v="12"/>
    <n v="3"/>
    <n v="331"/>
    <n v="337"/>
    <n v="0"/>
    <x v="31"/>
    <n v="25"/>
    <n v="5"/>
    <n v="2.2103976672000001E-5"/>
    <n v="2.2894417037826647E-3"/>
    <n v="5.7236042594566619E-2"/>
    <x v="1"/>
  </r>
  <r>
    <n v="2820"/>
    <s v="ATKINS"/>
    <n v="13"/>
    <n v="1"/>
    <n v="332"/>
    <n v="338"/>
    <n v="0"/>
    <x v="31"/>
    <n v="50"/>
    <n v="12"/>
    <n v="2.2103976672000001E-5"/>
    <n v="2.2894417037826647E-3"/>
    <n v="0.11447208518913324"/>
    <x v="1"/>
  </r>
  <r>
    <n v="2821"/>
    <s v="ATKINS"/>
    <n v="13"/>
    <n v="1"/>
    <n v="333"/>
    <n v="339"/>
    <n v="0"/>
    <x v="31"/>
    <n v="20"/>
    <n v="5"/>
    <n v="2.2103976672000001E-5"/>
    <n v="2.2894417037826647E-3"/>
    <n v="4.578883407565329E-2"/>
    <x v="1"/>
  </r>
  <r>
    <n v="2958"/>
    <s v="TAM"/>
    <n v="12"/>
    <n v="1"/>
    <n v="340"/>
    <n v="349"/>
    <n v="0"/>
    <x v="32"/>
    <n v="34"/>
    <n v="0"/>
    <n v="2.2083698477999999E-5"/>
    <n v="2.2894214255886644E-3"/>
    <n v="7.7840328470014583E-2"/>
    <x v="1"/>
  </r>
  <r>
    <n v="2958"/>
    <s v="TAM"/>
    <n v="12"/>
    <n v="2"/>
    <n v="341"/>
    <n v="350"/>
    <n v="0"/>
    <x v="32"/>
    <n v="11"/>
    <n v="0"/>
    <n v="2.2083698477999999E-5"/>
    <n v="2.2894214255886644E-3"/>
    <n v="2.518363568147531E-2"/>
    <x v="1"/>
  </r>
  <r>
    <n v="3035"/>
    <s v="DANSBY"/>
    <n v="13"/>
    <n v="1"/>
    <n v="348"/>
    <n v="357"/>
    <n v="0"/>
    <x v="31"/>
    <n v="0.05"/>
    <n v="0"/>
    <n v="2.2057126905E-5"/>
    <n v="2.2893948540156648E-3"/>
    <n v="1.1446974270078324E-4"/>
    <x v="1"/>
  </r>
  <r>
    <n v="3036"/>
    <s v="DANSBY"/>
    <n v="13"/>
    <n v="1"/>
    <n v="349"/>
    <n v="358"/>
    <n v="0"/>
    <x v="31"/>
    <n v="48"/>
    <n v="12"/>
    <n v="2.2057126905E-5"/>
    <n v="2.2893948540156648E-3"/>
    <n v="0.10989095299275191"/>
    <x v="1"/>
  </r>
  <r>
    <n v="3037"/>
    <s v="DANSBY"/>
    <n v="13"/>
    <n v="1"/>
    <n v="350"/>
    <n v="359"/>
    <n v="0"/>
    <x v="31"/>
    <n v="48"/>
    <n v="12"/>
    <n v="2.2057126905E-5"/>
    <n v="2.2893948540156648E-3"/>
    <n v="0.10989095299275191"/>
    <x v="1"/>
  </r>
  <r>
    <n v="2890"/>
    <s v="GIBCRK"/>
    <n v="22"/>
    <n v="1"/>
    <n v="337"/>
    <n v="343"/>
    <n v="0"/>
    <x v="18"/>
    <n v="222.12200000000001"/>
    <n v="11.75"/>
    <n v="2.1759508331E-5"/>
    <n v="2.2890972354416643E-3"/>
    <n v="0.50845885613077335"/>
    <x v="1"/>
  </r>
  <r>
    <n v="2890"/>
    <s v="GIBCRK"/>
    <n v="22"/>
    <n v="1"/>
    <n v="337"/>
    <n v="344"/>
    <n v="0"/>
    <x v="31"/>
    <n v="102.55419999999999"/>
    <n v="5.4249999999999998"/>
    <n v="2.1759508331E-5"/>
    <n v="2.2890972354416643E-3"/>
    <n v="0.23475653570293153"/>
    <x v="1"/>
  </r>
  <r>
    <n v="2890"/>
    <s v="GIBCRK"/>
    <n v="22"/>
    <n v="1"/>
    <n v="337"/>
    <n v="345"/>
    <n v="0"/>
    <x v="33"/>
    <n v="100.66379999999999"/>
    <n v="5.3250000000000002"/>
    <n v="2.1759508331E-5"/>
    <n v="2.2890972354416643E-3"/>
    <n v="0.2304292262890526"/>
    <x v="1"/>
  </r>
  <r>
    <n v="2890"/>
    <s v="GIBCRK"/>
    <n v="22"/>
    <n v="1"/>
    <n v="337"/>
    <n v="346"/>
    <n v="0"/>
    <x v="23"/>
    <n v="47.26"/>
    <n v="2.5"/>
    <n v="2.1759508331E-5"/>
    <n v="2.2890972354416643E-3"/>
    <n v="0.10818273534697305"/>
    <x v="1"/>
  </r>
  <r>
    <n v="4583"/>
    <s v="JACKCNTY"/>
    <n v="18"/>
    <n v="1"/>
    <n v="414"/>
    <n v="423"/>
    <n v="0"/>
    <x v="15"/>
    <n v="146.25"/>
    <n v="20"/>
    <n v="2.1610457917000001E-5"/>
    <n v="2.2889481850276645E-3"/>
    <n v="0.33475867206029591"/>
    <x v="1"/>
  </r>
  <r>
    <n v="4582"/>
    <s v="JACKCNTY"/>
    <n v="18"/>
    <n v="1"/>
    <n v="415"/>
    <n v="424"/>
    <n v="0"/>
    <x v="15"/>
    <n v="146.25"/>
    <n v="20"/>
    <n v="2.1610457917000001E-5"/>
    <n v="2.2889481850276645E-3"/>
    <n v="0.33475867206029591"/>
    <x v="1"/>
  </r>
  <r>
    <n v="4584"/>
    <s v="JACKCNTY"/>
    <n v="18"/>
    <n v="1"/>
    <n v="416"/>
    <n v="425"/>
    <n v="0"/>
    <x v="15"/>
    <n v="292.5"/>
    <n v="20"/>
    <n v="2.1610457917000001E-5"/>
    <n v="2.2889481850276645E-3"/>
    <n v="0.66951734412059183"/>
    <x v="1"/>
  </r>
  <r>
    <n v="3043"/>
    <s v="FTR"/>
    <n v="18"/>
    <n v="1"/>
    <n v="351"/>
    <n v="360"/>
    <n v="0"/>
    <x v="19"/>
    <n v="161.02000000000001"/>
    <n v="75"/>
    <n v="2.0053887127999999E-5"/>
    <n v="2.2873916142386644E-3"/>
    <n v="0.36831579772470979"/>
    <x v="1"/>
  </r>
  <r>
    <n v="3044"/>
    <s v="FTR"/>
    <n v="18"/>
    <n v="1"/>
    <n v="352"/>
    <n v="361"/>
    <n v="0"/>
    <x v="19"/>
    <n v="161.02000000000001"/>
    <n v="75"/>
    <n v="2.0053887127999999E-5"/>
    <n v="2.2873916142386644E-3"/>
    <n v="0.36831579772470979"/>
    <x v="1"/>
  </r>
  <r>
    <n v="3045"/>
    <s v="FTR"/>
    <n v="18"/>
    <n v="1"/>
    <n v="353"/>
    <n v="362"/>
    <n v="0"/>
    <x v="19"/>
    <n v="161.02000000000001"/>
    <n v="75"/>
    <n v="2.0053887127999999E-5"/>
    <n v="2.2873916142386644E-3"/>
    <n v="0.36831579772470979"/>
    <x v="1"/>
  </r>
  <r>
    <n v="3046"/>
    <s v="FTR"/>
    <n v="22"/>
    <n v="1"/>
    <n v="354"/>
    <n v="363"/>
    <n v="0"/>
    <x v="19"/>
    <n v="346.95"/>
    <n v="55"/>
    <n v="2.0053887127999999E-5"/>
    <n v="2.2873916142386644E-3"/>
    <n v="0.79361052056010462"/>
    <x v="1"/>
  </r>
  <r>
    <n v="4843"/>
    <s v="MIL"/>
    <n v="20"/>
    <n v="1"/>
    <n v="420"/>
    <n v="429"/>
    <n v="0"/>
    <x v="15"/>
    <n v="0.05"/>
    <n v="0"/>
    <n v="1.3472655323E-5"/>
    <n v="2.2808103824336645E-3"/>
    <n v="1.1404051912168323E-4"/>
    <x v="1"/>
  </r>
  <r>
    <n v="4841"/>
    <s v="MIL"/>
    <n v="13"/>
    <n v="1"/>
    <n v="421"/>
    <n v="430"/>
    <n v="0"/>
    <x v="15"/>
    <n v="70"/>
    <n v="25"/>
    <n v="1.3472655323E-5"/>
    <n v="2.2808103824336645E-3"/>
    <n v="0.1596567267703565"/>
    <x v="1"/>
  </r>
  <r>
    <n v="4842"/>
    <s v="MIL"/>
    <n v="13"/>
    <n v="1"/>
    <n v="422"/>
    <n v="431"/>
    <n v="0"/>
    <x v="15"/>
    <n v="115"/>
    <n v="35"/>
    <n v="1.3472655323E-5"/>
    <n v="2.2808103824336645E-3"/>
    <n v="0.26229319397987139"/>
    <x v="1"/>
  </r>
  <r>
    <n v="4839"/>
    <s v="MIL"/>
    <n v="13"/>
    <n v="1"/>
    <n v="423"/>
    <n v="432"/>
    <n v="0"/>
    <x v="15"/>
    <n v="100"/>
    <n v="35"/>
    <n v="1.3472655323E-5"/>
    <n v="2.2808103824336645E-3"/>
    <n v="0.22808103824336645"/>
    <x v="1"/>
  </r>
  <r>
    <n v="4840"/>
    <s v="MIL"/>
    <n v="13"/>
    <n v="1"/>
    <n v="424"/>
    <n v="433"/>
    <n v="0"/>
    <x v="15"/>
    <n v="0.05"/>
    <n v="0"/>
    <n v="1.3472655323E-5"/>
    <n v="2.2808103824336645E-3"/>
    <n v="1.1404051912168323E-4"/>
    <x v="1"/>
  </r>
  <r>
    <n v="206"/>
    <s v="CVC"/>
    <n v="18"/>
    <n v="1"/>
    <n v="48"/>
    <n v="52"/>
    <n v="0"/>
    <x v="34"/>
    <n v="191"/>
    <n v="110"/>
    <n v="1.2086057313999999E-5"/>
    <n v="2.2794237844246646E-3"/>
    <n v="0.43536994282511093"/>
    <x v="1"/>
  </r>
  <r>
    <n v="207"/>
    <s v="CVC"/>
    <n v="18"/>
    <n v="1"/>
    <n v="49"/>
    <n v="53"/>
    <n v="0"/>
    <x v="34"/>
    <n v="191"/>
    <n v="110"/>
    <n v="1.2086057313999999E-5"/>
    <n v="2.2794237844246646E-3"/>
    <n v="0.43536994282511093"/>
    <x v="1"/>
  </r>
  <r>
    <n v="208"/>
    <s v="CVC"/>
    <n v="18"/>
    <n v="1"/>
    <n v="50"/>
    <n v="54"/>
    <n v="0"/>
    <x v="34"/>
    <n v="191"/>
    <n v="110"/>
    <n v="1.2086057313999999E-5"/>
    <n v="2.2794237844246646E-3"/>
    <n v="0.43536994282511093"/>
    <x v="1"/>
  </r>
  <r>
    <n v="205"/>
    <s v="CVC"/>
    <n v="13"/>
    <n v="1"/>
    <n v="51"/>
    <n v="55"/>
    <n v="0"/>
    <x v="34"/>
    <n v="150"/>
    <n v="95"/>
    <n v="1.2086057313999999E-5"/>
    <n v="2.2794237844246646E-3"/>
    <n v="0.34191356766369968"/>
    <x v="1"/>
  </r>
  <r>
    <n v="548"/>
    <s v="CHE"/>
    <n v="18"/>
    <n v="1"/>
    <n v="104"/>
    <n v="108"/>
    <n v="0"/>
    <x v="26"/>
    <n v="123.69"/>
    <n v="0"/>
    <n v="1.2086057313999999E-5"/>
    <n v="2.2794237844246646E-3"/>
    <n v="0.28194192789548678"/>
    <x v="1"/>
  </r>
  <r>
    <n v="64"/>
    <s v="THW"/>
    <n v="13"/>
    <n v="1"/>
    <n v="11"/>
    <n v="15"/>
    <n v="0"/>
    <x v="5"/>
    <n v="15"/>
    <n v="5"/>
    <n v="1.1418818084999999E-5"/>
    <n v="2.2787565451956645E-3"/>
    <n v="3.4181348177934966E-2"/>
    <x v="1"/>
  </r>
  <r>
    <n v="74"/>
    <s v="THW"/>
    <n v="13"/>
    <n v="1"/>
    <n v="12"/>
    <n v="16"/>
    <n v="0"/>
    <x v="5"/>
    <n v="65"/>
    <n v="53"/>
    <n v="1.1190456270000001E-5"/>
    <n v="2.2785281833806645E-3"/>
    <n v="0.1481043319197432"/>
    <x v="1"/>
  </r>
  <r>
    <n v="75"/>
    <s v="THW"/>
    <n v="13"/>
    <n v="1"/>
    <n v="13"/>
    <n v="17"/>
    <n v="0"/>
    <x v="5"/>
    <n v="65"/>
    <n v="53"/>
    <n v="1.1190456270000001E-5"/>
    <n v="2.2785281833806645E-3"/>
    <n v="0.1481043319197432"/>
    <x v="1"/>
  </r>
  <r>
    <n v="76"/>
    <s v="THW"/>
    <n v="13"/>
    <n v="1"/>
    <n v="14"/>
    <n v="18"/>
    <n v="0"/>
    <x v="5"/>
    <n v="65"/>
    <n v="53"/>
    <n v="1.1190456270000001E-5"/>
    <n v="2.2785281833806645E-3"/>
    <n v="0.1481043319197432"/>
    <x v="1"/>
  </r>
  <r>
    <n v="77"/>
    <s v="THW"/>
    <n v="13"/>
    <n v="1"/>
    <n v="15"/>
    <n v="19"/>
    <n v="0"/>
    <x v="5"/>
    <n v="65"/>
    <n v="53"/>
    <n v="1.1190456270000001E-5"/>
    <n v="2.2785281833806645E-3"/>
    <n v="0.1481043319197432"/>
    <x v="1"/>
  </r>
  <r>
    <n v="78"/>
    <s v="THW"/>
    <n v="13"/>
    <n v="1"/>
    <n v="16"/>
    <n v="20"/>
    <n v="0"/>
    <x v="5"/>
    <n v="65"/>
    <n v="53"/>
    <n v="1.1190456270000001E-5"/>
    <n v="2.2785281833806645E-3"/>
    <n v="0.1481043319197432"/>
    <x v="1"/>
  </r>
  <r>
    <n v="79"/>
    <s v="THW"/>
    <n v="13"/>
    <n v="1"/>
    <n v="17"/>
    <n v="21"/>
    <n v="0"/>
    <x v="5"/>
    <n v="65"/>
    <n v="53"/>
    <n v="1.1190456270000001E-5"/>
    <n v="2.2785281833806645E-3"/>
    <n v="0.1481043319197432"/>
    <x v="1"/>
  </r>
  <r>
    <n v="774"/>
    <s v="GBY"/>
    <n v="24"/>
    <n v="1"/>
    <n v="133"/>
    <n v="137"/>
    <n v="0"/>
    <x v="5"/>
    <n v="467"/>
    <n v="18"/>
    <n v="1.1160004088E-5"/>
    <n v="2.2784977311986645E-3"/>
    <n v="1.0640584404697764"/>
    <x v="1"/>
  </r>
  <r>
    <n v="196"/>
    <s v="BTE"/>
    <n v="18"/>
    <n v="1"/>
    <n v="44"/>
    <n v="48"/>
    <n v="0"/>
    <x v="26"/>
    <n v="193.86"/>
    <n v="0"/>
    <n v="1.1113490245E-5"/>
    <n v="2.2784512173556646E-3"/>
    <n v="0.44170055299656918"/>
    <x v="1"/>
  </r>
  <r>
    <n v="197"/>
    <s v="BTE"/>
    <n v="18"/>
    <n v="1"/>
    <n v="45"/>
    <n v="49"/>
    <n v="0"/>
    <x v="26"/>
    <n v="153.05000000000001"/>
    <n v="0"/>
    <n v="1.1113490245E-5"/>
    <n v="2.2784512173556646E-3"/>
    <n v="0.34871695881628451"/>
    <x v="1"/>
  </r>
  <r>
    <n v="198"/>
    <s v="BTE"/>
    <n v="18"/>
    <n v="1"/>
    <n v="46"/>
    <n v="50"/>
    <n v="0"/>
    <x v="26"/>
    <n v="153.05000000000001"/>
    <n v="0"/>
    <n v="1.1113490245E-5"/>
    <n v="2.2784512173556646E-3"/>
    <n v="0.34871695881628451"/>
    <x v="1"/>
  </r>
  <r>
    <n v="199"/>
    <s v="BTE"/>
    <n v="18"/>
    <n v="1"/>
    <n v="47"/>
    <n v="51"/>
    <n v="0"/>
    <x v="26"/>
    <n v="153.05000000000001"/>
    <n v="0"/>
    <n v="1.1113490245E-5"/>
    <n v="2.2784512173556646E-3"/>
    <n v="0.34871695881628451"/>
    <x v="1"/>
  </r>
  <r>
    <n v="377"/>
    <s v="CBY4"/>
    <n v="16"/>
    <n v="1"/>
    <n v="55"/>
    <n v="59"/>
    <n v="0"/>
    <x v="5"/>
    <n v="181.33"/>
    <n v="110"/>
    <n v="1.0970392103E-5"/>
    <n v="2.2783081192136647E-3"/>
    <n v="0.41312561125701386"/>
    <x v="1"/>
  </r>
  <r>
    <n v="378"/>
    <s v="CBY4"/>
    <n v="16"/>
    <n v="1"/>
    <n v="56"/>
    <n v="60"/>
    <n v="0"/>
    <x v="5"/>
    <n v="181.33"/>
    <n v="110"/>
    <n v="1.0970392103E-5"/>
    <n v="2.2783081192136647E-3"/>
    <n v="0.41312561125701386"/>
    <x v="1"/>
  </r>
  <r>
    <n v="379"/>
    <s v="CBY4"/>
    <n v="16"/>
    <n v="1"/>
    <n v="57"/>
    <n v="61"/>
    <n v="0"/>
    <x v="5"/>
    <n v="181.33"/>
    <n v="50"/>
    <n v="1.0970392103E-5"/>
    <n v="2.2783081192136647E-3"/>
    <n v="0.41312561125701386"/>
    <x v="1"/>
  </r>
  <r>
    <n v="928"/>
    <s v="LHM"/>
    <n v="18"/>
    <n v="1"/>
    <n v="150"/>
    <n v="154"/>
    <n v="0"/>
    <x v="34"/>
    <n v="191"/>
    <n v="0"/>
    <n v="1.0910407375999999E-5"/>
    <n v="2.2782481344866645E-3"/>
    <n v="0.43514539368695293"/>
    <x v="1"/>
  </r>
  <r>
    <n v="754"/>
    <s v="CBY"/>
    <n v="20"/>
    <n v="1"/>
    <n v="131"/>
    <n v="135"/>
    <n v="0"/>
    <x v="5"/>
    <n v="750"/>
    <n v="91"/>
    <n v="1.0866102539E-5"/>
    <n v="2.2782038296496644E-3"/>
    <n v="1.7086528722372483"/>
    <x v="1"/>
  </r>
  <r>
    <n v="699"/>
    <s v="PSA"/>
    <n v="13"/>
    <n v="1"/>
    <n v="120"/>
    <n v="124"/>
    <n v="0"/>
    <x v="29"/>
    <n v="65.099999999999994"/>
    <n v="0"/>
    <n v="1.0857103219999999E-5"/>
    <n v="2.2781948303306643E-3"/>
    <n v="0.14831048345452624"/>
    <x v="1"/>
  </r>
  <r>
    <n v="700"/>
    <s v="PSA"/>
    <n v="13"/>
    <n v="1"/>
    <n v="121"/>
    <n v="125"/>
    <n v="0"/>
    <x v="29"/>
    <n v="64.33"/>
    <n v="0"/>
    <n v="1.0857103219999999E-5"/>
    <n v="2.2781948303306643E-3"/>
    <n v="0.14655627343517164"/>
    <x v="1"/>
  </r>
  <r>
    <n v="701"/>
    <s v="PSA"/>
    <n v="13"/>
    <n v="1"/>
    <n v="122"/>
    <n v="126"/>
    <n v="0"/>
    <x v="29"/>
    <n v="65.88"/>
    <n v="0"/>
    <n v="1.0857103219999999E-5"/>
    <n v="2.2781948303306643E-3"/>
    <n v="0.15008747542218415"/>
    <x v="1"/>
  </r>
  <r>
    <n v="702"/>
    <s v="PSA"/>
    <n v="13"/>
    <n v="1"/>
    <n v="123"/>
    <n v="127"/>
    <n v="0"/>
    <x v="29"/>
    <n v="67.430000000000007"/>
    <n v="0"/>
    <n v="1.0857103219999999E-5"/>
    <n v="2.2781948303306643E-3"/>
    <n v="0.15361867740919671"/>
    <x v="1"/>
  </r>
  <r>
    <n v="703"/>
    <s v="PSA"/>
    <n v="13"/>
    <n v="1"/>
    <n v="124"/>
    <n v="128"/>
    <n v="0"/>
    <x v="29"/>
    <n v="66.650000000000006"/>
    <n v="0"/>
    <n v="1.0857103219999999E-5"/>
    <n v="2.2781948303306643E-3"/>
    <n v="0.15184168544153878"/>
    <x v="1"/>
  </r>
  <r>
    <n v="704"/>
    <s v="PSA"/>
    <n v="13"/>
    <n v="1"/>
    <n v="125"/>
    <n v="129"/>
    <n v="0"/>
    <x v="29"/>
    <n v="65.88"/>
    <n v="0"/>
    <n v="1.0857103219999999E-5"/>
    <n v="2.2781948303306643E-3"/>
    <n v="0.15008747542218415"/>
    <x v="1"/>
  </r>
  <r>
    <n v="705"/>
    <s v="PSA"/>
    <n v="13"/>
    <n v="1"/>
    <n v="126"/>
    <n v="130"/>
    <n v="0"/>
    <x v="29"/>
    <n v="107.73"/>
    <n v="0"/>
    <n v="1.0857103219999999E-5"/>
    <n v="2.2781948303306643E-3"/>
    <n v="0.24542992907152247"/>
    <x v="1"/>
  </r>
  <r>
    <n v="1017"/>
    <s v="WRN"/>
    <n v="12"/>
    <n v="1"/>
    <n v="152"/>
    <n v="156"/>
    <n v="0"/>
    <x v="35"/>
    <n v="16"/>
    <n v="12"/>
    <n v="1.0851590064999999E-5"/>
    <n v="2.2781893171756645E-3"/>
    <n v="3.6451029074810633E-2"/>
    <x v="1"/>
  </r>
  <r>
    <n v="70"/>
    <s v="THW"/>
    <n v="13"/>
    <n v="1"/>
    <n v="18"/>
    <n v="22"/>
    <n v="0"/>
    <x v="5"/>
    <n v="58.93"/>
    <n v="45"/>
    <n v="1.0850222366999999E-5"/>
    <n v="2.2781879494776646E-3"/>
    <n v="0.13425361586271878"/>
    <x v="1"/>
  </r>
  <r>
    <n v="71"/>
    <s v="THW"/>
    <n v="13"/>
    <n v="1"/>
    <n v="19"/>
    <n v="23"/>
    <n v="0"/>
    <x v="5"/>
    <n v="58.93"/>
    <n v="45"/>
    <n v="1.0850222366999999E-5"/>
    <n v="2.2781879494776646E-3"/>
    <n v="0.13425361586271878"/>
    <x v="1"/>
  </r>
  <r>
    <n v="72"/>
    <s v="THW"/>
    <n v="13"/>
    <n v="1"/>
    <n v="20"/>
    <n v="24"/>
    <n v="0"/>
    <x v="5"/>
    <n v="58.93"/>
    <n v="45"/>
    <n v="1.0850222366999999E-5"/>
    <n v="2.2781879494776646E-3"/>
    <n v="0.13425361586271878"/>
    <x v="1"/>
  </r>
  <r>
    <n v="73"/>
    <s v="THW"/>
    <n v="13"/>
    <n v="1"/>
    <n v="21"/>
    <n v="25"/>
    <n v="0"/>
    <x v="5"/>
    <n v="58.93"/>
    <n v="45"/>
    <n v="1.0850222366999999E-5"/>
    <n v="2.2781879494776646E-3"/>
    <n v="0.13425361586271878"/>
    <x v="1"/>
  </r>
  <r>
    <n v="81"/>
    <s v="THW"/>
    <n v="13"/>
    <n v="1"/>
    <n v="22"/>
    <n v="26"/>
    <n v="0"/>
    <x v="5"/>
    <n v="94.29"/>
    <n v="14"/>
    <n v="1.0850222366999999E-5"/>
    <n v="2.2781879494776646E-3"/>
    <n v="0.214810341756249"/>
    <x v="1"/>
  </r>
  <r>
    <n v="455"/>
    <s v="EXN"/>
    <n v="13"/>
    <n v="1"/>
    <n v="72"/>
    <n v="76"/>
    <n v="0"/>
    <x v="36"/>
    <n v="0.05"/>
    <n v="0"/>
    <n v="1.0614619212000001E-5"/>
    <n v="2.2779523463226647E-3"/>
    <n v="1.1389761731613324E-4"/>
    <x v="1"/>
  </r>
  <r>
    <n v="455"/>
    <s v="EXN"/>
    <n v="13"/>
    <n v="2"/>
    <n v="73"/>
    <n v="77"/>
    <n v="0"/>
    <x v="36"/>
    <n v="0.05"/>
    <n v="0"/>
    <n v="1.0614619212000001E-5"/>
    <n v="2.2779523463226647E-3"/>
    <n v="1.1389761731613324E-4"/>
    <x v="1"/>
  </r>
  <r>
    <n v="455"/>
    <s v="EXN"/>
    <n v="13"/>
    <n v="3"/>
    <n v="74"/>
    <n v="78"/>
    <n v="0"/>
    <x v="36"/>
    <n v="0.05"/>
    <n v="0"/>
    <n v="1.0614619212000001E-5"/>
    <n v="2.2779523463226647E-3"/>
    <n v="1.1389761731613324E-4"/>
    <x v="1"/>
  </r>
  <r>
    <n v="450"/>
    <s v="EXN"/>
    <n v="18"/>
    <n v="1"/>
    <n v="75"/>
    <n v="79"/>
    <n v="0"/>
    <x v="36"/>
    <n v="0.05"/>
    <n v="0"/>
    <n v="1.0614619212000001E-5"/>
    <n v="2.2779523463226647E-3"/>
    <n v="1.1389761731613324E-4"/>
    <x v="1"/>
  </r>
  <r>
    <n v="453"/>
    <s v="EXN"/>
    <n v="13"/>
    <n v="1"/>
    <n v="76"/>
    <n v="80"/>
    <n v="0"/>
    <x v="36"/>
    <n v="0.05"/>
    <n v="0"/>
    <n v="1.0614619212000001E-5"/>
    <n v="2.2779523463226647E-3"/>
    <n v="1.1389761731613324E-4"/>
    <x v="1"/>
  </r>
  <r>
    <n v="454"/>
    <s v="EXN"/>
    <n v="13"/>
    <n v="1"/>
    <n v="77"/>
    <n v="81"/>
    <n v="0"/>
    <x v="36"/>
    <n v="0.05"/>
    <n v="0"/>
    <n v="1.0614619212000001E-5"/>
    <n v="2.2779523463226647E-3"/>
    <n v="1.1389761731613324E-4"/>
    <x v="1"/>
  </r>
  <r>
    <n v="455"/>
    <s v="EXN"/>
    <n v="13"/>
    <n v="4"/>
    <n v="78"/>
    <n v="82"/>
    <n v="0"/>
    <x v="36"/>
    <n v="0.05"/>
    <n v="0"/>
    <n v="1.0614619212000001E-5"/>
    <n v="2.2779523463226647E-3"/>
    <n v="1.1389761731613324E-4"/>
    <x v="1"/>
  </r>
  <r>
    <n v="451"/>
    <s v="EXN"/>
    <n v="13"/>
    <n v="1"/>
    <n v="79"/>
    <n v="83"/>
    <n v="0"/>
    <x v="36"/>
    <n v="0.05"/>
    <n v="0"/>
    <n v="1.0614619212000001E-5"/>
    <n v="2.2779523463226647E-3"/>
    <n v="1.1389761731613324E-4"/>
    <x v="1"/>
  </r>
  <r>
    <n v="455"/>
    <s v="EXN"/>
    <n v="13"/>
    <n v="5"/>
    <n v="80"/>
    <n v="84"/>
    <n v="0"/>
    <x v="36"/>
    <n v="0.05"/>
    <n v="0"/>
    <n v="1.0614619212000001E-5"/>
    <n v="2.2779523463226647E-3"/>
    <n v="1.1389761731613324E-4"/>
    <x v="1"/>
  </r>
  <r>
    <n v="452"/>
    <s v="EXN"/>
    <n v="13"/>
    <n v="1"/>
    <n v="81"/>
    <n v="85"/>
    <n v="0"/>
    <x v="36"/>
    <n v="0.05"/>
    <n v="0"/>
    <n v="1.0614619212000001E-5"/>
    <n v="2.2779523463226647E-3"/>
    <n v="1.1389761731613324E-4"/>
    <x v="1"/>
  </r>
  <r>
    <n v="456"/>
    <s v="EXN"/>
    <n v="13"/>
    <n v="1"/>
    <n v="82"/>
    <n v="86"/>
    <n v="0"/>
    <x v="36"/>
    <n v="0.05"/>
    <n v="0"/>
    <n v="1.0614619212000001E-5"/>
    <n v="2.2779523463226647E-3"/>
    <n v="1.1389761731613324E-4"/>
    <x v="1"/>
  </r>
  <r>
    <n v="454"/>
    <s v="EXN"/>
    <n v="13"/>
    <n v="2"/>
    <n v="83"/>
    <n v="87"/>
    <n v="0"/>
    <x v="36"/>
    <n v="0.05"/>
    <n v="0"/>
    <n v="1.0614619212000001E-5"/>
    <n v="2.2779523463226647E-3"/>
    <n v="1.1389761731613324E-4"/>
    <x v="1"/>
  </r>
  <r>
    <n v="752"/>
    <s v="CBY"/>
    <n v="24"/>
    <n v="1"/>
    <n v="132"/>
    <n v="136"/>
    <n v="0"/>
    <x v="5"/>
    <n v="607"/>
    <n v="92"/>
    <n v="1.0451481364E-5"/>
    <n v="2.2777892084746647E-3"/>
    <n v="1.3826180495441216"/>
    <x v="1"/>
  </r>
  <r>
    <n v="546"/>
    <s v="CHE"/>
    <n v="18"/>
    <n v="1"/>
    <n v="102"/>
    <n v="106"/>
    <n v="0"/>
    <x v="26"/>
    <n v="123.69"/>
    <n v="0"/>
    <n v="1.0418448797E-5"/>
    <n v="2.2777561759076644E-3"/>
    <n v="0.28173566139801903"/>
    <x v="1"/>
  </r>
  <r>
    <n v="547"/>
    <s v="CHE"/>
    <n v="18"/>
    <n v="1"/>
    <n v="103"/>
    <n v="107"/>
    <n v="0"/>
    <x v="26"/>
    <n v="156.63"/>
    <n v="0"/>
    <n v="1.0418448797E-5"/>
    <n v="2.2777561759076644E-3"/>
    <n v="0.35676494983241747"/>
    <x v="1"/>
  </r>
  <r>
    <n v="470"/>
    <s v="APD"/>
    <n v="13"/>
    <n v="1"/>
    <n v="87"/>
    <n v="91"/>
    <n v="0"/>
    <x v="37"/>
    <n v="155"/>
    <n v="100"/>
    <n v="1.0378110673E-5"/>
    <n v="2.2777158377836645E-3"/>
    <n v="0.353045954856468"/>
    <x v="1"/>
  </r>
  <r>
    <n v="471"/>
    <s v="APD"/>
    <n v="4"/>
    <n v="1"/>
    <n v="88"/>
    <n v="92"/>
    <n v="0"/>
    <x v="37"/>
    <n v="0.05"/>
    <n v="0"/>
    <n v="1.0378110673E-5"/>
    <n v="2.2777158377836645E-3"/>
    <n v="1.1388579188918323E-4"/>
    <x v="1"/>
  </r>
  <r>
    <n v="710"/>
    <s v="AZ"/>
    <n v="13"/>
    <n v="1"/>
    <n v="127"/>
    <n v="131"/>
    <n v="0"/>
    <x v="19"/>
    <n v="38"/>
    <n v="36"/>
    <n v="1.0318146814E-5"/>
    <n v="2.2776558739246644E-3"/>
    <n v="8.6550923209137251E-2"/>
    <x v="1"/>
  </r>
  <r>
    <n v="712"/>
    <s v="AZ"/>
    <n v="13"/>
    <n v="1"/>
    <n v="128"/>
    <n v="132"/>
    <n v="0"/>
    <x v="19"/>
    <n v="38"/>
    <n v="36"/>
    <n v="1.0318146814E-5"/>
    <n v="2.2776558739246644E-3"/>
    <n v="8.6550923209137251E-2"/>
    <x v="1"/>
  </r>
  <r>
    <n v="709"/>
    <s v="AZ"/>
    <n v="13"/>
    <n v="1"/>
    <n v="129"/>
    <n v="133"/>
    <n v="0"/>
    <x v="19"/>
    <n v="38"/>
    <n v="36"/>
    <n v="1.0318146814E-5"/>
    <n v="2.2776558739246644E-3"/>
    <n v="8.6550923209137251E-2"/>
    <x v="1"/>
  </r>
  <r>
    <n v="711"/>
    <s v="AZ"/>
    <n v="13"/>
    <n v="1"/>
    <n v="130"/>
    <n v="134"/>
    <n v="0"/>
    <x v="19"/>
    <n v="38"/>
    <n v="36"/>
    <n v="1.0318146814E-5"/>
    <n v="2.2776558739246644E-3"/>
    <n v="8.6550923209137251E-2"/>
    <x v="1"/>
  </r>
  <r>
    <n v="522"/>
    <s v="SL"/>
    <n v="13"/>
    <n v="1"/>
    <n v="89"/>
    <n v="93"/>
    <n v="0"/>
    <x v="38"/>
    <n v="0.05"/>
    <n v="0"/>
    <n v="1.0260080085999999E-5"/>
    <n v="2.2775978071966647E-3"/>
    <n v="1.1387989035983324E-4"/>
    <x v="1"/>
  </r>
  <r>
    <n v="521"/>
    <s v="SL"/>
    <n v="13"/>
    <n v="1"/>
    <n v="90"/>
    <n v="94"/>
    <n v="0"/>
    <x v="38"/>
    <n v="0.05"/>
    <n v="0"/>
    <n v="1.0260080085999999E-5"/>
    <n v="2.2775978071966647E-3"/>
    <n v="1.1387989035983324E-4"/>
    <x v="1"/>
  </r>
  <r>
    <n v="514"/>
    <s v="SL"/>
    <n v="12"/>
    <n v="1"/>
    <n v="91"/>
    <n v="95"/>
    <n v="0"/>
    <x v="38"/>
    <n v="0.05"/>
    <n v="0"/>
    <n v="1.0260080085999999E-5"/>
    <n v="2.2775978071966647E-3"/>
    <n v="1.1387989035983324E-4"/>
    <x v="1"/>
  </r>
  <r>
    <n v="516"/>
    <s v="SL"/>
    <n v="12"/>
    <n v="1"/>
    <n v="92"/>
    <n v="96"/>
    <n v="0"/>
    <x v="38"/>
    <n v="0.05"/>
    <n v="0"/>
    <n v="1.0260080085999999E-5"/>
    <n v="2.2775978071966647E-3"/>
    <n v="1.1387989035983324E-4"/>
    <x v="1"/>
  </r>
  <r>
    <n v="119"/>
    <s v="CAL"/>
    <n v="18"/>
    <n v="1"/>
    <n v="25"/>
    <n v="29"/>
    <n v="0"/>
    <x v="26"/>
    <n v="123.12"/>
    <n v="0"/>
    <n v="1.0246356370999999E-5"/>
    <n v="2.2775840834816648E-3"/>
    <n v="0.28041615235826256"/>
    <x v="1"/>
  </r>
  <r>
    <n v="118"/>
    <s v="CAL"/>
    <n v="13"/>
    <n v="1"/>
    <n v="26"/>
    <n v="30"/>
    <n v="0"/>
    <x v="26"/>
    <n v="47.88"/>
    <n v="0"/>
    <n v="1.0246356370999999E-5"/>
    <n v="2.2775840834816648E-3"/>
    <n v="0.10905072591710212"/>
    <x v="1"/>
  </r>
  <r>
    <n v="861"/>
    <s v="PSG"/>
    <n v="18"/>
    <n v="1"/>
    <n v="147"/>
    <n v="151"/>
    <n v="0"/>
    <x v="26"/>
    <n v="181.62"/>
    <n v="65"/>
    <n v="1.0218920320000001E-5"/>
    <n v="2.2775566474306647E-3"/>
    <n v="0.41364983830635732"/>
    <x v="1"/>
  </r>
  <r>
    <n v="862"/>
    <s v="PSG"/>
    <n v="18"/>
    <n v="1"/>
    <n v="148"/>
    <n v="152"/>
    <n v="0"/>
    <x v="26"/>
    <n v="181.62"/>
    <n v="65"/>
    <n v="1.0218920320000001E-5"/>
    <n v="2.2775566474306647E-3"/>
    <n v="0.41364983830635732"/>
    <x v="1"/>
  </r>
  <r>
    <n v="860"/>
    <s v="PSG"/>
    <n v="18"/>
    <n v="1"/>
    <n v="149"/>
    <n v="153"/>
    <n v="0"/>
    <x v="26"/>
    <n v="173.76"/>
    <n v="100"/>
    <n v="1.0218920320000001E-5"/>
    <n v="2.2775566474306647E-3"/>
    <n v="0.3957482430575523"/>
    <x v="1"/>
  </r>
  <r>
    <n v="1137"/>
    <s v="SRB"/>
    <n v="16"/>
    <n v="1"/>
    <n v="159"/>
    <n v="163"/>
    <n v="0"/>
    <x v="5"/>
    <n v="210"/>
    <n v="26"/>
    <n v="1.0170958251000001E-5"/>
    <n v="2.2775086853616647E-3"/>
    <n v="0.47827682392594961"/>
    <x v="1"/>
  </r>
  <r>
    <n v="399"/>
    <s v="DIB"/>
    <n v="13"/>
    <n v="1"/>
    <n v="68"/>
    <n v="72"/>
    <n v="0"/>
    <x v="39"/>
    <n v="5.17"/>
    <n v="0"/>
    <n v="1.0148849627000001E-5"/>
    <n v="2.2774865767376646E-3"/>
    <n v="1.1774605601733726E-2"/>
    <x v="1"/>
  </r>
  <r>
    <n v="401"/>
    <s v="DIB"/>
    <n v="13"/>
    <n v="1"/>
    <n v="69"/>
    <n v="73"/>
    <n v="0"/>
    <x v="39"/>
    <n v="5.17"/>
    <n v="0"/>
    <n v="1.0148849627000001E-5"/>
    <n v="2.2774865767376646E-3"/>
    <n v="1.1774605601733726E-2"/>
    <x v="1"/>
  </r>
  <r>
    <n v="398"/>
    <s v="DIB"/>
    <n v="13"/>
    <n v="1"/>
    <n v="70"/>
    <n v="74"/>
    <n v="0"/>
    <x v="39"/>
    <n v="5.48"/>
    <n v="0"/>
    <n v="1.0148849627000001E-5"/>
    <n v="2.2774865767376646E-3"/>
    <n v="1.2480626440522403E-2"/>
    <x v="1"/>
  </r>
  <r>
    <n v="1138"/>
    <s v="SRB"/>
    <n v="20"/>
    <n v="1"/>
    <n v="157"/>
    <n v="161"/>
    <n v="0"/>
    <x v="5"/>
    <n v="200"/>
    <n v="23"/>
    <n v="1.0131983821E-5"/>
    <n v="2.2774697109316645E-3"/>
    <n v="0.45549394218633288"/>
    <x v="1"/>
  </r>
  <r>
    <n v="1136"/>
    <s v="SRB"/>
    <n v="16"/>
    <n v="1"/>
    <n v="158"/>
    <n v="162"/>
    <n v="0"/>
    <x v="5"/>
    <n v="210"/>
    <n v="26"/>
    <n v="1.0121248608999999E-5"/>
    <n v="2.2774589757196644E-3"/>
    <n v="0.47826638490112949"/>
    <x v="1"/>
  </r>
  <r>
    <n v="192"/>
    <s v="PR"/>
    <n v="13"/>
    <n v="1"/>
    <n v="43"/>
    <n v="47"/>
    <n v="0"/>
    <x v="40"/>
    <n v="35"/>
    <n v="0"/>
    <n v="1.011405031E-5"/>
    <n v="2.2774517774206645E-3"/>
    <n v="7.9710812209723259E-2"/>
    <x v="1"/>
  </r>
  <r>
    <n v="1135"/>
    <s v="SRB"/>
    <n v="13"/>
    <n v="1"/>
    <n v="160"/>
    <n v="164"/>
    <n v="0"/>
    <x v="5"/>
    <n v="13"/>
    <n v="5"/>
    <n v="1.0110811034999999E-5"/>
    <n v="2.2774485381456644E-3"/>
    <n v="2.9606830995893636E-2"/>
    <x v="1"/>
  </r>
  <r>
    <n v="533"/>
    <s v="DDPEC"/>
    <n v="15"/>
    <n v="1"/>
    <n v="93"/>
    <n v="97"/>
    <n v="0"/>
    <x v="26"/>
    <n v="128.31"/>
    <n v="75"/>
    <n v="9.992911014E-6"/>
    <n v="2.2773306381246644E-3"/>
    <n v="0.29220429417777571"/>
    <x v="1"/>
  </r>
  <r>
    <n v="532"/>
    <s v="DDPEC"/>
    <n v="15"/>
    <n v="1"/>
    <n v="94"/>
    <n v="98"/>
    <n v="0"/>
    <x v="26"/>
    <n v="128.31"/>
    <n v="75"/>
    <n v="9.992911014E-6"/>
    <n v="2.2773306381246644E-3"/>
    <n v="0.29220429417777571"/>
    <x v="1"/>
  </r>
  <r>
    <n v="534"/>
    <s v="DDPEC"/>
    <n v="15"/>
    <n v="1"/>
    <n v="95"/>
    <n v="99"/>
    <n v="0"/>
    <x v="26"/>
    <n v="128.31"/>
    <n v="75"/>
    <n v="9.992911014E-6"/>
    <n v="2.2773306381246644E-3"/>
    <n v="0.29220429417777571"/>
    <x v="1"/>
  </r>
  <r>
    <n v="535"/>
    <s v="DDPEC"/>
    <n v="15"/>
    <n v="1"/>
    <n v="96"/>
    <n v="100"/>
    <n v="0"/>
    <x v="26"/>
    <n v="128.31"/>
    <n v="75"/>
    <n v="9.992911014E-6"/>
    <n v="2.2773306381246644E-3"/>
    <n v="0.29220429417777571"/>
    <x v="1"/>
  </r>
  <r>
    <n v="768"/>
    <s v="GBY"/>
    <n v="13"/>
    <n v="1"/>
    <n v="134"/>
    <n v="138"/>
    <n v="0"/>
    <x v="5"/>
    <n v="62"/>
    <n v="30"/>
    <n v="9.9080749539999996E-6"/>
    <n v="2.2772458020646645E-3"/>
    <n v="0.1411892397280092"/>
    <x v="1"/>
  </r>
  <r>
    <n v="769"/>
    <s v="GBY"/>
    <n v="13"/>
    <n v="1"/>
    <n v="135"/>
    <n v="139"/>
    <n v="0"/>
    <x v="5"/>
    <n v="62"/>
    <n v="30"/>
    <n v="9.9080749539999996E-6"/>
    <n v="2.2772458020646645E-3"/>
    <n v="0.1411892397280092"/>
    <x v="1"/>
  </r>
  <r>
    <n v="770"/>
    <s v="GBY"/>
    <n v="13"/>
    <n v="1"/>
    <n v="136"/>
    <n v="140"/>
    <n v="0"/>
    <x v="5"/>
    <n v="62"/>
    <n v="30"/>
    <n v="9.9080749539999996E-6"/>
    <n v="2.2772458020646645E-3"/>
    <n v="0.1411892397280092"/>
    <x v="1"/>
  </r>
  <r>
    <n v="771"/>
    <s v="GBY"/>
    <n v="13"/>
    <n v="1"/>
    <n v="137"/>
    <n v="141"/>
    <n v="0"/>
    <x v="5"/>
    <n v="0.05"/>
    <n v="0"/>
    <n v="9.9080749539999996E-6"/>
    <n v="2.2772458020646645E-3"/>
    <n v="1.1386229010323323E-4"/>
    <x v="1"/>
  </r>
  <r>
    <n v="772"/>
    <s v="GBY"/>
    <n v="13"/>
    <n v="1"/>
    <n v="138"/>
    <n v="142"/>
    <n v="0"/>
    <x v="5"/>
    <n v="72"/>
    <n v="30"/>
    <n v="9.9080749539999996E-6"/>
    <n v="2.2772458020646645E-3"/>
    <n v="0.16396169774865585"/>
    <x v="1"/>
  </r>
  <r>
    <n v="773"/>
    <s v="GBY"/>
    <n v="13"/>
    <n v="1"/>
    <n v="139"/>
    <n v="143"/>
    <n v="0"/>
    <x v="5"/>
    <n v="62"/>
    <n v="30"/>
    <n v="9.9080749539999996E-6"/>
    <n v="2.2772458020646645E-3"/>
    <n v="0.1411892397280092"/>
    <x v="1"/>
  </r>
  <r>
    <n v="787"/>
    <s v="SJS"/>
    <n v="13"/>
    <n v="1"/>
    <n v="140"/>
    <n v="144"/>
    <n v="0"/>
    <x v="5"/>
    <n v="82"/>
    <n v="50"/>
    <n v="9.7285307869999992E-6"/>
    <n v="2.2770662578976645E-3"/>
    <n v="0.1867194331476085"/>
    <x v="1"/>
  </r>
  <r>
    <n v="786"/>
    <s v="SJS"/>
    <n v="13"/>
    <n v="1"/>
    <n v="141"/>
    <n v="145"/>
    <n v="0"/>
    <x v="5"/>
    <n v="82"/>
    <n v="50"/>
    <n v="9.7285307869999992E-6"/>
    <n v="2.2770662578976645E-3"/>
    <n v="0.1867194331476085"/>
    <x v="1"/>
  </r>
  <r>
    <n v="957"/>
    <s v="BFM"/>
    <n v="12"/>
    <n v="1"/>
    <n v="151"/>
    <n v="155"/>
    <n v="0"/>
    <x v="41"/>
    <n v="20"/>
    <n v="0"/>
    <n v="9.6102537209999994E-6"/>
    <n v="2.2769479808316647E-3"/>
    <n v="4.553895961663329E-2"/>
    <x v="1"/>
  </r>
  <r>
    <n v="541"/>
    <s v="BYU"/>
    <n v="13"/>
    <n v="1"/>
    <n v="97"/>
    <n v="101"/>
    <n v="0"/>
    <x v="41"/>
    <n v="84.85"/>
    <n v="0"/>
    <n v="9.5628670749999996E-6"/>
    <n v="2.2769005941856648E-3"/>
    <n v="0.19319501541665365"/>
    <x v="1"/>
  </r>
  <r>
    <n v="539"/>
    <s v="BYU"/>
    <n v="13"/>
    <n v="1"/>
    <n v="98"/>
    <n v="102"/>
    <n v="0"/>
    <x v="41"/>
    <n v="84.85"/>
    <n v="0"/>
    <n v="9.5628670749999996E-6"/>
    <n v="2.2769005941856648E-3"/>
    <n v="0.19319501541665365"/>
    <x v="1"/>
  </r>
  <r>
    <n v="542"/>
    <s v="BYU"/>
    <n v="13"/>
    <n v="1"/>
    <n v="99"/>
    <n v="103"/>
    <n v="0"/>
    <x v="41"/>
    <n v="84.85"/>
    <n v="0"/>
    <n v="9.5628670749999996E-6"/>
    <n v="2.2769005941856648E-3"/>
    <n v="0.19319501541665365"/>
    <x v="1"/>
  </r>
  <r>
    <n v="540"/>
    <s v="BYU"/>
    <n v="13"/>
    <n v="1"/>
    <n v="100"/>
    <n v="104"/>
    <n v="0"/>
    <x v="41"/>
    <n v="84.85"/>
    <n v="0"/>
    <n v="9.5628670749999996E-6"/>
    <n v="2.2769005941856648E-3"/>
    <n v="0.19319501541665365"/>
    <x v="1"/>
  </r>
  <r>
    <n v="537"/>
    <s v="BYU"/>
    <n v="13"/>
    <n v="1"/>
    <n v="101"/>
    <n v="105"/>
    <n v="0"/>
    <x v="41"/>
    <n v="4.59"/>
    <n v="0"/>
    <n v="9.5600231219999998E-6"/>
    <n v="2.2768977502326646E-3"/>
    <n v="1.0450960673567929E-2"/>
    <x v="1"/>
  </r>
  <r>
    <n v="793"/>
    <s v="CTL"/>
    <n v="13"/>
    <n v="1"/>
    <n v="142"/>
    <n v="146"/>
    <n v="0"/>
    <x v="26"/>
    <n v="52.47"/>
    <n v="0"/>
    <n v="9.5199835239999994E-6"/>
    <n v="2.2768577106346646E-3"/>
    <n v="0.11946672407700085"/>
    <x v="1"/>
  </r>
  <r>
    <n v="795"/>
    <s v="CTL"/>
    <n v="13"/>
    <n v="1"/>
    <n v="143"/>
    <n v="147"/>
    <n v="0"/>
    <x v="26"/>
    <n v="5.72"/>
    <n v="0"/>
    <n v="9.5199835239999994E-6"/>
    <n v="2.2768577106346646E-3"/>
    <n v="1.3023626104830282E-2"/>
    <x v="1"/>
  </r>
  <r>
    <n v="794"/>
    <s v="CTL"/>
    <n v="13"/>
    <n v="1"/>
    <n v="144"/>
    <n v="148"/>
    <n v="0"/>
    <x v="26"/>
    <n v="52.47"/>
    <n v="0"/>
    <n v="9.5199835239999994E-6"/>
    <n v="2.2768577106346646E-3"/>
    <n v="0.11946672407700085"/>
    <x v="1"/>
  </r>
  <r>
    <n v="792"/>
    <s v="CTL"/>
    <n v="13"/>
    <n v="1"/>
    <n v="145"/>
    <n v="149"/>
    <n v="0"/>
    <x v="26"/>
    <n v="52.47"/>
    <n v="0"/>
    <n v="9.5199835239999994E-6"/>
    <n v="2.2768577106346646E-3"/>
    <n v="0.11946672407700085"/>
    <x v="1"/>
  </r>
  <r>
    <n v="791"/>
    <s v="CTL"/>
    <n v="13"/>
    <n v="1"/>
    <n v="146"/>
    <n v="150"/>
    <n v="0"/>
    <x v="26"/>
    <n v="23.85"/>
    <n v="0"/>
    <n v="9.5199835239999994E-6"/>
    <n v="2.2768577106346646E-3"/>
    <n v="5.4303056398636751E-2"/>
    <x v="1"/>
  </r>
  <r>
    <n v="116"/>
    <s v="_AK"/>
    <n v="13"/>
    <n v="1"/>
    <n v="24"/>
    <n v="28"/>
    <n v="0"/>
    <x v="35"/>
    <n v="33.79"/>
    <n v="0"/>
    <n v="9.143262157E-6"/>
    <n v="2.2764809892676647E-3"/>
    <n v="7.6922292627354394E-2"/>
    <x v="1"/>
  </r>
  <r>
    <n v="286"/>
    <s v="TC"/>
    <n v="13"/>
    <n v="1"/>
    <n v="54"/>
    <n v="58"/>
    <n v="0"/>
    <x v="42"/>
    <n v="50"/>
    <n v="0"/>
    <n v="9.0646151690000007E-6"/>
    <n v="2.2764023422796645E-3"/>
    <n v="0.11382011711398322"/>
    <x v="1"/>
  </r>
  <r>
    <n v="688"/>
    <s v="AMOCOOIL"/>
    <n v="13"/>
    <n v="1"/>
    <n v="112"/>
    <n v="116"/>
    <n v="0"/>
    <x v="43"/>
    <n v="80"/>
    <n v="0"/>
    <n v="8.6818897970000008E-6"/>
    <n v="2.2760196169076645E-3"/>
    <n v="0.18208156935261316"/>
    <x v="1"/>
  </r>
  <r>
    <n v="689"/>
    <s v="AMOCOOIL"/>
    <n v="13"/>
    <n v="1"/>
    <n v="113"/>
    <n v="117"/>
    <n v="0"/>
    <x v="43"/>
    <n v="80"/>
    <n v="0"/>
    <n v="8.6818897970000008E-6"/>
    <n v="2.2760196169076645E-3"/>
    <n v="0.18208156935261316"/>
    <x v="1"/>
  </r>
  <r>
    <n v="687"/>
    <s v="AMOCOOIL"/>
    <n v="13"/>
    <n v="1"/>
    <n v="114"/>
    <n v="118"/>
    <n v="0"/>
    <x v="43"/>
    <n v="32"/>
    <n v="0"/>
    <n v="8.6818897970000008E-6"/>
    <n v="2.2760196169076645E-3"/>
    <n v="7.2832627741045264E-2"/>
    <x v="1"/>
  </r>
  <r>
    <n v="691"/>
    <s v="AMOCOOIL"/>
    <n v="18"/>
    <n v="1"/>
    <n v="115"/>
    <n v="119"/>
    <n v="0"/>
    <x v="43"/>
    <n v="48.34"/>
    <n v="0"/>
    <n v="8.6818897970000008E-6"/>
    <n v="2.2760196169076645E-3"/>
    <n v="0.11002278828131651"/>
    <x v="1"/>
  </r>
  <r>
    <n v="692"/>
    <s v="AMOCOOIL"/>
    <n v="18"/>
    <n v="1"/>
    <n v="116"/>
    <n v="120"/>
    <n v="0"/>
    <x v="43"/>
    <n v="48.34"/>
    <n v="0"/>
    <n v="8.6818897970000008E-6"/>
    <n v="2.2760196169076645E-3"/>
    <n v="0.11002278828131651"/>
    <x v="1"/>
  </r>
  <r>
    <n v="693"/>
    <s v="AMOCOOIL"/>
    <n v="18"/>
    <n v="1"/>
    <n v="117"/>
    <n v="121"/>
    <n v="0"/>
    <x v="43"/>
    <n v="48.34"/>
    <n v="0"/>
    <n v="8.6818897970000008E-6"/>
    <n v="2.2760196169076645E-3"/>
    <n v="0.11002278828131651"/>
    <x v="1"/>
  </r>
  <r>
    <n v="690"/>
    <s v="AMOCOOIL"/>
    <n v="13"/>
    <n v="1"/>
    <n v="118"/>
    <n v="122"/>
    <n v="0"/>
    <x v="43"/>
    <n v="26.85"/>
    <n v="0"/>
    <n v="8.6818897970000008E-6"/>
    <n v="2.2760196169076645E-3"/>
    <n v="6.1111126713970794E-2"/>
    <x v="1"/>
  </r>
  <r>
    <n v="694"/>
    <s v="AMOCOOIL"/>
    <n v="21"/>
    <n v="1"/>
    <n v="119"/>
    <n v="123"/>
    <n v="0"/>
    <x v="43"/>
    <n v="67.13"/>
    <n v="0"/>
    <n v="8.6818897970000008E-6"/>
    <n v="2.2760196169076645E-3"/>
    <n v="0.15278919688301151"/>
    <x v="1"/>
  </r>
  <r>
    <n v="606"/>
    <s v="UCC_COGN"/>
    <n v="13"/>
    <n v="1"/>
    <n v="106"/>
    <n v="110"/>
    <n v="0"/>
    <x v="44"/>
    <n v="0.05"/>
    <n v="0"/>
    <n v="8.6774224820000002E-6"/>
    <n v="2.2760151495926644E-3"/>
    <n v="1.1380075747963322E-4"/>
    <x v="1"/>
  </r>
  <r>
    <n v="607"/>
    <s v="UCC_COGN"/>
    <n v="13"/>
    <n v="1"/>
    <n v="107"/>
    <n v="111"/>
    <n v="0"/>
    <x v="44"/>
    <n v="0.05"/>
    <n v="0"/>
    <n v="8.6774224820000002E-6"/>
    <n v="2.2760151495926644E-3"/>
    <n v="1.1380075747963322E-4"/>
    <x v="1"/>
  </r>
  <r>
    <n v="1021"/>
    <s v="TXCTY"/>
    <n v="13"/>
    <n v="1"/>
    <n v="153"/>
    <n v="157"/>
    <n v="0"/>
    <x v="26"/>
    <n v="99.26"/>
    <n v="60"/>
    <n v="8.6772675210000002E-6"/>
    <n v="2.2760149946316646E-3"/>
    <n v="0.22591724836713903"/>
    <x v="1"/>
  </r>
  <r>
    <n v="1020"/>
    <s v="TXCTY"/>
    <n v="13"/>
    <n v="1"/>
    <n v="154"/>
    <n v="158"/>
    <n v="0"/>
    <x v="26"/>
    <n v="94.95"/>
    <n v="62"/>
    <n v="8.6772675210000002E-6"/>
    <n v="2.2760149946316646E-3"/>
    <n v="0.21610762374027656"/>
    <x v="1"/>
  </r>
  <r>
    <n v="1019"/>
    <s v="TXCTY"/>
    <n v="13"/>
    <n v="1"/>
    <n v="155"/>
    <n v="159"/>
    <n v="0"/>
    <x v="26"/>
    <n v="94.95"/>
    <n v="62"/>
    <n v="8.6772675210000002E-6"/>
    <n v="2.2760149946316646E-3"/>
    <n v="0.21610762374027656"/>
    <x v="1"/>
  </r>
  <r>
    <n v="1022"/>
    <s v="TXCTY"/>
    <n v="13"/>
    <n v="1"/>
    <n v="156"/>
    <n v="160"/>
    <n v="0"/>
    <x v="26"/>
    <n v="120.84"/>
    <n v="5"/>
    <n v="8.6772675210000002E-6"/>
    <n v="2.2760149946316646E-3"/>
    <n v="0.27503365195129037"/>
    <x v="1"/>
  </r>
  <r>
    <n v="264"/>
    <s v="S_LCOGEN"/>
    <n v="13"/>
    <n v="1"/>
    <n v="53"/>
    <n v="57"/>
    <n v="0"/>
    <x v="35"/>
    <n v="48"/>
    <n v="0"/>
    <n v="8.6761386540000005E-6"/>
    <n v="2.2760138657646647E-3"/>
    <n v="0.1092486655567039"/>
    <x v="1"/>
  </r>
  <r>
    <n v="127"/>
    <s v="WAP"/>
    <n v="20"/>
    <n v="1"/>
    <n v="27"/>
    <n v="31"/>
    <n v="0"/>
    <x v="5"/>
    <n v="158"/>
    <n v="27"/>
    <n v="7.9676870699999999E-6"/>
    <n v="2.2753054141806646E-3"/>
    <n v="0.35949825544054503"/>
    <x v="1"/>
  </r>
  <r>
    <n v="128"/>
    <s v="WAP"/>
    <n v="20"/>
    <n v="1"/>
    <n v="28"/>
    <n v="32"/>
    <n v="0"/>
    <x v="5"/>
    <n v="165"/>
    <n v="28"/>
    <n v="7.9676870699999999E-6"/>
    <n v="2.2753054141806646E-3"/>
    <n v="0.37542539333980968"/>
    <x v="1"/>
  </r>
  <r>
    <n v="134"/>
    <s v="WAP"/>
    <n v="24"/>
    <n v="1"/>
    <n v="32"/>
    <n v="36"/>
    <n v="0"/>
    <x v="5"/>
    <n v="210"/>
    <n v="54"/>
    <n v="7.9676870699999999E-6"/>
    <n v="2.2753054141806646E-3"/>
    <n v="0.47781413697793956"/>
    <x v="1"/>
  </r>
  <r>
    <n v="133"/>
    <s v="WAP"/>
    <n v="22"/>
    <n v="1"/>
    <n v="33"/>
    <n v="37"/>
    <n v="0"/>
    <x v="5"/>
    <n v="550"/>
    <n v="54"/>
    <n v="7.9676870699999999E-6"/>
    <n v="2.2753054141806646E-3"/>
    <n v="1.2514179777993655"/>
    <x v="1"/>
  </r>
  <r>
    <n v="135"/>
    <s v="WAP"/>
    <n v="13"/>
    <n v="1"/>
    <n v="34"/>
    <n v="38"/>
    <n v="0"/>
    <x v="5"/>
    <n v="13"/>
    <n v="5"/>
    <n v="7.9676870699999999E-6"/>
    <n v="2.2753054141806646E-3"/>
    <n v="2.9578970384348639E-2"/>
    <x v="1"/>
  </r>
  <r>
    <n v="129"/>
    <s v="WAP"/>
    <n v="20"/>
    <n v="1"/>
    <n v="35"/>
    <n v="39"/>
    <n v="0"/>
    <x v="5"/>
    <n v="662"/>
    <n v="156"/>
    <n v="7.9676870699999999E-6"/>
    <n v="2.2753054141806646E-3"/>
    <n v="1.5062521841876"/>
    <x v="1"/>
  </r>
  <r>
    <n v="460"/>
    <s v="BVE"/>
    <n v="18"/>
    <n v="1"/>
    <n v="84"/>
    <n v="88"/>
    <n v="0"/>
    <x v="26"/>
    <n v="175.65"/>
    <n v="85"/>
    <n v="7.7304923429999998E-6"/>
    <n v="2.2750682194536648E-3"/>
    <n v="0.39961573274703621"/>
    <x v="1"/>
  </r>
  <r>
    <n v="461"/>
    <s v="BVE"/>
    <n v="18"/>
    <n v="1"/>
    <n v="85"/>
    <n v="89"/>
    <n v="0"/>
    <x v="26"/>
    <n v="175.65"/>
    <n v="85"/>
    <n v="7.7304923429999998E-6"/>
    <n v="2.2750682194536648E-3"/>
    <n v="0.39961573274703621"/>
    <x v="1"/>
  </r>
  <r>
    <n v="462"/>
    <s v="BVE"/>
    <n v="18"/>
    <n v="1"/>
    <n v="86"/>
    <n v="90"/>
    <n v="0"/>
    <x v="26"/>
    <n v="247.71"/>
    <n v="60"/>
    <n v="7.7304923429999998E-6"/>
    <n v="2.2750682194536648E-3"/>
    <n v="0.56355714864086737"/>
    <x v="1"/>
  </r>
  <r>
    <n v="130"/>
    <s v="WAP"/>
    <n v="20"/>
    <n v="1"/>
    <n v="29"/>
    <n v="33"/>
    <n v="0"/>
    <x v="5"/>
    <n v="662"/>
    <n v="158"/>
    <n v="7.7056262470000004E-6"/>
    <n v="2.2750433533576648E-3"/>
    <n v="1.506078699922774"/>
    <x v="1"/>
  </r>
  <r>
    <n v="131"/>
    <s v="WAP"/>
    <n v="20"/>
    <n v="1"/>
    <n v="30"/>
    <n v="34"/>
    <n v="0"/>
    <x v="5"/>
    <n v="578"/>
    <n v="159"/>
    <n v="7.7056262470000004E-6"/>
    <n v="2.2750433533576648E-3"/>
    <n v="1.3149750582407302"/>
    <x v="1"/>
  </r>
  <r>
    <n v="132"/>
    <s v="WAP"/>
    <n v="20"/>
    <n v="1"/>
    <n v="31"/>
    <n v="35"/>
    <n v="0"/>
    <x v="5"/>
    <n v="558"/>
    <n v="153"/>
    <n v="7.7056262470000004E-6"/>
    <n v="2.2750433533576648E-3"/>
    <n v="1.269474191173577"/>
    <x v="1"/>
  </r>
  <r>
    <n v="550"/>
    <s v="TGF"/>
    <n v="13"/>
    <n v="1"/>
    <n v="105"/>
    <n v="109"/>
    <n v="0"/>
    <x v="16"/>
    <n v="70"/>
    <n v="60"/>
    <n v="6.2998027390000001E-6"/>
    <n v="2.2736375298496644E-3"/>
    <n v="0.1591546270894765"/>
    <x v="1"/>
  </r>
  <r>
    <n v="610"/>
    <s v="SCLPCOGN"/>
    <n v="13"/>
    <n v="1"/>
    <n v="108"/>
    <n v="112"/>
    <n v="0"/>
    <x v="45"/>
    <n v="79"/>
    <n v="62"/>
    <n v="6.2998027390000001E-6"/>
    <n v="2.2736375298496644E-3"/>
    <n v="0.17961736485812349"/>
    <x v="1"/>
  </r>
  <r>
    <n v="611"/>
    <s v="SCLPCOGN"/>
    <n v="13"/>
    <n v="1"/>
    <n v="109"/>
    <n v="113"/>
    <n v="0"/>
    <x v="45"/>
    <n v="79"/>
    <n v="62"/>
    <n v="6.2998027390000001E-6"/>
    <n v="2.2736375298496644E-3"/>
    <n v="0.17961736485812349"/>
    <x v="1"/>
  </r>
  <r>
    <n v="613"/>
    <s v="SCLPCOGN"/>
    <n v="13"/>
    <n v="1"/>
    <n v="110"/>
    <n v="114"/>
    <n v="0"/>
    <x v="45"/>
    <n v="79"/>
    <n v="62"/>
    <n v="6.2998027390000001E-6"/>
    <n v="2.2736375298496644E-3"/>
    <n v="0.17961736485812349"/>
    <x v="1"/>
  </r>
  <r>
    <n v="612"/>
    <s v="SCLPCOGN"/>
    <n v="13"/>
    <n v="1"/>
    <n v="111"/>
    <n v="115"/>
    <n v="0"/>
    <x v="45"/>
    <n v="79"/>
    <n v="62"/>
    <n v="6.2998027390000001E-6"/>
    <n v="2.2736375298496644E-3"/>
    <n v="0.17961736485812349"/>
    <x v="1"/>
  </r>
  <r>
    <n v="210"/>
    <s v="BSF"/>
    <n v="13"/>
    <n v="1"/>
    <n v="52"/>
    <n v="56"/>
    <n v="0"/>
    <x v="46"/>
    <n v="81.599999999999994"/>
    <n v="0"/>
    <n v="5.0813265259999998E-6"/>
    <n v="2.2724190536366645E-3"/>
    <n v="0.1854293947767518"/>
    <x v="1"/>
  </r>
  <r>
    <n v="1407"/>
    <s v="SD5SES"/>
    <n v="24"/>
    <n v="1"/>
    <n v="195"/>
    <n v="199"/>
    <n v="0"/>
    <x v="8"/>
    <n v="245"/>
    <n v="215"/>
    <n v="5.029395055E-6"/>
    <n v="2.2723671221656647E-3"/>
    <n v="0.55672994493058781"/>
    <x v="1"/>
  </r>
  <r>
    <n v="1529"/>
    <s v="SDSES"/>
    <n v="22"/>
    <n v="1"/>
    <n v="215"/>
    <n v="219"/>
    <n v="0"/>
    <x v="8"/>
    <n v="0.05"/>
    <n v="0"/>
    <n v="5.029395055E-6"/>
    <n v="2.2723671221656647E-3"/>
    <n v="1.1361835610828324E-4"/>
    <x v="1"/>
  </r>
  <r>
    <n v="1225"/>
    <s v="DOWGEN"/>
    <n v="14"/>
    <n v="1"/>
    <n v="167"/>
    <n v="171"/>
    <n v="0"/>
    <x v="47"/>
    <n v="0.05"/>
    <n v="0"/>
    <n v="4.1002879210000001E-6"/>
    <n v="2.2714380150316645E-3"/>
    <n v="1.1357190075158323E-4"/>
    <x v="1"/>
  </r>
  <r>
    <n v="1243"/>
    <s v="DOWGEN"/>
    <n v="18"/>
    <n v="1"/>
    <n v="168"/>
    <n v="172"/>
    <n v="0"/>
    <x v="47"/>
    <n v="0.05"/>
    <n v="0"/>
    <n v="4.1002879210000001E-6"/>
    <n v="2.2714380150316645E-3"/>
    <n v="1.1357190075158323E-4"/>
    <x v="1"/>
  </r>
  <r>
    <n v="1242"/>
    <s v="DOWGEN"/>
    <n v="18"/>
    <n v="1"/>
    <n v="169"/>
    <n v="173"/>
    <n v="0"/>
    <x v="47"/>
    <n v="0.05"/>
    <n v="0"/>
    <n v="4.1002879210000001E-6"/>
    <n v="2.2714380150316645E-3"/>
    <n v="1.1357190075158323E-4"/>
    <x v="1"/>
  </r>
  <r>
    <n v="1236"/>
    <s v="DOWGEN"/>
    <n v="14"/>
    <n v="1"/>
    <n v="170"/>
    <n v="174"/>
    <n v="0"/>
    <x v="47"/>
    <n v="0.05"/>
    <n v="0"/>
    <n v="4.1002879210000001E-6"/>
    <n v="2.2714380150316645E-3"/>
    <n v="1.1357190075158323E-4"/>
    <x v="1"/>
  </r>
  <r>
    <n v="1223"/>
    <s v="DOWGEN"/>
    <n v="14"/>
    <n v="1"/>
    <n v="171"/>
    <n v="175"/>
    <n v="0"/>
    <x v="47"/>
    <n v="0.05"/>
    <n v="0"/>
    <n v="4.1002879210000001E-6"/>
    <n v="2.2714380150316645E-3"/>
    <n v="1.1357190075158323E-4"/>
    <x v="1"/>
  </r>
  <r>
    <n v="1226"/>
    <s v="DOWGEN"/>
    <n v="14"/>
    <n v="1"/>
    <n v="172"/>
    <n v="176"/>
    <n v="0"/>
    <x v="47"/>
    <n v="0.05"/>
    <n v="0"/>
    <n v="4.1002879210000001E-6"/>
    <n v="2.2714380150316645E-3"/>
    <n v="1.1357190075158323E-4"/>
    <x v="1"/>
  </r>
  <r>
    <n v="1233"/>
    <s v="DOWGEN"/>
    <n v="14"/>
    <n v="1"/>
    <n v="173"/>
    <n v="177"/>
    <n v="0"/>
    <x v="47"/>
    <n v="0.05"/>
    <n v="0"/>
    <n v="4.1002879210000001E-6"/>
    <n v="2.2714380150316645E-3"/>
    <n v="1.1357190075158323E-4"/>
    <x v="1"/>
  </r>
  <r>
    <n v="1234"/>
    <s v="DOWGEN"/>
    <n v="14"/>
    <n v="1"/>
    <n v="174"/>
    <n v="178"/>
    <n v="0"/>
    <x v="47"/>
    <n v="0.05"/>
    <n v="0"/>
    <n v="4.1002879210000001E-6"/>
    <n v="2.2714380150316645E-3"/>
    <n v="1.1357190075158323E-4"/>
    <x v="1"/>
  </r>
  <r>
    <n v="1227"/>
    <s v="DOWGEN"/>
    <n v="14"/>
    <n v="1"/>
    <n v="175"/>
    <n v="179"/>
    <n v="0"/>
    <x v="47"/>
    <n v="0.05"/>
    <n v="0"/>
    <n v="4.1002879210000001E-6"/>
    <n v="2.2714380150316645E-3"/>
    <n v="1.1357190075158323E-4"/>
    <x v="1"/>
  </r>
  <r>
    <n v="1232"/>
    <s v="DOWGEN"/>
    <n v="14"/>
    <n v="1"/>
    <n v="176"/>
    <n v="180"/>
    <n v="0"/>
    <x v="47"/>
    <n v="0.05"/>
    <n v="0"/>
    <n v="4.1002879210000001E-6"/>
    <n v="2.2714380150316645E-3"/>
    <n v="1.1357190075158323E-4"/>
    <x v="1"/>
  </r>
  <r>
    <n v="1240"/>
    <s v="DOWGEN"/>
    <n v="14"/>
    <n v="1"/>
    <n v="177"/>
    <n v="181"/>
    <n v="0"/>
    <x v="47"/>
    <n v="0.05"/>
    <n v="0"/>
    <n v="4.1002879210000001E-6"/>
    <n v="2.2714380150316645E-3"/>
    <n v="1.1357190075158323E-4"/>
    <x v="1"/>
  </r>
  <r>
    <n v="1238"/>
    <s v="DOWGEN"/>
    <n v="14"/>
    <n v="1"/>
    <n v="178"/>
    <n v="182"/>
    <n v="0"/>
    <x v="47"/>
    <n v="0.05"/>
    <n v="0"/>
    <n v="4.1002879210000001E-6"/>
    <n v="2.2714380150316645E-3"/>
    <n v="1.1357190075158323E-4"/>
    <x v="1"/>
  </r>
  <r>
    <n v="1239"/>
    <s v="DOWGEN"/>
    <n v="14"/>
    <n v="1"/>
    <n v="179"/>
    <n v="183"/>
    <n v="0"/>
    <x v="47"/>
    <n v="0.05"/>
    <n v="0"/>
    <n v="4.1002879210000001E-6"/>
    <n v="2.2714380150316645E-3"/>
    <n v="1.1357190075158323E-4"/>
    <x v="1"/>
  </r>
  <r>
    <n v="1241"/>
    <s v="DOWGEN"/>
    <n v="14"/>
    <n v="1"/>
    <n v="180"/>
    <n v="184"/>
    <n v="0"/>
    <x v="47"/>
    <n v="0.05"/>
    <n v="0"/>
    <n v="4.1002879210000001E-6"/>
    <n v="2.2714380150316645E-3"/>
    <n v="1.1357190075158323E-4"/>
    <x v="1"/>
  </r>
  <r>
    <n v="31"/>
    <s v="STP"/>
    <n v="25"/>
    <n v="1"/>
    <n v="9"/>
    <n v="9"/>
    <n v="1"/>
    <x v="5"/>
    <n v="586.52"/>
    <n v="44.88"/>
    <n v="0"/>
    <n v="2.2673377271106646E-3"/>
    <n v="1.3298389237049468"/>
    <x v="1"/>
  </r>
  <r>
    <n v="31"/>
    <s v="STP"/>
    <n v="25"/>
    <n v="1"/>
    <n v="9"/>
    <n v="10"/>
    <n v="1"/>
    <x v="10"/>
    <n v="533.20000000000005"/>
    <n v="40.799999999999997"/>
    <n v="0"/>
    <n v="2.2673377271106646E-3"/>
    <n v="1.2089444760954065"/>
    <x v="1"/>
  </r>
  <r>
    <n v="31"/>
    <s v="STP"/>
    <n v="25"/>
    <n v="1"/>
    <n v="9"/>
    <n v="11"/>
    <n v="1"/>
    <x v="12"/>
    <n v="213.28"/>
    <n v="16.32"/>
    <n v="0"/>
    <n v="2.2673377271106646E-3"/>
    <n v="0.48357779043816251"/>
    <x v="1"/>
  </r>
  <r>
    <n v="32"/>
    <s v="STP"/>
    <n v="25"/>
    <n v="1"/>
    <n v="10"/>
    <n v="12"/>
    <n v="1"/>
    <x v="5"/>
    <n v="586.08000000000004"/>
    <n v="44.88"/>
    <n v="0"/>
    <n v="2.2673377271106646E-3"/>
    <n v="1.3288412951050184"/>
    <x v="1"/>
  </r>
  <r>
    <n v="32"/>
    <s v="STP"/>
    <n v="25"/>
    <n v="1"/>
    <n v="10"/>
    <n v="13"/>
    <n v="1"/>
    <x v="10"/>
    <n v="532.79999999999995"/>
    <n v="40.799999999999997"/>
    <n v="0"/>
    <n v="2.2673377271106646E-3"/>
    <n v="1.2080375410045621"/>
    <x v="1"/>
  </r>
  <r>
    <n v="32"/>
    <s v="STP"/>
    <n v="25"/>
    <n v="1"/>
    <n v="10"/>
    <n v="14"/>
    <n v="1"/>
    <x v="12"/>
    <n v="213.12"/>
    <n v="16.32"/>
    <n v="0"/>
    <n v="2.2673377271106646E-3"/>
    <n v="0.48321501640182485"/>
    <x v="1"/>
  </r>
  <r>
    <n v="1206"/>
    <s v="CBEC"/>
    <n v="13"/>
    <n v="1"/>
    <n v="161"/>
    <n v="165"/>
    <n v="0"/>
    <x v="48"/>
    <n v="71.89"/>
    <n v="40"/>
    <n v="-8.1592984100000003E-7"/>
    <n v="2.2665217972696644E-3"/>
    <n v="0.16294025200571619"/>
    <x v="1"/>
  </r>
  <r>
    <n v="1207"/>
    <s v="CBEC"/>
    <n v="13"/>
    <n v="1"/>
    <n v="162"/>
    <n v="166"/>
    <n v="0"/>
    <x v="48"/>
    <n v="71.89"/>
    <n v="40"/>
    <n v="-8.1592984100000003E-7"/>
    <n v="2.2665217972696644E-3"/>
    <n v="0.16294025200571619"/>
    <x v="1"/>
  </r>
  <r>
    <n v="1203"/>
    <s v="CBEC"/>
    <n v="13"/>
    <n v="1"/>
    <n v="163"/>
    <n v="167"/>
    <n v="0"/>
    <x v="48"/>
    <n v="74.849999999999994"/>
    <n v="40"/>
    <n v="-8.1592984100000003E-7"/>
    <n v="2.2665217972696644E-3"/>
    <n v="0.16964915652563436"/>
    <x v="1"/>
  </r>
  <r>
    <n v="1204"/>
    <s v="CBEC"/>
    <n v="13"/>
    <n v="1"/>
    <n v="164"/>
    <n v="168"/>
    <n v="0"/>
    <x v="48"/>
    <n v="74.849999999999994"/>
    <n v="40"/>
    <n v="-8.1592984100000003E-7"/>
    <n v="2.2665217972696644E-3"/>
    <n v="0.16964915652563436"/>
    <x v="1"/>
  </r>
  <r>
    <n v="1202"/>
    <s v="CBEC"/>
    <n v="13"/>
    <n v="1"/>
    <n v="165"/>
    <n v="169"/>
    <n v="0"/>
    <x v="48"/>
    <n v="89.31"/>
    <n v="50"/>
    <n v="-8.1592984100000003E-7"/>
    <n v="2.2665217972696644E-3"/>
    <n v="0.20242306171415372"/>
    <x v="1"/>
  </r>
  <r>
    <n v="1205"/>
    <s v="CBEC"/>
    <n v="13"/>
    <n v="1"/>
    <n v="166"/>
    <n v="170"/>
    <n v="0"/>
    <x v="48"/>
    <n v="88.23"/>
    <n v="50"/>
    <n v="-8.1592984100000003E-7"/>
    <n v="2.2665217972696644E-3"/>
    <n v="0.19997521817310251"/>
    <x v="1"/>
  </r>
  <r>
    <n v="2030"/>
    <s v="WIPOPA"/>
    <n v="13"/>
    <n v="1"/>
    <n v="256"/>
    <n v="262"/>
    <n v="0"/>
    <x v="49"/>
    <n v="44"/>
    <n v="13"/>
    <n v="-1.8917603990000001E-6"/>
    <n v="2.2654459667116648E-3"/>
    <n v="9.9679622535313248E-2"/>
    <x v="1"/>
  </r>
  <r>
    <n v="2029"/>
    <s v="WIPOPA"/>
    <n v="13"/>
    <n v="1"/>
    <n v="257"/>
    <n v="263"/>
    <n v="0"/>
    <x v="49"/>
    <n v="44"/>
    <n v="13"/>
    <n v="-1.8917603990000001E-6"/>
    <n v="2.2654459667116648E-3"/>
    <n v="9.9679622535313248E-2"/>
    <x v="1"/>
  </r>
  <r>
    <n v="2029"/>
    <s v="WIPOPA"/>
    <n v="13"/>
    <n v="2"/>
    <n v="258"/>
    <n v="264"/>
    <n v="0"/>
    <x v="49"/>
    <n v="44"/>
    <n v="13"/>
    <n v="-1.8917603990000001E-6"/>
    <n v="2.2654459667116648E-3"/>
    <n v="9.9679622535313248E-2"/>
    <x v="1"/>
  </r>
  <r>
    <n v="2030"/>
    <s v="WIPOPA"/>
    <n v="13"/>
    <n v="2"/>
    <n v="259"/>
    <n v="265"/>
    <n v="0"/>
    <x v="49"/>
    <n v="44"/>
    <n v="13"/>
    <n v="-1.8917603990000001E-6"/>
    <n v="2.2654459667116648E-3"/>
    <n v="9.9679622535313248E-2"/>
    <x v="1"/>
  </r>
  <r>
    <n v="1437"/>
    <s v="LOSTPI"/>
    <n v="18"/>
    <n v="1"/>
    <n v="200"/>
    <n v="204"/>
    <n v="0"/>
    <x v="49"/>
    <n v="181.83"/>
    <n v="65"/>
    <n v="-1.9294331539999999E-6"/>
    <n v="2.2654082939566646E-3"/>
    <n v="0.41191919009014033"/>
    <x v="1"/>
  </r>
  <r>
    <n v="1438"/>
    <s v="LOSTPI"/>
    <n v="18"/>
    <n v="1"/>
    <n v="201"/>
    <n v="205"/>
    <n v="0"/>
    <x v="49"/>
    <n v="180.32"/>
    <n v="65"/>
    <n v="-1.9294331539999999E-6"/>
    <n v="2.2654082939566646E-3"/>
    <n v="0.40849842356626576"/>
    <x v="1"/>
  </r>
  <r>
    <n v="1439"/>
    <s v="LOSTPI"/>
    <n v="18"/>
    <n v="1"/>
    <n v="202"/>
    <n v="206"/>
    <n v="0"/>
    <x v="49"/>
    <n v="189.85"/>
    <n v="95"/>
    <n v="-1.9294331539999999E-6"/>
    <n v="2.2654082939566646E-3"/>
    <n v="0.43008776460767273"/>
    <x v="1"/>
  </r>
  <r>
    <n v="1577"/>
    <s v="FPPYD1"/>
    <n v="24"/>
    <n v="1"/>
    <n v="218"/>
    <n v="222"/>
    <n v="0"/>
    <x v="49"/>
    <n v="301"/>
    <n v="65"/>
    <n v="-2.049860039E-6"/>
    <n v="2.2652878670716644E-3"/>
    <n v="0.68185164798857101"/>
    <x v="1"/>
  </r>
  <r>
    <n v="1577"/>
    <s v="FPPYD1"/>
    <n v="24"/>
    <n v="1"/>
    <n v="218"/>
    <n v="223"/>
    <n v="0"/>
    <x v="12"/>
    <n v="301"/>
    <n v="65"/>
    <n v="-2.049860039E-6"/>
    <n v="2.2652878670716644E-3"/>
    <n v="0.68185164798857101"/>
    <x v="1"/>
  </r>
  <r>
    <n v="1576"/>
    <s v="FPPYD1"/>
    <n v="24"/>
    <n v="1"/>
    <n v="219"/>
    <n v="224"/>
    <n v="0"/>
    <x v="49"/>
    <n v="301"/>
    <n v="65"/>
    <n v="-2.049860039E-6"/>
    <n v="2.2652878670716644E-3"/>
    <n v="0.68185164798857101"/>
    <x v="1"/>
  </r>
  <r>
    <n v="1576"/>
    <s v="FPPYD1"/>
    <n v="24"/>
    <n v="1"/>
    <n v="219"/>
    <n v="225"/>
    <n v="0"/>
    <x v="12"/>
    <n v="301"/>
    <n v="65"/>
    <n v="-2.049860039E-6"/>
    <n v="2.2652878670716644E-3"/>
    <n v="0.68185164798857101"/>
    <x v="1"/>
  </r>
  <r>
    <n v="2032"/>
    <s v="FPPYD2"/>
    <n v="28"/>
    <n v="1"/>
    <n v="260"/>
    <n v="266"/>
    <n v="0"/>
    <x v="49"/>
    <n v="434"/>
    <n v="180"/>
    <n v="-2.0819923210000001E-6"/>
    <n v="2.2652557347896648E-3"/>
    <n v="0.98312098889871447"/>
    <x v="1"/>
  </r>
  <r>
    <n v="1864"/>
    <s v="GIDEON"/>
    <n v="18"/>
    <n v="1"/>
    <n v="240"/>
    <n v="246"/>
    <n v="0"/>
    <x v="49"/>
    <n v="130"/>
    <n v="25"/>
    <n v="-2.347857231E-6"/>
    <n v="2.2649898698796646E-3"/>
    <n v="0.2944486830843564"/>
    <x v="1"/>
  </r>
  <r>
    <n v="1865"/>
    <s v="GIDEON"/>
    <n v="18"/>
    <n v="1"/>
    <n v="241"/>
    <n v="247"/>
    <n v="0"/>
    <x v="49"/>
    <n v="135"/>
    <n v="25"/>
    <n v="-2.347857231E-6"/>
    <n v="2.2649898698796646E-3"/>
    <n v="0.30577363243375472"/>
    <x v="1"/>
  </r>
  <r>
    <n v="1866"/>
    <s v="GIDEON"/>
    <n v="22"/>
    <n v="1"/>
    <n v="242"/>
    <n v="248"/>
    <n v="0"/>
    <x v="49"/>
    <n v="336"/>
    <n v="57"/>
    <n v="-2.347857231E-6"/>
    <n v="2.2649898698796646E-3"/>
    <n v="0.76103659627956732"/>
    <x v="1"/>
  </r>
  <r>
    <n v="1981"/>
    <s v="DECKER"/>
    <n v="13"/>
    <n v="1"/>
    <n v="251"/>
    <n v="257"/>
    <n v="0"/>
    <x v="12"/>
    <n v="43"/>
    <n v="42"/>
    <n v="-2.9050376319999999E-6"/>
    <n v="2.2644326894786645E-3"/>
    <n v="9.737060564758257E-2"/>
    <x v="1"/>
  </r>
  <r>
    <n v="1981"/>
    <s v="DECKER"/>
    <n v="13"/>
    <n v="2"/>
    <n v="252"/>
    <n v="258"/>
    <n v="0"/>
    <x v="12"/>
    <n v="43"/>
    <n v="42"/>
    <n v="-2.9050376319999999E-6"/>
    <n v="2.2644326894786645E-3"/>
    <n v="9.737060564758257E-2"/>
    <x v="1"/>
  </r>
  <r>
    <n v="1982"/>
    <s v="DECKER"/>
    <n v="13"/>
    <n v="1"/>
    <n v="253"/>
    <n v="259"/>
    <n v="0"/>
    <x v="12"/>
    <n v="0.05"/>
    <n v="0"/>
    <n v="-2.9050376319999999E-6"/>
    <n v="2.2644326894786645E-3"/>
    <n v="1.1322163447393324E-4"/>
    <x v="1"/>
  </r>
  <r>
    <n v="1982"/>
    <s v="DECKER"/>
    <n v="13"/>
    <n v="2"/>
    <n v="254"/>
    <n v="260"/>
    <n v="0"/>
    <x v="12"/>
    <n v="43"/>
    <n v="42"/>
    <n v="-2.9050376319999999E-6"/>
    <n v="2.2644326894786645E-3"/>
    <n v="9.737060564758257E-2"/>
    <x v="1"/>
  </r>
  <r>
    <n v="1456"/>
    <s v="BASTEN"/>
    <n v="18"/>
    <n v="1"/>
    <n v="206"/>
    <n v="210"/>
    <n v="0"/>
    <x v="13"/>
    <n v="160.88"/>
    <n v="75"/>
    <n v="-3.1481095889999999E-6"/>
    <n v="2.2641896175216647E-3"/>
    <n v="0.36426282566688539"/>
    <x v="1"/>
  </r>
  <r>
    <n v="1457"/>
    <s v="BASTEN"/>
    <n v="18"/>
    <n v="1"/>
    <n v="207"/>
    <n v="211"/>
    <n v="0"/>
    <x v="13"/>
    <n v="160.88"/>
    <n v="75"/>
    <n v="-3.1481095889999999E-6"/>
    <n v="2.2641896175216647E-3"/>
    <n v="0.36426282566688539"/>
    <x v="1"/>
  </r>
  <r>
    <n v="1458"/>
    <s v="BASTEN"/>
    <n v="18"/>
    <n v="1"/>
    <n v="208"/>
    <n v="212"/>
    <n v="0"/>
    <x v="13"/>
    <n v="230.24"/>
    <n v="120"/>
    <n v="-3.1481095889999999E-6"/>
    <n v="2.2641896175216647E-3"/>
    <n v="0.52130701753818809"/>
    <x v="1"/>
  </r>
  <r>
    <n v="1983"/>
    <s v="DECKER"/>
    <n v="24"/>
    <n v="1"/>
    <n v="249"/>
    <n v="255"/>
    <n v="0"/>
    <x v="12"/>
    <n v="320"/>
    <n v="65"/>
    <n v="-3.3907825130000002E-6"/>
    <n v="2.2639469445976646E-3"/>
    <n v="0.7244630222712527"/>
    <x v="1"/>
  </r>
  <r>
    <n v="1984"/>
    <s v="DECKER"/>
    <n v="24"/>
    <n v="1"/>
    <n v="250"/>
    <n v="256"/>
    <n v="0"/>
    <x v="12"/>
    <n v="0.05"/>
    <n v="0"/>
    <n v="-3.3907825130000002E-6"/>
    <n v="2.2639469445976646E-3"/>
    <n v="1.1319734722988324E-4"/>
    <x v="1"/>
  </r>
  <r>
    <n v="1827"/>
    <s v="SANDHSYD"/>
    <n v="13"/>
    <n v="1"/>
    <n v="232"/>
    <n v="238"/>
    <n v="0"/>
    <x v="12"/>
    <n v="46"/>
    <n v="12"/>
    <n v="-3.695145478E-6"/>
    <n v="2.2636425816326645E-3"/>
    <n v="0.10412755875510257"/>
    <x v="1"/>
  </r>
  <r>
    <n v="1827"/>
    <s v="SANDHSYD"/>
    <n v="13"/>
    <n v="2"/>
    <n v="233"/>
    <n v="239"/>
    <n v="0"/>
    <x v="12"/>
    <n v="46"/>
    <n v="12"/>
    <n v="-3.695145478E-6"/>
    <n v="2.2636425816326645E-3"/>
    <n v="0.10412755875510257"/>
    <x v="1"/>
  </r>
  <r>
    <n v="1828"/>
    <s v="SANDHSYD"/>
    <n v="13"/>
    <n v="1"/>
    <n v="234"/>
    <n v="240"/>
    <n v="0"/>
    <x v="12"/>
    <n v="46"/>
    <n v="12"/>
    <n v="-3.695145478E-6"/>
    <n v="2.2636425816326645E-3"/>
    <n v="0.10412755875510257"/>
    <x v="1"/>
  </r>
  <r>
    <n v="1828"/>
    <s v="SANDHSYD"/>
    <n v="13"/>
    <n v="2"/>
    <n v="235"/>
    <n v="241"/>
    <n v="0"/>
    <x v="12"/>
    <n v="46"/>
    <n v="12"/>
    <n v="-3.695145478E-6"/>
    <n v="2.2636425816326645E-3"/>
    <n v="0.10412755875510257"/>
    <x v="1"/>
  </r>
  <r>
    <n v="1829"/>
    <s v="SANDHSYD"/>
    <n v="18"/>
    <n v="1"/>
    <n v="236"/>
    <n v="242"/>
    <n v="0"/>
    <x v="12"/>
    <n v="169.14"/>
    <n v="70"/>
    <n v="-3.695145478E-6"/>
    <n v="2.2636425816326645E-3"/>
    <n v="0.38287250625734887"/>
    <x v="1"/>
  </r>
  <r>
    <n v="1829"/>
    <s v="SANDHSYD"/>
    <n v="18"/>
    <n v="2"/>
    <n v="237"/>
    <n v="243"/>
    <n v="0"/>
    <x v="12"/>
    <n v="150.86000000000001"/>
    <n v="55"/>
    <n v="-3.695145478E-6"/>
    <n v="2.2636425816326645E-3"/>
    <n v="0.34149311986510378"/>
    <x v="1"/>
  </r>
  <r>
    <n v="1830"/>
    <s v="SANDHSYD"/>
    <n v="13"/>
    <n v="1"/>
    <n v="238"/>
    <n v="244"/>
    <n v="0"/>
    <x v="12"/>
    <n v="46"/>
    <n v="12"/>
    <n v="-3.695145478E-6"/>
    <n v="2.2636425816326645E-3"/>
    <n v="0.10412755875510257"/>
    <x v="1"/>
  </r>
  <r>
    <n v="1830"/>
    <s v="SANDHSYD"/>
    <n v="13"/>
    <n v="2"/>
    <n v="239"/>
    <n v="245"/>
    <n v="0"/>
    <x v="12"/>
    <n v="46"/>
    <n v="15"/>
    <n v="-3.695145478E-6"/>
    <n v="2.2636425816326645E-3"/>
    <n v="0.10412755875510257"/>
    <x v="1"/>
  </r>
  <r>
    <n v="2059"/>
    <s v="AUSTPL"/>
    <n v="11"/>
    <n v="1"/>
    <n v="261"/>
    <n v="267"/>
    <n v="0"/>
    <x v="49"/>
    <n v="0.05"/>
    <n v="0"/>
    <n v="-3.7606487900000002E-6"/>
    <n v="2.2635770783206647E-3"/>
    <n v="1.1317885391603324E-4"/>
    <x v="1"/>
  </r>
  <r>
    <n v="2059"/>
    <s v="AUSTPL"/>
    <n v="11"/>
    <n v="2"/>
    <n v="262"/>
    <n v="268"/>
    <n v="0"/>
    <x v="49"/>
    <n v="8"/>
    <n v="0"/>
    <n v="-3.7606487900000002E-6"/>
    <n v="2.2635770783206647E-3"/>
    <n v="1.8108616626565318E-2"/>
    <x v="1"/>
  </r>
  <r>
    <n v="1450"/>
    <s v="MARSFO"/>
    <n v="13"/>
    <n v="1"/>
    <n v="203"/>
    <n v="207"/>
    <n v="0"/>
    <x v="49"/>
    <n v="23"/>
    <n v="0"/>
    <n v="-5.6461027690000002E-6"/>
    <n v="2.2616916243416644E-3"/>
    <n v="5.2018907359858285E-2"/>
    <x v="1"/>
  </r>
  <r>
    <n v="1451"/>
    <s v="MARSFO"/>
    <n v="13"/>
    <n v="1"/>
    <n v="204"/>
    <n v="208"/>
    <n v="0"/>
    <x v="49"/>
    <n v="22"/>
    <n v="0"/>
    <n v="-5.6461027690000002E-6"/>
    <n v="2.2616916243416644E-3"/>
    <n v="4.975721573551662E-2"/>
    <x v="1"/>
  </r>
  <r>
    <n v="1449"/>
    <s v="MARSFO"/>
    <n v="13"/>
    <n v="1"/>
    <n v="205"/>
    <n v="209"/>
    <n v="0"/>
    <x v="49"/>
    <n v="25"/>
    <n v="0"/>
    <n v="-5.6461027690000002E-6"/>
    <n v="2.2616916243416644E-3"/>
    <n v="5.6542290608541608E-2"/>
    <x v="1"/>
  </r>
  <r>
    <n v="2127"/>
    <s v="BUCHAN"/>
    <n v="6"/>
    <n v="1"/>
    <n v="269"/>
    <n v="275"/>
    <n v="0"/>
    <x v="49"/>
    <n v="11"/>
    <n v="0"/>
    <n v="-8.9975587519999995E-6"/>
    <n v="2.2583401683586644E-3"/>
    <n v="2.484174185194531E-2"/>
    <x v="1"/>
  </r>
  <r>
    <n v="2126"/>
    <s v="BUCHAN"/>
    <n v="6"/>
    <n v="1"/>
    <n v="270"/>
    <n v="276"/>
    <n v="0"/>
    <x v="49"/>
    <n v="11"/>
    <n v="0"/>
    <n v="-8.9975587519999995E-6"/>
    <n v="2.2583401683586644E-3"/>
    <n v="2.484174185194531E-2"/>
    <x v="1"/>
  </r>
  <r>
    <n v="2125"/>
    <s v="BUCHAN"/>
    <n v="6"/>
    <n v="1"/>
    <n v="271"/>
    <n v="277"/>
    <n v="0"/>
    <x v="49"/>
    <n v="13"/>
    <n v="0"/>
    <n v="-8.9975587519999995E-6"/>
    <n v="2.2583401683586644E-3"/>
    <n v="2.9358422188662636E-2"/>
    <x v="1"/>
  </r>
  <r>
    <n v="3865"/>
    <s v="MSP"/>
    <n v="11"/>
    <n v="1"/>
    <n v="379"/>
    <n v="388"/>
    <n v="0"/>
    <x v="35"/>
    <n v="12"/>
    <n v="0"/>
    <n v="-9.470829031E-6"/>
    <n v="2.2578668980796648E-3"/>
    <n v="2.7094402776955975E-2"/>
    <x v="1"/>
  </r>
  <r>
    <n v="3864"/>
    <s v="MSP"/>
    <n v="11"/>
    <n v="1"/>
    <n v="380"/>
    <n v="389"/>
    <n v="0"/>
    <x v="35"/>
    <n v="24"/>
    <n v="0"/>
    <n v="-9.470829031E-6"/>
    <n v="2.2578668980796648E-3"/>
    <n v="5.4188805553911951E-2"/>
    <x v="1"/>
  </r>
  <r>
    <n v="1413"/>
    <s v="HAYSEN"/>
    <n v="21"/>
    <n v="1"/>
    <n v="196"/>
    <n v="200"/>
    <n v="0"/>
    <x v="16"/>
    <n v="215"/>
    <n v="150"/>
    <n v="-9.8793727969999993E-6"/>
    <n v="2.2574583543136647E-3"/>
    <n v="0.48535354617743792"/>
    <x v="1"/>
  </r>
  <r>
    <n v="1411"/>
    <s v="HAYSEN"/>
    <n v="21"/>
    <n v="1"/>
    <n v="197"/>
    <n v="201"/>
    <n v="0"/>
    <x v="16"/>
    <n v="0.05"/>
    <n v="0"/>
    <n v="-9.8793727969999993E-6"/>
    <n v="2.2574583543136647E-3"/>
    <n v="1.1287291771568324E-4"/>
    <x v="1"/>
  </r>
  <r>
    <n v="1412"/>
    <s v="HAYSEN"/>
    <n v="21"/>
    <n v="1"/>
    <n v="198"/>
    <n v="202"/>
    <n v="0"/>
    <x v="16"/>
    <n v="0.05"/>
    <n v="0"/>
    <n v="-9.8793727969999993E-6"/>
    <n v="2.2574583543136647E-3"/>
    <n v="1.1287291771568324E-4"/>
    <x v="1"/>
  </r>
  <r>
    <n v="1414"/>
    <s v="HAYSEN"/>
    <n v="21"/>
    <n v="1"/>
    <n v="199"/>
    <n v="203"/>
    <n v="0"/>
    <x v="16"/>
    <n v="0.05"/>
    <n v="0"/>
    <n v="-9.8793727969999993E-6"/>
    <n v="2.2574583543136647E-3"/>
    <n v="1.1287291771568324E-4"/>
    <x v="1"/>
  </r>
  <r>
    <n v="1727"/>
    <s v="MARBFA"/>
    <n v="6"/>
    <n v="1"/>
    <n v="230"/>
    <n v="236"/>
    <n v="0"/>
    <x v="49"/>
    <n v="20"/>
    <n v="0"/>
    <n v="-9.8996570590000005E-6"/>
    <n v="2.2574380700516646E-3"/>
    <n v="4.5148761401033292E-2"/>
    <x v="1"/>
  </r>
  <r>
    <n v="1726"/>
    <s v="MARBFA"/>
    <n v="6"/>
    <n v="1"/>
    <n v="231"/>
    <n v="237"/>
    <n v="0"/>
    <x v="49"/>
    <n v="20"/>
    <n v="0"/>
    <n v="-9.8996570590000005E-6"/>
    <n v="2.2574380700516646E-3"/>
    <n v="4.5148761401033292E-2"/>
    <x v="1"/>
  </r>
  <r>
    <n v="1911"/>
    <s v="CANYHY"/>
    <n v="4"/>
    <n v="1"/>
    <n v="243"/>
    <n v="249"/>
    <n v="0"/>
    <x v="35"/>
    <n v="3"/>
    <n v="0"/>
    <n v="-1.0115710403E-5"/>
    <n v="2.2572220167076645E-3"/>
    <n v="6.7716660501229934E-3"/>
    <x v="1"/>
  </r>
  <r>
    <n v="1911"/>
    <s v="CANYHY"/>
    <n v="4"/>
    <n v="2"/>
    <n v="244"/>
    <n v="250"/>
    <n v="0"/>
    <x v="35"/>
    <n v="3"/>
    <n v="0"/>
    <n v="-1.0115710403E-5"/>
    <n v="2.2572220167076645E-3"/>
    <n v="6.7716660501229934E-3"/>
    <x v="1"/>
  </r>
  <r>
    <n v="2026"/>
    <s v="INKSDA"/>
    <n v="6"/>
    <n v="1"/>
    <n v="255"/>
    <n v="261"/>
    <n v="0"/>
    <x v="49"/>
    <n v="13"/>
    <n v="0"/>
    <n v="-1.0740590164E-5"/>
    <n v="2.2565971369466645E-3"/>
    <n v="2.9335762780306637E-2"/>
    <x v="1"/>
  </r>
  <r>
    <n v="1359"/>
    <s v="WIRTZ"/>
    <n v="13"/>
    <n v="1"/>
    <n v="188"/>
    <n v="192"/>
    <n v="0"/>
    <x v="49"/>
    <n v="28"/>
    <n v="0"/>
    <n v="-1.1101380196999999E-5"/>
    <n v="2.2562363469136645E-3"/>
    <n v="6.3174617713582598E-2"/>
    <x v="1"/>
  </r>
  <r>
    <n v="1360"/>
    <s v="WIRTZ"/>
    <n v="13"/>
    <n v="1"/>
    <n v="189"/>
    <n v="193"/>
    <n v="0"/>
    <x v="49"/>
    <n v="0.05"/>
    <n v="0"/>
    <n v="-1.1101380196999999E-5"/>
    <n v="2.2562363469136645E-3"/>
    <n v="1.1281181734568323E-4"/>
    <x v="1"/>
  </r>
  <r>
    <n v="1916"/>
    <s v="RIONOG"/>
    <n v="18"/>
    <n v="1"/>
    <n v="245"/>
    <n v="251"/>
    <n v="0"/>
    <x v="50"/>
    <n v="164.58"/>
    <n v="75"/>
    <n v="-1.1454980179E-5"/>
    <n v="2.2558827469316644E-3"/>
    <n v="0.37127318249001334"/>
    <x v="1"/>
  </r>
  <r>
    <n v="1917"/>
    <s v="RIONOG"/>
    <n v="18"/>
    <n v="1"/>
    <n v="246"/>
    <n v="252"/>
    <n v="0"/>
    <x v="50"/>
    <n v="164.58"/>
    <n v="75"/>
    <n v="-1.1454980179E-5"/>
    <n v="2.2558827469316644E-3"/>
    <n v="0.37127318249001334"/>
    <x v="1"/>
  </r>
  <r>
    <n v="1918"/>
    <s v="RIONOG"/>
    <n v="18"/>
    <n v="1"/>
    <n v="247"/>
    <n v="253"/>
    <n v="0"/>
    <x v="50"/>
    <n v="164.58"/>
    <n v="75"/>
    <n v="-1.1454980179E-5"/>
    <n v="2.2558827469316644E-3"/>
    <n v="0.37127318249001334"/>
    <x v="1"/>
  </r>
  <r>
    <n v="1919"/>
    <s v="RIONOG"/>
    <n v="22"/>
    <n v="1"/>
    <n v="248"/>
    <n v="254"/>
    <n v="0"/>
    <x v="50"/>
    <n v="288.25"/>
    <n v="50"/>
    <n v="-1.1454980179E-5"/>
    <n v="2.2558827469316644E-3"/>
    <n v="0.65025820180305227"/>
    <x v="1"/>
  </r>
  <r>
    <n v="2113"/>
    <s v="FERGUS"/>
    <n v="24"/>
    <n v="1"/>
    <n v="268"/>
    <n v="274"/>
    <n v="0"/>
    <x v="49"/>
    <n v="424"/>
    <n v="65"/>
    <n v="-1.1935328063000001E-5"/>
    <n v="2.2554023990476644E-3"/>
    <n v="0.95629061719620967"/>
    <x v="1"/>
  </r>
  <r>
    <n v="1481"/>
    <s v="GUADG"/>
    <n v="18"/>
    <n v="1"/>
    <n v="209"/>
    <n v="213"/>
    <n v="0"/>
    <x v="51"/>
    <n v="200"/>
    <n v="87"/>
    <n v="-1.3992554408E-5"/>
    <n v="2.2533451727026646E-3"/>
    <n v="0.45066903454053292"/>
    <x v="1"/>
  </r>
  <r>
    <n v="1482"/>
    <s v="GUADG"/>
    <n v="18"/>
    <n v="1"/>
    <n v="210"/>
    <n v="214"/>
    <n v="0"/>
    <x v="51"/>
    <n v="200"/>
    <n v="87"/>
    <n v="-1.3992554408E-5"/>
    <n v="2.2533451727026646E-3"/>
    <n v="0.45066903454053292"/>
    <x v="1"/>
  </r>
  <r>
    <n v="1485"/>
    <s v="GUADG"/>
    <n v="18"/>
    <n v="1"/>
    <n v="211"/>
    <n v="215"/>
    <n v="0"/>
    <x v="51"/>
    <n v="210"/>
    <n v="60"/>
    <n v="-1.3992554408E-5"/>
    <n v="2.2533451727026646E-3"/>
    <n v="0.47320248626755956"/>
    <x v="1"/>
  </r>
  <r>
    <n v="1483"/>
    <s v="GUADG"/>
    <n v="18"/>
    <n v="1"/>
    <n v="212"/>
    <n v="216"/>
    <n v="0"/>
    <x v="51"/>
    <n v="200"/>
    <n v="87"/>
    <n v="-1.3992554408E-5"/>
    <n v="2.2533451727026646E-3"/>
    <n v="0.45066903454053292"/>
    <x v="1"/>
  </r>
  <r>
    <n v="1484"/>
    <s v="GUADG"/>
    <n v="18"/>
    <n v="1"/>
    <n v="213"/>
    <n v="217"/>
    <n v="0"/>
    <x v="51"/>
    <n v="200"/>
    <n v="87"/>
    <n v="-1.3992554408E-5"/>
    <n v="2.2533451727026646E-3"/>
    <n v="0.45066903454053292"/>
    <x v="1"/>
  </r>
  <r>
    <n v="1486"/>
    <s v="GUADG"/>
    <n v="18"/>
    <n v="1"/>
    <n v="214"/>
    <n v="218"/>
    <n v="0"/>
    <x v="51"/>
    <n v="210"/>
    <n v="60"/>
    <n v="-1.3992554408E-5"/>
    <n v="2.2533451727026646E-3"/>
    <n v="0.47320248626755956"/>
    <x v="1"/>
  </r>
  <r>
    <n v="1532"/>
    <s v="SCHUMA"/>
    <n v="138"/>
    <n v="1"/>
    <n v="216"/>
    <n v="220"/>
    <n v="0"/>
    <x v="35"/>
    <n v="2"/>
    <n v="0"/>
    <n v="-1.4636801657000001E-5"/>
    <n v="2.2527009254536645E-3"/>
    <n v="4.505401850907329E-3"/>
    <x v="1"/>
  </r>
  <r>
    <n v="1532"/>
    <s v="SCHUMA"/>
    <n v="138"/>
    <n v="2"/>
    <n v="217"/>
    <n v="221"/>
    <n v="0"/>
    <x v="35"/>
    <n v="2"/>
    <n v="0"/>
    <n v="-1.4636801657000001E-5"/>
    <n v="2.2527009254536645E-3"/>
    <n v="4.505401850907329E-3"/>
    <x v="1"/>
  </r>
  <r>
    <n v="2070"/>
    <s v="HHGT"/>
    <n v="34"/>
    <n v="1"/>
    <n v="263"/>
    <n v="269"/>
    <n v="0"/>
    <x v="9"/>
    <n v="51.6"/>
    <n v="0"/>
    <n v="-1.6052384904000001E-5"/>
    <n v="2.2512853422066645E-3"/>
    <n v="0.11616632365786389"/>
    <x v="1"/>
  </r>
  <r>
    <n v="2072"/>
    <s v="HHGT"/>
    <n v="34"/>
    <n v="1"/>
    <n v="264"/>
    <n v="270"/>
    <n v="0"/>
    <x v="9"/>
    <n v="35.200000000000003"/>
    <n v="0"/>
    <n v="-1.6052384904000001E-5"/>
    <n v="2.2512853422066645E-3"/>
    <n v="7.9245244045674595E-2"/>
    <x v="1"/>
  </r>
  <r>
    <n v="2069"/>
    <s v="HHGT"/>
    <n v="34"/>
    <n v="1"/>
    <n v="265"/>
    <n v="271"/>
    <n v="0"/>
    <x v="9"/>
    <n v="79.599999999999994"/>
    <n v="0"/>
    <n v="-1.6052384904000001E-5"/>
    <n v="2.2512853422066645E-3"/>
    <n v="0.17920231323965047"/>
    <x v="1"/>
  </r>
  <r>
    <n v="2071"/>
    <s v="HHGT"/>
    <n v="34"/>
    <n v="1"/>
    <n v="266"/>
    <n v="272"/>
    <n v="0"/>
    <x v="9"/>
    <n v="43.5"/>
    <n v="0"/>
    <n v="-1.6052384904000001E-5"/>
    <n v="2.2512853422066645E-3"/>
    <n v="9.7930912385989902E-2"/>
    <x v="1"/>
  </r>
  <r>
    <n v="2068"/>
    <s v="HHGT"/>
    <n v="34"/>
    <n v="1"/>
    <n v="267"/>
    <n v="273"/>
    <n v="0"/>
    <x v="9"/>
    <n v="43.4"/>
    <n v="0"/>
    <n v="-1.6052384904000001E-5"/>
    <n v="2.2512853422066645E-3"/>
    <n v="9.7705783851769229E-2"/>
    <x v="1"/>
  </r>
  <r>
    <n v="6106"/>
    <s v="WFCOGEN"/>
    <n v="13"/>
    <n v="1"/>
    <n v="565"/>
    <n v="583"/>
    <n v="0"/>
    <x v="51"/>
    <n v="20.94"/>
    <n v="2"/>
    <n v="-1.6827702182000001E-5"/>
    <n v="2.2505100249286644E-3"/>
    <n v="4.7125679922006239E-2"/>
    <x v="1"/>
  </r>
  <r>
    <n v="6107"/>
    <s v="WFCOGEN"/>
    <n v="13"/>
    <n v="1"/>
    <n v="566"/>
    <n v="584"/>
    <n v="0"/>
    <x v="51"/>
    <n v="20.94"/>
    <n v="2"/>
    <n v="-1.6827702182000001E-5"/>
    <n v="2.2505100249286644E-3"/>
    <n v="4.7125679922006239E-2"/>
    <x v="1"/>
  </r>
  <r>
    <n v="6106"/>
    <s v="WFCOGEN"/>
    <n v="13"/>
    <n v="2"/>
    <n v="567"/>
    <n v="585"/>
    <n v="0"/>
    <x v="51"/>
    <n v="20.94"/>
    <n v="2"/>
    <n v="-1.6827702182000001E-5"/>
    <n v="2.2505100249286644E-3"/>
    <n v="4.7125679922006239E-2"/>
    <x v="1"/>
  </r>
  <r>
    <n v="6107"/>
    <s v="WFCOGEN"/>
    <n v="13"/>
    <n v="2"/>
    <n v="568"/>
    <n v="586"/>
    <n v="0"/>
    <x v="51"/>
    <n v="16.18"/>
    <n v="2"/>
    <n v="-1.6827702182000001E-5"/>
    <n v="2.2505100249286644E-3"/>
    <n v="3.6413252203345792E-2"/>
    <x v="1"/>
  </r>
  <r>
    <n v="1401"/>
    <s v="CALAVERS"/>
    <n v="24"/>
    <n v="1"/>
    <n v="193"/>
    <n v="197"/>
    <n v="0"/>
    <x v="10"/>
    <n v="544"/>
    <n v="135"/>
    <n v="-1.9211021014000001E-5"/>
    <n v="2.2481267060966647E-3"/>
    <n v="1.2229809281165855"/>
    <x v="1"/>
  </r>
  <r>
    <n v="1402"/>
    <s v="CALAVERS"/>
    <n v="24"/>
    <n v="1"/>
    <n v="194"/>
    <n v="198"/>
    <n v="0"/>
    <x v="10"/>
    <n v="760"/>
    <n v="300"/>
    <n v="-1.9211021014000001E-5"/>
    <n v="2.2481267060966647E-3"/>
    <n v="1.7085762966334652"/>
    <x v="1"/>
  </r>
  <r>
    <n v="1591"/>
    <s v="BRAUNIG"/>
    <n v="18"/>
    <n v="1"/>
    <n v="227"/>
    <n v="233"/>
    <n v="0"/>
    <x v="10"/>
    <n v="152.13"/>
    <n v="85"/>
    <n v="-1.9213660748999999E-5"/>
    <n v="2.2481240663616646E-3"/>
    <n v="0.34200711421560004"/>
    <x v="1"/>
  </r>
  <r>
    <n v="1592"/>
    <s v="BRAUNIG"/>
    <n v="18"/>
    <n v="1"/>
    <n v="228"/>
    <n v="234"/>
    <n v="0"/>
    <x v="10"/>
    <n v="152.13"/>
    <n v="85"/>
    <n v="-1.9213660748999999E-5"/>
    <n v="2.2481240663616646E-3"/>
    <n v="0.34200711421560004"/>
    <x v="1"/>
  </r>
  <r>
    <n v="1590"/>
    <s v="BRAUNIG"/>
    <n v="18"/>
    <n v="1"/>
    <n v="229"/>
    <n v="235"/>
    <n v="0"/>
    <x v="10"/>
    <n v="158.74"/>
    <n v="45"/>
    <n v="-1.9213660748999999E-5"/>
    <n v="2.2481240663616646E-3"/>
    <n v="0.35686721429425067"/>
    <x v="1"/>
  </r>
  <r>
    <n v="171"/>
    <s v="NCARBIDE"/>
    <n v="13"/>
    <n v="1"/>
    <n v="36"/>
    <n v="40"/>
    <n v="0"/>
    <x v="52"/>
    <n v="0.05"/>
    <n v="0"/>
    <n v="-1.9828092997000001E-5"/>
    <n v="2.2475096341136648E-3"/>
    <n v="1.1237548170568324E-4"/>
    <x v="1"/>
  </r>
  <r>
    <n v="172"/>
    <s v="NCARBIDE"/>
    <n v="13"/>
    <n v="1"/>
    <n v="37"/>
    <n v="41"/>
    <n v="0"/>
    <x v="52"/>
    <n v="0.05"/>
    <n v="0"/>
    <n v="-1.9828092997000001E-5"/>
    <n v="2.2475096341136648E-3"/>
    <n v="1.1237548170568324E-4"/>
    <x v="1"/>
  </r>
  <r>
    <n v="173"/>
    <s v="NCARBIDE"/>
    <n v="13"/>
    <n v="1"/>
    <n v="38"/>
    <n v="42"/>
    <n v="0"/>
    <x v="52"/>
    <n v="0.05"/>
    <n v="0"/>
    <n v="-1.9828092997000001E-5"/>
    <n v="2.2475096341136648E-3"/>
    <n v="1.1237548170568324E-4"/>
    <x v="1"/>
  </r>
  <r>
    <n v="171"/>
    <s v="NCARBIDE"/>
    <n v="13"/>
    <n v="2"/>
    <n v="39"/>
    <n v="43"/>
    <n v="0"/>
    <x v="52"/>
    <n v="0.05"/>
    <n v="0"/>
    <n v="-1.9828092997000001E-5"/>
    <n v="2.2475096341136648E-3"/>
    <n v="1.1237548170568324E-4"/>
    <x v="1"/>
  </r>
  <r>
    <n v="175"/>
    <s v="NCARBIDE"/>
    <n v="4"/>
    <n v="1"/>
    <n v="40"/>
    <n v="44"/>
    <n v="0"/>
    <x v="52"/>
    <n v="0.05"/>
    <n v="0"/>
    <n v="-1.9828092997000001E-5"/>
    <n v="2.2475096341136648E-3"/>
    <n v="1.1237548170568324E-4"/>
    <x v="1"/>
  </r>
  <r>
    <n v="174"/>
    <s v="NCARBIDE"/>
    <n v="13"/>
    <n v="1"/>
    <n v="41"/>
    <n v="45"/>
    <n v="0"/>
    <x v="52"/>
    <n v="0.05"/>
    <n v="0"/>
    <n v="-1.9828092997000001E-5"/>
    <n v="2.2475096341136648E-3"/>
    <n v="1.1237548170568324E-4"/>
    <x v="1"/>
  </r>
  <r>
    <n v="172"/>
    <s v="NCARBIDE"/>
    <n v="13"/>
    <n v="2"/>
    <n v="42"/>
    <n v="46"/>
    <n v="0"/>
    <x v="52"/>
    <n v="0.05"/>
    <n v="0"/>
    <n v="-1.9828092997000001E-5"/>
    <n v="2.2475096341136648E-3"/>
    <n v="1.1237548170568324E-4"/>
    <x v="1"/>
  </r>
  <r>
    <n v="1293"/>
    <s v="VISTRON"/>
    <n v="13"/>
    <n v="1"/>
    <n v="181"/>
    <n v="185"/>
    <n v="0"/>
    <x v="53"/>
    <n v="4.05"/>
    <n v="4"/>
    <n v="-2.0447898735000001E-5"/>
    <n v="2.2468898283756647E-3"/>
    <n v="9.0999038049214415E-3"/>
    <x v="1"/>
  </r>
  <r>
    <n v="1293"/>
    <s v="VISTRON"/>
    <n v="13"/>
    <n v="2"/>
    <n v="182"/>
    <n v="186"/>
    <n v="0"/>
    <x v="53"/>
    <n v="0.05"/>
    <n v="0"/>
    <n v="-2.0447898735000001E-5"/>
    <n v="2.2468898283756647E-3"/>
    <n v="1.1234449141878324E-4"/>
    <x v="1"/>
  </r>
  <r>
    <n v="110"/>
    <s v="FORCFB"/>
    <n v="13"/>
    <n v="1"/>
    <n v="23"/>
    <n v="27"/>
    <n v="0"/>
    <x v="54"/>
    <n v="0.05"/>
    <n v="0"/>
    <n v="-2.0451175258999998E-5"/>
    <n v="2.2468865518516646E-3"/>
    <n v="1.1234432759258324E-4"/>
    <x v="1"/>
  </r>
  <r>
    <n v="385"/>
    <s v="FORMOSA"/>
    <n v="12"/>
    <n v="1"/>
    <n v="58"/>
    <n v="62"/>
    <n v="0"/>
    <x v="54"/>
    <n v="0.05"/>
    <n v="0"/>
    <n v="-2.0451175258999998E-5"/>
    <n v="2.2468865518516646E-3"/>
    <n v="1.1234432759258324E-4"/>
    <x v="1"/>
  </r>
  <r>
    <n v="388"/>
    <s v="FORMOSA"/>
    <n v="13"/>
    <n v="1"/>
    <n v="59"/>
    <n v="63"/>
    <n v="0"/>
    <x v="54"/>
    <n v="90"/>
    <n v="0"/>
    <n v="-2.0451175258999998E-5"/>
    <n v="2.2468865518516646E-3"/>
    <n v="0.20221978966664983"/>
    <x v="1"/>
  </r>
  <r>
    <n v="387"/>
    <s v="FORMOSA"/>
    <n v="13"/>
    <n v="1"/>
    <n v="60"/>
    <n v="64"/>
    <n v="0"/>
    <x v="54"/>
    <n v="84"/>
    <n v="0"/>
    <n v="-2.0451175258999998E-5"/>
    <n v="2.2468865518516646E-3"/>
    <n v="0.18873847035553984"/>
    <x v="1"/>
  </r>
  <r>
    <n v="389"/>
    <s v="FORMOSA"/>
    <n v="13"/>
    <n v="1"/>
    <n v="61"/>
    <n v="65"/>
    <n v="0"/>
    <x v="54"/>
    <n v="90"/>
    <n v="0"/>
    <n v="-2.0451175258999998E-5"/>
    <n v="2.2468865518516646E-3"/>
    <n v="0.20221978966664983"/>
    <x v="1"/>
  </r>
  <r>
    <n v="390"/>
    <s v="FORMOSA"/>
    <n v="13"/>
    <n v="1"/>
    <n v="62"/>
    <n v="66"/>
    <n v="0"/>
    <x v="54"/>
    <n v="90"/>
    <n v="0"/>
    <n v="-2.0451175258999998E-5"/>
    <n v="2.2468865518516646E-3"/>
    <n v="0.20221978966664983"/>
    <x v="1"/>
  </r>
  <r>
    <n v="391"/>
    <s v="FORMOSA"/>
    <n v="13"/>
    <n v="1"/>
    <n v="63"/>
    <n v="67"/>
    <n v="0"/>
    <x v="54"/>
    <n v="90"/>
    <n v="0"/>
    <n v="-2.0451175258999998E-5"/>
    <n v="2.2468865518516646E-3"/>
    <n v="0.20221978966664983"/>
    <x v="1"/>
  </r>
  <r>
    <n v="392"/>
    <s v="FORMOSA"/>
    <n v="13"/>
    <n v="1"/>
    <n v="64"/>
    <n v="68"/>
    <n v="0"/>
    <x v="54"/>
    <n v="90"/>
    <n v="0"/>
    <n v="-2.0451175258999998E-5"/>
    <n v="2.2468865518516646E-3"/>
    <n v="0.20221978966664983"/>
    <x v="1"/>
  </r>
  <r>
    <n v="393"/>
    <s v="FORMOSA"/>
    <n v="13"/>
    <n v="1"/>
    <n v="65"/>
    <n v="69"/>
    <n v="0"/>
    <x v="54"/>
    <n v="32"/>
    <n v="0"/>
    <n v="-2.0451175258999998E-5"/>
    <n v="2.2468865518516646E-3"/>
    <n v="7.1900369659253269E-2"/>
    <x v="1"/>
  </r>
  <r>
    <n v="394"/>
    <s v="FORMOSA"/>
    <n v="13"/>
    <n v="1"/>
    <n v="66"/>
    <n v="70"/>
    <n v="0"/>
    <x v="54"/>
    <n v="62"/>
    <n v="0"/>
    <n v="-2.0451175258999998E-5"/>
    <n v="2.2468865518516646E-3"/>
    <n v="0.13930696621480321"/>
    <x v="1"/>
  </r>
  <r>
    <n v="395"/>
    <s v="FORMOSA"/>
    <n v="13"/>
    <n v="1"/>
    <n v="67"/>
    <n v="71"/>
    <n v="0"/>
    <x v="54"/>
    <n v="52"/>
    <n v="0"/>
    <n v="-2.0451175258999998E-5"/>
    <n v="2.2468865518516646E-3"/>
    <n v="0.11683810069628656"/>
    <x v="1"/>
  </r>
  <r>
    <n v="404"/>
    <s v="DUPV1"/>
    <n v="13"/>
    <n v="1"/>
    <n v="71"/>
    <n v="75"/>
    <n v="0"/>
    <x v="55"/>
    <n v="0.05"/>
    <n v="0"/>
    <n v="-2.0476876034999999E-5"/>
    <n v="2.2468608510756646E-3"/>
    <n v="1.1234304255378324E-4"/>
    <x v="1"/>
  </r>
  <r>
    <n v="12"/>
    <s v="VICTORIA"/>
    <n v="20"/>
    <n v="1"/>
    <n v="1"/>
    <n v="1"/>
    <n v="0"/>
    <x v="56"/>
    <n v="133.99"/>
    <n v="0"/>
    <n v="-2.0486724937E-5"/>
    <n v="2.2468510021736647E-3"/>
    <n v="0.30105556578124937"/>
    <x v="1"/>
  </r>
  <r>
    <n v="13"/>
    <s v="VICTORIA"/>
    <n v="18"/>
    <n v="1"/>
    <n v="2"/>
    <n v="2"/>
    <n v="0"/>
    <x v="56"/>
    <n v="147.01"/>
    <n v="5"/>
    <n v="-2.0486724937E-5"/>
    <n v="2.2468510021736647E-3"/>
    <n v="0.3303095658295504"/>
    <x v="1"/>
  </r>
  <r>
    <n v="1400"/>
    <s v="CALAVERS"/>
    <n v="24"/>
    <n v="1"/>
    <n v="191"/>
    <n v="195"/>
    <n v="0"/>
    <x v="10"/>
    <n v="412"/>
    <n v="125"/>
    <n v="-2.1856659496000002E-5"/>
    <n v="2.2454810676146644E-3"/>
    <n v="0.92513819985724177"/>
    <x v="1"/>
  </r>
  <r>
    <n v="1399"/>
    <s v="CALAVERS"/>
    <n v="24"/>
    <n v="1"/>
    <n v="192"/>
    <n v="196"/>
    <n v="0"/>
    <x v="10"/>
    <n v="404"/>
    <n v="125"/>
    <n v="-2.1856659496000002E-5"/>
    <n v="2.2454810676146644E-3"/>
    <n v="0.9071743513163244"/>
    <x v="1"/>
  </r>
  <r>
    <n v="24"/>
    <s v="RAYBURN"/>
    <n v="13"/>
    <n v="1"/>
    <n v="3"/>
    <n v="3"/>
    <n v="0"/>
    <x v="57"/>
    <n v="11"/>
    <n v="5"/>
    <n v="-2.2758835533000001E-5"/>
    <n v="2.2445788915776647E-3"/>
    <n v="2.4690367807354313E-2"/>
    <x v="1"/>
  </r>
  <r>
    <n v="24"/>
    <s v="RAYBURN"/>
    <n v="13"/>
    <n v="2"/>
    <n v="4"/>
    <n v="4"/>
    <n v="0"/>
    <x v="57"/>
    <n v="11"/>
    <n v="5"/>
    <n v="-2.2758835533000001E-5"/>
    <n v="2.2445788915776647E-3"/>
    <n v="2.4690367807354313E-2"/>
    <x v="1"/>
  </r>
  <r>
    <n v="26"/>
    <s v="RAYBURN"/>
    <n v="13"/>
    <n v="1"/>
    <n v="5"/>
    <n v="5"/>
    <n v="0"/>
    <x v="57"/>
    <n v="55"/>
    <n v="5"/>
    <n v="-2.2873601069999999E-5"/>
    <n v="2.2444641260406647E-3"/>
    <n v="0.12344552693223657"/>
    <x v="1"/>
  </r>
  <r>
    <n v="27"/>
    <s v="RAYBURN"/>
    <n v="13"/>
    <n v="1"/>
    <n v="6"/>
    <n v="6"/>
    <n v="0"/>
    <x v="57"/>
    <n v="55"/>
    <n v="5"/>
    <n v="-2.2873601069999999E-5"/>
    <n v="2.2444641260406647E-3"/>
    <n v="0.12344552693223657"/>
    <x v="1"/>
  </r>
  <r>
    <n v="28"/>
    <s v="RAYBURN"/>
    <n v="13"/>
    <n v="1"/>
    <n v="7"/>
    <n v="7"/>
    <n v="0"/>
    <x v="57"/>
    <n v="55"/>
    <n v="3"/>
    <n v="-2.2873601069999999E-5"/>
    <n v="2.2444641260406647E-3"/>
    <n v="0.12344552693223657"/>
    <x v="1"/>
  </r>
  <r>
    <n v="28"/>
    <s v="RAYBURN"/>
    <n v="13"/>
    <n v="2"/>
    <n v="8"/>
    <n v="8"/>
    <n v="0"/>
    <x v="57"/>
    <n v="45"/>
    <n v="3"/>
    <n v="-2.2873601069999999E-5"/>
    <n v="2.2444641260406647E-3"/>
    <n v="0.10100088567182991"/>
    <x v="1"/>
  </r>
  <r>
    <n v="1397"/>
    <s v="CALAVERS"/>
    <n v="22"/>
    <n v="1"/>
    <n v="190"/>
    <n v="194"/>
    <n v="0"/>
    <x v="10"/>
    <n v="412"/>
    <n v="70"/>
    <n v="-2.3406002398E-5"/>
    <n v="2.2439317247126647E-3"/>
    <n v="0.92449987058161787"/>
    <x v="1"/>
  </r>
  <r>
    <n v="5534"/>
    <s v="LGE"/>
    <n v="18"/>
    <n v="1"/>
    <n v="497"/>
    <n v="509"/>
    <n v="0"/>
    <x v="58"/>
    <n v="136.69999999999999"/>
    <n v="0"/>
    <n v="-2.3508136505000001E-5"/>
    <n v="2.2438295906056648E-3"/>
    <n v="0.30673150503579433"/>
    <x v="1"/>
  </r>
  <r>
    <n v="5535"/>
    <s v="LGE"/>
    <n v="18"/>
    <n v="1"/>
    <n v="498"/>
    <n v="510"/>
    <n v="0"/>
    <x v="58"/>
    <n v="136.69999999999999"/>
    <n v="0"/>
    <n v="-2.3508136505000001E-5"/>
    <n v="2.2438295906056648E-3"/>
    <n v="0.30673150503579433"/>
    <x v="1"/>
  </r>
  <r>
    <n v="5533"/>
    <s v="LGE"/>
    <n v="13"/>
    <n v="1"/>
    <n v="499"/>
    <n v="511"/>
    <n v="0"/>
    <x v="58"/>
    <n v="71.599999999999994"/>
    <n v="0"/>
    <n v="-2.3508136505000001E-5"/>
    <n v="2.2438295906056648E-3"/>
    <n v="0.16065819868736558"/>
    <x v="1"/>
  </r>
  <r>
    <n v="5763"/>
    <s v="INGLCOSW"/>
    <n v="18"/>
    <n v="1"/>
    <n v="537"/>
    <n v="550"/>
    <n v="0"/>
    <x v="59"/>
    <n v="59.43"/>
    <n v="0"/>
    <n v="-2.3508136505000001E-5"/>
    <n v="2.2438295906056648E-3"/>
    <n v="0.13335079256969465"/>
    <x v="1"/>
  </r>
  <r>
    <n v="5764"/>
    <s v="INGLCOSW"/>
    <n v="18"/>
    <n v="1"/>
    <n v="538"/>
    <n v="551"/>
    <n v="0"/>
    <x v="59"/>
    <n v="59.43"/>
    <n v="0"/>
    <n v="-2.3508136505000001E-5"/>
    <n v="2.2438295906056648E-3"/>
    <n v="0.13335079256969465"/>
    <x v="1"/>
  </r>
  <r>
    <n v="5765"/>
    <s v="INGLCOSW"/>
    <n v="18"/>
    <n v="1"/>
    <n v="539"/>
    <n v="552"/>
    <n v="0"/>
    <x v="59"/>
    <n v="59.43"/>
    <n v="0"/>
    <n v="-2.3508136505000001E-5"/>
    <n v="2.2438295906056648E-3"/>
    <n v="0.13335079256969465"/>
    <x v="1"/>
  </r>
  <r>
    <n v="1595"/>
    <s v="BRAUNIG"/>
    <n v="22"/>
    <n v="1"/>
    <n v="226"/>
    <n v="232"/>
    <n v="0"/>
    <x v="10"/>
    <n v="402"/>
    <n v="70"/>
    <n v="-2.3623184426999999E-5"/>
    <n v="2.2437145426836645E-3"/>
    <n v="0.90197324615883312"/>
    <x v="1"/>
  </r>
  <r>
    <n v="1586"/>
    <s v="BRAUNIG"/>
    <n v="13"/>
    <n v="1"/>
    <n v="220"/>
    <n v="226"/>
    <n v="0"/>
    <x v="10"/>
    <n v="47"/>
    <n v="20"/>
    <n v="-2.3652016671999999E-5"/>
    <n v="2.2436857104386645E-3"/>
    <n v="0.10545322839061723"/>
    <x v="1"/>
  </r>
  <r>
    <n v="1587"/>
    <s v="BRAUNIG"/>
    <n v="13"/>
    <n v="1"/>
    <n v="221"/>
    <n v="227"/>
    <n v="0"/>
    <x v="10"/>
    <n v="47"/>
    <n v="20"/>
    <n v="-2.3652016671999999E-5"/>
    <n v="2.2436857104386645E-3"/>
    <n v="0.10545322839061723"/>
    <x v="1"/>
  </r>
  <r>
    <n v="1588"/>
    <s v="BRAUNIG"/>
    <n v="13"/>
    <n v="1"/>
    <n v="222"/>
    <n v="228"/>
    <n v="0"/>
    <x v="10"/>
    <n v="47"/>
    <n v="20"/>
    <n v="-2.3652016671999999E-5"/>
    <n v="2.2436857104386645E-3"/>
    <n v="0.10545322839061723"/>
    <x v="1"/>
  </r>
  <r>
    <n v="1585"/>
    <s v="BRAUNIG"/>
    <n v="13"/>
    <n v="1"/>
    <n v="223"/>
    <n v="229"/>
    <n v="0"/>
    <x v="10"/>
    <n v="47"/>
    <n v="20"/>
    <n v="-2.3652016671999999E-5"/>
    <n v="2.2436857104386645E-3"/>
    <n v="0.10545322839061723"/>
    <x v="1"/>
  </r>
  <r>
    <n v="1593"/>
    <s v="BRAUNIG"/>
    <n v="20"/>
    <n v="1"/>
    <n v="224"/>
    <n v="230"/>
    <n v="0"/>
    <x v="10"/>
    <n v="220"/>
    <n v="55"/>
    <n v="-2.3652016671999999E-5"/>
    <n v="2.2436857104386645E-3"/>
    <n v="0.4936108562965062"/>
    <x v="1"/>
  </r>
  <r>
    <n v="1594"/>
    <s v="BRAUNIG"/>
    <n v="22"/>
    <n v="1"/>
    <n v="225"/>
    <n v="231"/>
    <n v="0"/>
    <x v="10"/>
    <n v="240"/>
    <n v="55"/>
    <n v="-2.3652016671999999E-5"/>
    <n v="2.2436857104386645E-3"/>
    <n v="0.53848457050527954"/>
    <x v="1"/>
  </r>
  <r>
    <n v="5496"/>
    <s v="COTTON"/>
    <n v="34"/>
    <n v="1"/>
    <n v="492"/>
    <n v="504"/>
    <n v="0"/>
    <x v="60"/>
    <n v="75.8"/>
    <n v="0"/>
    <n v="-2.3917093556999999E-5"/>
    <n v="2.2434206335536647E-3"/>
    <n v="0.17005128402336778"/>
    <x v="1"/>
  </r>
  <r>
    <n v="6008"/>
    <s v="PAP1"/>
    <n v="34"/>
    <n v="1"/>
    <n v="563"/>
    <n v="576"/>
    <n v="0"/>
    <x v="4"/>
    <n v="16.814720000000001"/>
    <n v="0"/>
    <n v="-2.3917093556999999E-5"/>
    <n v="2.2434206335536647E-3"/>
    <n v="3.7722489795427479E-2"/>
    <x v="1"/>
  </r>
  <r>
    <n v="6008"/>
    <s v="PAP1"/>
    <n v="34"/>
    <n v="1"/>
    <n v="563"/>
    <n v="577"/>
    <n v="0"/>
    <x v="10"/>
    <n v="44.28528"/>
    <n v="0"/>
    <n v="-2.3917093556999999E-5"/>
    <n v="2.2434206335536647E-3"/>
    <n v="9.9350510914701443E-2"/>
    <x v="1"/>
  </r>
  <r>
    <n v="5837"/>
    <s v="COLETO"/>
    <n v="24"/>
    <n v="1"/>
    <n v="543"/>
    <n v="556"/>
    <n v="0"/>
    <x v="16"/>
    <n v="647"/>
    <n v="375"/>
    <n v="-2.4093343217000001E-5"/>
    <n v="2.2432443838936644E-3"/>
    <n v="1.4513791163792009"/>
    <x v="1"/>
  </r>
  <r>
    <n v="5539"/>
    <s v="PENA3"/>
    <n v="34"/>
    <n v="1"/>
    <n v="500"/>
    <n v="512"/>
    <n v="0"/>
    <x v="61"/>
    <n v="32.200000000000003"/>
    <n v="0"/>
    <n v="-2.4671862192E-5"/>
    <n v="2.2426658649186645E-3"/>
    <n v="7.2213840850381003E-2"/>
    <x v="1"/>
  </r>
  <r>
    <n v="5730"/>
    <s v="PENA"/>
    <n v="34"/>
    <n v="1"/>
    <n v="526"/>
    <n v="538"/>
    <n v="0"/>
    <x v="62"/>
    <n v="46.3"/>
    <n v="0"/>
    <n v="-2.4671862192E-5"/>
    <n v="2.2426658649186645E-3"/>
    <n v="0.10383542954573416"/>
    <x v="1"/>
  </r>
  <r>
    <n v="5730"/>
    <s v="PENA"/>
    <n v="34"/>
    <n v="2"/>
    <n v="527"/>
    <n v="539"/>
    <n v="0"/>
    <x v="62"/>
    <n v="15.1008"/>
    <n v="0"/>
    <n v="-2.4671862192E-5"/>
    <n v="2.2426658649186645E-3"/>
    <n v="3.3866048692963766E-2"/>
    <x v="1"/>
  </r>
  <r>
    <n v="5730"/>
    <s v="PENA"/>
    <n v="34"/>
    <n v="2"/>
    <n v="527"/>
    <n v="540"/>
    <n v="0"/>
    <x v="10"/>
    <n v="17.8992"/>
    <n v="0"/>
    <n v="-2.4671862192E-5"/>
    <n v="2.2426658649186645E-3"/>
    <n v="4.014192484935216E-2"/>
    <x v="1"/>
  </r>
  <r>
    <n v="5843"/>
    <s v="TGW"/>
    <n v="34"/>
    <n v="1"/>
    <n v="544"/>
    <n v="557"/>
    <n v="0"/>
    <x v="63"/>
    <n v="49"/>
    <n v="0"/>
    <n v="-2.4671862192E-5"/>
    <n v="2.2426658649186645E-3"/>
    <n v="0.10989062738101456"/>
    <x v="1"/>
  </r>
  <r>
    <n v="5844"/>
    <s v="TGW"/>
    <n v="34"/>
    <n v="1"/>
    <n v="545"/>
    <n v="558"/>
    <n v="0"/>
    <x v="63"/>
    <n v="53.4"/>
    <n v="0"/>
    <n v="-2.4671862192E-5"/>
    <n v="2.2426658649186645E-3"/>
    <n v="0.11975835718665669"/>
    <x v="1"/>
  </r>
  <r>
    <n v="5786"/>
    <s v="NUECES_B"/>
    <n v="22"/>
    <n v="1"/>
    <n v="541"/>
    <n v="554"/>
    <n v="0"/>
    <x v="64"/>
    <n v="309.16000000000003"/>
    <n v="70.5"/>
    <n v="-2.4762584030000001E-5"/>
    <n v="2.2425751430806646E-3"/>
    <n v="0.69331453123481834"/>
    <x v="1"/>
  </r>
  <r>
    <n v="5997"/>
    <s v="B_DAVIS"/>
    <n v="24"/>
    <n v="1"/>
    <n v="556"/>
    <n v="569"/>
    <n v="0"/>
    <x v="65"/>
    <n v="300"/>
    <n v="55"/>
    <n v="-2.4763446129000001E-5"/>
    <n v="2.2425742809816644E-3"/>
    <n v="0.67277228429449931"/>
    <x v="1"/>
  </r>
  <r>
    <n v="5996"/>
    <s v="B_DAVIS"/>
    <n v="22"/>
    <n v="1"/>
    <n v="557"/>
    <n v="570"/>
    <n v="0"/>
    <x v="64"/>
    <n v="313.64"/>
    <n v="53"/>
    <n v="-2.4763446129000001E-5"/>
    <n v="2.2425742809816644E-3"/>
    <n v="0.70336099748708913"/>
    <x v="1"/>
  </r>
  <r>
    <n v="5999"/>
    <s v="B_DAVIS"/>
    <n v="18"/>
    <n v="1"/>
    <n v="558"/>
    <n v="571"/>
    <n v="0"/>
    <x v="64"/>
    <n v="166.18"/>
    <n v="78"/>
    <n v="-2.4763446129000001E-5"/>
    <n v="2.2425742809816644E-3"/>
    <n v="0.37267099401353299"/>
    <x v="1"/>
  </r>
  <r>
    <n v="5998"/>
    <s v="B_DAVIS"/>
    <n v="18"/>
    <n v="1"/>
    <n v="559"/>
    <n v="572"/>
    <n v="0"/>
    <x v="64"/>
    <n v="166.18"/>
    <n v="78"/>
    <n v="-2.4763446129000001E-5"/>
    <n v="2.2425742809816644E-3"/>
    <n v="0.37267099401353299"/>
    <x v="1"/>
  </r>
  <r>
    <n v="5788"/>
    <s v="NUECES_B"/>
    <n v="18"/>
    <n v="1"/>
    <n v="542"/>
    <n v="555"/>
    <n v="0"/>
    <x v="64"/>
    <n v="167.92"/>
    <n v="60.5"/>
    <n v="-2.4764674536999999E-5"/>
    <n v="2.2425730525736645E-3"/>
    <n v="0.37657286698816972"/>
    <x v="1"/>
  </r>
  <r>
    <n v="5902"/>
    <s v="CCEC"/>
    <n v="18"/>
    <n v="1"/>
    <n v="549"/>
    <n v="562"/>
    <n v="0"/>
    <x v="26"/>
    <n v="96.71"/>
    <n v="0"/>
    <n v="-2.4767866041E-5"/>
    <n v="2.2425698610696646E-3"/>
    <n v="0.21687893126404725"/>
    <x v="1"/>
  </r>
  <r>
    <n v="5903"/>
    <s v="CCEC"/>
    <n v="18"/>
    <n v="1"/>
    <n v="550"/>
    <n v="563"/>
    <n v="0"/>
    <x v="26"/>
    <n v="96.71"/>
    <n v="0"/>
    <n v="-2.4767866041E-5"/>
    <n v="2.2425698610696646E-3"/>
    <n v="0.21687893126404725"/>
    <x v="1"/>
  </r>
  <r>
    <n v="5901"/>
    <s v="CCEC"/>
    <n v="18"/>
    <n v="1"/>
    <n v="551"/>
    <n v="564"/>
    <n v="0"/>
    <x v="26"/>
    <n v="91.57"/>
    <n v="0"/>
    <n v="-2.4767866041E-5"/>
    <n v="2.2425698610696646E-3"/>
    <n v="0.20535212217814916"/>
    <x v="1"/>
  </r>
  <r>
    <n v="6005"/>
    <s v="SILASRAY"/>
    <n v="13"/>
    <n v="1"/>
    <n v="560"/>
    <n v="573"/>
    <n v="0"/>
    <x v="66"/>
    <n v="43"/>
    <n v="14"/>
    <n v="-2.4991881302000001E-5"/>
    <n v="2.2423458458086646E-3"/>
    <n v="9.6420871369772579E-2"/>
    <x v="1"/>
  </r>
  <r>
    <n v="6004"/>
    <s v="SILASRAY"/>
    <n v="13"/>
    <n v="1"/>
    <n v="561"/>
    <n v="574"/>
    <n v="0"/>
    <x v="66"/>
    <n v="21"/>
    <n v="15"/>
    <n v="-2.4991881302000001E-5"/>
    <n v="2.2423458458086646E-3"/>
    <n v="4.7089262761981956E-2"/>
    <x v="1"/>
  </r>
  <r>
    <n v="6006"/>
    <s v="SILASRAY"/>
    <n v="13"/>
    <n v="1"/>
    <n v="562"/>
    <n v="575"/>
    <n v="0"/>
    <x v="66"/>
    <n v="50"/>
    <n v="32"/>
    <n v="-2.4991881302000001E-5"/>
    <n v="2.2423458458086646E-3"/>
    <n v="0.11211729229043323"/>
    <x v="1"/>
  </r>
  <r>
    <n v="5950"/>
    <s v="VALERO"/>
    <n v="13"/>
    <n v="1"/>
    <n v="552"/>
    <n v="565"/>
    <n v="0"/>
    <x v="35"/>
    <n v="25"/>
    <n v="0"/>
    <n v="-2.5015057091000002E-5"/>
    <n v="2.2423226700196645E-3"/>
    <n v="5.605806675049161E-2"/>
    <x v="1"/>
  </r>
  <r>
    <n v="5951"/>
    <s v="VALERO"/>
    <n v="13"/>
    <n v="1"/>
    <n v="553"/>
    <n v="566"/>
    <n v="0"/>
    <x v="35"/>
    <n v="25"/>
    <n v="0"/>
    <n v="-2.5015057091000002E-5"/>
    <n v="2.2423226700196645E-3"/>
    <n v="5.605806675049161E-2"/>
    <x v="1"/>
  </r>
  <r>
    <n v="5529"/>
    <s v="OXY_CC"/>
    <n v="13"/>
    <n v="1"/>
    <n v="496"/>
    <n v="508"/>
    <n v="0"/>
    <x v="67"/>
    <n v="42"/>
    <n v="0"/>
    <n v="-2.5020985397000001E-5"/>
    <n v="2.2423167417136647E-3"/>
    <n v="9.4177303151973923E-2"/>
    <x v="1"/>
  </r>
  <r>
    <n v="5488"/>
    <s v="KOCH_UP"/>
    <n v="12"/>
    <n v="1"/>
    <n v="488"/>
    <n v="500"/>
    <n v="0"/>
    <x v="35"/>
    <n v="38"/>
    <n v="0"/>
    <n v="-2.5130667470000001E-5"/>
    <n v="2.2422070596406648E-3"/>
    <n v="8.5203868266345267E-2"/>
    <x v="1"/>
  </r>
  <r>
    <n v="5768"/>
    <s v="CELANEBI"/>
    <n v="13"/>
    <n v="1"/>
    <n v="540"/>
    <n v="553"/>
    <n v="0"/>
    <x v="68"/>
    <n v="42"/>
    <n v="0"/>
    <n v="-2.5285351534000002E-5"/>
    <n v="2.2420523755766644E-3"/>
    <n v="9.4166199774219903E-2"/>
    <x v="1"/>
  </r>
  <r>
    <n v="5501"/>
    <s v="DC_ROAD"/>
    <n v="138"/>
    <n v="1"/>
    <n v="494"/>
    <n v="506"/>
    <n v="0"/>
    <x v="35"/>
    <n v="150"/>
    <n v="0"/>
    <n v="-2.5408667061999999E-5"/>
    <n v="2.2419290600486645E-3"/>
    <n v="0.33628935900729967"/>
    <x v="1"/>
  </r>
  <r>
    <n v="5502"/>
    <s v="DC_ROAD"/>
    <n v="138"/>
    <n v="1"/>
    <n v="495"/>
    <n v="507"/>
    <n v="0"/>
    <x v="22"/>
    <n v="150"/>
    <n v="0"/>
    <n v="-2.5408667061999999E-5"/>
    <n v="2.2419290600486645E-3"/>
    <n v="0.33628935900729967"/>
    <x v="1"/>
  </r>
  <r>
    <n v="5491"/>
    <s v="FRONTERA"/>
    <n v="18"/>
    <n v="1"/>
    <n v="489"/>
    <n v="501"/>
    <n v="0"/>
    <x v="13"/>
    <n v="152.4"/>
    <n v="63"/>
    <n v="-2.5425083653000001E-5"/>
    <n v="2.2419126434576647E-3"/>
    <n v="0.34166748686294812"/>
    <x v="1"/>
  </r>
  <r>
    <n v="5492"/>
    <s v="FRONTERA"/>
    <n v="18"/>
    <n v="1"/>
    <n v="490"/>
    <n v="502"/>
    <n v="0"/>
    <x v="13"/>
    <n v="176.21"/>
    <n v="120"/>
    <n v="-2.5425083653000001E-5"/>
    <n v="2.2419126434576647E-3"/>
    <n v="0.39504742690367511"/>
    <x v="1"/>
  </r>
  <r>
    <n v="5490"/>
    <s v="FRONTERA"/>
    <n v="18"/>
    <n v="1"/>
    <n v="491"/>
    <n v="503"/>
    <n v="0"/>
    <x v="13"/>
    <n v="152.4"/>
    <n v="63"/>
    <n v="-2.5425083653000001E-5"/>
    <n v="2.2419126434576647E-3"/>
    <n v="0.34166748686294812"/>
    <x v="1"/>
  </r>
  <r>
    <n v="5747"/>
    <s v="FALCON"/>
    <n v="6"/>
    <n v="1"/>
    <n v="534"/>
    <n v="547"/>
    <n v="0"/>
    <x v="57"/>
    <n v="12"/>
    <n v="3"/>
    <n v="-2.5425282012E-5"/>
    <n v="2.2419124450986645E-3"/>
    <n v="2.6902949341183972E-2"/>
    <x v="1"/>
  </r>
  <r>
    <n v="5748"/>
    <s v="FALCON"/>
    <n v="6"/>
    <n v="1"/>
    <n v="535"/>
    <n v="548"/>
    <n v="0"/>
    <x v="57"/>
    <n v="0.05"/>
    <n v="0"/>
    <n v="-2.5425282012E-5"/>
    <n v="2.2419124450986645E-3"/>
    <n v="1.1209562225493323E-4"/>
    <x v="1"/>
  </r>
  <r>
    <n v="5749"/>
    <s v="FALCON"/>
    <n v="6"/>
    <n v="1"/>
    <n v="536"/>
    <n v="549"/>
    <n v="0"/>
    <x v="57"/>
    <n v="12"/>
    <n v="3"/>
    <n v="-2.5425282012E-5"/>
    <n v="2.2419124450986645E-3"/>
    <n v="2.6902949341183972E-2"/>
    <x v="1"/>
  </r>
  <r>
    <n v="5742"/>
    <s v="DUKE"/>
    <n v="18"/>
    <n v="1"/>
    <n v="531"/>
    <n v="544"/>
    <n v="0"/>
    <x v="26"/>
    <n v="152.57"/>
    <n v="65"/>
    <n v="-2.5463556032000001E-5"/>
    <n v="2.2418741710786647E-3"/>
    <n v="0.34204274228147186"/>
    <x v="1"/>
  </r>
  <r>
    <n v="5743"/>
    <s v="DUKE"/>
    <n v="18"/>
    <n v="1"/>
    <n v="532"/>
    <n v="545"/>
    <n v="0"/>
    <x v="26"/>
    <n v="152.57"/>
    <n v="65"/>
    <n v="-2.5463556032000001E-5"/>
    <n v="2.2418741710786647E-3"/>
    <n v="0.34204274228147186"/>
    <x v="1"/>
  </r>
  <r>
    <n v="5744"/>
    <s v="DUKE"/>
    <n v="18"/>
    <n v="1"/>
    <n v="533"/>
    <n v="546"/>
    <n v="0"/>
    <x v="26"/>
    <n v="162.86000000000001"/>
    <n v="55"/>
    <n v="-2.5463556032000001E-5"/>
    <n v="2.2418741710786647E-3"/>
    <n v="0.36511162750187137"/>
    <x v="1"/>
  </r>
  <r>
    <n v="5736"/>
    <s v="NEDIN"/>
    <n v="16"/>
    <n v="1"/>
    <n v="528"/>
    <n v="541"/>
    <n v="0"/>
    <x v="26"/>
    <n v="238.92"/>
    <n v="135"/>
    <n v="-2.5471945034E-5"/>
    <n v="2.2418657820766647E-3"/>
    <n v="0.53562657265375668"/>
    <x v="1"/>
  </r>
  <r>
    <n v="5737"/>
    <s v="NEDIN"/>
    <n v="16"/>
    <n v="1"/>
    <n v="529"/>
    <n v="542"/>
    <n v="0"/>
    <x v="26"/>
    <n v="230.54"/>
    <n v="140"/>
    <n v="-2.5471945034E-5"/>
    <n v="2.2418657820766647E-3"/>
    <n v="0.51683973739995426"/>
    <x v="1"/>
  </r>
  <r>
    <n v="5738"/>
    <s v="NEDIN"/>
    <n v="16"/>
    <n v="1"/>
    <n v="530"/>
    <n v="543"/>
    <n v="0"/>
    <x v="26"/>
    <n v="230.54"/>
    <n v="140"/>
    <n v="-2.5471945034E-5"/>
    <n v="2.2418657820766647E-3"/>
    <n v="0.51683973739995426"/>
    <x v="1"/>
  </r>
  <r>
    <n v="1348"/>
    <s v="LEON_CRK"/>
    <n v="13"/>
    <n v="1"/>
    <n v="183"/>
    <n v="187"/>
    <n v="0"/>
    <x v="10"/>
    <n v="70"/>
    <n v="18"/>
    <n v="-2.9633987314000002E-5"/>
    <n v="2.2377037397966646E-3"/>
    <n v="0.15663926178576654"/>
    <x v="1"/>
  </r>
  <r>
    <n v="1350"/>
    <s v="LEON_CRK"/>
    <n v="13"/>
    <n v="1"/>
    <n v="184"/>
    <n v="188"/>
    <n v="0"/>
    <x v="10"/>
    <n v="45"/>
    <n v="20"/>
    <n v="-2.9633987314000002E-5"/>
    <n v="2.2377037397966646E-3"/>
    <n v="0.1006966682908499"/>
    <x v="1"/>
  </r>
  <r>
    <n v="1351"/>
    <s v="LEON_CRK"/>
    <n v="13"/>
    <n v="1"/>
    <n v="185"/>
    <n v="189"/>
    <n v="0"/>
    <x v="10"/>
    <n v="45"/>
    <n v="20"/>
    <n v="-2.9633987314000002E-5"/>
    <n v="2.2377037397966646E-3"/>
    <n v="0.1006966682908499"/>
    <x v="1"/>
  </r>
  <r>
    <n v="1352"/>
    <s v="LEON_CRK"/>
    <n v="13"/>
    <n v="1"/>
    <n v="186"/>
    <n v="190"/>
    <n v="0"/>
    <x v="10"/>
    <n v="45"/>
    <n v="20"/>
    <n v="-2.9633987314000002E-5"/>
    <n v="2.2377037397966646E-3"/>
    <n v="0.1006966682908499"/>
    <x v="1"/>
  </r>
  <r>
    <n v="1353"/>
    <s v="LEON_CRK"/>
    <n v="13"/>
    <n v="1"/>
    <n v="187"/>
    <n v="191"/>
    <n v="0"/>
    <x v="10"/>
    <n v="45"/>
    <n v="20"/>
    <n v="-2.9633987314000002E-5"/>
    <n v="2.2377037397966646E-3"/>
    <n v="0.1006966682908499"/>
    <x v="1"/>
  </r>
  <r>
    <n v="2383"/>
    <s v="BUFF_GAP"/>
    <n v="34"/>
    <n v="1"/>
    <n v="289"/>
    <n v="295"/>
    <n v="0"/>
    <x v="13"/>
    <n v="39.9"/>
    <n v="0"/>
    <n v="-2.9946992763999999E-5"/>
    <n v="2.2373907343466648E-3"/>
    <n v="8.9271890300431922E-2"/>
    <x v="1"/>
  </r>
  <r>
    <n v="2385"/>
    <s v="BUFF_GAP"/>
    <n v="34"/>
    <n v="1"/>
    <n v="290"/>
    <n v="296"/>
    <n v="0"/>
    <x v="13"/>
    <n v="57.5"/>
    <n v="0"/>
    <n v="-2.9946992763999999E-5"/>
    <n v="2.2373907343466648E-3"/>
    <n v="0.12864996722493321"/>
    <x v="1"/>
  </r>
  <r>
    <n v="2384"/>
    <s v="BUFF_GAP"/>
    <n v="34"/>
    <n v="1"/>
    <n v="291"/>
    <n v="297"/>
    <n v="0"/>
    <x v="13"/>
    <n v="35.1"/>
    <n v="0"/>
    <n v="-2.9946992763999999E-5"/>
    <n v="2.2373907343466648E-3"/>
    <n v="7.8532414775567938E-2"/>
    <x v="1"/>
  </r>
  <r>
    <n v="2384"/>
    <s v="BUFF_GAP"/>
    <n v="34"/>
    <n v="2"/>
    <n v="292"/>
    <n v="298"/>
    <n v="0"/>
    <x v="13"/>
    <n v="35.5"/>
    <n v="0"/>
    <n v="-2.9946992763999999E-5"/>
    <n v="2.2373907343466648E-3"/>
    <n v="7.9427371069306599E-2"/>
    <x v="1"/>
  </r>
  <r>
    <n v="5480"/>
    <s v="SANMIGL"/>
    <n v="24"/>
    <n v="1"/>
    <n v="487"/>
    <n v="498"/>
    <n v="0"/>
    <x v="57"/>
    <n v="197"/>
    <n v="0"/>
    <n v="-3.5248269809999997E-5"/>
    <n v="2.2320894573006644E-3"/>
    <n v="0.43972162308823087"/>
    <x v="1"/>
  </r>
  <r>
    <n v="5480"/>
    <s v="SANMIGL"/>
    <n v="24"/>
    <n v="1"/>
    <n v="487"/>
    <n v="499"/>
    <n v="0"/>
    <x v="15"/>
    <n v="197"/>
    <n v="0"/>
    <n v="-3.5248269809999997E-5"/>
    <n v="2.2320894573006644E-3"/>
    <n v="0.43972162308823087"/>
    <x v="1"/>
  </r>
  <r>
    <n v="6090"/>
    <s v="OKLA"/>
    <n v="24"/>
    <n v="1"/>
    <n v="564"/>
    <n v="578"/>
    <n v="0"/>
    <x v="69"/>
    <n v="355.48500000000001"/>
    <n v="82.034999999999997"/>
    <n v="-5.6996861376000002E-5"/>
    <n v="2.2103408657346644E-3"/>
    <n v="0.78574302265568718"/>
    <x v="1"/>
  </r>
  <r>
    <n v="6090"/>
    <s v="OKLA"/>
    <n v="24"/>
    <n v="1"/>
    <n v="564"/>
    <n v="579"/>
    <n v="0"/>
    <x v="70"/>
    <n v="101.53"/>
    <n v="23.43"/>
    <n v="-5.6996861376000002E-5"/>
    <n v="2.2103408657346644E-3"/>
    <n v="0.22441590809804049"/>
    <x v="1"/>
  </r>
  <r>
    <n v="6090"/>
    <s v="OKLA"/>
    <n v="24"/>
    <n v="1"/>
    <n v="564"/>
    <n v="580"/>
    <n v="0"/>
    <x v="66"/>
    <n v="50.765000000000001"/>
    <n v="11.715"/>
    <n v="-5.6996861376000002E-5"/>
    <n v="2.2103408657346644E-3"/>
    <n v="0.11220795404902024"/>
    <x v="1"/>
  </r>
  <r>
    <n v="6090"/>
    <s v="OKLA"/>
    <n v="24"/>
    <n v="1"/>
    <n v="564"/>
    <n v="581"/>
    <n v="0"/>
    <x v="66"/>
    <n v="66.040000000000006"/>
    <n v="15.24"/>
    <n v="-5.6996861376000002E-5"/>
    <n v="2.2103408657346644E-3"/>
    <n v="0.14597091077311725"/>
    <x v="1"/>
  </r>
  <r>
    <n v="6090"/>
    <s v="OKLA"/>
    <n v="24"/>
    <n v="1"/>
    <n v="564"/>
    <n v="582"/>
    <n v="0"/>
    <x v="71"/>
    <n v="76.180000000000007"/>
    <n v="17.579999999999998"/>
    <n v="-5.6996861376000002E-5"/>
    <n v="2.2103408657346644E-3"/>
    <n v="0.16838376715166675"/>
    <x v="1"/>
  </r>
  <r>
    <n v="6296"/>
    <s v="DCTM"/>
    <n v="345"/>
    <n v="1"/>
    <n v="586"/>
    <n v="604"/>
    <n v="0"/>
    <x v="22"/>
    <n v="220"/>
    <n v="0"/>
    <n v="-5.6996861376000002E-5"/>
    <n v="2.2103408657346644E-3"/>
    <n v="0.48627499046162614"/>
    <x v="1"/>
  </r>
  <r>
    <n v="5498"/>
    <s v="CEDROHIL"/>
    <n v="34"/>
    <n v="1"/>
    <n v="493"/>
    <n v="505"/>
    <n v="0"/>
    <x v="10"/>
    <n v="55.8"/>
    <n v="0"/>
    <n v="-5.9565655904000001E-5"/>
    <n v="2.2077720712066645E-3"/>
    <n v="0.12319368157333187"/>
    <x v="1"/>
  </r>
  <r>
    <n v="3190"/>
    <s v="BRTSW"/>
    <n v="34"/>
    <n v="1"/>
    <n v="362"/>
    <n v="371"/>
    <n v="0"/>
    <x v="72"/>
    <n v="1.6"/>
    <n v="0"/>
    <n v="-6.0469588175999997E-5"/>
    <n v="2.2068681389346644E-3"/>
    <n v="3.5309890222954632E-3"/>
    <x v="1"/>
  </r>
  <r>
    <n v="5622"/>
    <s v="LARDVFTS"/>
    <n v="138"/>
    <n v="1"/>
    <n v="501"/>
    <n v="513"/>
    <n v="0"/>
    <x v="22"/>
    <n v="110"/>
    <n v="0"/>
    <n v="-7.7935750912999999E-5"/>
    <n v="2.1894019761976645E-3"/>
    <n v="0.2408342173817431"/>
    <x v="1"/>
  </r>
  <r>
    <n v="5960"/>
    <s v="LARDVFTN"/>
    <n v="13"/>
    <n v="1"/>
    <n v="554"/>
    <n v="567"/>
    <n v="0"/>
    <x v="64"/>
    <n v="104"/>
    <n v="51"/>
    <n v="-7.7935750912999999E-5"/>
    <n v="2.1894019761976645E-3"/>
    <n v="0.2276978055245571"/>
    <x v="1"/>
  </r>
  <r>
    <n v="5959"/>
    <s v="LARDVFTN"/>
    <n v="13"/>
    <n v="1"/>
    <n v="555"/>
    <n v="568"/>
    <n v="0"/>
    <x v="73"/>
    <n v="104"/>
    <n v="48"/>
    <n v="-7.7935750912999999E-5"/>
    <n v="2.1894019761976645E-3"/>
    <n v="0.2276978055245571"/>
    <x v="1"/>
  </r>
  <r>
    <n v="5473"/>
    <s v="PEARSALL"/>
    <n v="13"/>
    <n v="1"/>
    <n v="485"/>
    <n v="496"/>
    <n v="0"/>
    <x v="57"/>
    <n v="19"/>
    <n v="9"/>
    <n v="-1.03773723576E-4"/>
    <n v="2.1635640035346645E-3"/>
    <n v="4.1107716067158628E-2"/>
    <x v="1"/>
  </r>
  <r>
    <n v="5474"/>
    <s v="PEARSALL"/>
    <n v="13"/>
    <n v="1"/>
    <n v="486"/>
    <n v="497"/>
    <n v="0"/>
    <x v="57"/>
    <n v="24"/>
    <n v="9"/>
    <n v="-1.03773723576E-4"/>
    <n v="2.1635640035346645E-3"/>
    <n v="5.1925536084831948E-2"/>
    <x v="1"/>
  </r>
  <r>
    <n v="5683"/>
    <s v="PEARSAL2"/>
    <n v="13"/>
    <n v="1"/>
    <n v="502"/>
    <n v="514"/>
    <n v="0"/>
    <x v="57"/>
    <n v="8.4"/>
    <n v="4"/>
    <n v="-1.18712302333E-4"/>
    <n v="2.1486254247776644E-3"/>
    <n v="1.804845356813238E-2"/>
    <x v="1"/>
  </r>
  <r>
    <n v="5685"/>
    <s v="PEARSAL2"/>
    <n v="13"/>
    <n v="1"/>
    <n v="503"/>
    <n v="515"/>
    <n v="0"/>
    <x v="57"/>
    <n v="8.4"/>
    <n v="4"/>
    <n v="-1.18712302333E-4"/>
    <n v="2.1486254247776644E-3"/>
    <n v="1.804845356813238E-2"/>
    <x v="1"/>
  </r>
  <r>
    <n v="5685"/>
    <s v="PEARSAL2"/>
    <n v="13"/>
    <n v="2"/>
    <n v="504"/>
    <n v="516"/>
    <n v="0"/>
    <x v="57"/>
    <n v="8.4"/>
    <n v="4"/>
    <n v="-1.18712302333E-4"/>
    <n v="2.1486254247776644E-3"/>
    <n v="1.804845356813238E-2"/>
    <x v="1"/>
  </r>
  <r>
    <n v="5685"/>
    <s v="PEARSAL2"/>
    <n v="13"/>
    <n v="3"/>
    <n v="505"/>
    <n v="517"/>
    <n v="0"/>
    <x v="57"/>
    <n v="8.4"/>
    <n v="4"/>
    <n v="-1.18712302333E-4"/>
    <n v="2.1486254247776644E-3"/>
    <n v="1.804845356813238E-2"/>
    <x v="1"/>
  </r>
  <r>
    <n v="5685"/>
    <s v="PEARSAL2"/>
    <n v="13"/>
    <n v="4"/>
    <n v="506"/>
    <n v="518"/>
    <n v="0"/>
    <x v="57"/>
    <n v="8.4"/>
    <n v="4"/>
    <n v="-1.18712302333E-4"/>
    <n v="2.1486254247776644E-3"/>
    <n v="1.804845356813238E-2"/>
    <x v="1"/>
  </r>
  <r>
    <n v="5685"/>
    <s v="PEARSAL2"/>
    <n v="13"/>
    <n v="5"/>
    <n v="507"/>
    <n v="519"/>
    <n v="0"/>
    <x v="57"/>
    <n v="8.4"/>
    <n v="4"/>
    <n v="-1.18712302333E-4"/>
    <n v="2.1486254247776644E-3"/>
    <n v="1.804845356813238E-2"/>
    <x v="1"/>
  </r>
  <r>
    <n v="5685"/>
    <s v="PEARSAL2"/>
    <n v="13"/>
    <n v="6"/>
    <n v="508"/>
    <n v="520"/>
    <n v="0"/>
    <x v="57"/>
    <n v="8.4"/>
    <n v="4"/>
    <n v="-1.18712302333E-4"/>
    <n v="2.1486254247776644E-3"/>
    <n v="1.804845356813238E-2"/>
    <x v="1"/>
  </r>
  <r>
    <n v="5683"/>
    <s v="PEARSAL2"/>
    <n v="13"/>
    <n v="2"/>
    <n v="509"/>
    <n v="521"/>
    <n v="0"/>
    <x v="57"/>
    <n v="8.4"/>
    <n v="4"/>
    <n v="-1.18712302333E-4"/>
    <n v="2.1486254247776644E-3"/>
    <n v="1.804845356813238E-2"/>
    <x v="1"/>
  </r>
  <r>
    <n v="5683"/>
    <s v="PEARSAL2"/>
    <n v="13"/>
    <n v="3"/>
    <n v="510"/>
    <n v="522"/>
    <n v="0"/>
    <x v="57"/>
    <n v="8.4"/>
    <n v="4"/>
    <n v="-1.18712302333E-4"/>
    <n v="2.1486254247776644E-3"/>
    <n v="1.804845356813238E-2"/>
    <x v="1"/>
  </r>
  <r>
    <n v="5683"/>
    <s v="PEARSAL2"/>
    <n v="13"/>
    <n v="4"/>
    <n v="511"/>
    <n v="523"/>
    <n v="0"/>
    <x v="57"/>
    <n v="8.4"/>
    <n v="4"/>
    <n v="-1.18712302333E-4"/>
    <n v="2.1486254247776644E-3"/>
    <n v="1.804845356813238E-2"/>
    <x v="1"/>
  </r>
  <r>
    <n v="5683"/>
    <s v="PEARSAL2"/>
    <n v="13"/>
    <n v="5"/>
    <n v="512"/>
    <n v="524"/>
    <n v="0"/>
    <x v="57"/>
    <n v="8.4"/>
    <n v="4"/>
    <n v="-1.18712302333E-4"/>
    <n v="2.1486254247776644E-3"/>
    <n v="1.804845356813238E-2"/>
    <x v="1"/>
  </r>
  <r>
    <n v="5683"/>
    <s v="PEARSAL2"/>
    <n v="13"/>
    <n v="6"/>
    <n v="513"/>
    <n v="525"/>
    <n v="0"/>
    <x v="57"/>
    <n v="8.4"/>
    <n v="4"/>
    <n v="-1.18712302333E-4"/>
    <n v="2.1486254247776644E-3"/>
    <n v="1.804845356813238E-2"/>
    <x v="1"/>
  </r>
  <r>
    <n v="5682"/>
    <s v="PEARSAL2"/>
    <n v="13"/>
    <n v="1"/>
    <n v="514"/>
    <n v="526"/>
    <n v="0"/>
    <x v="57"/>
    <n v="8.4"/>
    <n v="4"/>
    <n v="-1.18712302333E-4"/>
    <n v="2.1486254247776644E-3"/>
    <n v="1.804845356813238E-2"/>
    <x v="1"/>
  </r>
  <r>
    <n v="5682"/>
    <s v="PEARSAL2"/>
    <n v="13"/>
    <n v="2"/>
    <n v="515"/>
    <n v="527"/>
    <n v="0"/>
    <x v="57"/>
    <n v="8.4"/>
    <n v="4"/>
    <n v="-1.18712302333E-4"/>
    <n v="2.1486254247776644E-3"/>
    <n v="1.804845356813238E-2"/>
    <x v="1"/>
  </r>
  <r>
    <n v="5682"/>
    <s v="PEARSAL2"/>
    <n v="13"/>
    <n v="3"/>
    <n v="516"/>
    <n v="528"/>
    <n v="0"/>
    <x v="57"/>
    <n v="8.4"/>
    <n v="4"/>
    <n v="-1.18712302333E-4"/>
    <n v="2.1486254247776644E-3"/>
    <n v="1.804845356813238E-2"/>
    <x v="1"/>
  </r>
  <r>
    <n v="5682"/>
    <s v="PEARSAL2"/>
    <n v="13"/>
    <n v="4"/>
    <n v="517"/>
    <n v="529"/>
    <n v="0"/>
    <x v="57"/>
    <n v="8.4"/>
    <n v="4"/>
    <n v="-1.18712302333E-4"/>
    <n v="2.1486254247776644E-3"/>
    <n v="1.804845356813238E-2"/>
    <x v="1"/>
  </r>
  <r>
    <n v="5682"/>
    <s v="PEARSAL2"/>
    <n v="13"/>
    <n v="5"/>
    <n v="518"/>
    <n v="530"/>
    <n v="0"/>
    <x v="57"/>
    <n v="8.4"/>
    <n v="4"/>
    <n v="-1.18712302333E-4"/>
    <n v="2.1486254247776644E-3"/>
    <n v="1.804845356813238E-2"/>
    <x v="1"/>
  </r>
  <r>
    <n v="5682"/>
    <s v="PEARSAL2"/>
    <n v="13"/>
    <n v="6"/>
    <n v="519"/>
    <n v="531"/>
    <n v="0"/>
    <x v="57"/>
    <n v="8.4"/>
    <n v="4"/>
    <n v="-1.18712302333E-4"/>
    <n v="2.1486254247776644E-3"/>
    <n v="1.804845356813238E-2"/>
    <x v="1"/>
  </r>
  <r>
    <n v="5684"/>
    <s v="PEARSAL2"/>
    <n v="13"/>
    <n v="1"/>
    <n v="520"/>
    <n v="532"/>
    <n v="0"/>
    <x v="57"/>
    <n v="8.4"/>
    <n v="4"/>
    <n v="-1.18712302333E-4"/>
    <n v="2.1486254247776644E-3"/>
    <n v="1.804845356813238E-2"/>
    <x v="1"/>
  </r>
  <r>
    <n v="5684"/>
    <s v="PEARSAL2"/>
    <n v="13"/>
    <n v="2"/>
    <n v="521"/>
    <n v="533"/>
    <n v="0"/>
    <x v="57"/>
    <n v="8.4"/>
    <n v="4"/>
    <n v="-1.18712302333E-4"/>
    <n v="2.1486254247776644E-3"/>
    <n v="1.804845356813238E-2"/>
    <x v="1"/>
  </r>
  <r>
    <n v="5684"/>
    <s v="PEARSAL2"/>
    <n v="13"/>
    <n v="3"/>
    <n v="522"/>
    <n v="534"/>
    <n v="0"/>
    <x v="57"/>
    <n v="8.4"/>
    <n v="4"/>
    <n v="-1.18712302333E-4"/>
    <n v="2.1486254247776644E-3"/>
    <n v="1.804845356813238E-2"/>
    <x v="1"/>
  </r>
  <r>
    <n v="5684"/>
    <s v="PEARSAL2"/>
    <n v="13"/>
    <n v="4"/>
    <n v="523"/>
    <n v="535"/>
    <n v="0"/>
    <x v="57"/>
    <n v="8.4"/>
    <n v="4"/>
    <n v="-1.18712302333E-4"/>
    <n v="2.1486254247776644E-3"/>
    <n v="1.804845356813238E-2"/>
    <x v="1"/>
  </r>
  <r>
    <n v="5684"/>
    <s v="PEARSAL2"/>
    <n v="13"/>
    <n v="5"/>
    <n v="524"/>
    <n v="536"/>
    <n v="0"/>
    <x v="57"/>
    <n v="8.4"/>
    <n v="4"/>
    <n v="-1.18712302333E-4"/>
    <n v="2.1486254247776644E-3"/>
    <n v="1.804845356813238E-2"/>
    <x v="1"/>
  </r>
  <r>
    <n v="5684"/>
    <s v="PEARSAL2"/>
    <n v="13"/>
    <n v="6"/>
    <n v="525"/>
    <n v="537"/>
    <n v="0"/>
    <x v="57"/>
    <n v="8.4"/>
    <n v="4"/>
    <n v="-1.18712302333E-4"/>
    <n v="2.1486254247776644E-3"/>
    <n v="1.804845356813238E-2"/>
    <x v="1"/>
  </r>
  <r>
    <n v="3154"/>
    <s v="GRSES"/>
    <n v="20"/>
    <n v="1"/>
    <n v="359"/>
    <n v="368"/>
    <n v="0"/>
    <x v="8"/>
    <n v="0.05"/>
    <n v="0"/>
    <n v="-1.4143792004299999E-4"/>
    <n v="2.1258998070676645E-3"/>
    <n v="1.0629499035338323E-4"/>
    <x v="1"/>
  </r>
  <r>
    <n v="2448"/>
    <s v="TTWEC"/>
    <n v="34"/>
    <n v="1"/>
    <n v="294"/>
    <n v="300"/>
    <n v="0"/>
    <x v="74"/>
    <n v="28.2"/>
    <n v="0"/>
    <n v="-1.60655006637E-4"/>
    <n v="2.1066827204736646E-3"/>
    <n v="5.9408452717357341E-2"/>
    <x v="1"/>
  </r>
  <r>
    <n v="5895"/>
    <s v="EAGLE_HY"/>
    <n v="14"/>
    <n v="1"/>
    <n v="546"/>
    <n v="559"/>
    <n v="0"/>
    <x v="35"/>
    <n v="10"/>
    <n v="0"/>
    <n v="-4.77530438447E-4"/>
    <n v="1.7898072886636646E-3"/>
    <n v="1.7898072886636647E-2"/>
    <x v="1"/>
  </r>
  <r>
    <n v="5895"/>
    <s v="EAGLE_HY"/>
    <n v="14"/>
    <n v="2"/>
    <n v="547"/>
    <n v="560"/>
    <n v="0"/>
    <x v="35"/>
    <n v="10"/>
    <n v="0"/>
    <n v="-4.77530438447E-4"/>
    <n v="1.7898072886636646E-3"/>
    <n v="1.7898072886636647E-2"/>
    <x v="1"/>
  </r>
  <r>
    <n v="5895"/>
    <s v="EAGLE_HY"/>
    <n v="14"/>
    <n v="3"/>
    <n v="548"/>
    <n v="561"/>
    <n v="0"/>
    <x v="35"/>
    <n v="10"/>
    <n v="0"/>
    <n v="-4.77530438447E-4"/>
    <n v="1.7898072886636646E-3"/>
    <n v="1.7898072886636647E-2"/>
    <x v="1"/>
  </r>
  <r>
    <n v="2256"/>
    <s v="AMISTAD"/>
    <n v="13"/>
    <n v="1"/>
    <n v="282"/>
    <n v="288"/>
    <n v="0"/>
    <x v="57"/>
    <n v="36"/>
    <n v="10"/>
    <n v="-6.5988664065299999E-4"/>
    <n v="1.6074510864576646E-3"/>
    <n v="5.7868239112475926E-2"/>
    <x v="1"/>
  </r>
  <r>
    <n v="2257"/>
    <s v="AMISTAD"/>
    <n v="13"/>
    <n v="1"/>
    <n v="283"/>
    <n v="289"/>
    <n v="0"/>
    <x v="57"/>
    <n v="36"/>
    <n v="10"/>
    <n v="-6.5988664065299999E-4"/>
    <n v="1.6074510864576646E-3"/>
    <n v="5.7868239112475926E-2"/>
    <x v="1"/>
  </r>
  <r>
    <n v="2160"/>
    <s v="LGD"/>
    <n v="34"/>
    <n v="1"/>
    <n v="278"/>
    <n v="284"/>
    <n v="0"/>
    <x v="5"/>
    <n v="74.2"/>
    <n v="0"/>
    <n v="-7.0679499118200004E-4"/>
    <n v="1.5605427359286646E-3"/>
    <n v="0.11579227100590692"/>
    <x v="1"/>
  </r>
  <r>
    <n v="4986"/>
    <s v="OWF"/>
    <n v="34"/>
    <n v="1"/>
    <n v="440"/>
    <n v="449"/>
    <n v="0"/>
    <x v="75"/>
    <n v="25.7"/>
    <n v="0"/>
    <n v="-9.9585377729199996E-4"/>
    <n v="1.2714839498186646E-3"/>
    <n v="3.2677137510339682E-2"/>
    <x v="1"/>
  </r>
  <r>
    <n v="4972"/>
    <s v="MCDLD"/>
    <n v="34"/>
    <n v="1"/>
    <n v="438"/>
    <n v="447"/>
    <n v="0"/>
    <x v="8"/>
    <n v="124"/>
    <n v="0"/>
    <n v="-1.6526081703540001E-3"/>
    <n v="6.1472955675666448E-4"/>
    <n v="7.6226465037826402E-2"/>
    <x v="1"/>
  </r>
  <r>
    <n v="4973"/>
    <s v="MCDLD"/>
    <n v="34"/>
    <n v="1"/>
    <n v="439"/>
    <n v="448"/>
    <n v="0"/>
    <x v="13"/>
    <n v="28.5"/>
    <n v="0"/>
    <n v="-1.6526081703540001E-3"/>
    <n v="6.1472955675666448E-4"/>
    <n v="1.7519792367564936E-2"/>
    <x v="1"/>
  </r>
  <r>
    <n v="2252"/>
    <s v="STWF"/>
    <n v="34"/>
    <n v="1"/>
    <n v="281"/>
    <n v="287"/>
    <n v="0"/>
    <x v="76"/>
    <n v="61.2"/>
    <n v="0"/>
    <n v="-2.014001235184E-3"/>
    <n v="2.5333649192666461E-4"/>
    <n v="1.5504193305911875E-2"/>
    <x v="1"/>
  </r>
  <r>
    <n v="2389"/>
    <s v="TRENT"/>
    <n v="34"/>
    <n v="1"/>
    <n v="293"/>
    <n v="299"/>
    <n v="0"/>
    <x v="77"/>
    <n v="105"/>
    <n v="0"/>
    <n v="-2.014001235184E-3"/>
    <n v="2.5333649192666461E-4"/>
    <n v="2.6600331652299785E-2"/>
    <x v="1"/>
  </r>
  <r>
    <n v="5263"/>
    <s v="SGMTN"/>
    <n v="24"/>
    <n v="1"/>
    <n v="462"/>
    <n v="472"/>
    <n v="0"/>
    <x v="8"/>
    <n v="27"/>
    <n v="0"/>
    <n v="-2.12669798671E-3"/>
    <n v="1.4063974040066452E-4"/>
    <n v="3.797272990817942E-3"/>
    <x v="1"/>
  </r>
  <r>
    <n v="2137"/>
    <s v="MGSES"/>
    <n v="13"/>
    <n v="1"/>
    <n v="272"/>
    <n v="278"/>
    <n v="0"/>
    <x v="8"/>
    <n v="89"/>
    <n v="30"/>
    <n v="-2.69316680117E-3"/>
    <n v="-4.2582907405933545E-4"/>
    <n v="-3.7898787591280854E-2"/>
    <x v="1"/>
  </r>
  <r>
    <n v="2134"/>
    <s v="MGSES"/>
    <n v="13"/>
    <n v="1"/>
    <n v="273"/>
    <n v="279"/>
    <n v="0"/>
    <x v="8"/>
    <n v="88"/>
    <n v="30"/>
    <n v="-2.69316680117E-3"/>
    <n v="-4.2582907405933545E-4"/>
    <n v="-3.7472958517221516E-2"/>
    <x v="1"/>
  </r>
  <r>
    <n v="2135"/>
    <s v="MGSES"/>
    <n v="13"/>
    <n v="1"/>
    <n v="274"/>
    <n v="280"/>
    <n v="0"/>
    <x v="8"/>
    <n v="92"/>
    <n v="30"/>
    <n v="-2.69316680117E-3"/>
    <n v="-4.2582907405933545E-4"/>
    <n v="-3.917627481345886E-2"/>
    <x v="1"/>
  </r>
  <r>
    <n v="2136"/>
    <s v="MGSES"/>
    <n v="13"/>
    <n v="1"/>
    <n v="275"/>
    <n v="281"/>
    <n v="0"/>
    <x v="8"/>
    <n v="88"/>
    <n v="30"/>
    <n v="-2.69316680117E-3"/>
    <n v="-4.2582907405933545E-4"/>
    <n v="-3.7472958517221516E-2"/>
    <x v="1"/>
  </r>
  <r>
    <n v="2138"/>
    <s v="MGSES"/>
    <n v="13"/>
    <n v="1"/>
    <n v="276"/>
    <n v="282"/>
    <n v="0"/>
    <x v="8"/>
    <n v="89"/>
    <n v="30"/>
    <n v="-2.69316680117E-3"/>
    <n v="-4.2582907405933545E-4"/>
    <n v="-3.7898787591280854E-2"/>
    <x v="1"/>
  </r>
  <r>
    <n v="2139"/>
    <s v="MGSES"/>
    <n v="13"/>
    <n v="1"/>
    <n v="277"/>
    <n v="283"/>
    <n v="0"/>
    <x v="8"/>
    <n v="90"/>
    <n v="30"/>
    <n v="-2.69316680117E-3"/>
    <n v="-4.2582907405933545E-4"/>
    <n v="-3.8324616665340192E-2"/>
    <x v="1"/>
  </r>
  <r>
    <n v="5153"/>
    <s v="SWEC"/>
    <n v="34"/>
    <n v="1"/>
    <n v="455"/>
    <n v="465"/>
    <n v="0"/>
    <x v="74"/>
    <n v="74.7"/>
    <n v="0"/>
    <n v="-2.9109862882969999E-3"/>
    <n v="-6.4364856118633539E-4"/>
    <n v="-4.8080547520619257E-2"/>
    <x v="1"/>
  </r>
  <r>
    <n v="4988"/>
    <s v="CARBN"/>
    <n v="12"/>
    <n v="1"/>
    <n v="441"/>
    <n v="450"/>
    <n v="0"/>
    <x v="78"/>
    <n v="17.5"/>
    <n v="3"/>
    <n v="-3.009869284481E-3"/>
    <n v="-7.4253155737033548E-4"/>
    <n v="-1.299430225398087E-2"/>
    <x v="1"/>
  </r>
  <r>
    <n v="5158"/>
    <s v="INDNENR"/>
    <n v="34"/>
    <n v="1"/>
    <n v="457"/>
    <n v="467"/>
    <n v="0"/>
    <x v="10"/>
    <n v="10.8"/>
    <n v="0"/>
    <n v="-3.8652792715979998E-3"/>
    <n v="-1.5979415444873353E-3"/>
    <n v="-1.7257768680463224E-2"/>
    <x v="1"/>
  </r>
  <r>
    <n v="5079"/>
    <s v="KING_SW"/>
    <n v="34"/>
    <n v="1"/>
    <n v="446"/>
    <n v="456"/>
    <n v="0"/>
    <x v="9"/>
    <n v="6"/>
    <n v="0"/>
    <n v="-4.1457258803070003E-3"/>
    <n v="-1.8783881531963358E-3"/>
    <n v="-1.1270328919178015E-2"/>
    <x v="1"/>
  </r>
  <r>
    <n v="5261"/>
    <s v="KING_NW"/>
    <n v="34"/>
    <n v="1"/>
    <n v="461"/>
    <n v="471"/>
    <n v="0"/>
    <x v="9"/>
    <n v="21.7"/>
    <n v="0"/>
    <n v="-4.1457258803070003E-3"/>
    <n v="-1.8783881531963358E-3"/>
    <n v="-4.0761022924360485E-2"/>
    <x v="1"/>
  </r>
  <r>
    <n v="5159"/>
    <s v="INDNENR"/>
    <n v="34"/>
    <n v="1"/>
    <n v="456"/>
    <n v="466"/>
    <n v="0"/>
    <x v="10"/>
    <n v="11.5"/>
    <n v="0"/>
    <n v="-4.8072968407150002E-3"/>
    <n v="-2.5399591136043356E-3"/>
    <n v="-2.920952980644986E-2"/>
    <x v="1"/>
  </r>
  <r>
    <n v="5075"/>
    <s v="INDNNWP"/>
    <n v="34"/>
    <n v="1"/>
    <n v="444"/>
    <n v="453"/>
    <n v="0"/>
    <x v="9"/>
    <n v="31"/>
    <n v="0"/>
    <n v="-5.1231718807560004E-3"/>
    <n v="-2.8558341536453358E-3"/>
    <n v="-8.8530858763005413E-2"/>
    <x v="1"/>
  </r>
  <r>
    <n v="5075"/>
    <s v="INDNNWP"/>
    <n v="34"/>
    <n v="1"/>
    <n v="444"/>
    <n v="454"/>
    <n v="0"/>
    <x v="9"/>
    <n v="19"/>
    <n v="0"/>
    <n v="-5.1231718807560004E-3"/>
    <n v="-2.8558341536453358E-3"/>
    <n v="-5.4260848919261383E-2"/>
    <x v="1"/>
  </r>
  <r>
    <n v="5018"/>
    <s v="KING_NE"/>
    <n v="34"/>
    <n v="1"/>
    <n v="442"/>
    <n v="451"/>
    <n v="0"/>
    <x v="9"/>
    <n v="18.5"/>
    <n v="0"/>
    <n v="-5.5664853100339997E-3"/>
    <n v="-3.2991475829233351E-3"/>
    <n v="-6.1034230284081697E-2"/>
    <x v="1"/>
  </r>
  <r>
    <n v="5081"/>
    <s v="SW_MESA"/>
    <n v="34"/>
    <n v="1"/>
    <n v="447"/>
    <n v="457"/>
    <n v="0"/>
    <x v="9"/>
    <n v="12.65"/>
    <n v="12.6"/>
    <n v="-5.5664853100339997E-3"/>
    <n v="-3.2991475829233351E-3"/>
    <n v="-4.1734216923980189E-2"/>
    <x v="1"/>
  </r>
  <r>
    <n v="5151"/>
    <s v="KING_SE"/>
    <n v="34"/>
    <n v="1"/>
    <n v="454"/>
    <n v="464"/>
    <n v="0"/>
    <x v="9"/>
    <n v="9.9"/>
    <n v="0"/>
    <n v="-5.5664853100339997E-3"/>
    <n v="-3.2991475829233351E-3"/>
    <n v="-3.2661561070941016E-2"/>
    <x v="1"/>
  </r>
  <r>
    <n v="5251"/>
    <s v="KEO"/>
    <n v="34"/>
    <n v="1"/>
    <n v="459"/>
    <n v="469"/>
    <n v="0"/>
    <x v="79"/>
    <n v="79"/>
    <n v="0"/>
    <n v="-6.0592297459580004E-3"/>
    <n v="-3.7918920188473359E-3"/>
    <n v="-0.29955946948893952"/>
    <x v="1"/>
  </r>
  <r>
    <n v="5250"/>
    <s v="KEO"/>
    <n v="34"/>
    <n v="1"/>
    <n v="460"/>
    <n v="470"/>
    <n v="0"/>
    <x v="80"/>
    <n v="50"/>
    <n v="0"/>
    <n v="-6.0592297459580004E-3"/>
    <n v="-3.7918920188473359E-3"/>
    <n v="-0.1895946009423668"/>
    <x v="1"/>
  </r>
  <r>
    <n v="5077"/>
    <s v="WOODWRD2"/>
    <n v="34"/>
    <n v="1"/>
    <n v="445"/>
    <n v="455"/>
    <n v="0"/>
    <x v="9"/>
    <n v="75"/>
    <n v="0"/>
    <n v="-6.5636553391149998E-3"/>
    <n v="-4.2963176120043352E-3"/>
    <n v="-0.32222382090032514"/>
    <x v="1"/>
  </r>
  <r>
    <n v="5073"/>
    <s v="WOODWRD1"/>
    <n v="34"/>
    <n v="1"/>
    <n v="443"/>
    <n v="452"/>
    <n v="0"/>
    <x v="9"/>
    <n v="77"/>
    <n v="0"/>
    <n v="-6.6786344129209996E-3"/>
    <n v="-4.4112966858103351E-3"/>
    <n v="-0.33966984480739582"/>
    <x v="1"/>
  </r>
  <r>
    <n v="6276"/>
    <s v="WEC"/>
    <n v="34"/>
    <n v="1"/>
    <n v="579"/>
    <n v="597"/>
    <n v="0"/>
    <x v="12"/>
    <n v="50.6"/>
    <n v="0"/>
    <n v="-7.250435730165E-3"/>
    <n v="-4.9830980030543355E-3"/>
    <n v="-0.25214475895454941"/>
    <x v="1"/>
  </r>
  <r>
    <n v="6163"/>
    <s v="MWEC"/>
    <n v="34"/>
    <n v="1"/>
    <n v="577"/>
    <n v="595"/>
    <n v="0"/>
    <x v="74"/>
    <n v="129.5"/>
    <n v="0"/>
    <n v="-7.2504357301660001E-3"/>
    <n v="-4.9830980030553355E-3"/>
    <n v="-0.64531119139566595"/>
    <x v="1"/>
  </r>
  <r>
    <n v="2315"/>
    <s v="ENAS"/>
    <n v="34"/>
    <n v="1"/>
    <n v="287"/>
    <n v="293"/>
    <n v="0"/>
    <x v="81"/>
    <n v="19.2"/>
    <n v="0"/>
    <n v="-8.8843275477260009E-3"/>
    <n v="-6.6169898206153363E-3"/>
    <n v="-0.12704620455581445"/>
    <x v="1"/>
  </r>
  <r>
    <n v="2617"/>
    <s v="RDCANYON"/>
    <n v="34"/>
    <n v="1"/>
    <n v="300"/>
    <n v="306"/>
    <n v="0"/>
    <x v="9"/>
    <n v="42.6"/>
    <n v="0"/>
    <n v="-1.0158943796219001E-2"/>
    <n v="-7.891606069108336E-3"/>
    <n v="-0.33618241854401515"/>
    <x v="1"/>
  </r>
  <r>
    <n v="2198"/>
    <s v="BRAZ_WND"/>
    <n v="34"/>
    <n v="1"/>
    <n v="279"/>
    <n v="285"/>
    <n v="0"/>
    <x v="8"/>
    <n v="88"/>
    <n v="0"/>
    <n v="-1.0763419378140999E-2"/>
    <n v="-8.4960816510303346E-3"/>
    <n v="-0.74765518529066943"/>
    <x v="1"/>
  </r>
  <r>
    <n v="2199"/>
    <s v="BRAZ_WND"/>
    <n v="34"/>
    <n v="1"/>
    <n v="280"/>
    <n v="286"/>
    <n v="0"/>
    <x v="8"/>
    <n v="54"/>
    <n v="0"/>
    <n v="-1.0763419378140999E-2"/>
    <n v="-8.4960816510303346E-3"/>
    <n v="-0.45878840915563807"/>
    <x v="1"/>
  </r>
  <r>
    <n v="2635"/>
    <s v="CSEC"/>
    <n v="34"/>
    <n v="1"/>
    <n v="310"/>
    <n v="316"/>
    <n v="0"/>
    <x v="74"/>
    <n v="39.1"/>
    <n v="0"/>
    <n v="-1.2154230026468E-2"/>
    <n v="-9.8868922993573354E-3"/>
    <n v="-0.38657748890487181"/>
    <x v="1"/>
  </r>
  <r>
    <n v="2636"/>
    <s v="CSEC"/>
    <n v="34"/>
    <n v="1"/>
    <n v="311"/>
    <n v="317"/>
    <n v="0"/>
    <x v="74"/>
    <n v="58.9"/>
    <n v="0"/>
    <n v="-1.2154230026468E-2"/>
    <n v="-9.8868922993573354E-3"/>
    <n v="-0.58233795643214703"/>
    <x v="1"/>
  </r>
  <r>
    <n v="5409"/>
    <s v="BULLCRK"/>
    <n v="34"/>
    <n v="1"/>
    <n v="483"/>
    <n v="494"/>
    <n v="0"/>
    <x v="82"/>
    <n v="50.8"/>
    <n v="0"/>
    <n v="-4.0539520710800997E-2"/>
    <n v="-3.8272182983690332E-2"/>
    <n v="-1.9442268955714688"/>
    <x v="1"/>
  </r>
  <r>
    <n v="5409"/>
    <s v="BULLCRK"/>
    <n v="34"/>
    <n v="2"/>
    <n v="484"/>
    <n v="495"/>
    <n v="0"/>
    <x v="82"/>
    <n v="53.3"/>
    <n v="0"/>
    <n v="-4.0539520710800997E-2"/>
    <n v="-3.8272182983690332E-2"/>
    <n v="-2.0399073530306948"/>
    <x v="1"/>
  </r>
  <r>
    <n v="5084"/>
    <s v="PB2SES"/>
    <n v="13"/>
    <n v="1"/>
    <n v="448"/>
    <n v="458"/>
    <n v="0"/>
    <x v="8"/>
    <n v="85"/>
    <n v="41"/>
    <n v="-5.7042388118303998E-2"/>
    <n v="-5.4775050391193333E-2"/>
    <n v="-4.6558792832514335"/>
    <x v="1"/>
  </r>
  <r>
    <n v="5085"/>
    <s v="PB2SES"/>
    <n v="13"/>
    <n v="1"/>
    <n v="449"/>
    <n v="459"/>
    <n v="0"/>
    <x v="8"/>
    <n v="85"/>
    <n v="41"/>
    <n v="-5.7042388118303998E-2"/>
    <n v="-5.4775050391193333E-2"/>
    <n v="-4.6558792832514335"/>
    <x v="1"/>
  </r>
  <r>
    <n v="5086"/>
    <s v="PB2SES"/>
    <n v="13"/>
    <n v="1"/>
    <n v="450"/>
    <n v="460"/>
    <n v="0"/>
    <x v="8"/>
    <n v="85"/>
    <n v="41"/>
    <n v="-5.7042388118303998E-2"/>
    <n v="-5.4775050391193333E-2"/>
    <n v="-4.6558792832514335"/>
    <x v="1"/>
  </r>
  <r>
    <n v="5087"/>
    <s v="PB2SES"/>
    <n v="13"/>
    <n v="1"/>
    <n v="451"/>
    <n v="461"/>
    <n v="0"/>
    <x v="8"/>
    <n v="85"/>
    <n v="41"/>
    <n v="-5.7042388118303998E-2"/>
    <n v="-5.4775050391193333E-2"/>
    <n v="-4.6558792832514335"/>
    <x v="1"/>
  </r>
  <r>
    <n v="5083"/>
    <s v="PB2SES"/>
    <n v="13"/>
    <n v="1"/>
    <n v="452"/>
    <n v="462"/>
    <n v="0"/>
    <x v="8"/>
    <n v="0.05"/>
    <n v="0"/>
    <n v="-5.7042388118303998E-2"/>
    <n v="-5.4775050391193333E-2"/>
    <n v="-2.7387525195596667E-3"/>
    <x v="1"/>
  </r>
  <r>
    <n v="5407"/>
    <s v="KUNITZ"/>
    <n v="34"/>
    <n v="1"/>
    <n v="481"/>
    <n v="491"/>
    <n v="0"/>
    <x v="9"/>
    <n v="0.57120000000000004"/>
    <n v="0"/>
    <n v="-7.8685947609790002E-2"/>
    <n v="-7.6418609882679345E-2"/>
    <n v="-4.3650309964986443E-2"/>
    <x v="1"/>
  </r>
  <r>
    <n v="5407"/>
    <s v="KUNITZ"/>
    <n v="34"/>
    <n v="1"/>
    <n v="481"/>
    <n v="492"/>
    <n v="0"/>
    <x v="9"/>
    <n v="0.2288"/>
    <n v="0"/>
    <n v="-7.8685947609790002E-2"/>
    <n v="-7.6418609882679345E-2"/>
    <n v="-1.7484577941157035E-2"/>
    <x v="1"/>
  </r>
  <r>
    <n v="5406"/>
    <s v="KUNITZ"/>
    <n v="34"/>
    <n v="1"/>
    <n v="482"/>
    <n v="493"/>
    <n v="0"/>
    <x v="9"/>
    <n v="1.1000000000000001"/>
    <n v="0"/>
    <n v="-7.8685947609790002E-2"/>
    <n v="-7.6418609882679345E-2"/>
    <n v="-8.4060470870947285E-2"/>
    <x v="1"/>
  </r>
  <r>
    <n v="5169"/>
    <s v="NWF"/>
    <n v="34"/>
    <n v="1"/>
    <n v="458"/>
    <n v="468"/>
    <n v="0"/>
    <x v="83"/>
    <n v="63.1"/>
    <n v="0"/>
    <n v="-9.8782584363302006E-2"/>
    <n v="-9.6515246636191349E-2"/>
    <n v="-6.0901120627436747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07">
  <r>
    <n v="5169"/>
    <s v="NWF"/>
    <n v="34"/>
    <n v="1"/>
    <n v="458"/>
    <n v="468"/>
    <n v="0"/>
    <x v="0"/>
    <n v="63.1"/>
    <n v="0"/>
    <n v="-9.8782584363302006E-2"/>
    <n v="-9.6515246636191349E-2"/>
    <n v="-0.52679469342732776"/>
    <x v="0"/>
    <n v="8.6499999999999994E-2"/>
  </r>
  <r>
    <n v="5407"/>
    <s v="KUNITZ"/>
    <n v="34"/>
    <n v="1"/>
    <n v="481"/>
    <n v="491"/>
    <n v="0"/>
    <x v="1"/>
    <n v="0.57120000000000004"/>
    <n v="0"/>
    <n v="-7.8685947609790002E-2"/>
    <n v="-7.6418609882679345E-2"/>
    <n v="-3.7757518119713269E-3"/>
    <x v="0"/>
    <n v="8.6499999999999994E-2"/>
  </r>
  <r>
    <n v="5407"/>
    <s v="KUNITZ"/>
    <n v="34"/>
    <n v="1"/>
    <n v="481"/>
    <n v="492"/>
    <n v="0"/>
    <x v="1"/>
    <n v="0.2288"/>
    <n v="0"/>
    <n v="-7.8685947609790002E-2"/>
    <n v="-7.6418609882679345E-2"/>
    <n v="-1.5124159919100834E-3"/>
    <x v="0"/>
    <n v="8.6499999999999994E-2"/>
  </r>
  <r>
    <n v="5406"/>
    <s v="KUNITZ"/>
    <n v="34"/>
    <n v="1"/>
    <n v="482"/>
    <n v="493"/>
    <n v="0"/>
    <x v="1"/>
    <n v="1.1000000000000001"/>
    <n v="0"/>
    <n v="-7.8685947609790002E-2"/>
    <n v="-7.6418609882679345E-2"/>
    <n v="-7.2712307303369394E-3"/>
    <x v="0"/>
    <n v="8.6499999999999994E-2"/>
  </r>
  <r>
    <n v="5084"/>
    <s v="PB2SES"/>
    <n v="13"/>
    <n v="1"/>
    <n v="448"/>
    <n v="458"/>
    <n v="0"/>
    <x v="2"/>
    <n v="85"/>
    <n v="41"/>
    <n v="-5.7042388118303998E-2"/>
    <n v="-5.4775050391193333E-2"/>
    <n v="-4.6558792832514335"/>
    <x v="0"/>
    <n v="1"/>
  </r>
  <r>
    <n v="5085"/>
    <s v="PB2SES"/>
    <n v="13"/>
    <n v="1"/>
    <n v="449"/>
    <n v="459"/>
    <n v="0"/>
    <x v="2"/>
    <n v="85"/>
    <n v="41"/>
    <n v="-5.7042388118303998E-2"/>
    <n v="-5.4775050391193333E-2"/>
    <n v="-4.6558792832514335"/>
    <x v="0"/>
    <n v="1"/>
  </r>
  <r>
    <n v="5086"/>
    <s v="PB2SES"/>
    <n v="13"/>
    <n v="1"/>
    <n v="450"/>
    <n v="460"/>
    <n v="0"/>
    <x v="2"/>
    <n v="85"/>
    <n v="41"/>
    <n v="-5.7042388118303998E-2"/>
    <n v="-5.4775050391193333E-2"/>
    <n v="-4.6558792832514335"/>
    <x v="0"/>
    <n v="1"/>
  </r>
  <r>
    <n v="5087"/>
    <s v="PB2SES"/>
    <n v="13"/>
    <n v="1"/>
    <n v="451"/>
    <n v="461"/>
    <n v="0"/>
    <x v="2"/>
    <n v="85"/>
    <n v="41"/>
    <n v="-5.7042388118303998E-2"/>
    <n v="-5.4775050391193333E-2"/>
    <n v="-4.6558792832514335"/>
    <x v="0"/>
    <n v="1"/>
  </r>
  <r>
    <n v="5083"/>
    <s v="PB2SES"/>
    <n v="13"/>
    <n v="1"/>
    <n v="452"/>
    <n v="462"/>
    <n v="0"/>
    <x v="2"/>
    <n v="0.05"/>
    <n v="0"/>
    <n v="-5.7042388118303998E-2"/>
    <n v="-5.4775050391193333E-2"/>
    <n v="-2.7387525195596667E-3"/>
    <x v="0"/>
    <n v="1"/>
  </r>
  <r>
    <n v="5409"/>
    <s v="BULLCRK"/>
    <n v="34"/>
    <n v="1"/>
    <n v="483"/>
    <n v="494"/>
    <n v="0"/>
    <x v="3"/>
    <n v="50.8"/>
    <n v="0"/>
    <n v="-4.0539520710800997E-2"/>
    <n v="-3.8272182983690332E-2"/>
    <n v="-0.16817562646693204"/>
    <x v="0"/>
    <n v="8.6499999999999994E-2"/>
  </r>
  <r>
    <n v="5409"/>
    <s v="BULLCRK"/>
    <n v="34"/>
    <n v="2"/>
    <n v="484"/>
    <n v="495"/>
    <n v="0"/>
    <x v="3"/>
    <n v="53.3"/>
    <n v="0"/>
    <n v="-4.0539520710800997E-2"/>
    <n v="-3.8272182983690332E-2"/>
    <n v="-0.17645198603715509"/>
    <x v="0"/>
    <n v="8.6499999999999994E-2"/>
  </r>
  <r>
    <n v="2635"/>
    <s v="CSEC"/>
    <n v="34"/>
    <n v="1"/>
    <n v="310"/>
    <n v="316"/>
    <n v="0"/>
    <x v="4"/>
    <n v="39.1"/>
    <n v="0"/>
    <n v="-1.2154230026468E-2"/>
    <n v="-9.8868922993573354E-3"/>
    <n v="-3.3438952790271412E-2"/>
    <x v="1"/>
    <n v="8.6499999999999994E-2"/>
  </r>
  <r>
    <n v="2636"/>
    <s v="CSEC"/>
    <n v="34"/>
    <n v="1"/>
    <n v="311"/>
    <n v="317"/>
    <n v="0"/>
    <x v="4"/>
    <n v="58.9"/>
    <n v="0"/>
    <n v="-1.2154230026468E-2"/>
    <n v="-9.8868922993573354E-3"/>
    <n v="-5.0372233231380716E-2"/>
    <x v="1"/>
    <n v="8.6499999999999994E-2"/>
  </r>
  <r>
    <n v="2198"/>
    <s v="BRAZ_WND"/>
    <n v="34"/>
    <n v="1"/>
    <n v="279"/>
    <n v="285"/>
    <n v="0"/>
    <x v="2"/>
    <n v="88"/>
    <n v="0"/>
    <n v="-1.0763419378140999E-2"/>
    <n v="-8.4960816510303346E-3"/>
    <n v="-6.4672173527642901E-2"/>
    <x v="1"/>
    <n v="8.6499999999999994E-2"/>
  </r>
  <r>
    <n v="2199"/>
    <s v="BRAZ_WND"/>
    <n v="34"/>
    <n v="1"/>
    <n v="280"/>
    <n v="286"/>
    <n v="0"/>
    <x v="2"/>
    <n v="54"/>
    <n v="0"/>
    <n v="-1.0763419378140999E-2"/>
    <n v="-8.4960816510303346E-3"/>
    <n v="-3.968519739196269E-2"/>
    <x v="1"/>
    <n v="8.6499999999999994E-2"/>
  </r>
  <r>
    <n v="2617"/>
    <s v="RDCANYON"/>
    <n v="34"/>
    <n v="1"/>
    <n v="300"/>
    <n v="306"/>
    <n v="0"/>
    <x v="1"/>
    <n v="42.6"/>
    <n v="0"/>
    <n v="-1.0158943796219001E-2"/>
    <n v="-7.891606069108336E-3"/>
    <n v="-2.9079779204057309E-2"/>
    <x v="1"/>
    <n v="8.6499999999999994E-2"/>
  </r>
  <r>
    <n v="2315"/>
    <s v="ENAS"/>
    <n v="34"/>
    <n v="1"/>
    <n v="287"/>
    <n v="293"/>
    <n v="0"/>
    <x v="5"/>
    <n v="19.2"/>
    <n v="0"/>
    <n v="-8.8843275477260009E-3"/>
    <n v="-6.6169898206153363E-3"/>
    <n v="-1.0989496694077949E-2"/>
    <x v="1"/>
    <n v="8.6499999999999994E-2"/>
  </r>
  <r>
    <n v="6163"/>
    <s v="MWEC"/>
    <n v="34"/>
    <n v="1"/>
    <n v="577"/>
    <n v="595"/>
    <n v="0"/>
    <x v="4"/>
    <n v="129.5"/>
    <n v="0"/>
    <n v="-7.2504357301660001E-3"/>
    <n v="-4.9830980030553355E-3"/>
    <n v="-5.5819418055725101E-2"/>
    <x v="1"/>
    <n v="8.6499999999999994E-2"/>
  </r>
  <r>
    <n v="6276"/>
    <s v="WEC"/>
    <n v="34"/>
    <n v="1"/>
    <n v="579"/>
    <n v="597"/>
    <n v="0"/>
    <x v="6"/>
    <n v="50.6"/>
    <n v="0"/>
    <n v="-7.250435730165E-3"/>
    <n v="-4.9830980030543355E-3"/>
    <n v="-2.1810521649568523E-2"/>
    <x v="1"/>
    <n v="8.6499999999999994E-2"/>
  </r>
  <r>
    <n v="5073"/>
    <s v="WOODWRD1"/>
    <n v="34"/>
    <n v="1"/>
    <n v="443"/>
    <n v="452"/>
    <n v="0"/>
    <x v="1"/>
    <n v="77"/>
    <n v="0"/>
    <n v="-6.6786344129209996E-3"/>
    <n v="-4.4112966858103351E-3"/>
    <n v="-2.9381441575839735E-2"/>
    <x v="1"/>
    <n v="8.6499999999999994E-2"/>
  </r>
  <r>
    <n v="5077"/>
    <s v="WOODWRD2"/>
    <n v="34"/>
    <n v="1"/>
    <n v="445"/>
    <n v="455"/>
    <n v="0"/>
    <x v="1"/>
    <n v="75"/>
    <n v="0"/>
    <n v="-6.5636553391149998E-3"/>
    <n v="-4.2963176120043352E-3"/>
    <n v="-2.7872360507878124E-2"/>
    <x v="1"/>
    <n v="8.6499999999999994E-2"/>
  </r>
  <r>
    <n v="5251"/>
    <s v="KEO"/>
    <n v="34"/>
    <n v="1"/>
    <n v="459"/>
    <n v="469"/>
    <n v="0"/>
    <x v="7"/>
    <n v="79"/>
    <n v="0"/>
    <n v="-6.0592297459580004E-3"/>
    <n v="-3.7918920188473359E-3"/>
    <n v="-2.5911894110793268E-2"/>
    <x v="1"/>
    <n v="8.6499999999999994E-2"/>
  </r>
  <r>
    <n v="5250"/>
    <s v="KEO"/>
    <n v="34"/>
    <n v="1"/>
    <n v="460"/>
    <n v="470"/>
    <n v="0"/>
    <x v="8"/>
    <n v="50"/>
    <n v="0"/>
    <n v="-6.0592297459580004E-3"/>
    <n v="-3.7918920188473359E-3"/>
    <n v="-1.6399932981514726E-2"/>
    <x v="1"/>
    <n v="8.6499999999999994E-2"/>
  </r>
  <r>
    <n v="5018"/>
    <s v="KING_NE"/>
    <n v="34"/>
    <n v="1"/>
    <n v="442"/>
    <n v="451"/>
    <n v="0"/>
    <x v="1"/>
    <n v="18.5"/>
    <n v="0"/>
    <n v="-5.5664853100339997E-3"/>
    <n v="-3.2991475829233351E-3"/>
    <n v="-5.2794609195730667E-3"/>
    <x v="1"/>
    <n v="8.6499999999999994E-2"/>
  </r>
  <r>
    <n v="5081"/>
    <s v="SW_MESA"/>
    <n v="34"/>
    <n v="1"/>
    <n v="447"/>
    <n v="457"/>
    <n v="0"/>
    <x v="1"/>
    <n v="12.65"/>
    <n v="12.6"/>
    <n v="-5.5664853100339997E-3"/>
    <n v="-3.2991475829233351E-3"/>
    <n v="-3.6100097639242862E-3"/>
    <x v="1"/>
    <n v="8.6499999999999994E-2"/>
  </r>
  <r>
    <n v="5151"/>
    <s v="KING_SE"/>
    <n v="34"/>
    <n v="1"/>
    <n v="454"/>
    <n v="464"/>
    <n v="0"/>
    <x v="1"/>
    <n v="9.9"/>
    <n v="0"/>
    <n v="-5.5664853100339997E-3"/>
    <n v="-3.2991475829233351E-3"/>
    <n v="-2.8252250326363977E-3"/>
    <x v="1"/>
    <n v="8.6499999999999994E-2"/>
  </r>
  <r>
    <n v="5075"/>
    <s v="INDNNWP"/>
    <n v="34"/>
    <n v="1"/>
    <n v="444"/>
    <n v="453"/>
    <n v="0"/>
    <x v="1"/>
    <n v="31"/>
    <n v="0"/>
    <n v="-5.1231718807560004E-3"/>
    <n v="-2.8558341536453358E-3"/>
    <n v="-7.6579192829999672E-3"/>
    <x v="1"/>
    <n v="8.6499999999999994E-2"/>
  </r>
  <r>
    <n v="5075"/>
    <s v="INDNNWP"/>
    <n v="34"/>
    <n v="1"/>
    <n v="444"/>
    <n v="454"/>
    <n v="0"/>
    <x v="1"/>
    <n v="19"/>
    <n v="0"/>
    <n v="-5.1231718807560004E-3"/>
    <n v="-2.8558341536453358E-3"/>
    <n v="-4.6935634315161089E-3"/>
    <x v="1"/>
    <n v="8.6499999999999994E-2"/>
  </r>
  <r>
    <n v="5159"/>
    <s v="INDNENR"/>
    <n v="34"/>
    <n v="1"/>
    <n v="456"/>
    <n v="466"/>
    <n v="0"/>
    <x v="9"/>
    <n v="11.5"/>
    <n v="0"/>
    <n v="-4.8072968407150002E-3"/>
    <n v="-2.5399591136043356E-3"/>
    <n v="-2.5266243282579125E-3"/>
    <x v="1"/>
    <n v="8.6499999999999994E-2"/>
  </r>
  <r>
    <n v="5079"/>
    <s v="KING_SW"/>
    <n v="34"/>
    <n v="1"/>
    <n v="446"/>
    <n v="456"/>
    <n v="0"/>
    <x v="1"/>
    <n v="6"/>
    <n v="0"/>
    <n v="-4.1457258803070003E-3"/>
    <n v="-1.8783881531963358E-3"/>
    <n v="-9.7488345150889815E-4"/>
    <x v="1"/>
    <n v="8.6499999999999994E-2"/>
  </r>
  <r>
    <n v="5261"/>
    <s v="KING_NW"/>
    <n v="34"/>
    <n v="1"/>
    <n v="461"/>
    <n v="471"/>
    <n v="0"/>
    <x v="1"/>
    <n v="21.7"/>
    <n v="0"/>
    <n v="-4.1457258803070003E-3"/>
    <n v="-1.8783881531963358E-3"/>
    <n v="-3.5258284829571816E-3"/>
    <x v="1"/>
    <n v="8.6499999999999994E-2"/>
  </r>
  <r>
    <n v="5158"/>
    <s v="INDNENR"/>
    <n v="34"/>
    <n v="1"/>
    <n v="457"/>
    <n v="467"/>
    <n v="0"/>
    <x v="9"/>
    <n v="10.8"/>
    <n v="0"/>
    <n v="-3.8652792715979998E-3"/>
    <n v="-1.5979415444873353E-3"/>
    <n v="-1.4927969908600687E-3"/>
    <x v="1"/>
    <n v="8.6499999999999994E-2"/>
  </r>
  <r>
    <n v="4988"/>
    <s v="CARBN"/>
    <n v="12"/>
    <n v="1"/>
    <n v="441"/>
    <n v="450"/>
    <n v="0"/>
    <x v="10"/>
    <n v="17.5"/>
    <n v="3"/>
    <n v="-3.009869284481E-3"/>
    <n v="-7.4253155737033548E-4"/>
    <n v="-1.299430225398087E-2"/>
    <x v="1"/>
    <n v="1"/>
  </r>
  <r>
    <n v="5153"/>
    <s v="SWEC"/>
    <n v="34"/>
    <n v="1"/>
    <n v="455"/>
    <n v="465"/>
    <n v="0"/>
    <x v="4"/>
    <n v="74.7"/>
    <n v="0"/>
    <n v="-2.9109862882969999E-3"/>
    <n v="-6.4364856118633539E-4"/>
    <n v="-4.1589673605335652E-3"/>
    <x v="1"/>
    <n v="8.6499999999999994E-2"/>
  </r>
  <r>
    <n v="2137"/>
    <s v="MGSES"/>
    <n v="13"/>
    <n v="1"/>
    <n v="272"/>
    <n v="278"/>
    <n v="0"/>
    <x v="2"/>
    <n v="89"/>
    <n v="30"/>
    <n v="-2.69316680117E-3"/>
    <n v="-4.2582907405933545E-4"/>
    <n v="-3.7898787591280854E-2"/>
    <x v="1"/>
    <n v="1"/>
  </r>
  <r>
    <n v="2134"/>
    <s v="MGSES"/>
    <n v="13"/>
    <n v="1"/>
    <n v="273"/>
    <n v="279"/>
    <n v="0"/>
    <x v="2"/>
    <n v="88"/>
    <n v="30"/>
    <n v="-2.69316680117E-3"/>
    <n v="-4.2582907405933545E-4"/>
    <n v="-3.7472958517221516E-2"/>
    <x v="1"/>
    <n v="1"/>
  </r>
  <r>
    <n v="2135"/>
    <s v="MGSES"/>
    <n v="13"/>
    <n v="1"/>
    <n v="274"/>
    <n v="280"/>
    <n v="0"/>
    <x v="2"/>
    <n v="92"/>
    <n v="30"/>
    <n v="-2.69316680117E-3"/>
    <n v="-4.2582907405933545E-4"/>
    <n v="-3.917627481345886E-2"/>
    <x v="1"/>
    <n v="1"/>
  </r>
  <r>
    <n v="2136"/>
    <s v="MGSES"/>
    <n v="13"/>
    <n v="1"/>
    <n v="275"/>
    <n v="281"/>
    <n v="0"/>
    <x v="2"/>
    <n v="88"/>
    <n v="30"/>
    <n v="-2.69316680117E-3"/>
    <n v="-4.2582907405933545E-4"/>
    <n v="-3.7472958517221516E-2"/>
    <x v="1"/>
    <n v="1"/>
  </r>
  <r>
    <n v="2138"/>
    <s v="MGSES"/>
    <n v="13"/>
    <n v="1"/>
    <n v="276"/>
    <n v="282"/>
    <n v="0"/>
    <x v="2"/>
    <n v="89"/>
    <n v="30"/>
    <n v="-2.69316680117E-3"/>
    <n v="-4.2582907405933545E-4"/>
    <n v="-3.7898787591280854E-2"/>
    <x v="1"/>
    <n v="1"/>
  </r>
  <r>
    <n v="2139"/>
    <s v="MGSES"/>
    <n v="13"/>
    <n v="1"/>
    <n v="277"/>
    <n v="283"/>
    <n v="0"/>
    <x v="2"/>
    <n v="90"/>
    <n v="30"/>
    <n v="-2.69316680117E-3"/>
    <n v="-4.2582907405933545E-4"/>
    <n v="-3.8324616665340192E-2"/>
    <x v="1"/>
    <n v="1"/>
  </r>
  <r>
    <n v="5263"/>
    <s v="SGMTN"/>
    <n v="24"/>
    <n v="1"/>
    <n v="462"/>
    <n v="472"/>
    <n v="0"/>
    <x v="2"/>
    <n v="27"/>
    <n v="0"/>
    <n v="-2.12669798671E-3"/>
    <n v="1.4063974040066452E-4"/>
    <n v="3.2846411370575194E-4"/>
    <x v="1"/>
    <n v="8.6499999999999994E-2"/>
  </r>
  <r>
    <n v="2252"/>
    <s v="STWF"/>
    <n v="34"/>
    <n v="1"/>
    <n v="281"/>
    <n v="287"/>
    <n v="0"/>
    <x v="11"/>
    <n v="61.2"/>
    <n v="0"/>
    <n v="-2.014001235184E-3"/>
    <n v="2.5333649192666461E-4"/>
    <n v="1.3411127209613772E-3"/>
    <x v="1"/>
    <n v="8.6499999999999994E-2"/>
  </r>
  <r>
    <n v="2389"/>
    <s v="TRENT"/>
    <n v="34"/>
    <n v="1"/>
    <n v="293"/>
    <n v="299"/>
    <n v="0"/>
    <x v="12"/>
    <n v="105"/>
    <n v="0"/>
    <n v="-2.014001235184E-3"/>
    <n v="2.5333649192666461E-4"/>
    <n v="2.3009286879239312E-3"/>
    <x v="1"/>
    <n v="8.6499999999999994E-2"/>
  </r>
  <r>
    <n v="4972"/>
    <s v="MCDLD"/>
    <n v="34"/>
    <n v="1"/>
    <n v="438"/>
    <n v="447"/>
    <n v="0"/>
    <x v="2"/>
    <n v="124"/>
    <n v="0"/>
    <n v="-1.6526081703540001E-3"/>
    <n v="6.1472955675666448E-4"/>
    <n v="6.5935892257719831E-3"/>
    <x v="1"/>
    <n v="8.6499999999999994E-2"/>
  </r>
  <r>
    <n v="4973"/>
    <s v="MCDLD"/>
    <n v="34"/>
    <n v="1"/>
    <n v="439"/>
    <n v="448"/>
    <n v="0"/>
    <x v="13"/>
    <n v="28.5"/>
    <n v="0"/>
    <n v="-1.6526081703540001E-3"/>
    <n v="6.1472955675666448E-4"/>
    <n v="1.5154620397943668E-3"/>
    <x v="1"/>
    <n v="8.6499999999999994E-2"/>
  </r>
  <r>
    <n v="4986"/>
    <s v="OWF"/>
    <n v="34"/>
    <n v="1"/>
    <n v="440"/>
    <n v="449"/>
    <n v="0"/>
    <x v="14"/>
    <n v="25.7"/>
    <n v="0"/>
    <n v="-9.9585377729199996E-4"/>
    <n v="1.2714839498186646E-3"/>
    <n v="2.8265723946443821E-3"/>
    <x v="1"/>
    <n v="8.6499999999999994E-2"/>
  </r>
  <r>
    <n v="2160"/>
    <s v="LGD"/>
    <n v="34"/>
    <n v="1"/>
    <n v="278"/>
    <n v="284"/>
    <n v="0"/>
    <x v="15"/>
    <n v="74.2"/>
    <n v="0"/>
    <n v="-7.0679499118200004E-4"/>
    <n v="1.5605427359286646E-3"/>
    <n v="1.0016031442010947E-2"/>
    <x v="1"/>
    <n v="8.6499999999999994E-2"/>
  </r>
  <r>
    <n v="2256"/>
    <s v="AMISTAD"/>
    <n v="13"/>
    <n v="1"/>
    <n v="282"/>
    <n v="288"/>
    <n v="0"/>
    <x v="16"/>
    <n v="36"/>
    <n v="10"/>
    <n v="-6.5988664065299999E-4"/>
    <n v="1.6074510864576646E-3"/>
    <n v="5.7868239112475926E-2"/>
    <x v="1"/>
    <n v="1"/>
  </r>
  <r>
    <n v="2257"/>
    <s v="AMISTAD"/>
    <n v="13"/>
    <n v="1"/>
    <n v="283"/>
    <n v="289"/>
    <n v="0"/>
    <x v="16"/>
    <n v="36"/>
    <n v="10"/>
    <n v="-6.5988664065299999E-4"/>
    <n v="1.6074510864576646E-3"/>
    <n v="5.7868239112475926E-2"/>
    <x v="1"/>
    <n v="1"/>
  </r>
  <r>
    <n v="5895"/>
    <s v="EAGLE_HY"/>
    <n v="14"/>
    <n v="1"/>
    <n v="546"/>
    <n v="559"/>
    <n v="0"/>
    <x v="17"/>
    <n v="10"/>
    <n v="0"/>
    <n v="-4.77530438447E-4"/>
    <n v="1.7898072886636646E-3"/>
    <n v="1.7898072886636647E-2"/>
    <x v="1"/>
    <n v="1"/>
  </r>
  <r>
    <n v="5895"/>
    <s v="EAGLE_HY"/>
    <n v="14"/>
    <n v="2"/>
    <n v="547"/>
    <n v="560"/>
    <n v="0"/>
    <x v="17"/>
    <n v="10"/>
    <n v="0"/>
    <n v="-4.77530438447E-4"/>
    <n v="1.7898072886636646E-3"/>
    <n v="1.7898072886636647E-2"/>
    <x v="1"/>
    <n v="1"/>
  </r>
  <r>
    <n v="5895"/>
    <s v="EAGLE_HY"/>
    <n v="14"/>
    <n v="3"/>
    <n v="548"/>
    <n v="561"/>
    <n v="0"/>
    <x v="17"/>
    <n v="10"/>
    <n v="0"/>
    <n v="-4.77530438447E-4"/>
    <n v="1.7898072886636646E-3"/>
    <n v="1.7898072886636647E-2"/>
    <x v="1"/>
    <n v="1"/>
  </r>
  <r>
    <n v="2448"/>
    <s v="TTWEC"/>
    <n v="34"/>
    <n v="1"/>
    <n v="294"/>
    <n v="300"/>
    <n v="0"/>
    <x v="4"/>
    <n v="28.2"/>
    <n v="0"/>
    <n v="-1.60655006637E-4"/>
    <n v="2.1066827204736646E-3"/>
    <n v="5.1388311600514096E-3"/>
    <x v="1"/>
    <n v="8.6499999999999994E-2"/>
  </r>
  <r>
    <n v="3154"/>
    <s v="GRSES"/>
    <n v="20"/>
    <n v="1"/>
    <n v="359"/>
    <n v="368"/>
    <n v="0"/>
    <x v="2"/>
    <n v="0.05"/>
    <n v="0"/>
    <n v="-1.4143792004299999E-4"/>
    <n v="2.1258998070676645E-3"/>
    <n v="1.0629499035338323E-4"/>
    <x v="1"/>
    <n v="1"/>
  </r>
  <r>
    <n v="5683"/>
    <s v="PEARSAL2"/>
    <n v="13"/>
    <n v="1"/>
    <n v="502"/>
    <n v="514"/>
    <n v="0"/>
    <x v="16"/>
    <n v="8.4"/>
    <n v="4"/>
    <n v="-1.18712302333E-4"/>
    <n v="2.1486254247776644E-3"/>
    <n v="1.804845356813238E-2"/>
    <x v="1"/>
    <n v="1"/>
  </r>
  <r>
    <n v="5685"/>
    <s v="PEARSAL2"/>
    <n v="13"/>
    <n v="1"/>
    <n v="503"/>
    <n v="515"/>
    <n v="0"/>
    <x v="16"/>
    <n v="8.4"/>
    <n v="4"/>
    <n v="-1.18712302333E-4"/>
    <n v="2.1486254247776644E-3"/>
    <n v="1.804845356813238E-2"/>
    <x v="1"/>
    <n v="1"/>
  </r>
  <r>
    <n v="5685"/>
    <s v="PEARSAL2"/>
    <n v="13"/>
    <n v="2"/>
    <n v="504"/>
    <n v="516"/>
    <n v="0"/>
    <x v="16"/>
    <n v="8.4"/>
    <n v="4"/>
    <n v="-1.18712302333E-4"/>
    <n v="2.1486254247776644E-3"/>
    <n v="1.804845356813238E-2"/>
    <x v="1"/>
    <n v="1"/>
  </r>
  <r>
    <n v="5685"/>
    <s v="PEARSAL2"/>
    <n v="13"/>
    <n v="3"/>
    <n v="505"/>
    <n v="517"/>
    <n v="0"/>
    <x v="16"/>
    <n v="8.4"/>
    <n v="4"/>
    <n v="-1.18712302333E-4"/>
    <n v="2.1486254247776644E-3"/>
    <n v="1.804845356813238E-2"/>
    <x v="1"/>
    <n v="1"/>
  </r>
  <r>
    <n v="5685"/>
    <s v="PEARSAL2"/>
    <n v="13"/>
    <n v="4"/>
    <n v="506"/>
    <n v="518"/>
    <n v="0"/>
    <x v="16"/>
    <n v="8.4"/>
    <n v="4"/>
    <n v="-1.18712302333E-4"/>
    <n v="2.1486254247776644E-3"/>
    <n v="1.804845356813238E-2"/>
    <x v="1"/>
    <n v="1"/>
  </r>
  <r>
    <n v="5685"/>
    <s v="PEARSAL2"/>
    <n v="13"/>
    <n v="5"/>
    <n v="507"/>
    <n v="519"/>
    <n v="0"/>
    <x v="16"/>
    <n v="8.4"/>
    <n v="4"/>
    <n v="-1.18712302333E-4"/>
    <n v="2.1486254247776644E-3"/>
    <n v="1.804845356813238E-2"/>
    <x v="1"/>
    <n v="1"/>
  </r>
  <r>
    <n v="5685"/>
    <s v="PEARSAL2"/>
    <n v="13"/>
    <n v="6"/>
    <n v="508"/>
    <n v="520"/>
    <n v="0"/>
    <x v="16"/>
    <n v="8.4"/>
    <n v="4"/>
    <n v="-1.18712302333E-4"/>
    <n v="2.1486254247776644E-3"/>
    <n v="1.804845356813238E-2"/>
    <x v="1"/>
    <n v="1"/>
  </r>
  <r>
    <n v="5683"/>
    <s v="PEARSAL2"/>
    <n v="13"/>
    <n v="2"/>
    <n v="509"/>
    <n v="521"/>
    <n v="0"/>
    <x v="16"/>
    <n v="8.4"/>
    <n v="4"/>
    <n v="-1.18712302333E-4"/>
    <n v="2.1486254247776644E-3"/>
    <n v="1.804845356813238E-2"/>
    <x v="1"/>
    <n v="1"/>
  </r>
  <r>
    <n v="5683"/>
    <s v="PEARSAL2"/>
    <n v="13"/>
    <n v="3"/>
    <n v="510"/>
    <n v="522"/>
    <n v="0"/>
    <x v="16"/>
    <n v="8.4"/>
    <n v="4"/>
    <n v="-1.18712302333E-4"/>
    <n v="2.1486254247776644E-3"/>
    <n v="1.804845356813238E-2"/>
    <x v="1"/>
    <n v="1"/>
  </r>
  <r>
    <n v="5683"/>
    <s v="PEARSAL2"/>
    <n v="13"/>
    <n v="4"/>
    <n v="511"/>
    <n v="523"/>
    <n v="0"/>
    <x v="16"/>
    <n v="8.4"/>
    <n v="4"/>
    <n v="-1.18712302333E-4"/>
    <n v="2.1486254247776644E-3"/>
    <n v="1.804845356813238E-2"/>
    <x v="1"/>
    <n v="1"/>
  </r>
  <r>
    <n v="5683"/>
    <s v="PEARSAL2"/>
    <n v="13"/>
    <n v="5"/>
    <n v="512"/>
    <n v="524"/>
    <n v="0"/>
    <x v="16"/>
    <n v="8.4"/>
    <n v="4"/>
    <n v="-1.18712302333E-4"/>
    <n v="2.1486254247776644E-3"/>
    <n v="1.804845356813238E-2"/>
    <x v="1"/>
    <n v="1"/>
  </r>
  <r>
    <n v="5683"/>
    <s v="PEARSAL2"/>
    <n v="13"/>
    <n v="6"/>
    <n v="513"/>
    <n v="525"/>
    <n v="0"/>
    <x v="16"/>
    <n v="8.4"/>
    <n v="4"/>
    <n v="-1.18712302333E-4"/>
    <n v="2.1486254247776644E-3"/>
    <n v="1.804845356813238E-2"/>
    <x v="1"/>
    <n v="1"/>
  </r>
  <r>
    <n v="5682"/>
    <s v="PEARSAL2"/>
    <n v="13"/>
    <n v="1"/>
    <n v="514"/>
    <n v="526"/>
    <n v="0"/>
    <x v="16"/>
    <n v="8.4"/>
    <n v="4"/>
    <n v="-1.18712302333E-4"/>
    <n v="2.1486254247776644E-3"/>
    <n v="1.804845356813238E-2"/>
    <x v="1"/>
    <n v="1"/>
  </r>
  <r>
    <n v="5682"/>
    <s v="PEARSAL2"/>
    <n v="13"/>
    <n v="2"/>
    <n v="515"/>
    <n v="527"/>
    <n v="0"/>
    <x v="16"/>
    <n v="8.4"/>
    <n v="4"/>
    <n v="-1.18712302333E-4"/>
    <n v="2.1486254247776644E-3"/>
    <n v="1.804845356813238E-2"/>
    <x v="1"/>
    <n v="1"/>
  </r>
  <r>
    <n v="5682"/>
    <s v="PEARSAL2"/>
    <n v="13"/>
    <n v="3"/>
    <n v="516"/>
    <n v="528"/>
    <n v="0"/>
    <x v="16"/>
    <n v="8.4"/>
    <n v="4"/>
    <n v="-1.18712302333E-4"/>
    <n v="2.1486254247776644E-3"/>
    <n v="1.804845356813238E-2"/>
    <x v="1"/>
    <n v="1"/>
  </r>
  <r>
    <n v="5682"/>
    <s v="PEARSAL2"/>
    <n v="13"/>
    <n v="4"/>
    <n v="517"/>
    <n v="529"/>
    <n v="0"/>
    <x v="16"/>
    <n v="8.4"/>
    <n v="4"/>
    <n v="-1.18712302333E-4"/>
    <n v="2.1486254247776644E-3"/>
    <n v="1.804845356813238E-2"/>
    <x v="1"/>
    <n v="1"/>
  </r>
  <r>
    <n v="5682"/>
    <s v="PEARSAL2"/>
    <n v="13"/>
    <n v="5"/>
    <n v="518"/>
    <n v="530"/>
    <n v="0"/>
    <x v="16"/>
    <n v="8.4"/>
    <n v="4"/>
    <n v="-1.18712302333E-4"/>
    <n v="2.1486254247776644E-3"/>
    <n v="1.804845356813238E-2"/>
    <x v="1"/>
    <n v="1"/>
  </r>
  <r>
    <n v="5682"/>
    <s v="PEARSAL2"/>
    <n v="13"/>
    <n v="6"/>
    <n v="519"/>
    <n v="531"/>
    <n v="0"/>
    <x v="16"/>
    <n v="8.4"/>
    <n v="4"/>
    <n v="-1.18712302333E-4"/>
    <n v="2.1486254247776644E-3"/>
    <n v="1.804845356813238E-2"/>
    <x v="1"/>
    <n v="1"/>
  </r>
  <r>
    <n v="5684"/>
    <s v="PEARSAL2"/>
    <n v="13"/>
    <n v="1"/>
    <n v="520"/>
    <n v="532"/>
    <n v="0"/>
    <x v="16"/>
    <n v="8.4"/>
    <n v="4"/>
    <n v="-1.18712302333E-4"/>
    <n v="2.1486254247776644E-3"/>
    <n v="1.804845356813238E-2"/>
    <x v="1"/>
    <n v="1"/>
  </r>
  <r>
    <n v="5684"/>
    <s v="PEARSAL2"/>
    <n v="13"/>
    <n v="2"/>
    <n v="521"/>
    <n v="533"/>
    <n v="0"/>
    <x v="16"/>
    <n v="8.4"/>
    <n v="4"/>
    <n v="-1.18712302333E-4"/>
    <n v="2.1486254247776644E-3"/>
    <n v="1.804845356813238E-2"/>
    <x v="1"/>
    <n v="1"/>
  </r>
  <r>
    <n v="5684"/>
    <s v="PEARSAL2"/>
    <n v="13"/>
    <n v="3"/>
    <n v="522"/>
    <n v="534"/>
    <n v="0"/>
    <x v="16"/>
    <n v="8.4"/>
    <n v="4"/>
    <n v="-1.18712302333E-4"/>
    <n v="2.1486254247776644E-3"/>
    <n v="1.804845356813238E-2"/>
    <x v="1"/>
    <n v="1"/>
  </r>
  <r>
    <n v="5684"/>
    <s v="PEARSAL2"/>
    <n v="13"/>
    <n v="4"/>
    <n v="523"/>
    <n v="535"/>
    <n v="0"/>
    <x v="16"/>
    <n v="8.4"/>
    <n v="4"/>
    <n v="-1.18712302333E-4"/>
    <n v="2.1486254247776644E-3"/>
    <n v="1.804845356813238E-2"/>
    <x v="1"/>
    <n v="1"/>
  </r>
  <r>
    <n v="5684"/>
    <s v="PEARSAL2"/>
    <n v="13"/>
    <n v="5"/>
    <n v="524"/>
    <n v="536"/>
    <n v="0"/>
    <x v="16"/>
    <n v="8.4"/>
    <n v="4"/>
    <n v="-1.18712302333E-4"/>
    <n v="2.1486254247776644E-3"/>
    <n v="1.804845356813238E-2"/>
    <x v="1"/>
    <n v="1"/>
  </r>
  <r>
    <n v="5684"/>
    <s v="PEARSAL2"/>
    <n v="13"/>
    <n v="6"/>
    <n v="525"/>
    <n v="537"/>
    <n v="0"/>
    <x v="16"/>
    <n v="8.4"/>
    <n v="4"/>
    <n v="-1.18712302333E-4"/>
    <n v="2.1486254247776644E-3"/>
    <n v="1.804845356813238E-2"/>
    <x v="1"/>
    <n v="1"/>
  </r>
  <r>
    <n v="5473"/>
    <s v="PEARSALL"/>
    <n v="13"/>
    <n v="1"/>
    <n v="485"/>
    <n v="496"/>
    <n v="0"/>
    <x v="16"/>
    <n v="19"/>
    <n v="9"/>
    <n v="-1.03773723576E-4"/>
    <n v="2.1635640035346645E-3"/>
    <n v="4.1107716067158628E-2"/>
    <x v="1"/>
    <n v="1"/>
  </r>
  <r>
    <n v="5474"/>
    <s v="PEARSALL"/>
    <n v="13"/>
    <n v="1"/>
    <n v="486"/>
    <n v="497"/>
    <n v="0"/>
    <x v="16"/>
    <n v="24"/>
    <n v="9"/>
    <n v="-1.03773723576E-4"/>
    <n v="2.1635640035346645E-3"/>
    <n v="5.1925536084831948E-2"/>
    <x v="1"/>
    <n v="1"/>
  </r>
  <r>
    <n v="5622"/>
    <s v="LARDVFTS"/>
    <n v="138"/>
    <n v="1"/>
    <n v="501"/>
    <n v="513"/>
    <n v="0"/>
    <x v="18"/>
    <n v="110"/>
    <n v="0"/>
    <n v="-7.7935750912999999E-5"/>
    <n v="2.1894019761976645E-3"/>
    <n v="0.2408342173817431"/>
    <x v="1"/>
    <n v="1"/>
  </r>
  <r>
    <n v="5960"/>
    <s v="LARDVFTN"/>
    <n v="13"/>
    <n v="1"/>
    <n v="554"/>
    <n v="567"/>
    <n v="0"/>
    <x v="19"/>
    <n v="104"/>
    <n v="51"/>
    <n v="-7.7935750912999999E-5"/>
    <n v="2.1894019761976645E-3"/>
    <n v="0.2276978055245571"/>
    <x v="1"/>
    <n v="1"/>
  </r>
  <r>
    <n v="5959"/>
    <s v="LARDVFTN"/>
    <n v="13"/>
    <n v="1"/>
    <n v="555"/>
    <n v="568"/>
    <n v="0"/>
    <x v="20"/>
    <n v="104"/>
    <n v="48"/>
    <n v="-7.7935750912999999E-5"/>
    <n v="2.1894019761976645E-3"/>
    <n v="0.2276978055245571"/>
    <x v="1"/>
    <n v="1"/>
  </r>
  <r>
    <n v="3190"/>
    <s v="BRTSW"/>
    <n v="34"/>
    <n v="1"/>
    <n v="362"/>
    <n v="371"/>
    <n v="0"/>
    <x v="21"/>
    <n v="1.6"/>
    <n v="0"/>
    <n v="-6.0469588175999997E-5"/>
    <n v="2.2068681389346644E-3"/>
    <n v="3.0543055042855753E-4"/>
    <x v="1"/>
    <n v="8.6499999999999994E-2"/>
  </r>
  <r>
    <n v="5498"/>
    <s v="CEDROHIL"/>
    <n v="34"/>
    <n v="1"/>
    <n v="493"/>
    <n v="505"/>
    <n v="0"/>
    <x v="9"/>
    <n v="55.8"/>
    <n v="0"/>
    <n v="-5.9565655904000001E-5"/>
    <n v="2.2077720712066645E-3"/>
    <n v="1.0656253456093206E-2"/>
    <x v="1"/>
    <n v="8.6499999999999994E-2"/>
  </r>
  <r>
    <n v="6090"/>
    <s v="OKLA"/>
    <n v="24"/>
    <n v="1"/>
    <n v="564"/>
    <n v="578"/>
    <n v="0"/>
    <x v="22"/>
    <n v="355.48500000000001"/>
    <n v="82.034999999999997"/>
    <n v="-5.6996861376000002E-5"/>
    <n v="2.2103408657346644E-3"/>
    <n v="0.78574302265568718"/>
    <x v="1"/>
    <n v="1"/>
  </r>
  <r>
    <n v="6090"/>
    <s v="OKLA"/>
    <n v="24"/>
    <n v="1"/>
    <n v="564"/>
    <n v="579"/>
    <n v="0"/>
    <x v="23"/>
    <n v="101.53"/>
    <n v="23.43"/>
    <n v="-5.6996861376000002E-5"/>
    <n v="2.2103408657346644E-3"/>
    <n v="0.22441590809804049"/>
    <x v="1"/>
    <n v="1"/>
  </r>
  <r>
    <n v="6090"/>
    <s v="OKLA"/>
    <n v="24"/>
    <n v="1"/>
    <n v="564"/>
    <n v="580"/>
    <n v="0"/>
    <x v="24"/>
    <n v="50.765000000000001"/>
    <n v="11.715"/>
    <n v="-5.6996861376000002E-5"/>
    <n v="2.2103408657346644E-3"/>
    <n v="0.11220795404902024"/>
    <x v="1"/>
    <n v="1"/>
  </r>
  <r>
    <n v="6090"/>
    <s v="OKLA"/>
    <n v="24"/>
    <n v="1"/>
    <n v="564"/>
    <n v="581"/>
    <n v="0"/>
    <x v="24"/>
    <n v="66.040000000000006"/>
    <n v="15.24"/>
    <n v="-5.6996861376000002E-5"/>
    <n v="2.2103408657346644E-3"/>
    <n v="0.14597091077311725"/>
    <x v="1"/>
    <n v="1"/>
  </r>
  <r>
    <n v="6090"/>
    <s v="OKLA"/>
    <n v="24"/>
    <n v="1"/>
    <n v="564"/>
    <n v="582"/>
    <n v="0"/>
    <x v="25"/>
    <n v="76.180000000000007"/>
    <n v="17.579999999999998"/>
    <n v="-5.6996861376000002E-5"/>
    <n v="2.2103408657346644E-3"/>
    <n v="0.16838376715166675"/>
    <x v="1"/>
    <n v="1"/>
  </r>
  <r>
    <n v="6296"/>
    <s v="DCTM"/>
    <n v="345"/>
    <n v="1"/>
    <n v="586"/>
    <n v="604"/>
    <n v="0"/>
    <x v="18"/>
    <n v="220"/>
    <n v="0"/>
    <n v="-5.6996861376000002E-5"/>
    <n v="2.2103408657346644E-3"/>
    <n v="0.48627499046162614"/>
    <x v="1"/>
    <n v="1"/>
  </r>
  <r>
    <n v="5480"/>
    <s v="SANMIGL"/>
    <n v="24"/>
    <n v="1"/>
    <n v="487"/>
    <n v="498"/>
    <n v="0"/>
    <x v="16"/>
    <n v="197"/>
    <n v="0"/>
    <n v="-3.5248269809999997E-5"/>
    <n v="2.2320894573006644E-3"/>
    <n v="0.43972162308823087"/>
    <x v="1"/>
    <n v="1"/>
  </r>
  <r>
    <n v="5480"/>
    <s v="SANMIGL"/>
    <n v="24"/>
    <n v="1"/>
    <n v="487"/>
    <n v="499"/>
    <n v="0"/>
    <x v="26"/>
    <n v="197"/>
    <n v="0"/>
    <n v="-3.5248269809999997E-5"/>
    <n v="2.2320894573006644E-3"/>
    <n v="0.43972162308823087"/>
    <x v="1"/>
    <n v="1"/>
  </r>
  <r>
    <n v="2383"/>
    <s v="BUFF_GAP"/>
    <n v="34"/>
    <n v="1"/>
    <n v="289"/>
    <n v="295"/>
    <n v="0"/>
    <x v="13"/>
    <n v="39.9"/>
    <n v="0"/>
    <n v="-2.9946992763999999E-5"/>
    <n v="2.2373907343466648E-3"/>
    <n v="7.7220185109873607E-3"/>
    <x v="1"/>
    <n v="8.6499999999999994E-2"/>
  </r>
  <r>
    <n v="2385"/>
    <s v="BUFF_GAP"/>
    <n v="34"/>
    <n v="1"/>
    <n v="290"/>
    <n v="296"/>
    <n v="0"/>
    <x v="13"/>
    <n v="57.5"/>
    <n v="0"/>
    <n v="-2.9946992763999999E-5"/>
    <n v="2.2373907343466648E-3"/>
    <n v="1.1128222164956722E-2"/>
    <x v="1"/>
    <n v="8.6499999999999994E-2"/>
  </r>
  <r>
    <n v="2384"/>
    <s v="BUFF_GAP"/>
    <n v="34"/>
    <n v="1"/>
    <n v="291"/>
    <n v="297"/>
    <n v="0"/>
    <x v="13"/>
    <n v="35.1"/>
    <n v="0"/>
    <n v="-2.9946992763999999E-5"/>
    <n v="2.2373907343466648E-3"/>
    <n v="6.7930538780866263E-3"/>
    <x v="1"/>
    <n v="8.6499999999999994E-2"/>
  </r>
  <r>
    <n v="2384"/>
    <s v="BUFF_GAP"/>
    <n v="34"/>
    <n v="2"/>
    <n v="292"/>
    <n v="298"/>
    <n v="0"/>
    <x v="13"/>
    <n v="35.5"/>
    <n v="0"/>
    <n v="-2.9946992763999999E-5"/>
    <n v="2.2373907343466648E-3"/>
    <n v="6.8704675974950204E-3"/>
    <x v="1"/>
    <n v="8.6499999999999994E-2"/>
  </r>
  <r>
    <n v="1348"/>
    <s v="LEON_CRK"/>
    <n v="13"/>
    <n v="1"/>
    <n v="183"/>
    <n v="187"/>
    <n v="0"/>
    <x v="9"/>
    <n v="70"/>
    <n v="18"/>
    <n v="-2.9633987314000002E-5"/>
    <n v="2.2377037397966646E-3"/>
    <n v="0.15663926178576654"/>
    <x v="1"/>
    <n v="1"/>
  </r>
  <r>
    <n v="1350"/>
    <s v="LEON_CRK"/>
    <n v="13"/>
    <n v="1"/>
    <n v="184"/>
    <n v="188"/>
    <n v="0"/>
    <x v="9"/>
    <n v="45"/>
    <n v="20"/>
    <n v="-2.9633987314000002E-5"/>
    <n v="2.2377037397966646E-3"/>
    <n v="0.1006966682908499"/>
    <x v="1"/>
    <n v="1"/>
  </r>
  <r>
    <n v="1351"/>
    <s v="LEON_CRK"/>
    <n v="13"/>
    <n v="1"/>
    <n v="185"/>
    <n v="189"/>
    <n v="0"/>
    <x v="9"/>
    <n v="45"/>
    <n v="20"/>
    <n v="-2.9633987314000002E-5"/>
    <n v="2.2377037397966646E-3"/>
    <n v="0.1006966682908499"/>
    <x v="1"/>
    <n v="1"/>
  </r>
  <r>
    <n v="1352"/>
    <s v="LEON_CRK"/>
    <n v="13"/>
    <n v="1"/>
    <n v="186"/>
    <n v="190"/>
    <n v="0"/>
    <x v="9"/>
    <n v="45"/>
    <n v="20"/>
    <n v="-2.9633987314000002E-5"/>
    <n v="2.2377037397966646E-3"/>
    <n v="0.1006966682908499"/>
    <x v="1"/>
    <n v="1"/>
  </r>
  <r>
    <n v="1353"/>
    <s v="LEON_CRK"/>
    <n v="13"/>
    <n v="1"/>
    <n v="187"/>
    <n v="191"/>
    <n v="0"/>
    <x v="9"/>
    <n v="45"/>
    <n v="20"/>
    <n v="-2.9633987314000002E-5"/>
    <n v="2.2377037397966646E-3"/>
    <n v="0.1006966682908499"/>
    <x v="1"/>
    <n v="1"/>
  </r>
  <r>
    <n v="5736"/>
    <s v="NEDIN"/>
    <n v="16"/>
    <n v="1"/>
    <n v="528"/>
    <n v="541"/>
    <n v="0"/>
    <x v="27"/>
    <n v="238.92"/>
    <n v="135"/>
    <n v="-2.5471945034E-5"/>
    <n v="2.2418657820766647E-3"/>
    <n v="0.53562657265375668"/>
    <x v="1"/>
    <n v="1"/>
  </r>
  <r>
    <n v="5737"/>
    <s v="NEDIN"/>
    <n v="16"/>
    <n v="1"/>
    <n v="529"/>
    <n v="542"/>
    <n v="0"/>
    <x v="27"/>
    <n v="230.54"/>
    <n v="140"/>
    <n v="-2.5471945034E-5"/>
    <n v="2.2418657820766647E-3"/>
    <n v="0.51683973739995426"/>
    <x v="1"/>
    <n v="1"/>
  </r>
  <r>
    <n v="5738"/>
    <s v="NEDIN"/>
    <n v="16"/>
    <n v="1"/>
    <n v="530"/>
    <n v="543"/>
    <n v="0"/>
    <x v="27"/>
    <n v="230.54"/>
    <n v="140"/>
    <n v="-2.5471945034E-5"/>
    <n v="2.2418657820766647E-3"/>
    <n v="0.51683973739995426"/>
    <x v="1"/>
    <n v="1"/>
  </r>
  <r>
    <n v="5742"/>
    <s v="DUKE"/>
    <n v="18"/>
    <n v="1"/>
    <n v="531"/>
    <n v="544"/>
    <n v="0"/>
    <x v="27"/>
    <n v="152.57"/>
    <n v="65"/>
    <n v="-2.5463556032000001E-5"/>
    <n v="2.2418741710786647E-3"/>
    <n v="0.34204274228147186"/>
    <x v="1"/>
    <n v="1"/>
  </r>
  <r>
    <n v="5743"/>
    <s v="DUKE"/>
    <n v="18"/>
    <n v="1"/>
    <n v="532"/>
    <n v="545"/>
    <n v="0"/>
    <x v="27"/>
    <n v="152.57"/>
    <n v="65"/>
    <n v="-2.5463556032000001E-5"/>
    <n v="2.2418741710786647E-3"/>
    <n v="0.34204274228147186"/>
    <x v="1"/>
    <n v="1"/>
  </r>
  <r>
    <n v="5744"/>
    <s v="DUKE"/>
    <n v="18"/>
    <n v="1"/>
    <n v="533"/>
    <n v="546"/>
    <n v="0"/>
    <x v="27"/>
    <n v="162.86000000000001"/>
    <n v="55"/>
    <n v="-2.5463556032000001E-5"/>
    <n v="2.2418741710786647E-3"/>
    <n v="0.36511162750187137"/>
    <x v="1"/>
    <n v="1"/>
  </r>
  <r>
    <n v="5747"/>
    <s v="FALCON"/>
    <n v="6"/>
    <n v="1"/>
    <n v="534"/>
    <n v="547"/>
    <n v="0"/>
    <x v="16"/>
    <n v="12"/>
    <n v="3"/>
    <n v="-2.5425282012E-5"/>
    <n v="2.2419124450986645E-3"/>
    <n v="2.6902949341183972E-2"/>
    <x v="1"/>
    <n v="1"/>
  </r>
  <r>
    <n v="5748"/>
    <s v="FALCON"/>
    <n v="6"/>
    <n v="1"/>
    <n v="535"/>
    <n v="548"/>
    <n v="0"/>
    <x v="16"/>
    <n v="0.05"/>
    <n v="0"/>
    <n v="-2.5425282012E-5"/>
    <n v="2.2419124450986645E-3"/>
    <n v="1.1209562225493323E-4"/>
    <x v="1"/>
    <n v="1"/>
  </r>
  <r>
    <n v="5749"/>
    <s v="FALCON"/>
    <n v="6"/>
    <n v="1"/>
    <n v="536"/>
    <n v="549"/>
    <n v="0"/>
    <x v="16"/>
    <n v="12"/>
    <n v="3"/>
    <n v="-2.5425282012E-5"/>
    <n v="2.2419124450986645E-3"/>
    <n v="2.6902949341183972E-2"/>
    <x v="1"/>
    <n v="1"/>
  </r>
  <r>
    <n v="5491"/>
    <s v="FRONTERA"/>
    <n v="18"/>
    <n v="1"/>
    <n v="489"/>
    <n v="501"/>
    <n v="0"/>
    <x v="13"/>
    <n v="152.4"/>
    <n v="63"/>
    <n v="-2.5425083653000001E-5"/>
    <n v="2.2419126434576647E-3"/>
    <n v="0.34166748686294812"/>
    <x v="1"/>
    <n v="1"/>
  </r>
  <r>
    <n v="5492"/>
    <s v="FRONTERA"/>
    <n v="18"/>
    <n v="1"/>
    <n v="490"/>
    <n v="502"/>
    <n v="0"/>
    <x v="13"/>
    <n v="176.21"/>
    <n v="120"/>
    <n v="-2.5425083653000001E-5"/>
    <n v="2.2419126434576647E-3"/>
    <n v="0.39504742690367511"/>
    <x v="1"/>
    <n v="1"/>
  </r>
  <r>
    <n v="5490"/>
    <s v="FRONTERA"/>
    <n v="18"/>
    <n v="1"/>
    <n v="491"/>
    <n v="503"/>
    <n v="0"/>
    <x v="13"/>
    <n v="152.4"/>
    <n v="63"/>
    <n v="-2.5425083653000001E-5"/>
    <n v="2.2419126434576647E-3"/>
    <n v="0.34166748686294812"/>
    <x v="1"/>
    <n v="1"/>
  </r>
  <r>
    <n v="5501"/>
    <s v="DC_ROAD"/>
    <n v="138"/>
    <n v="1"/>
    <n v="494"/>
    <n v="506"/>
    <n v="0"/>
    <x v="17"/>
    <n v="150"/>
    <n v="0"/>
    <n v="-2.5408667061999999E-5"/>
    <n v="2.2419290600486645E-3"/>
    <n v="0.33628935900729967"/>
    <x v="1"/>
    <n v="1"/>
  </r>
  <r>
    <n v="5502"/>
    <s v="DC_ROAD"/>
    <n v="138"/>
    <n v="1"/>
    <n v="495"/>
    <n v="507"/>
    <n v="0"/>
    <x v="18"/>
    <n v="150"/>
    <n v="0"/>
    <n v="-2.5408667061999999E-5"/>
    <n v="2.2419290600486645E-3"/>
    <n v="0.33628935900729967"/>
    <x v="1"/>
    <n v="1"/>
  </r>
  <r>
    <n v="5768"/>
    <s v="CELANEBI"/>
    <n v="13"/>
    <n v="1"/>
    <n v="540"/>
    <n v="553"/>
    <n v="0"/>
    <x v="28"/>
    <n v="42"/>
    <n v="0"/>
    <n v="-2.5285351534000002E-5"/>
    <n v="2.2420523755766644E-3"/>
    <n v="9.4166199774219903E-2"/>
    <x v="1"/>
    <n v="1"/>
  </r>
  <r>
    <n v="5488"/>
    <s v="KOCH_UP"/>
    <n v="12"/>
    <n v="1"/>
    <n v="488"/>
    <n v="500"/>
    <n v="0"/>
    <x v="17"/>
    <n v="38"/>
    <n v="0"/>
    <n v="-2.5130667470000001E-5"/>
    <n v="2.2422070596406648E-3"/>
    <n v="8.5203868266345267E-2"/>
    <x v="1"/>
    <n v="1"/>
  </r>
  <r>
    <n v="5529"/>
    <s v="OXY_CC"/>
    <n v="13"/>
    <n v="1"/>
    <n v="496"/>
    <n v="508"/>
    <n v="0"/>
    <x v="29"/>
    <n v="42"/>
    <n v="0"/>
    <n v="-2.5020985397000001E-5"/>
    <n v="2.2423167417136647E-3"/>
    <n v="9.4177303151973923E-2"/>
    <x v="1"/>
    <n v="1"/>
  </r>
  <r>
    <n v="5950"/>
    <s v="VALERO"/>
    <n v="13"/>
    <n v="1"/>
    <n v="552"/>
    <n v="565"/>
    <n v="0"/>
    <x v="17"/>
    <n v="25"/>
    <n v="0"/>
    <n v="-2.5015057091000002E-5"/>
    <n v="2.2423226700196645E-3"/>
    <n v="5.605806675049161E-2"/>
    <x v="1"/>
    <n v="1"/>
  </r>
  <r>
    <n v="5951"/>
    <s v="VALERO"/>
    <n v="13"/>
    <n v="1"/>
    <n v="553"/>
    <n v="566"/>
    <n v="0"/>
    <x v="17"/>
    <n v="25"/>
    <n v="0"/>
    <n v="-2.5015057091000002E-5"/>
    <n v="2.2423226700196645E-3"/>
    <n v="5.605806675049161E-2"/>
    <x v="1"/>
    <n v="1"/>
  </r>
  <r>
    <n v="6005"/>
    <s v="SILASRAY"/>
    <n v="13"/>
    <n v="1"/>
    <n v="560"/>
    <n v="573"/>
    <n v="0"/>
    <x v="24"/>
    <n v="43"/>
    <n v="14"/>
    <n v="-2.4991881302000001E-5"/>
    <n v="2.2423458458086646E-3"/>
    <n v="9.6420871369772579E-2"/>
    <x v="1"/>
    <n v="1"/>
  </r>
  <r>
    <n v="6004"/>
    <s v="SILASRAY"/>
    <n v="13"/>
    <n v="1"/>
    <n v="561"/>
    <n v="574"/>
    <n v="0"/>
    <x v="24"/>
    <n v="21"/>
    <n v="15"/>
    <n v="-2.4991881302000001E-5"/>
    <n v="2.2423458458086646E-3"/>
    <n v="4.7089262761981956E-2"/>
    <x v="1"/>
    <n v="1"/>
  </r>
  <r>
    <n v="6006"/>
    <s v="SILASRAY"/>
    <n v="13"/>
    <n v="1"/>
    <n v="562"/>
    <n v="575"/>
    <n v="0"/>
    <x v="24"/>
    <n v="50"/>
    <n v="32"/>
    <n v="-2.4991881302000001E-5"/>
    <n v="2.2423458458086646E-3"/>
    <n v="0.11211729229043323"/>
    <x v="1"/>
    <n v="1"/>
  </r>
  <r>
    <n v="5902"/>
    <s v="CCEC"/>
    <n v="18"/>
    <n v="1"/>
    <n v="549"/>
    <n v="562"/>
    <n v="0"/>
    <x v="27"/>
    <n v="96.71"/>
    <n v="0"/>
    <n v="-2.4767866041E-5"/>
    <n v="2.2425698610696646E-3"/>
    <n v="0.21687893126404725"/>
    <x v="1"/>
    <n v="1"/>
  </r>
  <r>
    <n v="5903"/>
    <s v="CCEC"/>
    <n v="18"/>
    <n v="1"/>
    <n v="550"/>
    <n v="563"/>
    <n v="0"/>
    <x v="27"/>
    <n v="96.71"/>
    <n v="0"/>
    <n v="-2.4767866041E-5"/>
    <n v="2.2425698610696646E-3"/>
    <n v="0.21687893126404725"/>
    <x v="1"/>
    <n v="1"/>
  </r>
  <r>
    <n v="5901"/>
    <s v="CCEC"/>
    <n v="18"/>
    <n v="1"/>
    <n v="551"/>
    <n v="564"/>
    <n v="0"/>
    <x v="27"/>
    <n v="91.57"/>
    <n v="0"/>
    <n v="-2.4767866041E-5"/>
    <n v="2.2425698610696646E-3"/>
    <n v="0.20535212217814916"/>
    <x v="1"/>
    <n v="1"/>
  </r>
  <r>
    <n v="5788"/>
    <s v="NUECES_B"/>
    <n v="18"/>
    <n v="1"/>
    <n v="542"/>
    <n v="555"/>
    <n v="0"/>
    <x v="19"/>
    <n v="167.92"/>
    <n v="60.5"/>
    <n v="-2.4764674536999999E-5"/>
    <n v="2.2425730525736645E-3"/>
    <n v="0.37657286698816972"/>
    <x v="1"/>
    <n v="1"/>
  </r>
  <r>
    <n v="5997"/>
    <s v="B_DAVIS"/>
    <n v="24"/>
    <n v="1"/>
    <n v="556"/>
    <n v="569"/>
    <n v="0"/>
    <x v="30"/>
    <n v="300"/>
    <n v="55"/>
    <n v="-2.4763446129000001E-5"/>
    <n v="2.2425742809816644E-3"/>
    <n v="0.67277228429449931"/>
    <x v="1"/>
    <n v="1"/>
  </r>
  <r>
    <n v="5996"/>
    <s v="B_DAVIS"/>
    <n v="22"/>
    <n v="1"/>
    <n v="557"/>
    <n v="570"/>
    <n v="0"/>
    <x v="19"/>
    <n v="313.64"/>
    <n v="53"/>
    <n v="-2.4763446129000001E-5"/>
    <n v="2.2425742809816644E-3"/>
    <n v="0.70336099748708913"/>
    <x v="1"/>
    <n v="1"/>
  </r>
  <r>
    <n v="5999"/>
    <s v="B_DAVIS"/>
    <n v="18"/>
    <n v="1"/>
    <n v="558"/>
    <n v="571"/>
    <n v="0"/>
    <x v="19"/>
    <n v="166.18"/>
    <n v="78"/>
    <n v="-2.4763446129000001E-5"/>
    <n v="2.2425742809816644E-3"/>
    <n v="0.37267099401353299"/>
    <x v="1"/>
    <n v="1"/>
  </r>
  <r>
    <n v="5998"/>
    <s v="B_DAVIS"/>
    <n v="18"/>
    <n v="1"/>
    <n v="559"/>
    <n v="572"/>
    <n v="0"/>
    <x v="19"/>
    <n v="166.18"/>
    <n v="78"/>
    <n v="-2.4763446129000001E-5"/>
    <n v="2.2425742809816644E-3"/>
    <n v="0.37267099401353299"/>
    <x v="1"/>
    <n v="1"/>
  </r>
  <r>
    <n v="5786"/>
    <s v="NUECES_B"/>
    <n v="22"/>
    <n v="1"/>
    <n v="541"/>
    <n v="554"/>
    <n v="0"/>
    <x v="19"/>
    <n v="309.16000000000003"/>
    <n v="70.5"/>
    <n v="-2.4762584030000001E-5"/>
    <n v="2.2425751430806646E-3"/>
    <n v="0.69331453123481834"/>
    <x v="1"/>
    <n v="1"/>
  </r>
  <r>
    <n v="5539"/>
    <s v="PENA3"/>
    <n v="34"/>
    <n v="1"/>
    <n v="500"/>
    <n v="512"/>
    <n v="0"/>
    <x v="31"/>
    <n v="32.200000000000003"/>
    <n v="0"/>
    <n v="-2.4671862192E-5"/>
    <n v="2.2426658649186645E-3"/>
    <n v="6.2464972335579561E-3"/>
    <x v="1"/>
    <n v="8.6499999999999994E-2"/>
  </r>
  <r>
    <n v="5730"/>
    <s v="PENA"/>
    <n v="34"/>
    <n v="1"/>
    <n v="526"/>
    <n v="538"/>
    <n v="0"/>
    <x v="32"/>
    <n v="46.3"/>
    <n v="0"/>
    <n v="-2.4671862192E-5"/>
    <n v="2.2426658649186645E-3"/>
    <n v="8.9817646557060048E-3"/>
    <x v="1"/>
    <n v="8.6499999999999994E-2"/>
  </r>
  <r>
    <n v="5730"/>
    <s v="PENA"/>
    <n v="34"/>
    <n v="2"/>
    <n v="527"/>
    <n v="539"/>
    <n v="0"/>
    <x v="32"/>
    <n v="15.1008"/>
    <n v="0"/>
    <n v="-2.4671862192E-5"/>
    <n v="2.2426658649186645E-3"/>
    <n v="2.9294132119413656E-3"/>
    <x v="1"/>
    <n v="8.6499999999999994E-2"/>
  </r>
  <r>
    <n v="5730"/>
    <s v="PENA"/>
    <n v="34"/>
    <n v="2"/>
    <n v="527"/>
    <n v="540"/>
    <n v="0"/>
    <x v="9"/>
    <n v="17.8992"/>
    <n v="0"/>
    <n v="-2.4671862192E-5"/>
    <n v="2.2426658649186645E-3"/>
    <n v="3.4722764994689617E-3"/>
    <x v="1"/>
    <n v="8.6499999999999994E-2"/>
  </r>
  <r>
    <n v="5843"/>
    <s v="TGW"/>
    <n v="34"/>
    <n v="1"/>
    <n v="544"/>
    <n v="557"/>
    <n v="0"/>
    <x v="33"/>
    <n v="49"/>
    <n v="0"/>
    <n v="-2.4671862192E-5"/>
    <n v="2.2426658649186645E-3"/>
    <n v="9.5055392684577581E-3"/>
    <x v="1"/>
    <n v="8.6499999999999994E-2"/>
  </r>
  <r>
    <n v="5844"/>
    <s v="TGW"/>
    <n v="34"/>
    <n v="1"/>
    <n v="545"/>
    <n v="558"/>
    <n v="0"/>
    <x v="33"/>
    <n v="53.4"/>
    <n v="0"/>
    <n v="-2.4671862192E-5"/>
    <n v="2.2426658649186645E-3"/>
    <n v="1.0359097896645802E-2"/>
    <x v="1"/>
    <n v="8.6499999999999994E-2"/>
  </r>
  <r>
    <n v="5837"/>
    <s v="COLETO"/>
    <n v="24"/>
    <n v="1"/>
    <n v="543"/>
    <n v="556"/>
    <n v="0"/>
    <x v="34"/>
    <n v="647"/>
    <n v="375"/>
    <n v="-2.4093343217000001E-5"/>
    <n v="2.2432443838936644E-3"/>
    <n v="1.4513791163792009"/>
    <x v="1"/>
    <n v="1"/>
  </r>
  <r>
    <n v="5496"/>
    <s v="COTTON"/>
    <n v="34"/>
    <n v="1"/>
    <n v="492"/>
    <n v="504"/>
    <n v="0"/>
    <x v="35"/>
    <n v="75.8"/>
    <n v="0"/>
    <n v="-2.3917093556999999E-5"/>
    <n v="2.2434206335536647E-3"/>
    <n v="1.4709436068021312E-2"/>
    <x v="1"/>
    <n v="8.6499999999999994E-2"/>
  </r>
  <r>
    <n v="6008"/>
    <s v="PAP1"/>
    <n v="34"/>
    <n v="1"/>
    <n v="563"/>
    <n v="576"/>
    <n v="0"/>
    <x v="36"/>
    <n v="16.814720000000001"/>
    <n v="0"/>
    <n v="-2.3917093556999999E-5"/>
    <n v="2.2434206335536647E-3"/>
    <n v="3.2629953673044766E-3"/>
    <x v="1"/>
    <n v="8.6499999999999994E-2"/>
  </r>
  <r>
    <n v="6008"/>
    <s v="PAP1"/>
    <n v="34"/>
    <n v="1"/>
    <n v="563"/>
    <n v="577"/>
    <n v="0"/>
    <x v="9"/>
    <n v="44.28528"/>
    <n v="0"/>
    <n v="-2.3917093556999999E-5"/>
    <n v="2.2434206335536647E-3"/>
    <n v="8.5938191941216744E-3"/>
    <x v="1"/>
    <n v="8.6499999999999994E-2"/>
  </r>
  <r>
    <n v="1586"/>
    <s v="BRAUNIG"/>
    <n v="13"/>
    <n v="1"/>
    <n v="220"/>
    <n v="226"/>
    <n v="0"/>
    <x v="9"/>
    <n v="47"/>
    <n v="20"/>
    <n v="-2.3652016671999999E-5"/>
    <n v="2.2436857104386645E-3"/>
    <n v="0.10545322839061723"/>
    <x v="1"/>
    <n v="1"/>
  </r>
  <r>
    <n v="1587"/>
    <s v="BRAUNIG"/>
    <n v="13"/>
    <n v="1"/>
    <n v="221"/>
    <n v="227"/>
    <n v="0"/>
    <x v="9"/>
    <n v="47"/>
    <n v="20"/>
    <n v="-2.3652016671999999E-5"/>
    <n v="2.2436857104386645E-3"/>
    <n v="0.10545322839061723"/>
    <x v="1"/>
    <n v="1"/>
  </r>
  <r>
    <n v="1588"/>
    <s v="BRAUNIG"/>
    <n v="13"/>
    <n v="1"/>
    <n v="222"/>
    <n v="228"/>
    <n v="0"/>
    <x v="9"/>
    <n v="47"/>
    <n v="20"/>
    <n v="-2.3652016671999999E-5"/>
    <n v="2.2436857104386645E-3"/>
    <n v="0.10545322839061723"/>
    <x v="1"/>
    <n v="1"/>
  </r>
  <r>
    <n v="1585"/>
    <s v="BRAUNIG"/>
    <n v="13"/>
    <n v="1"/>
    <n v="223"/>
    <n v="229"/>
    <n v="0"/>
    <x v="9"/>
    <n v="47"/>
    <n v="20"/>
    <n v="-2.3652016671999999E-5"/>
    <n v="2.2436857104386645E-3"/>
    <n v="0.10545322839061723"/>
    <x v="1"/>
    <n v="1"/>
  </r>
  <r>
    <n v="1593"/>
    <s v="BRAUNIG"/>
    <n v="20"/>
    <n v="1"/>
    <n v="224"/>
    <n v="230"/>
    <n v="0"/>
    <x v="9"/>
    <n v="220"/>
    <n v="55"/>
    <n v="-2.3652016671999999E-5"/>
    <n v="2.2436857104386645E-3"/>
    <n v="0.4936108562965062"/>
    <x v="1"/>
    <n v="1"/>
  </r>
  <r>
    <n v="1594"/>
    <s v="BRAUNIG"/>
    <n v="22"/>
    <n v="1"/>
    <n v="225"/>
    <n v="231"/>
    <n v="0"/>
    <x v="9"/>
    <n v="240"/>
    <n v="55"/>
    <n v="-2.3652016671999999E-5"/>
    <n v="2.2436857104386645E-3"/>
    <n v="0.53848457050527954"/>
    <x v="1"/>
    <n v="1"/>
  </r>
  <r>
    <n v="1595"/>
    <s v="BRAUNIG"/>
    <n v="22"/>
    <n v="1"/>
    <n v="226"/>
    <n v="232"/>
    <n v="0"/>
    <x v="9"/>
    <n v="402"/>
    <n v="70"/>
    <n v="-2.3623184426999999E-5"/>
    <n v="2.2437145426836645E-3"/>
    <n v="0.90197324615883312"/>
    <x v="1"/>
    <n v="1"/>
  </r>
  <r>
    <n v="5534"/>
    <s v="LGE"/>
    <n v="18"/>
    <n v="1"/>
    <n v="497"/>
    <n v="509"/>
    <n v="0"/>
    <x v="37"/>
    <n v="136.69999999999999"/>
    <n v="0"/>
    <n v="-2.3508136505000001E-5"/>
    <n v="2.2438295906056648E-3"/>
    <n v="0.30673150503579433"/>
    <x v="1"/>
    <n v="1"/>
  </r>
  <r>
    <n v="5535"/>
    <s v="LGE"/>
    <n v="18"/>
    <n v="1"/>
    <n v="498"/>
    <n v="510"/>
    <n v="0"/>
    <x v="37"/>
    <n v="136.69999999999999"/>
    <n v="0"/>
    <n v="-2.3508136505000001E-5"/>
    <n v="2.2438295906056648E-3"/>
    <n v="0.30673150503579433"/>
    <x v="1"/>
    <n v="1"/>
  </r>
  <r>
    <n v="5533"/>
    <s v="LGE"/>
    <n v="13"/>
    <n v="1"/>
    <n v="499"/>
    <n v="511"/>
    <n v="0"/>
    <x v="37"/>
    <n v="71.599999999999994"/>
    <n v="0"/>
    <n v="-2.3508136505000001E-5"/>
    <n v="2.2438295906056648E-3"/>
    <n v="0.16065819868736558"/>
    <x v="1"/>
    <n v="1"/>
  </r>
  <r>
    <n v="5763"/>
    <s v="INGLCOSW"/>
    <n v="18"/>
    <n v="1"/>
    <n v="537"/>
    <n v="550"/>
    <n v="0"/>
    <x v="38"/>
    <n v="59.43"/>
    <n v="0"/>
    <n v="-2.3508136505000001E-5"/>
    <n v="2.2438295906056648E-3"/>
    <n v="0.13335079256969465"/>
    <x v="1"/>
    <n v="1"/>
  </r>
  <r>
    <n v="5764"/>
    <s v="INGLCOSW"/>
    <n v="18"/>
    <n v="1"/>
    <n v="538"/>
    <n v="551"/>
    <n v="0"/>
    <x v="38"/>
    <n v="59.43"/>
    <n v="0"/>
    <n v="-2.3508136505000001E-5"/>
    <n v="2.2438295906056648E-3"/>
    <n v="0.13335079256969465"/>
    <x v="1"/>
    <n v="1"/>
  </r>
  <r>
    <n v="5765"/>
    <s v="INGLCOSW"/>
    <n v="18"/>
    <n v="1"/>
    <n v="539"/>
    <n v="552"/>
    <n v="0"/>
    <x v="38"/>
    <n v="59.43"/>
    <n v="0"/>
    <n v="-2.3508136505000001E-5"/>
    <n v="2.2438295906056648E-3"/>
    <n v="0.13335079256969465"/>
    <x v="1"/>
    <n v="1"/>
  </r>
  <r>
    <n v="1397"/>
    <s v="CALAVERS"/>
    <n v="22"/>
    <n v="1"/>
    <n v="190"/>
    <n v="194"/>
    <n v="0"/>
    <x v="9"/>
    <n v="412"/>
    <n v="70"/>
    <n v="-2.3406002398E-5"/>
    <n v="2.2439317247126647E-3"/>
    <n v="0.92449987058161787"/>
    <x v="1"/>
    <n v="1"/>
  </r>
  <r>
    <n v="26"/>
    <s v="RAYBURN"/>
    <n v="13"/>
    <n v="1"/>
    <n v="5"/>
    <n v="5"/>
    <n v="0"/>
    <x v="16"/>
    <n v="55"/>
    <n v="5"/>
    <n v="-2.2873601069999999E-5"/>
    <n v="2.2444641260406647E-3"/>
    <n v="0.12344552693223657"/>
    <x v="1"/>
    <n v="1"/>
  </r>
  <r>
    <n v="27"/>
    <s v="RAYBURN"/>
    <n v="13"/>
    <n v="1"/>
    <n v="6"/>
    <n v="6"/>
    <n v="0"/>
    <x v="16"/>
    <n v="55"/>
    <n v="5"/>
    <n v="-2.2873601069999999E-5"/>
    <n v="2.2444641260406647E-3"/>
    <n v="0.12344552693223657"/>
    <x v="1"/>
    <n v="1"/>
  </r>
  <r>
    <n v="28"/>
    <s v="RAYBURN"/>
    <n v="13"/>
    <n v="1"/>
    <n v="7"/>
    <n v="7"/>
    <n v="0"/>
    <x v="16"/>
    <n v="55"/>
    <n v="3"/>
    <n v="-2.2873601069999999E-5"/>
    <n v="2.2444641260406647E-3"/>
    <n v="0.12344552693223657"/>
    <x v="1"/>
    <n v="1"/>
  </r>
  <r>
    <n v="28"/>
    <s v="RAYBURN"/>
    <n v="13"/>
    <n v="2"/>
    <n v="8"/>
    <n v="8"/>
    <n v="0"/>
    <x v="16"/>
    <n v="45"/>
    <n v="3"/>
    <n v="-2.2873601069999999E-5"/>
    <n v="2.2444641260406647E-3"/>
    <n v="0.10100088567182991"/>
    <x v="1"/>
    <n v="1"/>
  </r>
  <r>
    <n v="24"/>
    <s v="RAYBURN"/>
    <n v="13"/>
    <n v="1"/>
    <n v="3"/>
    <n v="3"/>
    <n v="0"/>
    <x v="16"/>
    <n v="11"/>
    <n v="5"/>
    <n v="-2.2758835533000001E-5"/>
    <n v="2.2445788915776647E-3"/>
    <n v="2.4690367807354313E-2"/>
    <x v="1"/>
    <n v="1"/>
  </r>
  <r>
    <n v="24"/>
    <s v="RAYBURN"/>
    <n v="13"/>
    <n v="2"/>
    <n v="4"/>
    <n v="4"/>
    <n v="0"/>
    <x v="16"/>
    <n v="11"/>
    <n v="5"/>
    <n v="-2.2758835533000001E-5"/>
    <n v="2.2445788915776647E-3"/>
    <n v="2.4690367807354313E-2"/>
    <x v="1"/>
    <n v="1"/>
  </r>
  <r>
    <n v="1400"/>
    <s v="CALAVERS"/>
    <n v="24"/>
    <n v="1"/>
    <n v="191"/>
    <n v="195"/>
    <n v="0"/>
    <x v="9"/>
    <n v="412"/>
    <n v="125"/>
    <n v="-2.1856659496000002E-5"/>
    <n v="2.2454810676146644E-3"/>
    <n v="0.92513819985724177"/>
    <x v="1"/>
    <n v="1"/>
  </r>
  <r>
    <n v="1399"/>
    <s v="CALAVERS"/>
    <n v="24"/>
    <n v="1"/>
    <n v="192"/>
    <n v="196"/>
    <n v="0"/>
    <x v="9"/>
    <n v="404"/>
    <n v="125"/>
    <n v="-2.1856659496000002E-5"/>
    <n v="2.2454810676146644E-3"/>
    <n v="0.9071743513163244"/>
    <x v="1"/>
    <n v="1"/>
  </r>
  <r>
    <n v="12"/>
    <s v="VICTORIA"/>
    <n v="20"/>
    <n v="1"/>
    <n v="1"/>
    <n v="1"/>
    <n v="0"/>
    <x v="39"/>
    <n v="133.99"/>
    <n v="0"/>
    <n v="-2.0486724937E-5"/>
    <n v="2.2468510021736647E-3"/>
    <n v="0.30105556578124937"/>
    <x v="1"/>
    <n v="1"/>
  </r>
  <r>
    <n v="13"/>
    <s v="VICTORIA"/>
    <n v="18"/>
    <n v="1"/>
    <n v="2"/>
    <n v="2"/>
    <n v="0"/>
    <x v="39"/>
    <n v="147.01"/>
    <n v="5"/>
    <n v="-2.0486724937E-5"/>
    <n v="2.2468510021736647E-3"/>
    <n v="0.3303095658295504"/>
    <x v="1"/>
    <n v="1"/>
  </r>
  <r>
    <n v="404"/>
    <s v="DUPV1"/>
    <n v="13"/>
    <n v="1"/>
    <n v="71"/>
    <n v="75"/>
    <n v="0"/>
    <x v="40"/>
    <n v="0.05"/>
    <n v="0"/>
    <n v="-2.0476876034999999E-5"/>
    <n v="2.2468608510756646E-3"/>
    <n v="1.1234304255378324E-4"/>
    <x v="1"/>
    <n v="1"/>
  </r>
  <r>
    <n v="110"/>
    <s v="FORCFB"/>
    <n v="13"/>
    <n v="1"/>
    <n v="23"/>
    <n v="27"/>
    <n v="0"/>
    <x v="41"/>
    <n v="0.05"/>
    <n v="0"/>
    <n v="-2.0451175258999998E-5"/>
    <n v="2.2468865518516646E-3"/>
    <n v="1.1234432759258324E-4"/>
    <x v="1"/>
    <n v="1"/>
  </r>
  <r>
    <n v="385"/>
    <s v="FORMOSA"/>
    <n v="12"/>
    <n v="1"/>
    <n v="58"/>
    <n v="62"/>
    <n v="0"/>
    <x v="41"/>
    <n v="0.05"/>
    <n v="0"/>
    <n v="-2.0451175258999998E-5"/>
    <n v="2.2468865518516646E-3"/>
    <n v="1.1234432759258324E-4"/>
    <x v="1"/>
    <n v="1"/>
  </r>
  <r>
    <n v="388"/>
    <s v="FORMOSA"/>
    <n v="13"/>
    <n v="1"/>
    <n v="59"/>
    <n v="63"/>
    <n v="0"/>
    <x v="41"/>
    <n v="90"/>
    <n v="0"/>
    <n v="-2.0451175258999998E-5"/>
    <n v="2.2468865518516646E-3"/>
    <n v="0.20221978966664983"/>
    <x v="1"/>
    <n v="1"/>
  </r>
  <r>
    <n v="387"/>
    <s v="FORMOSA"/>
    <n v="13"/>
    <n v="1"/>
    <n v="60"/>
    <n v="64"/>
    <n v="0"/>
    <x v="41"/>
    <n v="84"/>
    <n v="0"/>
    <n v="-2.0451175258999998E-5"/>
    <n v="2.2468865518516646E-3"/>
    <n v="0.18873847035553984"/>
    <x v="1"/>
    <n v="1"/>
  </r>
  <r>
    <n v="389"/>
    <s v="FORMOSA"/>
    <n v="13"/>
    <n v="1"/>
    <n v="61"/>
    <n v="65"/>
    <n v="0"/>
    <x v="41"/>
    <n v="90"/>
    <n v="0"/>
    <n v="-2.0451175258999998E-5"/>
    <n v="2.2468865518516646E-3"/>
    <n v="0.20221978966664983"/>
    <x v="1"/>
    <n v="1"/>
  </r>
  <r>
    <n v="390"/>
    <s v="FORMOSA"/>
    <n v="13"/>
    <n v="1"/>
    <n v="62"/>
    <n v="66"/>
    <n v="0"/>
    <x v="41"/>
    <n v="90"/>
    <n v="0"/>
    <n v="-2.0451175258999998E-5"/>
    <n v="2.2468865518516646E-3"/>
    <n v="0.20221978966664983"/>
    <x v="1"/>
    <n v="1"/>
  </r>
  <r>
    <n v="391"/>
    <s v="FORMOSA"/>
    <n v="13"/>
    <n v="1"/>
    <n v="63"/>
    <n v="67"/>
    <n v="0"/>
    <x v="41"/>
    <n v="90"/>
    <n v="0"/>
    <n v="-2.0451175258999998E-5"/>
    <n v="2.2468865518516646E-3"/>
    <n v="0.20221978966664983"/>
    <x v="1"/>
    <n v="1"/>
  </r>
  <r>
    <n v="392"/>
    <s v="FORMOSA"/>
    <n v="13"/>
    <n v="1"/>
    <n v="64"/>
    <n v="68"/>
    <n v="0"/>
    <x v="41"/>
    <n v="90"/>
    <n v="0"/>
    <n v="-2.0451175258999998E-5"/>
    <n v="2.2468865518516646E-3"/>
    <n v="0.20221978966664983"/>
    <x v="1"/>
    <n v="1"/>
  </r>
  <r>
    <n v="393"/>
    <s v="FORMOSA"/>
    <n v="13"/>
    <n v="1"/>
    <n v="65"/>
    <n v="69"/>
    <n v="0"/>
    <x v="41"/>
    <n v="32"/>
    <n v="0"/>
    <n v="-2.0451175258999998E-5"/>
    <n v="2.2468865518516646E-3"/>
    <n v="7.1900369659253269E-2"/>
    <x v="1"/>
    <n v="1"/>
  </r>
  <r>
    <n v="394"/>
    <s v="FORMOSA"/>
    <n v="13"/>
    <n v="1"/>
    <n v="66"/>
    <n v="70"/>
    <n v="0"/>
    <x v="41"/>
    <n v="62"/>
    <n v="0"/>
    <n v="-2.0451175258999998E-5"/>
    <n v="2.2468865518516646E-3"/>
    <n v="0.13930696621480321"/>
    <x v="1"/>
    <n v="1"/>
  </r>
  <r>
    <n v="395"/>
    <s v="FORMOSA"/>
    <n v="13"/>
    <n v="1"/>
    <n v="67"/>
    <n v="71"/>
    <n v="0"/>
    <x v="41"/>
    <n v="52"/>
    <n v="0"/>
    <n v="-2.0451175258999998E-5"/>
    <n v="2.2468865518516646E-3"/>
    <n v="0.11683810069628656"/>
    <x v="1"/>
    <n v="1"/>
  </r>
  <r>
    <n v="1293"/>
    <s v="VISTRON"/>
    <n v="13"/>
    <n v="1"/>
    <n v="181"/>
    <n v="185"/>
    <n v="0"/>
    <x v="42"/>
    <n v="4.05"/>
    <n v="4"/>
    <n v="-2.0447898735000001E-5"/>
    <n v="2.2468898283756647E-3"/>
    <n v="9.0999038049214415E-3"/>
    <x v="1"/>
    <n v="1"/>
  </r>
  <r>
    <n v="1293"/>
    <s v="VISTRON"/>
    <n v="13"/>
    <n v="2"/>
    <n v="182"/>
    <n v="186"/>
    <n v="0"/>
    <x v="42"/>
    <n v="0.05"/>
    <n v="0"/>
    <n v="-2.0447898735000001E-5"/>
    <n v="2.2468898283756647E-3"/>
    <n v="1.1234449141878324E-4"/>
    <x v="1"/>
    <n v="1"/>
  </r>
  <r>
    <n v="171"/>
    <s v="NCARBIDE"/>
    <n v="13"/>
    <n v="1"/>
    <n v="36"/>
    <n v="40"/>
    <n v="0"/>
    <x v="43"/>
    <n v="0.05"/>
    <n v="0"/>
    <n v="-1.9828092997000001E-5"/>
    <n v="2.2475096341136648E-3"/>
    <n v="1.1237548170568324E-4"/>
    <x v="1"/>
    <n v="1"/>
  </r>
  <r>
    <n v="172"/>
    <s v="NCARBIDE"/>
    <n v="13"/>
    <n v="1"/>
    <n v="37"/>
    <n v="41"/>
    <n v="0"/>
    <x v="43"/>
    <n v="0.05"/>
    <n v="0"/>
    <n v="-1.9828092997000001E-5"/>
    <n v="2.2475096341136648E-3"/>
    <n v="1.1237548170568324E-4"/>
    <x v="1"/>
    <n v="1"/>
  </r>
  <r>
    <n v="173"/>
    <s v="NCARBIDE"/>
    <n v="13"/>
    <n v="1"/>
    <n v="38"/>
    <n v="42"/>
    <n v="0"/>
    <x v="43"/>
    <n v="0.05"/>
    <n v="0"/>
    <n v="-1.9828092997000001E-5"/>
    <n v="2.2475096341136648E-3"/>
    <n v="1.1237548170568324E-4"/>
    <x v="1"/>
    <n v="1"/>
  </r>
  <r>
    <n v="171"/>
    <s v="NCARBIDE"/>
    <n v="13"/>
    <n v="2"/>
    <n v="39"/>
    <n v="43"/>
    <n v="0"/>
    <x v="43"/>
    <n v="0.05"/>
    <n v="0"/>
    <n v="-1.9828092997000001E-5"/>
    <n v="2.2475096341136648E-3"/>
    <n v="1.1237548170568324E-4"/>
    <x v="1"/>
    <n v="1"/>
  </r>
  <r>
    <n v="175"/>
    <s v="NCARBIDE"/>
    <n v="4"/>
    <n v="1"/>
    <n v="40"/>
    <n v="44"/>
    <n v="0"/>
    <x v="43"/>
    <n v="0.05"/>
    <n v="0"/>
    <n v="-1.9828092997000001E-5"/>
    <n v="2.2475096341136648E-3"/>
    <n v="1.1237548170568324E-4"/>
    <x v="1"/>
    <n v="1"/>
  </r>
  <r>
    <n v="174"/>
    <s v="NCARBIDE"/>
    <n v="13"/>
    <n v="1"/>
    <n v="41"/>
    <n v="45"/>
    <n v="0"/>
    <x v="43"/>
    <n v="0.05"/>
    <n v="0"/>
    <n v="-1.9828092997000001E-5"/>
    <n v="2.2475096341136648E-3"/>
    <n v="1.1237548170568324E-4"/>
    <x v="1"/>
    <n v="1"/>
  </r>
  <r>
    <n v="172"/>
    <s v="NCARBIDE"/>
    <n v="13"/>
    <n v="2"/>
    <n v="42"/>
    <n v="46"/>
    <n v="0"/>
    <x v="43"/>
    <n v="0.05"/>
    <n v="0"/>
    <n v="-1.9828092997000001E-5"/>
    <n v="2.2475096341136648E-3"/>
    <n v="1.1237548170568324E-4"/>
    <x v="1"/>
    <n v="1"/>
  </r>
  <r>
    <n v="1591"/>
    <s v="BRAUNIG"/>
    <n v="18"/>
    <n v="1"/>
    <n v="227"/>
    <n v="233"/>
    <n v="0"/>
    <x v="9"/>
    <n v="152.13"/>
    <n v="85"/>
    <n v="-1.9213660748999999E-5"/>
    <n v="2.2481240663616646E-3"/>
    <n v="0.34200711421560004"/>
    <x v="1"/>
    <n v="1"/>
  </r>
  <r>
    <n v="1592"/>
    <s v="BRAUNIG"/>
    <n v="18"/>
    <n v="1"/>
    <n v="228"/>
    <n v="234"/>
    <n v="0"/>
    <x v="9"/>
    <n v="152.13"/>
    <n v="85"/>
    <n v="-1.9213660748999999E-5"/>
    <n v="2.2481240663616646E-3"/>
    <n v="0.34200711421560004"/>
    <x v="1"/>
    <n v="1"/>
  </r>
  <r>
    <n v="1590"/>
    <s v="BRAUNIG"/>
    <n v="18"/>
    <n v="1"/>
    <n v="229"/>
    <n v="235"/>
    <n v="0"/>
    <x v="9"/>
    <n v="158.74"/>
    <n v="45"/>
    <n v="-1.9213660748999999E-5"/>
    <n v="2.2481240663616646E-3"/>
    <n v="0.35686721429425067"/>
    <x v="1"/>
    <n v="1"/>
  </r>
  <r>
    <n v="1401"/>
    <s v="CALAVERS"/>
    <n v="24"/>
    <n v="1"/>
    <n v="193"/>
    <n v="197"/>
    <n v="0"/>
    <x v="9"/>
    <n v="544"/>
    <n v="135"/>
    <n v="-1.9211021014000001E-5"/>
    <n v="2.2481267060966647E-3"/>
    <n v="1.2229809281165855"/>
    <x v="1"/>
    <n v="1"/>
  </r>
  <r>
    <n v="1402"/>
    <s v="CALAVERS"/>
    <n v="24"/>
    <n v="1"/>
    <n v="194"/>
    <n v="198"/>
    <n v="0"/>
    <x v="9"/>
    <n v="760"/>
    <n v="300"/>
    <n v="-1.9211021014000001E-5"/>
    <n v="2.2481267060966647E-3"/>
    <n v="1.7085762966334652"/>
    <x v="1"/>
    <n v="1"/>
  </r>
  <r>
    <n v="6106"/>
    <s v="WFCOGEN"/>
    <n v="13"/>
    <n v="1"/>
    <n v="565"/>
    <n v="583"/>
    <n v="0"/>
    <x v="44"/>
    <n v="20.94"/>
    <n v="2"/>
    <n v="-1.6827702182000001E-5"/>
    <n v="2.2505100249286644E-3"/>
    <n v="4.7125679922006239E-2"/>
    <x v="1"/>
    <n v="1"/>
  </r>
  <r>
    <n v="6107"/>
    <s v="WFCOGEN"/>
    <n v="13"/>
    <n v="1"/>
    <n v="566"/>
    <n v="584"/>
    <n v="0"/>
    <x v="44"/>
    <n v="20.94"/>
    <n v="2"/>
    <n v="-1.6827702182000001E-5"/>
    <n v="2.2505100249286644E-3"/>
    <n v="4.7125679922006239E-2"/>
    <x v="1"/>
    <n v="1"/>
  </r>
  <r>
    <n v="6106"/>
    <s v="WFCOGEN"/>
    <n v="13"/>
    <n v="2"/>
    <n v="567"/>
    <n v="585"/>
    <n v="0"/>
    <x v="44"/>
    <n v="20.94"/>
    <n v="2"/>
    <n v="-1.6827702182000001E-5"/>
    <n v="2.2505100249286644E-3"/>
    <n v="4.7125679922006239E-2"/>
    <x v="1"/>
    <n v="1"/>
  </r>
  <r>
    <n v="6107"/>
    <s v="WFCOGEN"/>
    <n v="13"/>
    <n v="2"/>
    <n v="568"/>
    <n v="586"/>
    <n v="0"/>
    <x v="44"/>
    <n v="16.18"/>
    <n v="2"/>
    <n v="-1.6827702182000001E-5"/>
    <n v="2.2505100249286644E-3"/>
    <n v="3.6413252203345792E-2"/>
    <x v="1"/>
    <n v="1"/>
  </r>
  <r>
    <n v="2070"/>
    <s v="HHGT"/>
    <n v="34"/>
    <n v="1"/>
    <n v="263"/>
    <n v="269"/>
    <n v="0"/>
    <x v="1"/>
    <n v="51.6"/>
    <n v="0"/>
    <n v="-1.6052384904000001E-5"/>
    <n v="2.2512853422066645E-3"/>
    <n v="1.0048386996405225E-2"/>
    <x v="1"/>
    <n v="8.6499999999999994E-2"/>
  </r>
  <r>
    <n v="2072"/>
    <s v="HHGT"/>
    <n v="34"/>
    <n v="1"/>
    <n v="264"/>
    <n v="270"/>
    <n v="0"/>
    <x v="1"/>
    <n v="35.200000000000003"/>
    <n v="0"/>
    <n v="-1.6052384904000001E-5"/>
    <n v="2.2512853422066645E-3"/>
    <n v="6.8547136099508521E-3"/>
    <x v="1"/>
    <n v="8.6499999999999994E-2"/>
  </r>
  <r>
    <n v="2069"/>
    <s v="HHGT"/>
    <n v="34"/>
    <n v="1"/>
    <n v="265"/>
    <n v="271"/>
    <n v="0"/>
    <x v="1"/>
    <n v="79.599999999999994"/>
    <n v="0"/>
    <n v="-1.6052384904000001E-5"/>
    <n v="2.2512853422066645E-3"/>
    <n v="1.5501000095229764E-2"/>
    <x v="1"/>
    <n v="8.6499999999999994E-2"/>
  </r>
  <r>
    <n v="2071"/>
    <s v="HHGT"/>
    <n v="34"/>
    <n v="1"/>
    <n v="266"/>
    <n v="272"/>
    <n v="0"/>
    <x v="1"/>
    <n v="43.5"/>
    <n v="0"/>
    <n v="-1.6052384904000001E-5"/>
    <n v="2.2512853422066645E-3"/>
    <n v="8.4710239213881267E-3"/>
    <x v="1"/>
    <n v="8.6499999999999994E-2"/>
  </r>
  <r>
    <n v="2068"/>
    <s v="HHGT"/>
    <n v="34"/>
    <n v="1"/>
    <n v="267"/>
    <n v="273"/>
    <n v="0"/>
    <x v="1"/>
    <n v="43.4"/>
    <n v="0"/>
    <n v="-1.6052384904000001E-5"/>
    <n v="2.2512853422066645E-3"/>
    <n v="8.4515503031780369E-3"/>
    <x v="1"/>
    <n v="8.6499999999999994E-2"/>
  </r>
  <r>
    <n v="1532"/>
    <s v="SCHUMA"/>
    <n v="138"/>
    <n v="1"/>
    <n v="216"/>
    <n v="220"/>
    <n v="0"/>
    <x v="17"/>
    <n v="2"/>
    <n v="0"/>
    <n v="-1.4636801657000001E-5"/>
    <n v="2.2527009254536645E-3"/>
    <n v="4.505401850907329E-3"/>
    <x v="1"/>
    <n v="1"/>
  </r>
  <r>
    <n v="1532"/>
    <s v="SCHUMA"/>
    <n v="138"/>
    <n v="2"/>
    <n v="217"/>
    <n v="221"/>
    <n v="0"/>
    <x v="17"/>
    <n v="2"/>
    <n v="0"/>
    <n v="-1.4636801657000001E-5"/>
    <n v="2.2527009254536645E-3"/>
    <n v="4.505401850907329E-3"/>
    <x v="1"/>
    <n v="1"/>
  </r>
  <r>
    <n v="1481"/>
    <s v="GUADG"/>
    <n v="18"/>
    <n v="1"/>
    <n v="209"/>
    <n v="213"/>
    <n v="0"/>
    <x v="44"/>
    <n v="200"/>
    <n v="87"/>
    <n v="-1.3992554408E-5"/>
    <n v="2.2533451727026646E-3"/>
    <n v="0.45066903454053292"/>
    <x v="1"/>
    <n v="1"/>
  </r>
  <r>
    <n v="1482"/>
    <s v="GUADG"/>
    <n v="18"/>
    <n v="1"/>
    <n v="210"/>
    <n v="214"/>
    <n v="0"/>
    <x v="44"/>
    <n v="200"/>
    <n v="87"/>
    <n v="-1.3992554408E-5"/>
    <n v="2.2533451727026646E-3"/>
    <n v="0.45066903454053292"/>
    <x v="1"/>
    <n v="1"/>
  </r>
  <r>
    <n v="1485"/>
    <s v="GUADG"/>
    <n v="18"/>
    <n v="1"/>
    <n v="211"/>
    <n v="215"/>
    <n v="0"/>
    <x v="44"/>
    <n v="210"/>
    <n v="60"/>
    <n v="-1.3992554408E-5"/>
    <n v="2.2533451727026646E-3"/>
    <n v="0.47320248626755956"/>
    <x v="1"/>
    <n v="1"/>
  </r>
  <r>
    <n v="1483"/>
    <s v="GUADG"/>
    <n v="18"/>
    <n v="1"/>
    <n v="212"/>
    <n v="216"/>
    <n v="0"/>
    <x v="44"/>
    <n v="200"/>
    <n v="87"/>
    <n v="-1.3992554408E-5"/>
    <n v="2.2533451727026646E-3"/>
    <n v="0.45066903454053292"/>
    <x v="1"/>
    <n v="1"/>
  </r>
  <r>
    <n v="1484"/>
    <s v="GUADG"/>
    <n v="18"/>
    <n v="1"/>
    <n v="213"/>
    <n v="217"/>
    <n v="0"/>
    <x v="44"/>
    <n v="200"/>
    <n v="87"/>
    <n v="-1.3992554408E-5"/>
    <n v="2.2533451727026646E-3"/>
    <n v="0.45066903454053292"/>
    <x v="1"/>
    <n v="1"/>
  </r>
  <r>
    <n v="1486"/>
    <s v="GUADG"/>
    <n v="18"/>
    <n v="1"/>
    <n v="214"/>
    <n v="218"/>
    <n v="0"/>
    <x v="44"/>
    <n v="210"/>
    <n v="60"/>
    <n v="-1.3992554408E-5"/>
    <n v="2.2533451727026646E-3"/>
    <n v="0.47320248626755956"/>
    <x v="1"/>
    <n v="1"/>
  </r>
  <r>
    <n v="2113"/>
    <s v="FERGUS"/>
    <n v="24"/>
    <n v="1"/>
    <n v="268"/>
    <n v="274"/>
    <n v="0"/>
    <x v="45"/>
    <n v="424"/>
    <n v="65"/>
    <n v="-1.1935328063000001E-5"/>
    <n v="2.2554023990476644E-3"/>
    <n v="0.95629061719620967"/>
    <x v="1"/>
    <n v="1"/>
  </r>
  <r>
    <n v="1916"/>
    <s v="RIONOG"/>
    <n v="18"/>
    <n v="1"/>
    <n v="245"/>
    <n v="251"/>
    <n v="0"/>
    <x v="46"/>
    <n v="164.58"/>
    <n v="75"/>
    <n v="-1.1454980179E-5"/>
    <n v="2.2558827469316644E-3"/>
    <n v="0.37127318249001334"/>
    <x v="1"/>
    <n v="1"/>
  </r>
  <r>
    <n v="1917"/>
    <s v="RIONOG"/>
    <n v="18"/>
    <n v="1"/>
    <n v="246"/>
    <n v="252"/>
    <n v="0"/>
    <x v="46"/>
    <n v="164.58"/>
    <n v="75"/>
    <n v="-1.1454980179E-5"/>
    <n v="2.2558827469316644E-3"/>
    <n v="0.37127318249001334"/>
    <x v="1"/>
    <n v="1"/>
  </r>
  <r>
    <n v="1918"/>
    <s v="RIONOG"/>
    <n v="18"/>
    <n v="1"/>
    <n v="247"/>
    <n v="253"/>
    <n v="0"/>
    <x v="46"/>
    <n v="164.58"/>
    <n v="75"/>
    <n v="-1.1454980179E-5"/>
    <n v="2.2558827469316644E-3"/>
    <n v="0.37127318249001334"/>
    <x v="1"/>
    <n v="1"/>
  </r>
  <r>
    <n v="1919"/>
    <s v="RIONOG"/>
    <n v="22"/>
    <n v="1"/>
    <n v="248"/>
    <n v="254"/>
    <n v="0"/>
    <x v="46"/>
    <n v="288.25"/>
    <n v="50"/>
    <n v="-1.1454980179E-5"/>
    <n v="2.2558827469316644E-3"/>
    <n v="0.65025820180305227"/>
    <x v="1"/>
    <n v="1"/>
  </r>
  <r>
    <n v="1359"/>
    <s v="WIRTZ"/>
    <n v="13"/>
    <n v="1"/>
    <n v="188"/>
    <n v="192"/>
    <n v="0"/>
    <x v="45"/>
    <n v="28"/>
    <n v="0"/>
    <n v="-1.1101380196999999E-5"/>
    <n v="2.2562363469136645E-3"/>
    <n v="6.3174617713582598E-2"/>
    <x v="1"/>
    <n v="1"/>
  </r>
  <r>
    <n v="1360"/>
    <s v="WIRTZ"/>
    <n v="13"/>
    <n v="1"/>
    <n v="189"/>
    <n v="193"/>
    <n v="0"/>
    <x v="45"/>
    <n v="0.05"/>
    <n v="0"/>
    <n v="-1.1101380196999999E-5"/>
    <n v="2.2562363469136645E-3"/>
    <n v="1.1281181734568323E-4"/>
    <x v="1"/>
    <n v="1"/>
  </r>
  <r>
    <n v="2026"/>
    <s v="INKSDA"/>
    <n v="6"/>
    <n v="1"/>
    <n v="255"/>
    <n v="261"/>
    <n v="0"/>
    <x v="45"/>
    <n v="13"/>
    <n v="0"/>
    <n v="-1.0740590164E-5"/>
    <n v="2.2565971369466645E-3"/>
    <n v="2.9335762780306637E-2"/>
    <x v="1"/>
    <n v="1"/>
  </r>
  <r>
    <n v="1911"/>
    <s v="CANYHY"/>
    <n v="4"/>
    <n v="1"/>
    <n v="243"/>
    <n v="249"/>
    <n v="0"/>
    <x v="17"/>
    <n v="3"/>
    <n v="0"/>
    <n v="-1.0115710403E-5"/>
    <n v="2.2572220167076645E-3"/>
    <n v="6.7716660501229934E-3"/>
    <x v="1"/>
    <n v="1"/>
  </r>
  <r>
    <n v="1911"/>
    <s v="CANYHY"/>
    <n v="4"/>
    <n v="2"/>
    <n v="244"/>
    <n v="250"/>
    <n v="0"/>
    <x v="17"/>
    <n v="3"/>
    <n v="0"/>
    <n v="-1.0115710403E-5"/>
    <n v="2.2572220167076645E-3"/>
    <n v="6.7716660501229934E-3"/>
    <x v="1"/>
    <n v="1"/>
  </r>
  <r>
    <n v="1727"/>
    <s v="MARBFA"/>
    <n v="6"/>
    <n v="1"/>
    <n v="230"/>
    <n v="236"/>
    <n v="0"/>
    <x v="45"/>
    <n v="20"/>
    <n v="0"/>
    <n v="-9.8996570590000005E-6"/>
    <n v="2.2574380700516646E-3"/>
    <n v="4.5148761401033292E-2"/>
    <x v="1"/>
    <n v="1"/>
  </r>
  <r>
    <n v="1726"/>
    <s v="MARBFA"/>
    <n v="6"/>
    <n v="1"/>
    <n v="231"/>
    <n v="237"/>
    <n v="0"/>
    <x v="45"/>
    <n v="20"/>
    <n v="0"/>
    <n v="-9.8996570590000005E-6"/>
    <n v="2.2574380700516646E-3"/>
    <n v="4.5148761401033292E-2"/>
    <x v="1"/>
    <n v="1"/>
  </r>
  <r>
    <n v="1413"/>
    <s v="HAYSEN"/>
    <n v="21"/>
    <n v="1"/>
    <n v="196"/>
    <n v="200"/>
    <n v="0"/>
    <x v="34"/>
    <n v="215"/>
    <n v="150"/>
    <n v="-9.8793727969999993E-6"/>
    <n v="2.2574583543136647E-3"/>
    <n v="0.48535354617743792"/>
    <x v="1"/>
    <n v="1"/>
  </r>
  <r>
    <n v="1411"/>
    <s v="HAYSEN"/>
    <n v="21"/>
    <n v="1"/>
    <n v="197"/>
    <n v="201"/>
    <n v="0"/>
    <x v="34"/>
    <n v="0.05"/>
    <n v="0"/>
    <n v="-9.8793727969999993E-6"/>
    <n v="2.2574583543136647E-3"/>
    <n v="1.1287291771568324E-4"/>
    <x v="1"/>
    <n v="1"/>
  </r>
  <r>
    <n v="1412"/>
    <s v="HAYSEN"/>
    <n v="21"/>
    <n v="1"/>
    <n v="198"/>
    <n v="202"/>
    <n v="0"/>
    <x v="34"/>
    <n v="0.05"/>
    <n v="0"/>
    <n v="-9.8793727969999993E-6"/>
    <n v="2.2574583543136647E-3"/>
    <n v="1.1287291771568324E-4"/>
    <x v="1"/>
    <n v="1"/>
  </r>
  <r>
    <n v="1414"/>
    <s v="HAYSEN"/>
    <n v="21"/>
    <n v="1"/>
    <n v="199"/>
    <n v="203"/>
    <n v="0"/>
    <x v="34"/>
    <n v="0.05"/>
    <n v="0"/>
    <n v="-9.8793727969999993E-6"/>
    <n v="2.2574583543136647E-3"/>
    <n v="1.1287291771568324E-4"/>
    <x v="1"/>
    <n v="1"/>
  </r>
  <r>
    <n v="3865"/>
    <s v="MSP"/>
    <n v="11"/>
    <n v="1"/>
    <n v="379"/>
    <n v="388"/>
    <n v="0"/>
    <x v="17"/>
    <n v="12"/>
    <n v="0"/>
    <n v="-9.470829031E-6"/>
    <n v="2.2578668980796648E-3"/>
    <n v="2.7094402776955975E-2"/>
    <x v="1"/>
    <n v="1"/>
  </r>
  <r>
    <n v="3864"/>
    <s v="MSP"/>
    <n v="11"/>
    <n v="1"/>
    <n v="380"/>
    <n v="389"/>
    <n v="0"/>
    <x v="17"/>
    <n v="24"/>
    <n v="0"/>
    <n v="-9.470829031E-6"/>
    <n v="2.2578668980796648E-3"/>
    <n v="5.4188805553911951E-2"/>
    <x v="1"/>
    <n v="1"/>
  </r>
  <r>
    <n v="2127"/>
    <s v="BUCHAN"/>
    <n v="6"/>
    <n v="1"/>
    <n v="269"/>
    <n v="275"/>
    <n v="0"/>
    <x v="45"/>
    <n v="11"/>
    <n v="0"/>
    <n v="-8.9975587519999995E-6"/>
    <n v="2.2583401683586644E-3"/>
    <n v="2.484174185194531E-2"/>
    <x v="1"/>
    <n v="1"/>
  </r>
  <r>
    <n v="2126"/>
    <s v="BUCHAN"/>
    <n v="6"/>
    <n v="1"/>
    <n v="270"/>
    <n v="276"/>
    <n v="0"/>
    <x v="45"/>
    <n v="11"/>
    <n v="0"/>
    <n v="-8.9975587519999995E-6"/>
    <n v="2.2583401683586644E-3"/>
    <n v="2.484174185194531E-2"/>
    <x v="1"/>
    <n v="1"/>
  </r>
  <r>
    <n v="2125"/>
    <s v="BUCHAN"/>
    <n v="6"/>
    <n v="1"/>
    <n v="271"/>
    <n v="277"/>
    <n v="0"/>
    <x v="45"/>
    <n v="13"/>
    <n v="0"/>
    <n v="-8.9975587519999995E-6"/>
    <n v="2.2583401683586644E-3"/>
    <n v="2.9358422188662636E-2"/>
    <x v="1"/>
    <n v="1"/>
  </r>
  <r>
    <n v="1450"/>
    <s v="MARSFO"/>
    <n v="13"/>
    <n v="1"/>
    <n v="203"/>
    <n v="207"/>
    <n v="0"/>
    <x v="45"/>
    <n v="23"/>
    <n v="0"/>
    <n v="-5.6461027690000002E-6"/>
    <n v="2.2616916243416644E-3"/>
    <n v="5.2018907359858285E-2"/>
    <x v="1"/>
    <n v="1"/>
  </r>
  <r>
    <n v="1451"/>
    <s v="MARSFO"/>
    <n v="13"/>
    <n v="1"/>
    <n v="204"/>
    <n v="208"/>
    <n v="0"/>
    <x v="45"/>
    <n v="22"/>
    <n v="0"/>
    <n v="-5.6461027690000002E-6"/>
    <n v="2.2616916243416644E-3"/>
    <n v="4.975721573551662E-2"/>
    <x v="1"/>
    <n v="1"/>
  </r>
  <r>
    <n v="1449"/>
    <s v="MARSFO"/>
    <n v="13"/>
    <n v="1"/>
    <n v="205"/>
    <n v="209"/>
    <n v="0"/>
    <x v="45"/>
    <n v="25"/>
    <n v="0"/>
    <n v="-5.6461027690000002E-6"/>
    <n v="2.2616916243416644E-3"/>
    <n v="5.6542290608541608E-2"/>
    <x v="1"/>
    <n v="1"/>
  </r>
  <r>
    <n v="2059"/>
    <s v="AUSTPL"/>
    <n v="11"/>
    <n v="1"/>
    <n v="261"/>
    <n v="267"/>
    <n v="0"/>
    <x v="45"/>
    <n v="0.05"/>
    <n v="0"/>
    <n v="-3.7606487900000002E-6"/>
    <n v="2.2635770783206647E-3"/>
    <n v="1.1317885391603324E-4"/>
    <x v="1"/>
    <n v="1"/>
  </r>
  <r>
    <n v="2059"/>
    <s v="AUSTPL"/>
    <n v="11"/>
    <n v="2"/>
    <n v="262"/>
    <n v="268"/>
    <n v="0"/>
    <x v="45"/>
    <n v="8"/>
    <n v="0"/>
    <n v="-3.7606487900000002E-6"/>
    <n v="2.2635770783206647E-3"/>
    <n v="1.8108616626565318E-2"/>
    <x v="1"/>
    <n v="1"/>
  </r>
  <r>
    <n v="1827"/>
    <s v="SANDHSYD"/>
    <n v="13"/>
    <n v="1"/>
    <n v="232"/>
    <n v="238"/>
    <n v="0"/>
    <x v="6"/>
    <n v="46"/>
    <n v="12"/>
    <n v="-3.695145478E-6"/>
    <n v="2.2636425816326645E-3"/>
    <n v="0.10412755875510257"/>
    <x v="1"/>
    <n v="1"/>
  </r>
  <r>
    <n v="1827"/>
    <s v="SANDHSYD"/>
    <n v="13"/>
    <n v="2"/>
    <n v="233"/>
    <n v="239"/>
    <n v="0"/>
    <x v="6"/>
    <n v="46"/>
    <n v="12"/>
    <n v="-3.695145478E-6"/>
    <n v="2.2636425816326645E-3"/>
    <n v="0.10412755875510257"/>
    <x v="1"/>
    <n v="1"/>
  </r>
  <r>
    <n v="1828"/>
    <s v="SANDHSYD"/>
    <n v="13"/>
    <n v="1"/>
    <n v="234"/>
    <n v="240"/>
    <n v="0"/>
    <x v="6"/>
    <n v="46"/>
    <n v="12"/>
    <n v="-3.695145478E-6"/>
    <n v="2.2636425816326645E-3"/>
    <n v="0.10412755875510257"/>
    <x v="1"/>
    <n v="1"/>
  </r>
  <r>
    <n v="1828"/>
    <s v="SANDHSYD"/>
    <n v="13"/>
    <n v="2"/>
    <n v="235"/>
    <n v="241"/>
    <n v="0"/>
    <x v="6"/>
    <n v="46"/>
    <n v="12"/>
    <n v="-3.695145478E-6"/>
    <n v="2.2636425816326645E-3"/>
    <n v="0.10412755875510257"/>
    <x v="1"/>
    <n v="1"/>
  </r>
  <r>
    <n v="1829"/>
    <s v="SANDHSYD"/>
    <n v="18"/>
    <n v="1"/>
    <n v="236"/>
    <n v="242"/>
    <n v="0"/>
    <x v="6"/>
    <n v="169.14"/>
    <n v="70"/>
    <n v="-3.695145478E-6"/>
    <n v="2.2636425816326645E-3"/>
    <n v="0.38287250625734887"/>
    <x v="1"/>
    <n v="1"/>
  </r>
  <r>
    <n v="1829"/>
    <s v="SANDHSYD"/>
    <n v="18"/>
    <n v="2"/>
    <n v="237"/>
    <n v="243"/>
    <n v="0"/>
    <x v="6"/>
    <n v="150.86000000000001"/>
    <n v="55"/>
    <n v="-3.695145478E-6"/>
    <n v="2.2636425816326645E-3"/>
    <n v="0.34149311986510378"/>
    <x v="1"/>
    <n v="1"/>
  </r>
  <r>
    <n v="1830"/>
    <s v="SANDHSYD"/>
    <n v="13"/>
    <n v="1"/>
    <n v="238"/>
    <n v="244"/>
    <n v="0"/>
    <x v="6"/>
    <n v="46"/>
    <n v="12"/>
    <n v="-3.695145478E-6"/>
    <n v="2.2636425816326645E-3"/>
    <n v="0.10412755875510257"/>
    <x v="1"/>
    <n v="1"/>
  </r>
  <r>
    <n v="1830"/>
    <s v="SANDHSYD"/>
    <n v="13"/>
    <n v="2"/>
    <n v="239"/>
    <n v="245"/>
    <n v="0"/>
    <x v="6"/>
    <n v="46"/>
    <n v="15"/>
    <n v="-3.695145478E-6"/>
    <n v="2.2636425816326645E-3"/>
    <n v="0.10412755875510257"/>
    <x v="1"/>
    <n v="1"/>
  </r>
  <r>
    <n v="1983"/>
    <s v="DECKER"/>
    <n v="24"/>
    <n v="1"/>
    <n v="249"/>
    <n v="255"/>
    <n v="0"/>
    <x v="6"/>
    <n v="320"/>
    <n v="65"/>
    <n v="-3.3907825130000002E-6"/>
    <n v="2.2639469445976646E-3"/>
    <n v="0.7244630222712527"/>
    <x v="1"/>
    <n v="1"/>
  </r>
  <r>
    <n v="1984"/>
    <s v="DECKER"/>
    <n v="24"/>
    <n v="1"/>
    <n v="250"/>
    <n v="256"/>
    <n v="0"/>
    <x v="6"/>
    <n v="0.05"/>
    <n v="0"/>
    <n v="-3.3907825130000002E-6"/>
    <n v="2.2639469445976646E-3"/>
    <n v="1.1319734722988324E-4"/>
    <x v="1"/>
    <n v="1"/>
  </r>
  <r>
    <n v="1456"/>
    <s v="BASTEN"/>
    <n v="18"/>
    <n v="1"/>
    <n v="206"/>
    <n v="210"/>
    <n v="0"/>
    <x v="13"/>
    <n v="160.88"/>
    <n v="75"/>
    <n v="-3.1481095889999999E-6"/>
    <n v="2.2641896175216647E-3"/>
    <n v="0.36426282566688539"/>
    <x v="1"/>
    <n v="1"/>
  </r>
  <r>
    <n v="1457"/>
    <s v="BASTEN"/>
    <n v="18"/>
    <n v="1"/>
    <n v="207"/>
    <n v="211"/>
    <n v="0"/>
    <x v="13"/>
    <n v="160.88"/>
    <n v="75"/>
    <n v="-3.1481095889999999E-6"/>
    <n v="2.2641896175216647E-3"/>
    <n v="0.36426282566688539"/>
    <x v="1"/>
    <n v="1"/>
  </r>
  <r>
    <n v="1458"/>
    <s v="BASTEN"/>
    <n v="18"/>
    <n v="1"/>
    <n v="208"/>
    <n v="212"/>
    <n v="0"/>
    <x v="13"/>
    <n v="230.24"/>
    <n v="120"/>
    <n v="-3.1481095889999999E-6"/>
    <n v="2.2641896175216647E-3"/>
    <n v="0.52130701753818809"/>
    <x v="1"/>
    <n v="1"/>
  </r>
  <r>
    <n v="1981"/>
    <s v="DECKER"/>
    <n v="13"/>
    <n v="1"/>
    <n v="251"/>
    <n v="257"/>
    <n v="0"/>
    <x v="6"/>
    <n v="43"/>
    <n v="42"/>
    <n v="-2.9050376319999999E-6"/>
    <n v="2.2644326894786645E-3"/>
    <n v="9.737060564758257E-2"/>
    <x v="1"/>
    <n v="1"/>
  </r>
  <r>
    <n v="1981"/>
    <s v="DECKER"/>
    <n v="13"/>
    <n v="2"/>
    <n v="252"/>
    <n v="258"/>
    <n v="0"/>
    <x v="6"/>
    <n v="43"/>
    <n v="42"/>
    <n v="-2.9050376319999999E-6"/>
    <n v="2.2644326894786645E-3"/>
    <n v="9.737060564758257E-2"/>
    <x v="1"/>
    <n v="1"/>
  </r>
  <r>
    <n v="1982"/>
    <s v="DECKER"/>
    <n v="13"/>
    <n v="1"/>
    <n v="253"/>
    <n v="259"/>
    <n v="0"/>
    <x v="6"/>
    <n v="0.05"/>
    <n v="0"/>
    <n v="-2.9050376319999999E-6"/>
    <n v="2.2644326894786645E-3"/>
    <n v="1.1322163447393324E-4"/>
    <x v="1"/>
    <n v="1"/>
  </r>
  <r>
    <n v="1982"/>
    <s v="DECKER"/>
    <n v="13"/>
    <n v="2"/>
    <n v="254"/>
    <n v="260"/>
    <n v="0"/>
    <x v="6"/>
    <n v="43"/>
    <n v="42"/>
    <n v="-2.9050376319999999E-6"/>
    <n v="2.2644326894786645E-3"/>
    <n v="9.737060564758257E-2"/>
    <x v="1"/>
    <n v="1"/>
  </r>
  <r>
    <n v="1864"/>
    <s v="GIDEON"/>
    <n v="18"/>
    <n v="1"/>
    <n v="240"/>
    <n v="246"/>
    <n v="0"/>
    <x v="45"/>
    <n v="130"/>
    <n v="25"/>
    <n v="-2.347857231E-6"/>
    <n v="2.2649898698796646E-3"/>
    <n v="0.2944486830843564"/>
    <x v="1"/>
    <n v="1"/>
  </r>
  <r>
    <n v="1865"/>
    <s v="GIDEON"/>
    <n v="18"/>
    <n v="1"/>
    <n v="241"/>
    <n v="247"/>
    <n v="0"/>
    <x v="45"/>
    <n v="135"/>
    <n v="25"/>
    <n v="-2.347857231E-6"/>
    <n v="2.2649898698796646E-3"/>
    <n v="0.30577363243375472"/>
    <x v="1"/>
    <n v="1"/>
  </r>
  <r>
    <n v="1866"/>
    <s v="GIDEON"/>
    <n v="22"/>
    <n v="1"/>
    <n v="242"/>
    <n v="248"/>
    <n v="0"/>
    <x v="45"/>
    <n v="336"/>
    <n v="57"/>
    <n v="-2.347857231E-6"/>
    <n v="2.2649898698796646E-3"/>
    <n v="0.76103659627956732"/>
    <x v="1"/>
    <n v="1"/>
  </r>
  <r>
    <n v="2032"/>
    <s v="FPPYD2"/>
    <n v="28"/>
    <n v="1"/>
    <n v="260"/>
    <n v="266"/>
    <n v="0"/>
    <x v="45"/>
    <n v="434"/>
    <n v="180"/>
    <n v="-2.0819923210000001E-6"/>
    <n v="2.2652557347896648E-3"/>
    <n v="0.98312098889871447"/>
    <x v="1"/>
    <n v="1"/>
  </r>
  <r>
    <n v="1577"/>
    <s v="FPPYD1"/>
    <n v="24"/>
    <n v="1"/>
    <n v="218"/>
    <n v="222"/>
    <n v="0"/>
    <x v="45"/>
    <n v="301"/>
    <n v="65"/>
    <n v="-2.049860039E-6"/>
    <n v="2.2652878670716644E-3"/>
    <n v="0.68185164798857101"/>
    <x v="1"/>
    <n v="1"/>
  </r>
  <r>
    <n v="1577"/>
    <s v="FPPYD1"/>
    <n v="24"/>
    <n v="1"/>
    <n v="218"/>
    <n v="223"/>
    <n v="0"/>
    <x v="6"/>
    <n v="301"/>
    <n v="65"/>
    <n v="-2.049860039E-6"/>
    <n v="2.2652878670716644E-3"/>
    <n v="0.68185164798857101"/>
    <x v="1"/>
    <n v="1"/>
  </r>
  <r>
    <n v="1576"/>
    <s v="FPPYD1"/>
    <n v="24"/>
    <n v="1"/>
    <n v="219"/>
    <n v="224"/>
    <n v="0"/>
    <x v="45"/>
    <n v="301"/>
    <n v="65"/>
    <n v="-2.049860039E-6"/>
    <n v="2.2652878670716644E-3"/>
    <n v="0.68185164798857101"/>
    <x v="1"/>
    <n v="1"/>
  </r>
  <r>
    <n v="1576"/>
    <s v="FPPYD1"/>
    <n v="24"/>
    <n v="1"/>
    <n v="219"/>
    <n v="225"/>
    <n v="0"/>
    <x v="6"/>
    <n v="301"/>
    <n v="65"/>
    <n v="-2.049860039E-6"/>
    <n v="2.2652878670716644E-3"/>
    <n v="0.68185164798857101"/>
    <x v="1"/>
    <n v="1"/>
  </r>
  <r>
    <n v="1437"/>
    <s v="LOSTPI"/>
    <n v="18"/>
    <n v="1"/>
    <n v="200"/>
    <n v="204"/>
    <n v="0"/>
    <x v="45"/>
    <n v="181.83"/>
    <n v="65"/>
    <n v="-1.9294331539999999E-6"/>
    <n v="2.2654082939566646E-3"/>
    <n v="0.41191919009014033"/>
    <x v="1"/>
    <n v="1"/>
  </r>
  <r>
    <n v="1438"/>
    <s v="LOSTPI"/>
    <n v="18"/>
    <n v="1"/>
    <n v="201"/>
    <n v="205"/>
    <n v="0"/>
    <x v="45"/>
    <n v="180.32"/>
    <n v="65"/>
    <n v="-1.9294331539999999E-6"/>
    <n v="2.2654082939566646E-3"/>
    <n v="0.40849842356626576"/>
    <x v="1"/>
    <n v="1"/>
  </r>
  <r>
    <n v="1439"/>
    <s v="LOSTPI"/>
    <n v="18"/>
    <n v="1"/>
    <n v="202"/>
    <n v="206"/>
    <n v="0"/>
    <x v="45"/>
    <n v="189.85"/>
    <n v="95"/>
    <n v="-1.9294331539999999E-6"/>
    <n v="2.2654082939566646E-3"/>
    <n v="0.43008776460767273"/>
    <x v="1"/>
    <n v="1"/>
  </r>
  <r>
    <n v="2030"/>
    <s v="WIPOPA"/>
    <n v="13"/>
    <n v="1"/>
    <n v="256"/>
    <n v="262"/>
    <n v="0"/>
    <x v="45"/>
    <n v="44"/>
    <n v="13"/>
    <n v="-1.8917603990000001E-6"/>
    <n v="2.2654459667116648E-3"/>
    <n v="9.9679622535313248E-2"/>
    <x v="1"/>
    <n v="1"/>
  </r>
  <r>
    <n v="2029"/>
    <s v="WIPOPA"/>
    <n v="13"/>
    <n v="1"/>
    <n v="257"/>
    <n v="263"/>
    <n v="0"/>
    <x v="45"/>
    <n v="44"/>
    <n v="13"/>
    <n v="-1.8917603990000001E-6"/>
    <n v="2.2654459667116648E-3"/>
    <n v="9.9679622535313248E-2"/>
    <x v="1"/>
    <n v="1"/>
  </r>
  <r>
    <n v="2029"/>
    <s v="WIPOPA"/>
    <n v="13"/>
    <n v="2"/>
    <n v="258"/>
    <n v="264"/>
    <n v="0"/>
    <x v="45"/>
    <n v="44"/>
    <n v="13"/>
    <n v="-1.8917603990000001E-6"/>
    <n v="2.2654459667116648E-3"/>
    <n v="9.9679622535313248E-2"/>
    <x v="1"/>
    <n v="1"/>
  </r>
  <r>
    <n v="2030"/>
    <s v="WIPOPA"/>
    <n v="13"/>
    <n v="2"/>
    <n v="259"/>
    <n v="265"/>
    <n v="0"/>
    <x v="45"/>
    <n v="44"/>
    <n v="13"/>
    <n v="-1.8917603990000001E-6"/>
    <n v="2.2654459667116648E-3"/>
    <n v="9.9679622535313248E-2"/>
    <x v="1"/>
    <n v="1"/>
  </r>
  <r>
    <n v="1206"/>
    <s v="CBEC"/>
    <n v="13"/>
    <n v="1"/>
    <n v="161"/>
    <n v="165"/>
    <n v="0"/>
    <x v="47"/>
    <n v="71.89"/>
    <n v="40"/>
    <n v="-8.1592984100000003E-7"/>
    <n v="2.2665217972696644E-3"/>
    <n v="0.16294025200571619"/>
    <x v="1"/>
    <n v="1"/>
  </r>
  <r>
    <n v="1207"/>
    <s v="CBEC"/>
    <n v="13"/>
    <n v="1"/>
    <n v="162"/>
    <n v="166"/>
    <n v="0"/>
    <x v="47"/>
    <n v="71.89"/>
    <n v="40"/>
    <n v="-8.1592984100000003E-7"/>
    <n v="2.2665217972696644E-3"/>
    <n v="0.16294025200571619"/>
    <x v="1"/>
    <n v="1"/>
  </r>
  <r>
    <n v="1203"/>
    <s v="CBEC"/>
    <n v="13"/>
    <n v="1"/>
    <n v="163"/>
    <n v="167"/>
    <n v="0"/>
    <x v="47"/>
    <n v="74.849999999999994"/>
    <n v="40"/>
    <n v="-8.1592984100000003E-7"/>
    <n v="2.2665217972696644E-3"/>
    <n v="0.16964915652563436"/>
    <x v="1"/>
    <n v="1"/>
  </r>
  <r>
    <n v="1204"/>
    <s v="CBEC"/>
    <n v="13"/>
    <n v="1"/>
    <n v="164"/>
    <n v="168"/>
    <n v="0"/>
    <x v="47"/>
    <n v="74.849999999999994"/>
    <n v="40"/>
    <n v="-8.1592984100000003E-7"/>
    <n v="2.2665217972696644E-3"/>
    <n v="0.16964915652563436"/>
    <x v="1"/>
    <n v="1"/>
  </r>
  <r>
    <n v="1202"/>
    <s v="CBEC"/>
    <n v="13"/>
    <n v="1"/>
    <n v="165"/>
    <n v="169"/>
    <n v="0"/>
    <x v="47"/>
    <n v="89.31"/>
    <n v="50"/>
    <n v="-8.1592984100000003E-7"/>
    <n v="2.2665217972696644E-3"/>
    <n v="0.20242306171415372"/>
    <x v="1"/>
    <n v="1"/>
  </r>
  <r>
    <n v="1205"/>
    <s v="CBEC"/>
    <n v="13"/>
    <n v="1"/>
    <n v="166"/>
    <n v="170"/>
    <n v="0"/>
    <x v="47"/>
    <n v="88.23"/>
    <n v="50"/>
    <n v="-8.1592984100000003E-7"/>
    <n v="2.2665217972696644E-3"/>
    <n v="0.19997521817310251"/>
    <x v="1"/>
    <n v="1"/>
  </r>
  <r>
    <n v="32"/>
    <s v="STP"/>
    <n v="25"/>
    <n v="1"/>
    <n v="10"/>
    <n v="12"/>
    <n v="1"/>
    <x v="15"/>
    <n v="586.08000000000004"/>
    <n v="44.88"/>
    <n v="0"/>
    <n v="2.2673377271106646E-3"/>
    <n v="1.3288412951050184"/>
    <x v="1"/>
    <n v="1"/>
  </r>
  <r>
    <n v="32"/>
    <s v="STP"/>
    <n v="25"/>
    <n v="1"/>
    <n v="10"/>
    <n v="13"/>
    <n v="1"/>
    <x v="9"/>
    <n v="532.79999999999995"/>
    <n v="40.799999999999997"/>
    <n v="0"/>
    <n v="2.2673377271106646E-3"/>
    <n v="1.2080375410045621"/>
    <x v="1"/>
    <n v="1"/>
  </r>
  <r>
    <n v="32"/>
    <s v="STP"/>
    <n v="25"/>
    <n v="1"/>
    <n v="10"/>
    <n v="14"/>
    <n v="1"/>
    <x v="6"/>
    <n v="213.12"/>
    <n v="16.32"/>
    <n v="0"/>
    <n v="2.2673377271106646E-3"/>
    <n v="0.48321501640182485"/>
    <x v="1"/>
    <n v="1"/>
  </r>
  <r>
    <n v="31"/>
    <s v="STP"/>
    <n v="25"/>
    <n v="1"/>
    <n v="9"/>
    <n v="9"/>
    <n v="1"/>
    <x v="15"/>
    <n v="586.52"/>
    <n v="44.88"/>
    <n v="0"/>
    <n v="2.2673377271106646E-3"/>
    <n v="1.3298389237049468"/>
    <x v="1"/>
    <n v="1"/>
  </r>
  <r>
    <n v="31"/>
    <s v="STP"/>
    <n v="25"/>
    <n v="1"/>
    <n v="9"/>
    <n v="10"/>
    <n v="1"/>
    <x v="9"/>
    <n v="533.20000000000005"/>
    <n v="40.799999999999997"/>
    <n v="0"/>
    <n v="2.2673377271106646E-3"/>
    <n v="1.2089444760954065"/>
    <x v="1"/>
    <n v="1"/>
  </r>
  <r>
    <n v="31"/>
    <s v="STP"/>
    <n v="25"/>
    <n v="1"/>
    <n v="9"/>
    <n v="11"/>
    <n v="1"/>
    <x v="6"/>
    <n v="213.28"/>
    <n v="16.32"/>
    <n v="0"/>
    <n v="2.2673377271106646E-3"/>
    <n v="0.48357779043816251"/>
    <x v="1"/>
    <n v="1"/>
  </r>
  <r>
    <n v="1225"/>
    <s v="DOWGEN"/>
    <n v="14"/>
    <n v="1"/>
    <n v="167"/>
    <n v="171"/>
    <n v="0"/>
    <x v="48"/>
    <n v="0.05"/>
    <n v="0"/>
    <n v="4.1002879210000001E-6"/>
    <n v="2.2714380150316645E-3"/>
    <n v="1.1357190075158323E-4"/>
    <x v="1"/>
    <n v="1"/>
  </r>
  <r>
    <n v="1243"/>
    <s v="DOWGEN"/>
    <n v="18"/>
    <n v="1"/>
    <n v="168"/>
    <n v="172"/>
    <n v="0"/>
    <x v="48"/>
    <n v="0.05"/>
    <n v="0"/>
    <n v="4.1002879210000001E-6"/>
    <n v="2.2714380150316645E-3"/>
    <n v="1.1357190075158323E-4"/>
    <x v="1"/>
    <n v="1"/>
  </r>
  <r>
    <n v="1242"/>
    <s v="DOWGEN"/>
    <n v="18"/>
    <n v="1"/>
    <n v="169"/>
    <n v="173"/>
    <n v="0"/>
    <x v="48"/>
    <n v="0.05"/>
    <n v="0"/>
    <n v="4.1002879210000001E-6"/>
    <n v="2.2714380150316645E-3"/>
    <n v="1.1357190075158323E-4"/>
    <x v="1"/>
    <n v="1"/>
  </r>
  <r>
    <n v="1236"/>
    <s v="DOWGEN"/>
    <n v="14"/>
    <n v="1"/>
    <n v="170"/>
    <n v="174"/>
    <n v="0"/>
    <x v="48"/>
    <n v="0.05"/>
    <n v="0"/>
    <n v="4.1002879210000001E-6"/>
    <n v="2.2714380150316645E-3"/>
    <n v="1.1357190075158323E-4"/>
    <x v="1"/>
    <n v="1"/>
  </r>
  <r>
    <n v="1223"/>
    <s v="DOWGEN"/>
    <n v="14"/>
    <n v="1"/>
    <n v="171"/>
    <n v="175"/>
    <n v="0"/>
    <x v="48"/>
    <n v="0.05"/>
    <n v="0"/>
    <n v="4.1002879210000001E-6"/>
    <n v="2.2714380150316645E-3"/>
    <n v="1.1357190075158323E-4"/>
    <x v="1"/>
    <n v="1"/>
  </r>
  <r>
    <n v="1226"/>
    <s v="DOWGEN"/>
    <n v="14"/>
    <n v="1"/>
    <n v="172"/>
    <n v="176"/>
    <n v="0"/>
    <x v="48"/>
    <n v="0.05"/>
    <n v="0"/>
    <n v="4.1002879210000001E-6"/>
    <n v="2.2714380150316645E-3"/>
    <n v="1.1357190075158323E-4"/>
    <x v="1"/>
    <n v="1"/>
  </r>
  <r>
    <n v="1233"/>
    <s v="DOWGEN"/>
    <n v="14"/>
    <n v="1"/>
    <n v="173"/>
    <n v="177"/>
    <n v="0"/>
    <x v="48"/>
    <n v="0.05"/>
    <n v="0"/>
    <n v="4.1002879210000001E-6"/>
    <n v="2.2714380150316645E-3"/>
    <n v="1.1357190075158323E-4"/>
    <x v="1"/>
    <n v="1"/>
  </r>
  <r>
    <n v="1234"/>
    <s v="DOWGEN"/>
    <n v="14"/>
    <n v="1"/>
    <n v="174"/>
    <n v="178"/>
    <n v="0"/>
    <x v="48"/>
    <n v="0.05"/>
    <n v="0"/>
    <n v="4.1002879210000001E-6"/>
    <n v="2.2714380150316645E-3"/>
    <n v="1.1357190075158323E-4"/>
    <x v="1"/>
    <n v="1"/>
  </r>
  <r>
    <n v="1227"/>
    <s v="DOWGEN"/>
    <n v="14"/>
    <n v="1"/>
    <n v="175"/>
    <n v="179"/>
    <n v="0"/>
    <x v="48"/>
    <n v="0.05"/>
    <n v="0"/>
    <n v="4.1002879210000001E-6"/>
    <n v="2.2714380150316645E-3"/>
    <n v="1.1357190075158323E-4"/>
    <x v="1"/>
    <n v="1"/>
  </r>
  <r>
    <n v="1232"/>
    <s v="DOWGEN"/>
    <n v="14"/>
    <n v="1"/>
    <n v="176"/>
    <n v="180"/>
    <n v="0"/>
    <x v="48"/>
    <n v="0.05"/>
    <n v="0"/>
    <n v="4.1002879210000001E-6"/>
    <n v="2.2714380150316645E-3"/>
    <n v="1.1357190075158323E-4"/>
    <x v="1"/>
    <n v="1"/>
  </r>
  <r>
    <n v="1240"/>
    <s v="DOWGEN"/>
    <n v="14"/>
    <n v="1"/>
    <n v="177"/>
    <n v="181"/>
    <n v="0"/>
    <x v="48"/>
    <n v="0.05"/>
    <n v="0"/>
    <n v="4.1002879210000001E-6"/>
    <n v="2.2714380150316645E-3"/>
    <n v="1.1357190075158323E-4"/>
    <x v="1"/>
    <n v="1"/>
  </r>
  <r>
    <n v="1238"/>
    <s v="DOWGEN"/>
    <n v="14"/>
    <n v="1"/>
    <n v="178"/>
    <n v="182"/>
    <n v="0"/>
    <x v="48"/>
    <n v="0.05"/>
    <n v="0"/>
    <n v="4.1002879210000001E-6"/>
    <n v="2.2714380150316645E-3"/>
    <n v="1.1357190075158323E-4"/>
    <x v="1"/>
    <n v="1"/>
  </r>
  <r>
    <n v="1239"/>
    <s v="DOWGEN"/>
    <n v="14"/>
    <n v="1"/>
    <n v="179"/>
    <n v="183"/>
    <n v="0"/>
    <x v="48"/>
    <n v="0.05"/>
    <n v="0"/>
    <n v="4.1002879210000001E-6"/>
    <n v="2.2714380150316645E-3"/>
    <n v="1.1357190075158323E-4"/>
    <x v="1"/>
    <n v="1"/>
  </r>
  <r>
    <n v="1241"/>
    <s v="DOWGEN"/>
    <n v="14"/>
    <n v="1"/>
    <n v="180"/>
    <n v="184"/>
    <n v="0"/>
    <x v="48"/>
    <n v="0.05"/>
    <n v="0"/>
    <n v="4.1002879210000001E-6"/>
    <n v="2.2714380150316645E-3"/>
    <n v="1.1357190075158323E-4"/>
    <x v="1"/>
    <n v="1"/>
  </r>
  <r>
    <n v="1407"/>
    <s v="SD5SES"/>
    <n v="24"/>
    <n v="1"/>
    <n v="195"/>
    <n v="199"/>
    <n v="0"/>
    <x v="2"/>
    <n v="245"/>
    <n v="215"/>
    <n v="5.029395055E-6"/>
    <n v="2.2723671221656647E-3"/>
    <n v="0.55672994493058781"/>
    <x v="1"/>
    <n v="1"/>
  </r>
  <r>
    <n v="1529"/>
    <s v="SDSES"/>
    <n v="22"/>
    <n v="1"/>
    <n v="215"/>
    <n v="219"/>
    <n v="0"/>
    <x v="2"/>
    <n v="0.05"/>
    <n v="0"/>
    <n v="5.029395055E-6"/>
    <n v="2.2723671221656647E-3"/>
    <n v="1.1361835610828324E-4"/>
    <x v="1"/>
    <n v="1"/>
  </r>
  <r>
    <n v="210"/>
    <s v="BSF"/>
    <n v="13"/>
    <n v="1"/>
    <n v="52"/>
    <n v="56"/>
    <n v="0"/>
    <x v="49"/>
    <n v="81.599999999999994"/>
    <n v="0"/>
    <n v="5.0813265259999998E-6"/>
    <n v="2.2724190536366645E-3"/>
    <n v="0.1854293947767518"/>
    <x v="1"/>
    <n v="1"/>
  </r>
  <r>
    <n v="550"/>
    <s v="TGF"/>
    <n v="13"/>
    <n v="1"/>
    <n v="105"/>
    <n v="109"/>
    <n v="0"/>
    <x v="34"/>
    <n v="70"/>
    <n v="60"/>
    <n v="6.2998027390000001E-6"/>
    <n v="2.2736375298496644E-3"/>
    <n v="0.1591546270894765"/>
    <x v="1"/>
    <n v="1"/>
  </r>
  <r>
    <n v="610"/>
    <s v="SCLPCOGN"/>
    <n v="13"/>
    <n v="1"/>
    <n v="108"/>
    <n v="112"/>
    <n v="0"/>
    <x v="50"/>
    <n v="79"/>
    <n v="62"/>
    <n v="6.2998027390000001E-6"/>
    <n v="2.2736375298496644E-3"/>
    <n v="0.17961736485812349"/>
    <x v="1"/>
    <n v="1"/>
  </r>
  <r>
    <n v="611"/>
    <s v="SCLPCOGN"/>
    <n v="13"/>
    <n v="1"/>
    <n v="109"/>
    <n v="113"/>
    <n v="0"/>
    <x v="50"/>
    <n v="79"/>
    <n v="62"/>
    <n v="6.2998027390000001E-6"/>
    <n v="2.2736375298496644E-3"/>
    <n v="0.17961736485812349"/>
    <x v="1"/>
    <n v="1"/>
  </r>
  <r>
    <n v="613"/>
    <s v="SCLPCOGN"/>
    <n v="13"/>
    <n v="1"/>
    <n v="110"/>
    <n v="114"/>
    <n v="0"/>
    <x v="50"/>
    <n v="79"/>
    <n v="62"/>
    <n v="6.2998027390000001E-6"/>
    <n v="2.2736375298496644E-3"/>
    <n v="0.17961736485812349"/>
    <x v="1"/>
    <n v="1"/>
  </r>
  <r>
    <n v="612"/>
    <s v="SCLPCOGN"/>
    <n v="13"/>
    <n v="1"/>
    <n v="111"/>
    <n v="115"/>
    <n v="0"/>
    <x v="50"/>
    <n v="79"/>
    <n v="62"/>
    <n v="6.2998027390000001E-6"/>
    <n v="2.2736375298496644E-3"/>
    <n v="0.17961736485812349"/>
    <x v="1"/>
    <n v="1"/>
  </r>
  <r>
    <n v="130"/>
    <s v="WAP"/>
    <n v="20"/>
    <n v="1"/>
    <n v="29"/>
    <n v="33"/>
    <n v="0"/>
    <x v="15"/>
    <n v="662"/>
    <n v="158"/>
    <n v="7.7056262470000004E-6"/>
    <n v="2.2750433533576648E-3"/>
    <n v="1.506078699922774"/>
    <x v="1"/>
    <n v="1"/>
  </r>
  <r>
    <n v="131"/>
    <s v="WAP"/>
    <n v="20"/>
    <n v="1"/>
    <n v="30"/>
    <n v="34"/>
    <n v="0"/>
    <x v="15"/>
    <n v="578"/>
    <n v="159"/>
    <n v="7.7056262470000004E-6"/>
    <n v="2.2750433533576648E-3"/>
    <n v="1.3149750582407302"/>
    <x v="1"/>
    <n v="1"/>
  </r>
  <r>
    <n v="132"/>
    <s v="WAP"/>
    <n v="20"/>
    <n v="1"/>
    <n v="31"/>
    <n v="35"/>
    <n v="0"/>
    <x v="15"/>
    <n v="558"/>
    <n v="153"/>
    <n v="7.7056262470000004E-6"/>
    <n v="2.2750433533576648E-3"/>
    <n v="1.269474191173577"/>
    <x v="1"/>
    <n v="1"/>
  </r>
  <r>
    <n v="460"/>
    <s v="BVE"/>
    <n v="18"/>
    <n v="1"/>
    <n v="84"/>
    <n v="88"/>
    <n v="0"/>
    <x v="27"/>
    <n v="175.65"/>
    <n v="85"/>
    <n v="7.7304923429999998E-6"/>
    <n v="2.2750682194536648E-3"/>
    <n v="0.39961573274703621"/>
    <x v="1"/>
    <n v="1"/>
  </r>
  <r>
    <n v="461"/>
    <s v="BVE"/>
    <n v="18"/>
    <n v="1"/>
    <n v="85"/>
    <n v="89"/>
    <n v="0"/>
    <x v="27"/>
    <n v="175.65"/>
    <n v="85"/>
    <n v="7.7304923429999998E-6"/>
    <n v="2.2750682194536648E-3"/>
    <n v="0.39961573274703621"/>
    <x v="1"/>
    <n v="1"/>
  </r>
  <r>
    <n v="462"/>
    <s v="BVE"/>
    <n v="18"/>
    <n v="1"/>
    <n v="86"/>
    <n v="90"/>
    <n v="0"/>
    <x v="27"/>
    <n v="247.71"/>
    <n v="60"/>
    <n v="7.7304923429999998E-6"/>
    <n v="2.2750682194536648E-3"/>
    <n v="0.56355714864086737"/>
    <x v="1"/>
    <n v="1"/>
  </r>
  <r>
    <n v="127"/>
    <s v="WAP"/>
    <n v="20"/>
    <n v="1"/>
    <n v="27"/>
    <n v="31"/>
    <n v="0"/>
    <x v="15"/>
    <n v="158"/>
    <n v="27"/>
    <n v="7.9676870699999999E-6"/>
    <n v="2.2753054141806646E-3"/>
    <n v="0.35949825544054503"/>
    <x v="1"/>
    <n v="1"/>
  </r>
  <r>
    <n v="128"/>
    <s v="WAP"/>
    <n v="20"/>
    <n v="1"/>
    <n v="28"/>
    <n v="32"/>
    <n v="0"/>
    <x v="15"/>
    <n v="165"/>
    <n v="28"/>
    <n v="7.9676870699999999E-6"/>
    <n v="2.2753054141806646E-3"/>
    <n v="0.37542539333980968"/>
    <x v="1"/>
    <n v="1"/>
  </r>
  <r>
    <n v="134"/>
    <s v="WAP"/>
    <n v="24"/>
    <n v="1"/>
    <n v="32"/>
    <n v="36"/>
    <n v="0"/>
    <x v="15"/>
    <n v="210"/>
    <n v="54"/>
    <n v="7.9676870699999999E-6"/>
    <n v="2.2753054141806646E-3"/>
    <n v="0.47781413697793956"/>
    <x v="1"/>
    <n v="1"/>
  </r>
  <r>
    <n v="133"/>
    <s v="WAP"/>
    <n v="22"/>
    <n v="1"/>
    <n v="33"/>
    <n v="37"/>
    <n v="0"/>
    <x v="15"/>
    <n v="550"/>
    <n v="54"/>
    <n v="7.9676870699999999E-6"/>
    <n v="2.2753054141806646E-3"/>
    <n v="1.2514179777993655"/>
    <x v="1"/>
    <n v="1"/>
  </r>
  <r>
    <n v="135"/>
    <s v="WAP"/>
    <n v="13"/>
    <n v="1"/>
    <n v="34"/>
    <n v="38"/>
    <n v="0"/>
    <x v="15"/>
    <n v="13"/>
    <n v="5"/>
    <n v="7.9676870699999999E-6"/>
    <n v="2.2753054141806646E-3"/>
    <n v="2.9578970384348639E-2"/>
    <x v="1"/>
    <n v="1"/>
  </r>
  <r>
    <n v="129"/>
    <s v="WAP"/>
    <n v="20"/>
    <n v="1"/>
    <n v="35"/>
    <n v="39"/>
    <n v="0"/>
    <x v="15"/>
    <n v="662"/>
    <n v="156"/>
    <n v="7.9676870699999999E-6"/>
    <n v="2.2753054141806646E-3"/>
    <n v="1.5062521841876"/>
    <x v="1"/>
    <n v="1"/>
  </r>
  <r>
    <n v="264"/>
    <s v="S_LCOGEN"/>
    <n v="13"/>
    <n v="1"/>
    <n v="53"/>
    <n v="57"/>
    <n v="0"/>
    <x v="17"/>
    <n v="48"/>
    <n v="0"/>
    <n v="8.6761386540000005E-6"/>
    <n v="2.2760138657646647E-3"/>
    <n v="0.1092486655567039"/>
    <x v="1"/>
    <n v="1"/>
  </r>
  <r>
    <n v="1021"/>
    <s v="TXCTY"/>
    <n v="13"/>
    <n v="1"/>
    <n v="153"/>
    <n v="157"/>
    <n v="0"/>
    <x v="27"/>
    <n v="99.26"/>
    <n v="60"/>
    <n v="8.6772675210000002E-6"/>
    <n v="2.2760149946316646E-3"/>
    <n v="0.22591724836713903"/>
    <x v="1"/>
    <n v="1"/>
  </r>
  <r>
    <n v="1020"/>
    <s v="TXCTY"/>
    <n v="13"/>
    <n v="1"/>
    <n v="154"/>
    <n v="158"/>
    <n v="0"/>
    <x v="27"/>
    <n v="94.95"/>
    <n v="62"/>
    <n v="8.6772675210000002E-6"/>
    <n v="2.2760149946316646E-3"/>
    <n v="0.21610762374027656"/>
    <x v="1"/>
    <n v="1"/>
  </r>
  <r>
    <n v="1019"/>
    <s v="TXCTY"/>
    <n v="13"/>
    <n v="1"/>
    <n v="155"/>
    <n v="159"/>
    <n v="0"/>
    <x v="27"/>
    <n v="94.95"/>
    <n v="62"/>
    <n v="8.6772675210000002E-6"/>
    <n v="2.2760149946316646E-3"/>
    <n v="0.21610762374027656"/>
    <x v="1"/>
    <n v="1"/>
  </r>
  <r>
    <n v="1022"/>
    <s v="TXCTY"/>
    <n v="13"/>
    <n v="1"/>
    <n v="156"/>
    <n v="160"/>
    <n v="0"/>
    <x v="27"/>
    <n v="120.84"/>
    <n v="5"/>
    <n v="8.6772675210000002E-6"/>
    <n v="2.2760149946316646E-3"/>
    <n v="0.27503365195129037"/>
    <x v="1"/>
    <n v="1"/>
  </r>
  <r>
    <n v="606"/>
    <s v="UCC_COGN"/>
    <n v="13"/>
    <n v="1"/>
    <n v="106"/>
    <n v="110"/>
    <n v="0"/>
    <x v="51"/>
    <n v="0.05"/>
    <n v="0"/>
    <n v="8.6774224820000002E-6"/>
    <n v="2.2760151495926644E-3"/>
    <n v="1.1380075747963322E-4"/>
    <x v="1"/>
    <n v="1"/>
  </r>
  <r>
    <n v="607"/>
    <s v="UCC_COGN"/>
    <n v="13"/>
    <n v="1"/>
    <n v="107"/>
    <n v="111"/>
    <n v="0"/>
    <x v="51"/>
    <n v="0.05"/>
    <n v="0"/>
    <n v="8.6774224820000002E-6"/>
    <n v="2.2760151495926644E-3"/>
    <n v="1.1380075747963322E-4"/>
    <x v="1"/>
    <n v="1"/>
  </r>
  <r>
    <n v="688"/>
    <s v="AMOCOOIL"/>
    <n v="13"/>
    <n v="1"/>
    <n v="112"/>
    <n v="116"/>
    <n v="0"/>
    <x v="52"/>
    <n v="80"/>
    <n v="0"/>
    <n v="8.6818897970000008E-6"/>
    <n v="2.2760196169076645E-3"/>
    <n v="0.18208156935261316"/>
    <x v="1"/>
    <n v="1"/>
  </r>
  <r>
    <n v="689"/>
    <s v="AMOCOOIL"/>
    <n v="13"/>
    <n v="1"/>
    <n v="113"/>
    <n v="117"/>
    <n v="0"/>
    <x v="52"/>
    <n v="80"/>
    <n v="0"/>
    <n v="8.6818897970000008E-6"/>
    <n v="2.2760196169076645E-3"/>
    <n v="0.18208156935261316"/>
    <x v="1"/>
    <n v="1"/>
  </r>
  <r>
    <n v="687"/>
    <s v="AMOCOOIL"/>
    <n v="13"/>
    <n v="1"/>
    <n v="114"/>
    <n v="118"/>
    <n v="0"/>
    <x v="52"/>
    <n v="32"/>
    <n v="0"/>
    <n v="8.6818897970000008E-6"/>
    <n v="2.2760196169076645E-3"/>
    <n v="7.2832627741045264E-2"/>
    <x v="1"/>
    <n v="1"/>
  </r>
  <r>
    <n v="691"/>
    <s v="AMOCOOIL"/>
    <n v="18"/>
    <n v="1"/>
    <n v="115"/>
    <n v="119"/>
    <n v="0"/>
    <x v="52"/>
    <n v="48.34"/>
    <n v="0"/>
    <n v="8.6818897970000008E-6"/>
    <n v="2.2760196169076645E-3"/>
    <n v="0.11002278828131651"/>
    <x v="1"/>
    <n v="1"/>
  </r>
  <r>
    <n v="692"/>
    <s v="AMOCOOIL"/>
    <n v="18"/>
    <n v="1"/>
    <n v="116"/>
    <n v="120"/>
    <n v="0"/>
    <x v="52"/>
    <n v="48.34"/>
    <n v="0"/>
    <n v="8.6818897970000008E-6"/>
    <n v="2.2760196169076645E-3"/>
    <n v="0.11002278828131651"/>
    <x v="1"/>
    <n v="1"/>
  </r>
  <r>
    <n v="693"/>
    <s v="AMOCOOIL"/>
    <n v="18"/>
    <n v="1"/>
    <n v="117"/>
    <n v="121"/>
    <n v="0"/>
    <x v="52"/>
    <n v="48.34"/>
    <n v="0"/>
    <n v="8.6818897970000008E-6"/>
    <n v="2.2760196169076645E-3"/>
    <n v="0.11002278828131651"/>
    <x v="1"/>
    <n v="1"/>
  </r>
  <r>
    <n v="690"/>
    <s v="AMOCOOIL"/>
    <n v="13"/>
    <n v="1"/>
    <n v="118"/>
    <n v="122"/>
    <n v="0"/>
    <x v="52"/>
    <n v="26.85"/>
    <n v="0"/>
    <n v="8.6818897970000008E-6"/>
    <n v="2.2760196169076645E-3"/>
    <n v="6.1111126713970794E-2"/>
    <x v="1"/>
    <n v="1"/>
  </r>
  <r>
    <n v="694"/>
    <s v="AMOCOOIL"/>
    <n v="21"/>
    <n v="1"/>
    <n v="119"/>
    <n v="123"/>
    <n v="0"/>
    <x v="52"/>
    <n v="67.13"/>
    <n v="0"/>
    <n v="8.6818897970000008E-6"/>
    <n v="2.2760196169076645E-3"/>
    <n v="0.15278919688301151"/>
    <x v="1"/>
    <n v="1"/>
  </r>
  <r>
    <n v="286"/>
    <s v="TC"/>
    <n v="13"/>
    <n v="1"/>
    <n v="54"/>
    <n v="58"/>
    <n v="0"/>
    <x v="53"/>
    <n v="50"/>
    <n v="0"/>
    <n v="9.0646151690000007E-6"/>
    <n v="2.2764023422796645E-3"/>
    <n v="0.11382011711398322"/>
    <x v="1"/>
    <n v="1"/>
  </r>
  <r>
    <n v="116"/>
    <s v="_AK"/>
    <n v="13"/>
    <n v="1"/>
    <n v="24"/>
    <n v="28"/>
    <n v="0"/>
    <x v="17"/>
    <n v="33.79"/>
    <n v="0"/>
    <n v="9.143262157E-6"/>
    <n v="2.2764809892676647E-3"/>
    <n v="7.6922292627354394E-2"/>
    <x v="1"/>
    <n v="1"/>
  </r>
  <r>
    <n v="793"/>
    <s v="CTL"/>
    <n v="13"/>
    <n v="1"/>
    <n v="142"/>
    <n v="146"/>
    <n v="0"/>
    <x v="27"/>
    <n v="52.47"/>
    <n v="0"/>
    <n v="9.5199835239999994E-6"/>
    <n v="2.2768577106346646E-3"/>
    <n v="0.11946672407700085"/>
    <x v="1"/>
    <n v="1"/>
  </r>
  <r>
    <n v="795"/>
    <s v="CTL"/>
    <n v="13"/>
    <n v="1"/>
    <n v="143"/>
    <n v="147"/>
    <n v="0"/>
    <x v="27"/>
    <n v="5.72"/>
    <n v="0"/>
    <n v="9.5199835239999994E-6"/>
    <n v="2.2768577106346646E-3"/>
    <n v="1.3023626104830282E-2"/>
    <x v="1"/>
    <n v="1"/>
  </r>
  <r>
    <n v="794"/>
    <s v="CTL"/>
    <n v="13"/>
    <n v="1"/>
    <n v="144"/>
    <n v="148"/>
    <n v="0"/>
    <x v="27"/>
    <n v="52.47"/>
    <n v="0"/>
    <n v="9.5199835239999994E-6"/>
    <n v="2.2768577106346646E-3"/>
    <n v="0.11946672407700085"/>
    <x v="1"/>
    <n v="1"/>
  </r>
  <r>
    <n v="792"/>
    <s v="CTL"/>
    <n v="13"/>
    <n v="1"/>
    <n v="145"/>
    <n v="149"/>
    <n v="0"/>
    <x v="27"/>
    <n v="52.47"/>
    <n v="0"/>
    <n v="9.5199835239999994E-6"/>
    <n v="2.2768577106346646E-3"/>
    <n v="0.11946672407700085"/>
    <x v="1"/>
    <n v="1"/>
  </r>
  <r>
    <n v="791"/>
    <s v="CTL"/>
    <n v="13"/>
    <n v="1"/>
    <n v="146"/>
    <n v="150"/>
    <n v="0"/>
    <x v="27"/>
    <n v="23.85"/>
    <n v="0"/>
    <n v="9.5199835239999994E-6"/>
    <n v="2.2768577106346646E-3"/>
    <n v="5.4303056398636751E-2"/>
    <x v="1"/>
    <n v="1"/>
  </r>
  <r>
    <n v="537"/>
    <s v="BYU"/>
    <n v="13"/>
    <n v="1"/>
    <n v="101"/>
    <n v="105"/>
    <n v="0"/>
    <x v="54"/>
    <n v="4.59"/>
    <n v="0"/>
    <n v="9.5600231219999998E-6"/>
    <n v="2.2768977502326646E-3"/>
    <n v="1.0450960673567929E-2"/>
    <x v="1"/>
    <n v="1"/>
  </r>
  <r>
    <n v="541"/>
    <s v="BYU"/>
    <n v="13"/>
    <n v="1"/>
    <n v="97"/>
    <n v="101"/>
    <n v="0"/>
    <x v="54"/>
    <n v="84.85"/>
    <n v="0"/>
    <n v="9.5628670749999996E-6"/>
    <n v="2.2769005941856648E-3"/>
    <n v="0.19319501541665365"/>
    <x v="1"/>
    <n v="1"/>
  </r>
  <r>
    <n v="539"/>
    <s v="BYU"/>
    <n v="13"/>
    <n v="1"/>
    <n v="98"/>
    <n v="102"/>
    <n v="0"/>
    <x v="54"/>
    <n v="84.85"/>
    <n v="0"/>
    <n v="9.5628670749999996E-6"/>
    <n v="2.2769005941856648E-3"/>
    <n v="0.19319501541665365"/>
    <x v="1"/>
    <n v="1"/>
  </r>
  <r>
    <n v="542"/>
    <s v="BYU"/>
    <n v="13"/>
    <n v="1"/>
    <n v="99"/>
    <n v="103"/>
    <n v="0"/>
    <x v="54"/>
    <n v="84.85"/>
    <n v="0"/>
    <n v="9.5628670749999996E-6"/>
    <n v="2.2769005941856648E-3"/>
    <n v="0.19319501541665365"/>
    <x v="1"/>
    <n v="1"/>
  </r>
  <r>
    <n v="540"/>
    <s v="BYU"/>
    <n v="13"/>
    <n v="1"/>
    <n v="100"/>
    <n v="104"/>
    <n v="0"/>
    <x v="54"/>
    <n v="84.85"/>
    <n v="0"/>
    <n v="9.5628670749999996E-6"/>
    <n v="2.2769005941856648E-3"/>
    <n v="0.19319501541665365"/>
    <x v="1"/>
    <n v="1"/>
  </r>
  <r>
    <n v="957"/>
    <s v="BFM"/>
    <n v="12"/>
    <n v="1"/>
    <n v="151"/>
    <n v="155"/>
    <n v="0"/>
    <x v="54"/>
    <n v="20"/>
    <n v="0"/>
    <n v="9.6102537209999994E-6"/>
    <n v="2.2769479808316647E-3"/>
    <n v="4.553895961663329E-2"/>
    <x v="1"/>
    <n v="1"/>
  </r>
  <r>
    <n v="787"/>
    <s v="SJS"/>
    <n v="13"/>
    <n v="1"/>
    <n v="140"/>
    <n v="144"/>
    <n v="0"/>
    <x v="15"/>
    <n v="82"/>
    <n v="50"/>
    <n v="9.7285307869999992E-6"/>
    <n v="2.2770662578976645E-3"/>
    <n v="0.1867194331476085"/>
    <x v="1"/>
    <n v="1"/>
  </r>
  <r>
    <n v="786"/>
    <s v="SJS"/>
    <n v="13"/>
    <n v="1"/>
    <n v="141"/>
    <n v="145"/>
    <n v="0"/>
    <x v="15"/>
    <n v="82"/>
    <n v="50"/>
    <n v="9.7285307869999992E-6"/>
    <n v="2.2770662578976645E-3"/>
    <n v="0.1867194331476085"/>
    <x v="1"/>
    <n v="1"/>
  </r>
  <r>
    <n v="768"/>
    <s v="GBY"/>
    <n v="13"/>
    <n v="1"/>
    <n v="134"/>
    <n v="138"/>
    <n v="0"/>
    <x v="15"/>
    <n v="62"/>
    <n v="30"/>
    <n v="9.9080749539999996E-6"/>
    <n v="2.2772458020646645E-3"/>
    <n v="0.1411892397280092"/>
    <x v="1"/>
    <n v="1"/>
  </r>
  <r>
    <n v="769"/>
    <s v="GBY"/>
    <n v="13"/>
    <n v="1"/>
    <n v="135"/>
    <n v="139"/>
    <n v="0"/>
    <x v="15"/>
    <n v="62"/>
    <n v="30"/>
    <n v="9.9080749539999996E-6"/>
    <n v="2.2772458020646645E-3"/>
    <n v="0.1411892397280092"/>
    <x v="1"/>
    <n v="1"/>
  </r>
  <r>
    <n v="770"/>
    <s v="GBY"/>
    <n v="13"/>
    <n v="1"/>
    <n v="136"/>
    <n v="140"/>
    <n v="0"/>
    <x v="15"/>
    <n v="62"/>
    <n v="30"/>
    <n v="9.9080749539999996E-6"/>
    <n v="2.2772458020646645E-3"/>
    <n v="0.1411892397280092"/>
    <x v="1"/>
    <n v="1"/>
  </r>
  <r>
    <n v="771"/>
    <s v="GBY"/>
    <n v="13"/>
    <n v="1"/>
    <n v="137"/>
    <n v="141"/>
    <n v="0"/>
    <x v="15"/>
    <n v="0.05"/>
    <n v="0"/>
    <n v="9.9080749539999996E-6"/>
    <n v="2.2772458020646645E-3"/>
    <n v="1.1386229010323323E-4"/>
    <x v="1"/>
    <n v="1"/>
  </r>
  <r>
    <n v="772"/>
    <s v="GBY"/>
    <n v="13"/>
    <n v="1"/>
    <n v="138"/>
    <n v="142"/>
    <n v="0"/>
    <x v="15"/>
    <n v="72"/>
    <n v="30"/>
    <n v="9.9080749539999996E-6"/>
    <n v="2.2772458020646645E-3"/>
    <n v="0.16396169774865585"/>
    <x v="1"/>
    <n v="1"/>
  </r>
  <r>
    <n v="773"/>
    <s v="GBY"/>
    <n v="13"/>
    <n v="1"/>
    <n v="139"/>
    <n v="143"/>
    <n v="0"/>
    <x v="15"/>
    <n v="62"/>
    <n v="30"/>
    <n v="9.9080749539999996E-6"/>
    <n v="2.2772458020646645E-3"/>
    <n v="0.1411892397280092"/>
    <x v="1"/>
    <n v="1"/>
  </r>
  <r>
    <n v="533"/>
    <s v="DDPEC"/>
    <n v="15"/>
    <n v="1"/>
    <n v="93"/>
    <n v="97"/>
    <n v="0"/>
    <x v="27"/>
    <n v="128.31"/>
    <n v="75"/>
    <n v="9.992911014E-6"/>
    <n v="2.2773306381246644E-3"/>
    <n v="0.29220429417777571"/>
    <x v="1"/>
    <n v="1"/>
  </r>
  <r>
    <n v="532"/>
    <s v="DDPEC"/>
    <n v="15"/>
    <n v="1"/>
    <n v="94"/>
    <n v="98"/>
    <n v="0"/>
    <x v="27"/>
    <n v="128.31"/>
    <n v="75"/>
    <n v="9.992911014E-6"/>
    <n v="2.2773306381246644E-3"/>
    <n v="0.29220429417777571"/>
    <x v="1"/>
    <n v="1"/>
  </r>
  <r>
    <n v="534"/>
    <s v="DDPEC"/>
    <n v="15"/>
    <n v="1"/>
    <n v="95"/>
    <n v="99"/>
    <n v="0"/>
    <x v="27"/>
    <n v="128.31"/>
    <n v="75"/>
    <n v="9.992911014E-6"/>
    <n v="2.2773306381246644E-3"/>
    <n v="0.29220429417777571"/>
    <x v="1"/>
    <n v="1"/>
  </r>
  <r>
    <n v="535"/>
    <s v="DDPEC"/>
    <n v="15"/>
    <n v="1"/>
    <n v="96"/>
    <n v="100"/>
    <n v="0"/>
    <x v="27"/>
    <n v="128.31"/>
    <n v="75"/>
    <n v="9.992911014E-6"/>
    <n v="2.2773306381246644E-3"/>
    <n v="0.29220429417777571"/>
    <x v="1"/>
    <n v="1"/>
  </r>
  <r>
    <n v="1135"/>
    <s v="SRB"/>
    <n v="13"/>
    <n v="1"/>
    <n v="160"/>
    <n v="164"/>
    <n v="0"/>
    <x v="15"/>
    <n v="13"/>
    <n v="5"/>
    <n v="1.0110811034999999E-5"/>
    <n v="2.2774485381456644E-3"/>
    <n v="2.9606830995893636E-2"/>
    <x v="1"/>
    <n v="1"/>
  </r>
  <r>
    <n v="192"/>
    <s v="PR"/>
    <n v="13"/>
    <n v="1"/>
    <n v="43"/>
    <n v="47"/>
    <n v="0"/>
    <x v="55"/>
    <n v="35"/>
    <n v="0"/>
    <n v="1.011405031E-5"/>
    <n v="2.2774517774206645E-3"/>
    <n v="7.9710812209723259E-2"/>
    <x v="1"/>
    <n v="1"/>
  </r>
  <r>
    <n v="1136"/>
    <s v="SRB"/>
    <n v="16"/>
    <n v="1"/>
    <n v="158"/>
    <n v="162"/>
    <n v="0"/>
    <x v="15"/>
    <n v="210"/>
    <n v="26"/>
    <n v="1.0121248608999999E-5"/>
    <n v="2.2774589757196644E-3"/>
    <n v="0.47826638490112949"/>
    <x v="1"/>
    <n v="1"/>
  </r>
  <r>
    <n v="1138"/>
    <s v="SRB"/>
    <n v="20"/>
    <n v="1"/>
    <n v="157"/>
    <n v="161"/>
    <n v="0"/>
    <x v="15"/>
    <n v="200"/>
    <n v="23"/>
    <n v="1.0131983821E-5"/>
    <n v="2.2774697109316645E-3"/>
    <n v="0.45549394218633288"/>
    <x v="1"/>
    <n v="1"/>
  </r>
  <r>
    <n v="399"/>
    <s v="DIB"/>
    <n v="13"/>
    <n v="1"/>
    <n v="68"/>
    <n v="72"/>
    <n v="0"/>
    <x v="56"/>
    <n v="5.17"/>
    <n v="0"/>
    <n v="1.0148849627000001E-5"/>
    <n v="2.2774865767376646E-3"/>
    <n v="1.1774605601733726E-2"/>
    <x v="1"/>
    <n v="1"/>
  </r>
  <r>
    <n v="401"/>
    <s v="DIB"/>
    <n v="13"/>
    <n v="1"/>
    <n v="69"/>
    <n v="73"/>
    <n v="0"/>
    <x v="56"/>
    <n v="5.17"/>
    <n v="0"/>
    <n v="1.0148849627000001E-5"/>
    <n v="2.2774865767376646E-3"/>
    <n v="1.1774605601733726E-2"/>
    <x v="1"/>
    <n v="1"/>
  </r>
  <r>
    <n v="398"/>
    <s v="DIB"/>
    <n v="13"/>
    <n v="1"/>
    <n v="70"/>
    <n v="74"/>
    <n v="0"/>
    <x v="56"/>
    <n v="5.48"/>
    <n v="0"/>
    <n v="1.0148849627000001E-5"/>
    <n v="2.2774865767376646E-3"/>
    <n v="1.2480626440522403E-2"/>
    <x v="1"/>
    <n v="1"/>
  </r>
  <r>
    <n v="1137"/>
    <s v="SRB"/>
    <n v="16"/>
    <n v="1"/>
    <n v="159"/>
    <n v="163"/>
    <n v="0"/>
    <x v="15"/>
    <n v="210"/>
    <n v="26"/>
    <n v="1.0170958251000001E-5"/>
    <n v="2.2775086853616647E-3"/>
    <n v="0.47827682392594961"/>
    <x v="1"/>
    <n v="1"/>
  </r>
  <r>
    <n v="861"/>
    <s v="PSG"/>
    <n v="18"/>
    <n v="1"/>
    <n v="147"/>
    <n v="151"/>
    <n v="0"/>
    <x v="27"/>
    <n v="181.62"/>
    <n v="65"/>
    <n v="1.0218920320000001E-5"/>
    <n v="2.2775566474306647E-3"/>
    <n v="0.41364983830635732"/>
    <x v="1"/>
    <n v="1"/>
  </r>
  <r>
    <n v="862"/>
    <s v="PSG"/>
    <n v="18"/>
    <n v="1"/>
    <n v="148"/>
    <n v="152"/>
    <n v="0"/>
    <x v="27"/>
    <n v="181.62"/>
    <n v="65"/>
    <n v="1.0218920320000001E-5"/>
    <n v="2.2775566474306647E-3"/>
    <n v="0.41364983830635732"/>
    <x v="1"/>
    <n v="1"/>
  </r>
  <r>
    <n v="860"/>
    <s v="PSG"/>
    <n v="18"/>
    <n v="1"/>
    <n v="149"/>
    <n v="153"/>
    <n v="0"/>
    <x v="27"/>
    <n v="173.76"/>
    <n v="100"/>
    <n v="1.0218920320000001E-5"/>
    <n v="2.2775566474306647E-3"/>
    <n v="0.3957482430575523"/>
    <x v="1"/>
    <n v="1"/>
  </r>
  <r>
    <n v="119"/>
    <s v="CAL"/>
    <n v="18"/>
    <n v="1"/>
    <n v="25"/>
    <n v="29"/>
    <n v="0"/>
    <x v="27"/>
    <n v="123.12"/>
    <n v="0"/>
    <n v="1.0246356370999999E-5"/>
    <n v="2.2775840834816648E-3"/>
    <n v="0.28041615235826256"/>
    <x v="1"/>
    <n v="1"/>
  </r>
  <r>
    <n v="118"/>
    <s v="CAL"/>
    <n v="13"/>
    <n v="1"/>
    <n v="26"/>
    <n v="30"/>
    <n v="0"/>
    <x v="27"/>
    <n v="47.88"/>
    <n v="0"/>
    <n v="1.0246356370999999E-5"/>
    <n v="2.2775840834816648E-3"/>
    <n v="0.10905072591710212"/>
    <x v="1"/>
    <n v="1"/>
  </r>
  <r>
    <n v="522"/>
    <s v="SL"/>
    <n v="13"/>
    <n v="1"/>
    <n v="89"/>
    <n v="93"/>
    <n v="0"/>
    <x v="57"/>
    <n v="0.05"/>
    <n v="0"/>
    <n v="1.0260080085999999E-5"/>
    <n v="2.2775978071966647E-3"/>
    <n v="1.1387989035983324E-4"/>
    <x v="1"/>
    <n v="1"/>
  </r>
  <r>
    <n v="521"/>
    <s v="SL"/>
    <n v="13"/>
    <n v="1"/>
    <n v="90"/>
    <n v="94"/>
    <n v="0"/>
    <x v="57"/>
    <n v="0.05"/>
    <n v="0"/>
    <n v="1.0260080085999999E-5"/>
    <n v="2.2775978071966647E-3"/>
    <n v="1.1387989035983324E-4"/>
    <x v="1"/>
    <n v="1"/>
  </r>
  <r>
    <n v="514"/>
    <s v="SL"/>
    <n v="12"/>
    <n v="1"/>
    <n v="91"/>
    <n v="95"/>
    <n v="0"/>
    <x v="57"/>
    <n v="0.05"/>
    <n v="0"/>
    <n v="1.0260080085999999E-5"/>
    <n v="2.2775978071966647E-3"/>
    <n v="1.1387989035983324E-4"/>
    <x v="1"/>
    <n v="1"/>
  </r>
  <r>
    <n v="516"/>
    <s v="SL"/>
    <n v="12"/>
    <n v="1"/>
    <n v="92"/>
    <n v="96"/>
    <n v="0"/>
    <x v="57"/>
    <n v="0.05"/>
    <n v="0"/>
    <n v="1.0260080085999999E-5"/>
    <n v="2.2775978071966647E-3"/>
    <n v="1.1387989035983324E-4"/>
    <x v="1"/>
    <n v="1"/>
  </r>
  <r>
    <n v="710"/>
    <s v="AZ"/>
    <n v="13"/>
    <n v="1"/>
    <n v="127"/>
    <n v="131"/>
    <n v="0"/>
    <x v="58"/>
    <n v="38"/>
    <n v="36"/>
    <n v="1.0318146814E-5"/>
    <n v="2.2776558739246644E-3"/>
    <n v="8.6550923209137251E-2"/>
    <x v="1"/>
    <n v="1"/>
  </r>
  <r>
    <n v="712"/>
    <s v="AZ"/>
    <n v="13"/>
    <n v="1"/>
    <n v="128"/>
    <n v="132"/>
    <n v="0"/>
    <x v="58"/>
    <n v="38"/>
    <n v="36"/>
    <n v="1.0318146814E-5"/>
    <n v="2.2776558739246644E-3"/>
    <n v="8.6550923209137251E-2"/>
    <x v="1"/>
    <n v="1"/>
  </r>
  <r>
    <n v="709"/>
    <s v="AZ"/>
    <n v="13"/>
    <n v="1"/>
    <n v="129"/>
    <n v="133"/>
    <n v="0"/>
    <x v="58"/>
    <n v="38"/>
    <n v="36"/>
    <n v="1.0318146814E-5"/>
    <n v="2.2776558739246644E-3"/>
    <n v="8.6550923209137251E-2"/>
    <x v="1"/>
    <n v="1"/>
  </r>
  <r>
    <n v="711"/>
    <s v="AZ"/>
    <n v="13"/>
    <n v="1"/>
    <n v="130"/>
    <n v="134"/>
    <n v="0"/>
    <x v="58"/>
    <n v="38"/>
    <n v="36"/>
    <n v="1.0318146814E-5"/>
    <n v="2.2776558739246644E-3"/>
    <n v="8.6550923209137251E-2"/>
    <x v="1"/>
    <n v="1"/>
  </r>
  <r>
    <n v="470"/>
    <s v="APD"/>
    <n v="13"/>
    <n v="1"/>
    <n v="87"/>
    <n v="91"/>
    <n v="0"/>
    <x v="59"/>
    <n v="155"/>
    <n v="100"/>
    <n v="1.0378110673E-5"/>
    <n v="2.2777158377836645E-3"/>
    <n v="0.353045954856468"/>
    <x v="1"/>
    <n v="1"/>
  </r>
  <r>
    <n v="471"/>
    <s v="APD"/>
    <n v="4"/>
    <n v="1"/>
    <n v="88"/>
    <n v="92"/>
    <n v="0"/>
    <x v="59"/>
    <n v="0.05"/>
    <n v="0"/>
    <n v="1.0378110673E-5"/>
    <n v="2.2777158377836645E-3"/>
    <n v="1.1388579188918323E-4"/>
    <x v="1"/>
    <n v="1"/>
  </r>
  <r>
    <n v="546"/>
    <s v="CHE"/>
    <n v="18"/>
    <n v="1"/>
    <n v="102"/>
    <n v="106"/>
    <n v="0"/>
    <x v="27"/>
    <n v="123.69"/>
    <n v="0"/>
    <n v="1.0418448797E-5"/>
    <n v="2.2777561759076644E-3"/>
    <n v="0.28173566139801903"/>
    <x v="1"/>
    <n v="1"/>
  </r>
  <r>
    <n v="547"/>
    <s v="CHE"/>
    <n v="18"/>
    <n v="1"/>
    <n v="103"/>
    <n v="107"/>
    <n v="0"/>
    <x v="27"/>
    <n v="156.63"/>
    <n v="0"/>
    <n v="1.0418448797E-5"/>
    <n v="2.2777561759076644E-3"/>
    <n v="0.35676494983241747"/>
    <x v="1"/>
    <n v="1"/>
  </r>
  <r>
    <n v="752"/>
    <s v="CBY"/>
    <n v="24"/>
    <n v="1"/>
    <n v="132"/>
    <n v="136"/>
    <n v="0"/>
    <x v="15"/>
    <n v="607"/>
    <n v="92"/>
    <n v="1.0451481364E-5"/>
    <n v="2.2777892084746647E-3"/>
    <n v="1.3826180495441216"/>
    <x v="1"/>
    <n v="1"/>
  </r>
  <r>
    <n v="455"/>
    <s v="EXN"/>
    <n v="13"/>
    <n v="1"/>
    <n v="72"/>
    <n v="76"/>
    <n v="0"/>
    <x v="60"/>
    <n v="0.05"/>
    <n v="0"/>
    <n v="1.0614619212000001E-5"/>
    <n v="2.2779523463226647E-3"/>
    <n v="1.1389761731613324E-4"/>
    <x v="1"/>
    <n v="1"/>
  </r>
  <r>
    <n v="455"/>
    <s v="EXN"/>
    <n v="13"/>
    <n v="2"/>
    <n v="73"/>
    <n v="77"/>
    <n v="0"/>
    <x v="60"/>
    <n v="0.05"/>
    <n v="0"/>
    <n v="1.0614619212000001E-5"/>
    <n v="2.2779523463226647E-3"/>
    <n v="1.1389761731613324E-4"/>
    <x v="1"/>
    <n v="1"/>
  </r>
  <r>
    <n v="455"/>
    <s v="EXN"/>
    <n v="13"/>
    <n v="3"/>
    <n v="74"/>
    <n v="78"/>
    <n v="0"/>
    <x v="60"/>
    <n v="0.05"/>
    <n v="0"/>
    <n v="1.0614619212000001E-5"/>
    <n v="2.2779523463226647E-3"/>
    <n v="1.1389761731613324E-4"/>
    <x v="1"/>
    <n v="1"/>
  </r>
  <r>
    <n v="450"/>
    <s v="EXN"/>
    <n v="18"/>
    <n v="1"/>
    <n v="75"/>
    <n v="79"/>
    <n v="0"/>
    <x v="60"/>
    <n v="0.05"/>
    <n v="0"/>
    <n v="1.0614619212000001E-5"/>
    <n v="2.2779523463226647E-3"/>
    <n v="1.1389761731613324E-4"/>
    <x v="1"/>
    <n v="1"/>
  </r>
  <r>
    <n v="453"/>
    <s v="EXN"/>
    <n v="13"/>
    <n v="1"/>
    <n v="76"/>
    <n v="80"/>
    <n v="0"/>
    <x v="60"/>
    <n v="0.05"/>
    <n v="0"/>
    <n v="1.0614619212000001E-5"/>
    <n v="2.2779523463226647E-3"/>
    <n v="1.1389761731613324E-4"/>
    <x v="1"/>
    <n v="1"/>
  </r>
  <r>
    <n v="454"/>
    <s v="EXN"/>
    <n v="13"/>
    <n v="1"/>
    <n v="77"/>
    <n v="81"/>
    <n v="0"/>
    <x v="60"/>
    <n v="0.05"/>
    <n v="0"/>
    <n v="1.0614619212000001E-5"/>
    <n v="2.2779523463226647E-3"/>
    <n v="1.1389761731613324E-4"/>
    <x v="1"/>
    <n v="1"/>
  </r>
  <r>
    <n v="455"/>
    <s v="EXN"/>
    <n v="13"/>
    <n v="4"/>
    <n v="78"/>
    <n v="82"/>
    <n v="0"/>
    <x v="60"/>
    <n v="0.05"/>
    <n v="0"/>
    <n v="1.0614619212000001E-5"/>
    <n v="2.2779523463226647E-3"/>
    <n v="1.1389761731613324E-4"/>
    <x v="1"/>
    <n v="1"/>
  </r>
  <r>
    <n v="451"/>
    <s v="EXN"/>
    <n v="13"/>
    <n v="1"/>
    <n v="79"/>
    <n v="83"/>
    <n v="0"/>
    <x v="60"/>
    <n v="0.05"/>
    <n v="0"/>
    <n v="1.0614619212000001E-5"/>
    <n v="2.2779523463226647E-3"/>
    <n v="1.1389761731613324E-4"/>
    <x v="1"/>
    <n v="1"/>
  </r>
  <r>
    <n v="455"/>
    <s v="EXN"/>
    <n v="13"/>
    <n v="5"/>
    <n v="80"/>
    <n v="84"/>
    <n v="0"/>
    <x v="60"/>
    <n v="0.05"/>
    <n v="0"/>
    <n v="1.0614619212000001E-5"/>
    <n v="2.2779523463226647E-3"/>
    <n v="1.1389761731613324E-4"/>
    <x v="1"/>
    <n v="1"/>
  </r>
  <r>
    <n v="452"/>
    <s v="EXN"/>
    <n v="13"/>
    <n v="1"/>
    <n v="81"/>
    <n v="85"/>
    <n v="0"/>
    <x v="60"/>
    <n v="0.05"/>
    <n v="0"/>
    <n v="1.0614619212000001E-5"/>
    <n v="2.2779523463226647E-3"/>
    <n v="1.1389761731613324E-4"/>
    <x v="1"/>
    <n v="1"/>
  </r>
  <r>
    <n v="456"/>
    <s v="EXN"/>
    <n v="13"/>
    <n v="1"/>
    <n v="82"/>
    <n v="86"/>
    <n v="0"/>
    <x v="60"/>
    <n v="0.05"/>
    <n v="0"/>
    <n v="1.0614619212000001E-5"/>
    <n v="2.2779523463226647E-3"/>
    <n v="1.1389761731613324E-4"/>
    <x v="1"/>
    <n v="1"/>
  </r>
  <r>
    <n v="454"/>
    <s v="EXN"/>
    <n v="13"/>
    <n v="2"/>
    <n v="83"/>
    <n v="87"/>
    <n v="0"/>
    <x v="60"/>
    <n v="0.05"/>
    <n v="0"/>
    <n v="1.0614619212000001E-5"/>
    <n v="2.2779523463226647E-3"/>
    <n v="1.1389761731613324E-4"/>
    <x v="1"/>
    <n v="1"/>
  </r>
  <r>
    <n v="70"/>
    <s v="THW"/>
    <n v="13"/>
    <n v="1"/>
    <n v="18"/>
    <n v="22"/>
    <n v="0"/>
    <x v="15"/>
    <n v="58.93"/>
    <n v="45"/>
    <n v="1.0850222366999999E-5"/>
    <n v="2.2781879494776646E-3"/>
    <n v="0.13425361586271878"/>
    <x v="1"/>
    <n v="1"/>
  </r>
  <r>
    <n v="71"/>
    <s v="THW"/>
    <n v="13"/>
    <n v="1"/>
    <n v="19"/>
    <n v="23"/>
    <n v="0"/>
    <x v="15"/>
    <n v="58.93"/>
    <n v="45"/>
    <n v="1.0850222366999999E-5"/>
    <n v="2.2781879494776646E-3"/>
    <n v="0.13425361586271878"/>
    <x v="1"/>
    <n v="1"/>
  </r>
  <r>
    <n v="72"/>
    <s v="THW"/>
    <n v="13"/>
    <n v="1"/>
    <n v="20"/>
    <n v="24"/>
    <n v="0"/>
    <x v="15"/>
    <n v="58.93"/>
    <n v="45"/>
    <n v="1.0850222366999999E-5"/>
    <n v="2.2781879494776646E-3"/>
    <n v="0.13425361586271878"/>
    <x v="1"/>
    <n v="1"/>
  </r>
  <r>
    <n v="73"/>
    <s v="THW"/>
    <n v="13"/>
    <n v="1"/>
    <n v="21"/>
    <n v="25"/>
    <n v="0"/>
    <x v="15"/>
    <n v="58.93"/>
    <n v="45"/>
    <n v="1.0850222366999999E-5"/>
    <n v="2.2781879494776646E-3"/>
    <n v="0.13425361586271878"/>
    <x v="1"/>
    <n v="1"/>
  </r>
  <r>
    <n v="81"/>
    <s v="THW"/>
    <n v="13"/>
    <n v="1"/>
    <n v="22"/>
    <n v="26"/>
    <n v="0"/>
    <x v="15"/>
    <n v="94.29"/>
    <n v="14"/>
    <n v="1.0850222366999999E-5"/>
    <n v="2.2781879494776646E-3"/>
    <n v="0.214810341756249"/>
    <x v="1"/>
    <n v="1"/>
  </r>
  <r>
    <n v="1017"/>
    <s v="WRN"/>
    <n v="12"/>
    <n v="1"/>
    <n v="152"/>
    <n v="156"/>
    <n v="0"/>
    <x v="17"/>
    <n v="16"/>
    <n v="12"/>
    <n v="1.0851590064999999E-5"/>
    <n v="2.2781893171756645E-3"/>
    <n v="3.6451029074810633E-2"/>
    <x v="1"/>
    <n v="1"/>
  </r>
  <r>
    <n v="699"/>
    <s v="PSA"/>
    <n v="13"/>
    <n v="1"/>
    <n v="120"/>
    <n v="124"/>
    <n v="0"/>
    <x v="61"/>
    <n v="65.099999999999994"/>
    <n v="0"/>
    <n v="1.0857103219999999E-5"/>
    <n v="2.2781948303306643E-3"/>
    <n v="0.14831048345452624"/>
    <x v="1"/>
    <n v="1"/>
  </r>
  <r>
    <n v="700"/>
    <s v="PSA"/>
    <n v="13"/>
    <n v="1"/>
    <n v="121"/>
    <n v="125"/>
    <n v="0"/>
    <x v="61"/>
    <n v="64.33"/>
    <n v="0"/>
    <n v="1.0857103219999999E-5"/>
    <n v="2.2781948303306643E-3"/>
    <n v="0.14655627343517164"/>
    <x v="1"/>
    <n v="1"/>
  </r>
  <r>
    <n v="701"/>
    <s v="PSA"/>
    <n v="13"/>
    <n v="1"/>
    <n v="122"/>
    <n v="126"/>
    <n v="0"/>
    <x v="61"/>
    <n v="65.88"/>
    <n v="0"/>
    <n v="1.0857103219999999E-5"/>
    <n v="2.2781948303306643E-3"/>
    <n v="0.15008747542218415"/>
    <x v="1"/>
    <n v="1"/>
  </r>
  <r>
    <n v="702"/>
    <s v="PSA"/>
    <n v="13"/>
    <n v="1"/>
    <n v="123"/>
    <n v="127"/>
    <n v="0"/>
    <x v="61"/>
    <n v="67.430000000000007"/>
    <n v="0"/>
    <n v="1.0857103219999999E-5"/>
    <n v="2.2781948303306643E-3"/>
    <n v="0.15361867740919671"/>
    <x v="1"/>
    <n v="1"/>
  </r>
  <r>
    <n v="703"/>
    <s v="PSA"/>
    <n v="13"/>
    <n v="1"/>
    <n v="124"/>
    <n v="128"/>
    <n v="0"/>
    <x v="61"/>
    <n v="66.650000000000006"/>
    <n v="0"/>
    <n v="1.0857103219999999E-5"/>
    <n v="2.2781948303306643E-3"/>
    <n v="0.15184168544153878"/>
    <x v="1"/>
    <n v="1"/>
  </r>
  <r>
    <n v="704"/>
    <s v="PSA"/>
    <n v="13"/>
    <n v="1"/>
    <n v="125"/>
    <n v="129"/>
    <n v="0"/>
    <x v="61"/>
    <n v="65.88"/>
    <n v="0"/>
    <n v="1.0857103219999999E-5"/>
    <n v="2.2781948303306643E-3"/>
    <n v="0.15008747542218415"/>
    <x v="1"/>
    <n v="1"/>
  </r>
  <r>
    <n v="705"/>
    <s v="PSA"/>
    <n v="13"/>
    <n v="1"/>
    <n v="126"/>
    <n v="130"/>
    <n v="0"/>
    <x v="61"/>
    <n v="107.73"/>
    <n v="0"/>
    <n v="1.0857103219999999E-5"/>
    <n v="2.2781948303306643E-3"/>
    <n v="0.24542992907152247"/>
    <x v="1"/>
    <n v="1"/>
  </r>
  <r>
    <n v="754"/>
    <s v="CBY"/>
    <n v="20"/>
    <n v="1"/>
    <n v="131"/>
    <n v="135"/>
    <n v="0"/>
    <x v="15"/>
    <n v="750"/>
    <n v="91"/>
    <n v="1.0866102539E-5"/>
    <n v="2.2782038296496644E-3"/>
    <n v="1.7086528722372483"/>
    <x v="1"/>
    <n v="1"/>
  </r>
  <r>
    <n v="928"/>
    <s v="LHM"/>
    <n v="18"/>
    <n v="1"/>
    <n v="150"/>
    <n v="154"/>
    <n v="0"/>
    <x v="62"/>
    <n v="191"/>
    <n v="0"/>
    <n v="1.0910407375999999E-5"/>
    <n v="2.2782481344866645E-3"/>
    <n v="0.43514539368695293"/>
    <x v="1"/>
    <n v="1"/>
  </r>
  <r>
    <n v="377"/>
    <s v="CBY4"/>
    <n v="16"/>
    <n v="1"/>
    <n v="55"/>
    <n v="59"/>
    <n v="0"/>
    <x v="15"/>
    <n v="181.33"/>
    <n v="110"/>
    <n v="1.0970392103E-5"/>
    <n v="2.2783081192136647E-3"/>
    <n v="0.41312561125701386"/>
    <x v="1"/>
    <n v="1"/>
  </r>
  <r>
    <n v="378"/>
    <s v="CBY4"/>
    <n v="16"/>
    <n v="1"/>
    <n v="56"/>
    <n v="60"/>
    <n v="0"/>
    <x v="15"/>
    <n v="181.33"/>
    <n v="110"/>
    <n v="1.0970392103E-5"/>
    <n v="2.2783081192136647E-3"/>
    <n v="0.41312561125701386"/>
    <x v="1"/>
    <n v="1"/>
  </r>
  <r>
    <n v="379"/>
    <s v="CBY4"/>
    <n v="16"/>
    <n v="1"/>
    <n v="57"/>
    <n v="61"/>
    <n v="0"/>
    <x v="15"/>
    <n v="181.33"/>
    <n v="50"/>
    <n v="1.0970392103E-5"/>
    <n v="2.2783081192136647E-3"/>
    <n v="0.41312561125701386"/>
    <x v="1"/>
    <n v="1"/>
  </r>
  <r>
    <n v="196"/>
    <s v="BTE"/>
    <n v="18"/>
    <n v="1"/>
    <n v="44"/>
    <n v="48"/>
    <n v="0"/>
    <x v="27"/>
    <n v="193.86"/>
    <n v="0"/>
    <n v="1.1113490245E-5"/>
    <n v="2.2784512173556646E-3"/>
    <n v="0.44170055299656918"/>
    <x v="1"/>
    <n v="1"/>
  </r>
  <r>
    <n v="197"/>
    <s v="BTE"/>
    <n v="18"/>
    <n v="1"/>
    <n v="45"/>
    <n v="49"/>
    <n v="0"/>
    <x v="27"/>
    <n v="153.05000000000001"/>
    <n v="0"/>
    <n v="1.1113490245E-5"/>
    <n v="2.2784512173556646E-3"/>
    <n v="0.34871695881628451"/>
    <x v="1"/>
    <n v="1"/>
  </r>
  <r>
    <n v="198"/>
    <s v="BTE"/>
    <n v="18"/>
    <n v="1"/>
    <n v="46"/>
    <n v="50"/>
    <n v="0"/>
    <x v="27"/>
    <n v="153.05000000000001"/>
    <n v="0"/>
    <n v="1.1113490245E-5"/>
    <n v="2.2784512173556646E-3"/>
    <n v="0.34871695881628451"/>
    <x v="1"/>
    <n v="1"/>
  </r>
  <r>
    <n v="199"/>
    <s v="BTE"/>
    <n v="18"/>
    <n v="1"/>
    <n v="47"/>
    <n v="51"/>
    <n v="0"/>
    <x v="27"/>
    <n v="153.05000000000001"/>
    <n v="0"/>
    <n v="1.1113490245E-5"/>
    <n v="2.2784512173556646E-3"/>
    <n v="0.34871695881628451"/>
    <x v="1"/>
    <n v="1"/>
  </r>
  <r>
    <n v="774"/>
    <s v="GBY"/>
    <n v="24"/>
    <n v="1"/>
    <n v="133"/>
    <n v="137"/>
    <n v="0"/>
    <x v="15"/>
    <n v="467"/>
    <n v="18"/>
    <n v="1.1160004088E-5"/>
    <n v="2.2784977311986645E-3"/>
    <n v="1.0640584404697764"/>
    <x v="1"/>
    <n v="1"/>
  </r>
  <r>
    <n v="74"/>
    <s v="THW"/>
    <n v="13"/>
    <n v="1"/>
    <n v="12"/>
    <n v="16"/>
    <n v="0"/>
    <x v="15"/>
    <n v="65"/>
    <n v="53"/>
    <n v="1.1190456270000001E-5"/>
    <n v="2.2785281833806645E-3"/>
    <n v="0.1481043319197432"/>
    <x v="1"/>
    <n v="1"/>
  </r>
  <r>
    <n v="75"/>
    <s v="THW"/>
    <n v="13"/>
    <n v="1"/>
    <n v="13"/>
    <n v="17"/>
    <n v="0"/>
    <x v="15"/>
    <n v="65"/>
    <n v="53"/>
    <n v="1.1190456270000001E-5"/>
    <n v="2.2785281833806645E-3"/>
    <n v="0.1481043319197432"/>
    <x v="1"/>
    <n v="1"/>
  </r>
  <r>
    <n v="76"/>
    <s v="THW"/>
    <n v="13"/>
    <n v="1"/>
    <n v="14"/>
    <n v="18"/>
    <n v="0"/>
    <x v="15"/>
    <n v="65"/>
    <n v="53"/>
    <n v="1.1190456270000001E-5"/>
    <n v="2.2785281833806645E-3"/>
    <n v="0.1481043319197432"/>
    <x v="1"/>
    <n v="1"/>
  </r>
  <r>
    <n v="77"/>
    <s v="THW"/>
    <n v="13"/>
    <n v="1"/>
    <n v="15"/>
    <n v="19"/>
    <n v="0"/>
    <x v="15"/>
    <n v="65"/>
    <n v="53"/>
    <n v="1.1190456270000001E-5"/>
    <n v="2.2785281833806645E-3"/>
    <n v="0.1481043319197432"/>
    <x v="1"/>
    <n v="1"/>
  </r>
  <r>
    <n v="78"/>
    <s v="THW"/>
    <n v="13"/>
    <n v="1"/>
    <n v="16"/>
    <n v="20"/>
    <n v="0"/>
    <x v="15"/>
    <n v="65"/>
    <n v="53"/>
    <n v="1.1190456270000001E-5"/>
    <n v="2.2785281833806645E-3"/>
    <n v="0.1481043319197432"/>
    <x v="1"/>
    <n v="1"/>
  </r>
  <r>
    <n v="79"/>
    <s v="THW"/>
    <n v="13"/>
    <n v="1"/>
    <n v="17"/>
    <n v="21"/>
    <n v="0"/>
    <x v="15"/>
    <n v="65"/>
    <n v="53"/>
    <n v="1.1190456270000001E-5"/>
    <n v="2.2785281833806645E-3"/>
    <n v="0.1481043319197432"/>
    <x v="1"/>
    <n v="1"/>
  </r>
  <r>
    <n v="64"/>
    <s v="THW"/>
    <n v="13"/>
    <n v="1"/>
    <n v="11"/>
    <n v="15"/>
    <n v="0"/>
    <x v="15"/>
    <n v="15"/>
    <n v="5"/>
    <n v="1.1418818084999999E-5"/>
    <n v="2.2787565451956645E-3"/>
    <n v="3.4181348177934966E-2"/>
    <x v="1"/>
    <n v="1"/>
  </r>
  <r>
    <n v="206"/>
    <s v="CVC"/>
    <n v="18"/>
    <n v="1"/>
    <n v="48"/>
    <n v="52"/>
    <n v="0"/>
    <x v="62"/>
    <n v="191"/>
    <n v="110"/>
    <n v="1.2086057313999999E-5"/>
    <n v="2.2794237844246646E-3"/>
    <n v="0.43536994282511093"/>
    <x v="1"/>
    <n v="1"/>
  </r>
  <r>
    <n v="207"/>
    <s v="CVC"/>
    <n v="18"/>
    <n v="1"/>
    <n v="49"/>
    <n v="53"/>
    <n v="0"/>
    <x v="62"/>
    <n v="191"/>
    <n v="110"/>
    <n v="1.2086057313999999E-5"/>
    <n v="2.2794237844246646E-3"/>
    <n v="0.43536994282511093"/>
    <x v="1"/>
    <n v="1"/>
  </r>
  <r>
    <n v="208"/>
    <s v="CVC"/>
    <n v="18"/>
    <n v="1"/>
    <n v="50"/>
    <n v="54"/>
    <n v="0"/>
    <x v="62"/>
    <n v="191"/>
    <n v="110"/>
    <n v="1.2086057313999999E-5"/>
    <n v="2.2794237844246646E-3"/>
    <n v="0.43536994282511093"/>
    <x v="1"/>
    <n v="1"/>
  </r>
  <r>
    <n v="205"/>
    <s v="CVC"/>
    <n v="13"/>
    <n v="1"/>
    <n v="51"/>
    <n v="55"/>
    <n v="0"/>
    <x v="62"/>
    <n v="150"/>
    <n v="95"/>
    <n v="1.2086057313999999E-5"/>
    <n v="2.2794237844246646E-3"/>
    <n v="0.34191356766369968"/>
    <x v="1"/>
    <n v="1"/>
  </r>
  <r>
    <n v="548"/>
    <s v="CHE"/>
    <n v="18"/>
    <n v="1"/>
    <n v="104"/>
    <n v="108"/>
    <n v="0"/>
    <x v="27"/>
    <n v="123.69"/>
    <n v="0"/>
    <n v="1.2086057313999999E-5"/>
    <n v="2.2794237844246646E-3"/>
    <n v="0.28194192789548678"/>
    <x v="1"/>
    <n v="1"/>
  </r>
  <r>
    <n v="4843"/>
    <s v="MIL"/>
    <n v="20"/>
    <n v="1"/>
    <n v="420"/>
    <n v="429"/>
    <n v="0"/>
    <x v="26"/>
    <n v="0.05"/>
    <n v="0"/>
    <n v="1.3472655323E-5"/>
    <n v="2.2808103824336645E-3"/>
    <n v="1.1404051912168323E-4"/>
    <x v="1"/>
    <n v="1"/>
  </r>
  <r>
    <n v="4841"/>
    <s v="MIL"/>
    <n v="13"/>
    <n v="1"/>
    <n v="421"/>
    <n v="430"/>
    <n v="0"/>
    <x v="26"/>
    <n v="70"/>
    <n v="25"/>
    <n v="1.3472655323E-5"/>
    <n v="2.2808103824336645E-3"/>
    <n v="0.1596567267703565"/>
    <x v="1"/>
    <n v="1"/>
  </r>
  <r>
    <n v="4842"/>
    <s v="MIL"/>
    <n v="13"/>
    <n v="1"/>
    <n v="422"/>
    <n v="431"/>
    <n v="0"/>
    <x v="26"/>
    <n v="115"/>
    <n v="35"/>
    <n v="1.3472655323E-5"/>
    <n v="2.2808103824336645E-3"/>
    <n v="0.26229319397987139"/>
    <x v="1"/>
    <n v="1"/>
  </r>
  <r>
    <n v="4839"/>
    <s v="MIL"/>
    <n v="13"/>
    <n v="1"/>
    <n v="423"/>
    <n v="432"/>
    <n v="0"/>
    <x v="26"/>
    <n v="100"/>
    <n v="35"/>
    <n v="1.3472655323E-5"/>
    <n v="2.2808103824336645E-3"/>
    <n v="0.22808103824336645"/>
    <x v="1"/>
    <n v="1"/>
  </r>
  <r>
    <n v="4840"/>
    <s v="MIL"/>
    <n v="13"/>
    <n v="1"/>
    <n v="424"/>
    <n v="433"/>
    <n v="0"/>
    <x v="26"/>
    <n v="0.05"/>
    <n v="0"/>
    <n v="1.3472655323E-5"/>
    <n v="2.2808103824336645E-3"/>
    <n v="1.1404051912168323E-4"/>
    <x v="1"/>
    <n v="1"/>
  </r>
  <r>
    <n v="3043"/>
    <s v="FTR"/>
    <n v="18"/>
    <n v="1"/>
    <n v="351"/>
    <n v="360"/>
    <n v="0"/>
    <x v="58"/>
    <n v="161.02000000000001"/>
    <n v="75"/>
    <n v="2.0053887127999999E-5"/>
    <n v="2.2873916142386644E-3"/>
    <n v="0.36831579772470979"/>
    <x v="1"/>
    <n v="1"/>
  </r>
  <r>
    <n v="3044"/>
    <s v="FTR"/>
    <n v="18"/>
    <n v="1"/>
    <n v="352"/>
    <n v="361"/>
    <n v="0"/>
    <x v="58"/>
    <n v="161.02000000000001"/>
    <n v="75"/>
    <n v="2.0053887127999999E-5"/>
    <n v="2.2873916142386644E-3"/>
    <n v="0.36831579772470979"/>
    <x v="1"/>
    <n v="1"/>
  </r>
  <r>
    <n v="3045"/>
    <s v="FTR"/>
    <n v="18"/>
    <n v="1"/>
    <n v="353"/>
    <n v="362"/>
    <n v="0"/>
    <x v="58"/>
    <n v="161.02000000000001"/>
    <n v="75"/>
    <n v="2.0053887127999999E-5"/>
    <n v="2.2873916142386644E-3"/>
    <n v="0.36831579772470979"/>
    <x v="1"/>
    <n v="1"/>
  </r>
  <r>
    <n v="3046"/>
    <s v="FTR"/>
    <n v="22"/>
    <n v="1"/>
    <n v="354"/>
    <n v="363"/>
    <n v="0"/>
    <x v="58"/>
    <n v="346.95"/>
    <n v="55"/>
    <n v="2.0053887127999999E-5"/>
    <n v="2.2873916142386644E-3"/>
    <n v="0.79361052056010462"/>
    <x v="1"/>
    <n v="1"/>
  </r>
  <r>
    <n v="4583"/>
    <s v="JACKCNTY"/>
    <n v="18"/>
    <n v="1"/>
    <n v="414"/>
    <n v="423"/>
    <n v="0"/>
    <x v="26"/>
    <n v="146.25"/>
    <n v="20"/>
    <n v="2.1610457917000001E-5"/>
    <n v="2.2889481850276645E-3"/>
    <n v="0.33475867206029591"/>
    <x v="1"/>
    <n v="1"/>
  </r>
  <r>
    <n v="4582"/>
    <s v="JACKCNTY"/>
    <n v="18"/>
    <n v="1"/>
    <n v="415"/>
    <n v="424"/>
    <n v="0"/>
    <x v="26"/>
    <n v="146.25"/>
    <n v="20"/>
    <n v="2.1610457917000001E-5"/>
    <n v="2.2889481850276645E-3"/>
    <n v="0.33475867206029591"/>
    <x v="1"/>
    <n v="1"/>
  </r>
  <r>
    <n v="4584"/>
    <s v="JACKCNTY"/>
    <n v="18"/>
    <n v="1"/>
    <n v="416"/>
    <n v="425"/>
    <n v="0"/>
    <x v="26"/>
    <n v="292.5"/>
    <n v="20"/>
    <n v="2.1610457917000001E-5"/>
    <n v="2.2889481850276645E-3"/>
    <n v="0.66951734412059183"/>
    <x v="1"/>
    <n v="1"/>
  </r>
  <r>
    <n v="2890"/>
    <s v="GIBCRK"/>
    <n v="22"/>
    <n v="1"/>
    <n v="337"/>
    <n v="343"/>
    <n v="0"/>
    <x v="63"/>
    <n v="222.12200000000001"/>
    <n v="11.75"/>
    <n v="2.1759508331E-5"/>
    <n v="2.2890972354416643E-3"/>
    <n v="0.50845885613077335"/>
    <x v="1"/>
    <n v="1"/>
  </r>
  <r>
    <n v="2890"/>
    <s v="GIBCRK"/>
    <n v="22"/>
    <n v="1"/>
    <n v="337"/>
    <n v="344"/>
    <n v="0"/>
    <x v="64"/>
    <n v="102.55419999999999"/>
    <n v="5.4249999999999998"/>
    <n v="2.1759508331E-5"/>
    <n v="2.2890972354416643E-3"/>
    <n v="0.23475653570293153"/>
    <x v="1"/>
    <n v="1"/>
  </r>
  <r>
    <n v="2890"/>
    <s v="GIBCRK"/>
    <n v="22"/>
    <n v="1"/>
    <n v="337"/>
    <n v="345"/>
    <n v="0"/>
    <x v="65"/>
    <n v="100.66379999999999"/>
    <n v="5.3250000000000002"/>
    <n v="2.1759508331E-5"/>
    <n v="2.2890972354416643E-3"/>
    <n v="0.2304292262890526"/>
    <x v="1"/>
    <n v="1"/>
  </r>
  <r>
    <n v="2890"/>
    <s v="GIBCRK"/>
    <n v="22"/>
    <n v="1"/>
    <n v="337"/>
    <n v="346"/>
    <n v="0"/>
    <x v="66"/>
    <n v="47.26"/>
    <n v="2.5"/>
    <n v="2.1759508331E-5"/>
    <n v="2.2890972354416643E-3"/>
    <n v="0.10818273534697305"/>
    <x v="1"/>
    <n v="1"/>
  </r>
  <r>
    <n v="3035"/>
    <s v="DANSBY"/>
    <n v="13"/>
    <n v="1"/>
    <n v="348"/>
    <n v="357"/>
    <n v="0"/>
    <x v="64"/>
    <n v="0.05"/>
    <n v="0"/>
    <n v="2.2057126905E-5"/>
    <n v="2.2893948540156648E-3"/>
    <n v="1.1446974270078324E-4"/>
    <x v="1"/>
    <n v="1"/>
  </r>
  <r>
    <n v="3036"/>
    <s v="DANSBY"/>
    <n v="13"/>
    <n v="1"/>
    <n v="349"/>
    <n v="358"/>
    <n v="0"/>
    <x v="64"/>
    <n v="48"/>
    <n v="12"/>
    <n v="2.2057126905E-5"/>
    <n v="2.2893948540156648E-3"/>
    <n v="0.10989095299275191"/>
    <x v="1"/>
    <n v="1"/>
  </r>
  <r>
    <n v="3037"/>
    <s v="DANSBY"/>
    <n v="13"/>
    <n v="1"/>
    <n v="350"/>
    <n v="359"/>
    <n v="0"/>
    <x v="64"/>
    <n v="48"/>
    <n v="12"/>
    <n v="2.2057126905E-5"/>
    <n v="2.2893948540156648E-3"/>
    <n v="0.10989095299275191"/>
    <x v="1"/>
    <n v="1"/>
  </r>
  <r>
    <n v="2958"/>
    <s v="TAM"/>
    <n v="12"/>
    <n v="1"/>
    <n v="340"/>
    <n v="349"/>
    <n v="0"/>
    <x v="67"/>
    <n v="34"/>
    <n v="0"/>
    <n v="2.2083698477999999E-5"/>
    <n v="2.2894214255886644E-3"/>
    <n v="7.7840328470014583E-2"/>
    <x v="1"/>
    <n v="1"/>
  </r>
  <r>
    <n v="2958"/>
    <s v="TAM"/>
    <n v="12"/>
    <n v="2"/>
    <n v="341"/>
    <n v="350"/>
    <n v="0"/>
    <x v="67"/>
    <n v="11"/>
    <n v="0"/>
    <n v="2.2083698477999999E-5"/>
    <n v="2.2894214255886644E-3"/>
    <n v="2.518363568147531E-2"/>
    <x v="1"/>
    <n v="1"/>
  </r>
  <r>
    <n v="2822"/>
    <s v="ATKINS"/>
    <n v="12"/>
    <n v="1"/>
    <n v="329"/>
    <n v="335"/>
    <n v="0"/>
    <x v="64"/>
    <n v="12"/>
    <n v="6"/>
    <n v="2.2103976672000001E-5"/>
    <n v="2.2894417037826647E-3"/>
    <n v="2.7473300445391976E-2"/>
    <x v="1"/>
    <n v="1"/>
  </r>
  <r>
    <n v="2822"/>
    <s v="ATKINS"/>
    <n v="12"/>
    <n v="2"/>
    <n v="330"/>
    <n v="336"/>
    <n v="0"/>
    <x v="64"/>
    <n v="22"/>
    <n v="5"/>
    <n v="2.2103976672000001E-5"/>
    <n v="2.2894417037826647E-3"/>
    <n v="5.0367717483218624E-2"/>
    <x v="1"/>
    <n v="1"/>
  </r>
  <r>
    <n v="2822"/>
    <s v="ATKINS"/>
    <n v="12"/>
    <n v="3"/>
    <n v="331"/>
    <n v="337"/>
    <n v="0"/>
    <x v="64"/>
    <n v="25"/>
    <n v="5"/>
    <n v="2.2103976672000001E-5"/>
    <n v="2.2894417037826647E-3"/>
    <n v="5.7236042594566619E-2"/>
    <x v="1"/>
    <n v="1"/>
  </r>
  <r>
    <n v="2820"/>
    <s v="ATKINS"/>
    <n v="13"/>
    <n v="1"/>
    <n v="332"/>
    <n v="338"/>
    <n v="0"/>
    <x v="64"/>
    <n v="50"/>
    <n v="12"/>
    <n v="2.2103976672000001E-5"/>
    <n v="2.2894417037826647E-3"/>
    <n v="0.11447208518913324"/>
    <x v="1"/>
    <n v="1"/>
  </r>
  <r>
    <n v="2821"/>
    <s v="ATKINS"/>
    <n v="13"/>
    <n v="1"/>
    <n v="333"/>
    <n v="339"/>
    <n v="0"/>
    <x v="64"/>
    <n v="20"/>
    <n v="5"/>
    <n v="2.2103976672000001E-5"/>
    <n v="2.2894417037826647E-3"/>
    <n v="4.578883407565329E-2"/>
    <x v="1"/>
    <n v="1"/>
  </r>
  <r>
    <n v="4927"/>
    <s v="SCES"/>
    <n v="24"/>
    <n v="1"/>
    <n v="437"/>
    <n v="446"/>
    <n v="0"/>
    <x v="68"/>
    <n v="0.05"/>
    <n v="0"/>
    <n v="2.5965325111E-5"/>
    <n v="2.2933030522216645E-3"/>
    <n v="1.1466515261108324E-4"/>
    <x v="1"/>
    <n v="1"/>
  </r>
  <r>
    <n v="2948"/>
    <s v="TNP_ONE"/>
    <n v="18"/>
    <n v="1"/>
    <n v="338"/>
    <n v="347"/>
    <n v="0"/>
    <x v="61"/>
    <n v="158"/>
    <n v="80"/>
    <n v="2.7215359791000002E-5"/>
    <n v="2.2945530869016646E-3"/>
    <n v="0.36253938773046301"/>
    <x v="1"/>
    <n v="1"/>
  </r>
  <r>
    <n v="2947"/>
    <s v="TNP_ONE"/>
    <n v="18"/>
    <n v="1"/>
    <n v="339"/>
    <n v="348"/>
    <n v="0"/>
    <x v="61"/>
    <n v="158"/>
    <n v="80"/>
    <n v="2.7215359791000002E-5"/>
    <n v="2.2945530869016646E-3"/>
    <n v="0.36253938773046301"/>
    <x v="1"/>
    <n v="1"/>
  </r>
  <r>
    <n v="3048"/>
    <s v="OGSES"/>
    <n v="24"/>
    <n v="1"/>
    <n v="355"/>
    <n v="364"/>
    <n v="0"/>
    <x v="2"/>
    <n v="825"/>
    <n v="455"/>
    <n v="2.7215359791000002E-5"/>
    <n v="2.2945530869016646E-3"/>
    <n v="1.8930062966938734"/>
    <x v="1"/>
    <n v="1"/>
  </r>
  <r>
    <n v="3050"/>
    <s v="OGSES"/>
    <n v="24"/>
    <n v="1"/>
    <n v="356"/>
    <n v="365"/>
    <n v="0"/>
    <x v="2"/>
    <n v="840"/>
    <n v="348"/>
    <n v="2.7215359791000002E-5"/>
    <n v="2.2945530869016646E-3"/>
    <n v="1.9274245929973983"/>
    <x v="1"/>
    <n v="1"/>
  </r>
  <r>
    <n v="4318"/>
    <s v="LEG"/>
    <n v="25"/>
    <n v="1"/>
    <n v="404"/>
    <n v="413"/>
    <n v="0"/>
    <x v="15"/>
    <n v="836"/>
    <n v="362"/>
    <n v="2.9418938194999999E-5"/>
    <n v="2.2967566653056644E-3"/>
    <n v="1.9200885721955354"/>
    <x v="1"/>
    <n v="1"/>
  </r>
  <r>
    <n v="4317"/>
    <s v="LEG"/>
    <n v="25"/>
    <n v="1"/>
    <n v="405"/>
    <n v="414"/>
    <n v="0"/>
    <x v="15"/>
    <n v="830"/>
    <n v="362"/>
    <n v="2.9418938194999999E-5"/>
    <n v="2.2967566653056644E-3"/>
    <n v="1.9063080322037014"/>
    <x v="1"/>
    <n v="1"/>
  </r>
  <r>
    <n v="3540"/>
    <s v="FLTCK"/>
    <n v="34"/>
    <n v="1"/>
    <n v="365"/>
    <n v="374"/>
    <n v="0"/>
    <x v="69"/>
    <n v="1"/>
    <n v="0"/>
    <n v="3.0708859447000003E-5"/>
    <n v="2.2980465865576646E-3"/>
    <n v="1.9878102973723799E-4"/>
    <x v="1"/>
    <n v="8.6499999999999994E-2"/>
  </r>
  <r>
    <n v="6274"/>
    <s v="WHTTAIL"/>
    <n v="34"/>
    <n v="1"/>
    <n v="578"/>
    <n v="596"/>
    <n v="0"/>
    <x v="1"/>
    <n v="3.9"/>
    <n v="0"/>
    <n v="3.1294591812000002E-5"/>
    <n v="2.2986323189226644E-3"/>
    <n v="7.7544361278856079E-4"/>
    <x v="1"/>
    <n v="8.6499999999999994E-2"/>
  </r>
  <r>
    <n v="3597"/>
    <s v="BOSQUESW"/>
    <n v="18"/>
    <n v="1"/>
    <n v="366"/>
    <n v="375"/>
    <n v="0"/>
    <x v="70"/>
    <n v="160"/>
    <n v="100"/>
    <n v="3.2029872770000003E-5"/>
    <n v="2.2993675998806648E-3"/>
    <n v="0.36789881598090635"/>
    <x v="1"/>
    <n v="1"/>
  </r>
  <r>
    <n v="3596"/>
    <s v="BOSQUESW"/>
    <n v="13"/>
    <n v="1"/>
    <n v="367"/>
    <n v="376"/>
    <n v="0"/>
    <x v="70"/>
    <n v="88"/>
    <n v="60"/>
    <n v="3.2029872770000003E-5"/>
    <n v="2.2993675998806648E-3"/>
    <n v="0.2023443487894985"/>
    <x v="1"/>
    <n v="1"/>
  </r>
  <r>
    <n v="3599"/>
    <s v="BOSQUESW"/>
    <n v="18"/>
    <n v="1"/>
    <n v="368"/>
    <n v="377"/>
    <n v="0"/>
    <x v="70"/>
    <n v="93.71"/>
    <n v="100"/>
    <n v="3.212117357E-5"/>
    <n v="2.2994589006806645E-3"/>
    <n v="0.21548229358278506"/>
    <x v="1"/>
    <n v="1"/>
  </r>
  <r>
    <n v="3600"/>
    <s v="BOSQUESW"/>
    <n v="18"/>
    <n v="1"/>
    <n v="369"/>
    <n v="378"/>
    <n v="0"/>
    <x v="70"/>
    <n v="93.18"/>
    <n v="100"/>
    <n v="3.212117357E-5"/>
    <n v="2.2994589006806645E-3"/>
    <n v="0.21426358036542434"/>
    <x v="1"/>
    <n v="1"/>
  </r>
  <r>
    <n v="3598"/>
    <s v="BOSQUESW"/>
    <n v="18"/>
    <n v="1"/>
    <n v="370"/>
    <n v="379"/>
    <n v="0"/>
    <x v="70"/>
    <n v="133.11000000000001"/>
    <n v="100"/>
    <n v="3.212117357E-5"/>
    <n v="2.2994589006806645E-3"/>
    <n v="0.30608097426960329"/>
    <x v="1"/>
    <n v="1"/>
  </r>
  <r>
    <n v="4847"/>
    <s v="WND"/>
    <n v="13"/>
    <n v="1"/>
    <n v="425"/>
    <n v="434"/>
    <n v="0"/>
    <x v="26"/>
    <n v="0.05"/>
    <n v="0"/>
    <n v="3.2185822391999997E-5"/>
    <n v="2.2995235495026647E-3"/>
    <n v="1.1497617747513324E-4"/>
    <x v="1"/>
    <n v="1"/>
  </r>
  <r>
    <n v="4847"/>
    <s v="WND"/>
    <n v="13"/>
    <n v="2"/>
    <n v="426"/>
    <n v="435"/>
    <n v="0"/>
    <x v="26"/>
    <n v="15"/>
    <n v="4"/>
    <n v="3.2185822391999997E-5"/>
    <n v="2.2995235495026647E-3"/>
    <n v="3.4492853242539971E-2"/>
    <x v="1"/>
    <n v="1"/>
  </r>
  <r>
    <n v="2719"/>
    <s v="BBSES"/>
    <n v="18"/>
    <n v="1"/>
    <n v="320"/>
    <n v="326"/>
    <n v="0"/>
    <x v="2"/>
    <n v="606"/>
    <n v="270"/>
    <n v="3.4757409702E-5"/>
    <n v="2.3020951368126646E-3"/>
    <n v="1.3950696529084747"/>
    <x v="1"/>
    <n v="1"/>
  </r>
  <r>
    <n v="2720"/>
    <s v="BBSES"/>
    <n v="18"/>
    <n v="1"/>
    <n v="321"/>
    <n v="327"/>
    <n v="0"/>
    <x v="2"/>
    <n v="602"/>
    <n v="300"/>
    <n v="3.4757409702E-5"/>
    <n v="2.3020951368126646E-3"/>
    <n v="1.385861272361224"/>
    <x v="1"/>
    <n v="1"/>
  </r>
  <r>
    <n v="3029"/>
    <s v="FREC"/>
    <n v="18"/>
    <n v="1"/>
    <n v="345"/>
    <n v="354"/>
    <n v="0"/>
    <x v="27"/>
    <n v="169.78"/>
    <n v="65"/>
    <n v="3.5635566204E-5"/>
    <n v="2.3029732933146645E-3"/>
    <n v="0.39099880573896373"/>
    <x v="1"/>
    <n v="1"/>
  </r>
  <r>
    <n v="3030"/>
    <s v="FREC"/>
    <n v="18"/>
    <n v="1"/>
    <n v="346"/>
    <n v="355"/>
    <n v="0"/>
    <x v="27"/>
    <n v="169.78"/>
    <n v="65"/>
    <n v="3.5635566204E-5"/>
    <n v="2.3029732933146645E-3"/>
    <n v="0.39099880573896373"/>
    <x v="1"/>
    <n v="1"/>
  </r>
  <r>
    <n v="3032"/>
    <s v="FREC"/>
    <n v="18"/>
    <n v="1"/>
    <n v="347"/>
    <n v="356"/>
    <n v="0"/>
    <x v="27"/>
    <n v="165.43"/>
    <n v="60"/>
    <n v="3.5635566204E-5"/>
    <n v="2.3029732933146645E-3"/>
    <n v="0.38098087191304497"/>
    <x v="1"/>
    <n v="1"/>
  </r>
  <r>
    <n v="3027"/>
    <s v="FREC"/>
    <n v="18"/>
    <n v="1"/>
    <n v="342"/>
    <n v="351"/>
    <n v="0"/>
    <x v="27"/>
    <n v="172.81"/>
    <n v="65"/>
    <n v="3.5707886973E-5"/>
    <n v="2.3030456140836647E-3"/>
    <n v="0.39798931256979808"/>
    <x v="1"/>
    <n v="1"/>
  </r>
  <r>
    <n v="3028"/>
    <s v="FREC"/>
    <n v="18"/>
    <n v="1"/>
    <n v="343"/>
    <n v="352"/>
    <n v="0"/>
    <x v="27"/>
    <n v="172.81"/>
    <n v="65"/>
    <n v="3.5707886973E-5"/>
    <n v="2.3030456140836647E-3"/>
    <n v="0.39798931256979808"/>
    <x v="1"/>
    <n v="1"/>
  </r>
  <r>
    <n v="3031"/>
    <s v="FREC"/>
    <n v="18"/>
    <n v="1"/>
    <n v="344"/>
    <n v="353"/>
    <n v="0"/>
    <x v="27"/>
    <n v="168.38"/>
    <n v="60"/>
    <n v="3.5707886973E-5"/>
    <n v="2.3030456140836647E-3"/>
    <n v="0.38778682049940744"/>
    <x v="1"/>
    <n v="1"/>
  </r>
  <r>
    <n v="2676"/>
    <s v="TRSES"/>
    <n v="22"/>
    <n v="1"/>
    <n v="316"/>
    <n v="322"/>
    <n v="0"/>
    <x v="2"/>
    <n v="0.05"/>
    <n v="0"/>
    <n v="3.8076187980000001E-5"/>
    <n v="2.3054139150906643E-3"/>
    <n v="1.1527069575453322E-4"/>
    <x v="1"/>
    <n v="1"/>
  </r>
  <r>
    <n v="2878"/>
    <s v="SCSES"/>
    <n v="19"/>
    <n v="1"/>
    <n v="335"/>
    <n v="341"/>
    <n v="0"/>
    <x v="2"/>
    <n v="0.05"/>
    <n v="0"/>
    <n v="3.9268692780999997E-5"/>
    <n v="2.3066064198916645E-3"/>
    <n v="1.1533032099458323E-4"/>
    <x v="1"/>
    <n v="1"/>
  </r>
  <r>
    <n v="2879"/>
    <s v="SCSES"/>
    <n v="13"/>
    <n v="1"/>
    <n v="336"/>
    <n v="342"/>
    <n v="0"/>
    <x v="2"/>
    <n v="167"/>
    <n v="55"/>
    <n v="3.9268692780999997E-5"/>
    <n v="2.3066064198916645E-3"/>
    <n v="0.38520327212190797"/>
    <x v="1"/>
    <n v="1"/>
  </r>
  <r>
    <n v="3052"/>
    <s v="LFBIO"/>
    <n v="13"/>
    <n v="1"/>
    <n v="357"/>
    <n v="366"/>
    <n v="0"/>
    <x v="71"/>
    <n v="47"/>
    <n v="15"/>
    <n v="3.9374662607000002E-5"/>
    <n v="2.3067123897176646E-3"/>
    <n v="0.10841548231673023"/>
    <x v="1"/>
    <n v="1"/>
  </r>
  <r>
    <n v="2801"/>
    <s v="TGCCS"/>
    <n v="18"/>
    <n v="1"/>
    <n v="322"/>
    <n v="328"/>
    <n v="0"/>
    <x v="72"/>
    <n v="166.79"/>
    <n v="65"/>
    <n v="3.9730271364999997E-5"/>
    <n v="2.3070679984756644E-3"/>
    <n v="0.38479587146575606"/>
    <x v="1"/>
    <n v="1"/>
  </r>
  <r>
    <n v="2802"/>
    <s v="TGCCS"/>
    <n v="18"/>
    <n v="1"/>
    <n v="323"/>
    <n v="329"/>
    <n v="0"/>
    <x v="72"/>
    <n v="166.79"/>
    <n v="65"/>
    <n v="3.9730271364999997E-5"/>
    <n v="2.3070679984756644E-3"/>
    <n v="0.38479587146575606"/>
    <x v="1"/>
    <n v="1"/>
  </r>
  <r>
    <n v="2800"/>
    <s v="TGCCS"/>
    <n v="18"/>
    <n v="1"/>
    <n v="324"/>
    <n v="330"/>
    <n v="0"/>
    <x v="72"/>
    <n v="166.79"/>
    <n v="65"/>
    <n v="3.9730271364999997E-5"/>
    <n v="2.3070679984756644E-3"/>
    <n v="0.38479587146575606"/>
    <x v="1"/>
    <n v="1"/>
  </r>
  <r>
    <n v="2803"/>
    <s v="TGCCS"/>
    <n v="22"/>
    <n v="1"/>
    <n v="325"/>
    <n v="331"/>
    <n v="0"/>
    <x v="72"/>
    <n v="369.64"/>
    <n v="190"/>
    <n v="3.9730271364999997E-5"/>
    <n v="2.3070679984756644E-3"/>
    <n v="0.85278461495654456"/>
    <x v="1"/>
    <n v="1"/>
  </r>
  <r>
    <n v="2811"/>
    <s v="MLSES"/>
    <n v="20"/>
    <n v="1"/>
    <n v="326"/>
    <n v="332"/>
    <n v="0"/>
    <x v="2"/>
    <n v="815"/>
    <n v="350"/>
    <n v="4.0115470509999998E-5"/>
    <n v="2.3074531976206647E-3"/>
    <n v="1.8805743560608417"/>
    <x v="1"/>
    <n v="1"/>
  </r>
  <r>
    <n v="2812"/>
    <s v="MLSES"/>
    <n v="20"/>
    <n v="1"/>
    <n v="327"/>
    <n v="333"/>
    <n v="0"/>
    <x v="2"/>
    <n v="820"/>
    <n v="450"/>
    <n v="4.0115470509999998E-5"/>
    <n v="2.3074531976206647E-3"/>
    <n v="1.8921116220489451"/>
    <x v="1"/>
    <n v="1"/>
  </r>
  <r>
    <n v="2813"/>
    <s v="MLSES"/>
    <n v="20"/>
    <n v="1"/>
    <n v="328"/>
    <n v="334"/>
    <n v="0"/>
    <x v="2"/>
    <n v="820"/>
    <n v="350"/>
    <n v="4.0115470509999998E-5"/>
    <n v="2.3074531976206647E-3"/>
    <n v="1.8921116220489451"/>
    <x v="1"/>
    <n v="1"/>
  </r>
  <r>
    <n v="4241"/>
    <s v="ETCCS"/>
    <n v="13"/>
    <n v="1"/>
    <n v="402"/>
    <n v="411"/>
    <n v="0"/>
    <x v="34"/>
    <n v="110.95"/>
    <n v="50"/>
    <n v="4.1945615636000002E-5"/>
    <n v="2.3092833427466645E-3"/>
    <n v="0.25621498687774241"/>
    <x v="1"/>
    <n v="1"/>
  </r>
  <r>
    <n v="4242"/>
    <s v="ETCCS"/>
    <n v="16"/>
    <n v="1"/>
    <n v="403"/>
    <n v="412"/>
    <n v="0"/>
    <x v="34"/>
    <n v="206.05"/>
    <n v="140"/>
    <n v="4.1945615636000002E-5"/>
    <n v="2.3092833427466645E-3"/>
    <n v="0.47582783277295027"/>
    <x v="1"/>
    <n v="1"/>
  </r>
  <r>
    <n v="4228"/>
    <s v="FRNYPP"/>
    <n v="18"/>
    <n v="1"/>
    <n v="394"/>
    <n v="403"/>
    <n v="0"/>
    <x v="1"/>
    <n v="168.67"/>
    <n v="80"/>
    <n v="4.2785785583000003E-5"/>
    <n v="2.3101235126936647E-3"/>
    <n v="0.3896485328860404"/>
    <x v="1"/>
    <n v="1"/>
  </r>
  <r>
    <n v="4229"/>
    <s v="FRNYPP"/>
    <n v="18"/>
    <n v="1"/>
    <n v="395"/>
    <n v="404"/>
    <n v="0"/>
    <x v="1"/>
    <n v="168.67"/>
    <n v="80"/>
    <n v="4.2785785583000003E-5"/>
    <n v="2.3101235126936647E-3"/>
    <n v="0.3896485328860404"/>
    <x v="1"/>
    <n v="1"/>
  </r>
  <r>
    <n v="4230"/>
    <s v="FRNYPP"/>
    <n v="18"/>
    <n v="1"/>
    <n v="396"/>
    <n v="405"/>
    <n v="0"/>
    <x v="1"/>
    <n v="168.67"/>
    <n v="80"/>
    <n v="4.2785785583000003E-5"/>
    <n v="2.3101235126936647E-3"/>
    <n v="0.3896485328860404"/>
    <x v="1"/>
    <n v="1"/>
  </r>
  <r>
    <n v="4234"/>
    <s v="FRNYPP"/>
    <n v="18"/>
    <n v="1"/>
    <n v="397"/>
    <n v="406"/>
    <n v="0"/>
    <x v="1"/>
    <n v="362.99"/>
    <n v="88"/>
    <n v="4.2785785583000003E-5"/>
    <n v="2.3101235126936647E-3"/>
    <n v="0.83855173387267334"/>
    <x v="1"/>
    <n v="1"/>
  </r>
  <r>
    <n v="4231"/>
    <s v="FRNYPP"/>
    <n v="18"/>
    <n v="1"/>
    <n v="398"/>
    <n v="407"/>
    <n v="0"/>
    <x v="1"/>
    <n v="168.67"/>
    <n v="80"/>
    <n v="4.2785785583000003E-5"/>
    <n v="2.3101235126936647E-3"/>
    <n v="0.3896485328860404"/>
    <x v="1"/>
    <n v="1"/>
  </r>
  <r>
    <n v="4232"/>
    <s v="FRNYPP"/>
    <n v="18"/>
    <n v="1"/>
    <n v="399"/>
    <n v="408"/>
    <n v="0"/>
    <x v="1"/>
    <n v="168.67"/>
    <n v="80"/>
    <n v="4.2785785583000003E-5"/>
    <n v="2.3101235126936647E-3"/>
    <n v="0.3896485328860404"/>
    <x v="1"/>
    <n v="1"/>
  </r>
  <r>
    <n v="4233"/>
    <s v="FRNYPP"/>
    <n v="18"/>
    <n v="1"/>
    <n v="400"/>
    <n v="409"/>
    <n v="0"/>
    <x v="1"/>
    <n v="168.67"/>
    <n v="80"/>
    <n v="4.2785785583000003E-5"/>
    <n v="2.3101235126936647E-3"/>
    <n v="0.3896485328860404"/>
    <x v="1"/>
    <n v="1"/>
  </r>
  <r>
    <n v="4235"/>
    <s v="FRNYPP"/>
    <n v="18"/>
    <n v="1"/>
    <n v="401"/>
    <n v="410"/>
    <n v="0"/>
    <x v="1"/>
    <n v="362.99"/>
    <n v="88"/>
    <n v="4.2785785583000003E-5"/>
    <n v="2.3101235126936647E-3"/>
    <n v="0.83855173387267334"/>
    <x v="1"/>
    <n v="1"/>
  </r>
  <r>
    <n v="3175"/>
    <s v="LH2SES"/>
    <n v="22"/>
    <n v="1"/>
    <n v="361"/>
    <n v="370"/>
    <n v="0"/>
    <x v="73"/>
    <n v="517"/>
    <n v="65"/>
    <n v="4.3252069408000003E-5"/>
    <n v="2.3105897965186644E-3"/>
    <n v="1.1945749248001496"/>
    <x v="1"/>
    <n v="1"/>
  </r>
  <r>
    <n v="3529"/>
    <s v="LHSES"/>
    <n v="24"/>
    <n v="1"/>
    <n v="364"/>
    <n v="373"/>
    <n v="0"/>
    <x v="2"/>
    <n v="0.05"/>
    <n v="0"/>
    <n v="4.3252069408000003E-5"/>
    <n v="2.3105897965186644E-3"/>
    <n v="1.1552948982593323E-4"/>
    <x v="1"/>
    <n v="1"/>
  </r>
  <r>
    <n v="3280"/>
    <s v="STEAM1A"/>
    <n v="13"/>
    <n v="1"/>
    <n v="363"/>
    <n v="372"/>
    <n v="0"/>
    <x v="66"/>
    <n v="20"/>
    <n v="10"/>
    <n v="4.3504038810000002E-5"/>
    <n v="2.3108417659206647E-3"/>
    <n v="4.6216835318413294E-2"/>
    <x v="1"/>
    <n v="1"/>
  </r>
  <r>
    <n v="3945"/>
    <s v="STEAM"/>
    <n v="13"/>
    <n v="1"/>
    <n v="384"/>
    <n v="393"/>
    <n v="0"/>
    <x v="66"/>
    <n v="26"/>
    <n v="10"/>
    <n v="4.3504038810000002E-5"/>
    <n v="2.3108417659206647E-3"/>
    <n v="6.0081885913937282E-2"/>
    <x v="1"/>
    <n v="1"/>
  </r>
  <r>
    <n v="3946"/>
    <s v="STEAM"/>
    <n v="13"/>
    <n v="1"/>
    <n v="385"/>
    <n v="394"/>
    <n v="0"/>
    <x v="66"/>
    <n v="41"/>
    <n v="13"/>
    <n v="4.3504038810000002E-5"/>
    <n v="2.3108417659206647E-3"/>
    <n v="9.4744512402747255E-2"/>
    <x v="1"/>
    <n v="1"/>
  </r>
  <r>
    <n v="3947"/>
    <s v="STEAM"/>
    <n v="13"/>
    <n v="1"/>
    <n v="386"/>
    <n v="395"/>
    <n v="0"/>
    <x v="66"/>
    <n v="8"/>
    <n v="6"/>
    <n v="4.3504038810000002E-5"/>
    <n v="2.3108417659206647E-3"/>
    <n v="1.8486734127365317E-2"/>
    <x v="1"/>
    <n v="1"/>
  </r>
  <r>
    <n v="3947"/>
    <s v="STEAM"/>
    <n v="13"/>
    <n v="2"/>
    <n v="387"/>
    <n v="396"/>
    <n v="0"/>
    <x v="66"/>
    <n v="8"/>
    <n v="6"/>
    <n v="4.3504038810000002E-5"/>
    <n v="2.3108417659206647E-3"/>
    <n v="1.8486734127365317E-2"/>
    <x v="1"/>
    <n v="1"/>
  </r>
  <r>
    <n v="3947"/>
    <s v="STEAM"/>
    <n v="13"/>
    <n v="3"/>
    <n v="388"/>
    <n v="397"/>
    <n v="0"/>
    <x v="66"/>
    <n v="8"/>
    <n v="6.5"/>
    <n v="4.3504038810000002E-5"/>
    <n v="2.3108417659206647E-3"/>
    <n v="1.8486734127365317E-2"/>
    <x v="1"/>
    <n v="1"/>
  </r>
  <r>
    <n v="2698"/>
    <s v="MNSES"/>
    <n v="18"/>
    <n v="1"/>
    <n v="317"/>
    <n v="323"/>
    <n v="0"/>
    <x v="2"/>
    <n v="572"/>
    <n v="340"/>
    <n v="4.3609376779999997E-5"/>
    <n v="2.3109471038906646E-3"/>
    <n v="1.32186174342546"/>
    <x v="1"/>
    <n v="1"/>
  </r>
  <r>
    <n v="2699"/>
    <s v="MNSES"/>
    <n v="18"/>
    <n v="1"/>
    <n v="318"/>
    <n v="324"/>
    <n v="0"/>
    <x v="2"/>
    <n v="572"/>
    <n v="340"/>
    <n v="4.3609376779999997E-5"/>
    <n v="2.3109471038906646E-3"/>
    <n v="1.32186174342546"/>
    <x v="1"/>
    <n v="1"/>
  </r>
  <r>
    <n v="2700"/>
    <s v="MNSES"/>
    <n v="24"/>
    <n v="1"/>
    <n v="319"/>
    <n v="325"/>
    <n v="0"/>
    <x v="2"/>
    <n v="450"/>
    <n v="320"/>
    <n v="4.3609376779999997E-5"/>
    <n v="2.3109471038906646E-3"/>
    <n v="1.0399261967507991"/>
    <x v="1"/>
    <n v="1"/>
  </r>
  <r>
    <n v="2824"/>
    <s v="WLSH"/>
    <n v="345"/>
    <n v="1"/>
    <n v="334"/>
    <n v="340"/>
    <n v="0"/>
    <x v="18"/>
    <n v="700"/>
    <n v="0"/>
    <n v="4.3609376779999997E-5"/>
    <n v="2.3109471038906646E-3"/>
    <n v="1.6176629727234653"/>
    <x v="1"/>
    <n v="1"/>
  </r>
  <r>
    <n v="3616"/>
    <s v="MDANP"/>
    <n v="21"/>
    <n v="1"/>
    <n v="371"/>
    <n v="380"/>
    <n v="0"/>
    <x v="34"/>
    <n v="216"/>
    <n v="150"/>
    <n v="4.3634011182999997E-5"/>
    <n v="2.3109717382936647E-3"/>
    <n v="0.49916989547143159"/>
    <x v="1"/>
    <n v="1"/>
  </r>
  <r>
    <n v="3617"/>
    <s v="MDANP"/>
    <n v="21"/>
    <n v="1"/>
    <n v="372"/>
    <n v="381"/>
    <n v="0"/>
    <x v="34"/>
    <n v="228"/>
    <n v="155"/>
    <n v="4.3634011182999997E-5"/>
    <n v="2.3109717382936647E-3"/>
    <n v="0.52690155633095559"/>
    <x v="1"/>
    <n v="1"/>
  </r>
  <r>
    <n v="4753"/>
    <s v="OLINGR"/>
    <n v="13"/>
    <n v="1"/>
    <n v="417"/>
    <n v="426"/>
    <n v="0"/>
    <x v="63"/>
    <n v="78"/>
    <n v="15"/>
    <n v="4.3666169262999997E-5"/>
    <n v="2.3110038963736644E-3"/>
    <n v="0.18025830391714581"/>
    <x v="1"/>
    <n v="1"/>
  </r>
  <r>
    <n v="4750"/>
    <s v="OLINGR"/>
    <n v="14"/>
    <n v="1"/>
    <n v="418"/>
    <n v="427"/>
    <n v="0"/>
    <x v="63"/>
    <n v="137"/>
    <n v="25"/>
    <n v="4.3666169262999997E-5"/>
    <n v="2.3110038963736644E-3"/>
    <n v="0.31660753380319201"/>
    <x v="1"/>
    <n v="1"/>
  </r>
  <r>
    <n v="4752"/>
    <s v="OLINGR"/>
    <n v="13"/>
    <n v="1"/>
    <n v="419"/>
    <n v="428"/>
    <n v="0"/>
    <x v="63"/>
    <n v="75"/>
    <n v="40"/>
    <n v="4.3666169262999997E-5"/>
    <n v="2.3110038963736644E-3"/>
    <n v="0.17332529222802484"/>
    <x v="1"/>
    <n v="1"/>
  </r>
  <r>
    <n v="6369"/>
    <s v="TNSKA"/>
    <n v="13"/>
    <n v="1"/>
    <n v="587"/>
    <n v="605"/>
    <n v="0"/>
    <x v="13"/>
    <n v="78.37"/>
    <n v="40"/>
    <n v="4.3758186204999997E-5"/>
    <n v="2.3110959133156644E-3"/>
    <n v="0.18112058672654863"/>
    <x v="1"/>
    <n v="1"/>
  </r>
  <r>
    <n v="6370"/>
    <s v="TNSKA"/>
    <n v="13"/>
    <n v="1"/>
    <n v="588"/>
    <n v="606"/>
    <n v="0"/>
    <x v="13"/>
    <n v="78.37"/>
    <n v="40"/>
    <n v="4.3758186204999997E-5"/>
    <n v="2.3110959133156644E-3"/>
    <n v="0.18112058672654863"/>
    <x v="1"/>
    <n v="1"/>
  </r>
  <r>
    <n v="6371"/>
    <s v="TNSKA"/>
    <n v="13"/>
    <n v="1"/>
    <n v="589"/>
    <n v="607"/>
    <n v="0"/>
    <x v="13"/>
    <n v="79.25"/>
    <n v="35"/>
    <n v="4.3758186204999997E-5"/>
    <n v="2.3110959133156644E-3"/>
    <n v="0.1831543511302664"/>
    <x v="1"/>
    <n v="1"/>
  </r>
  <r>
    <n v="6111"/>
    <s v="LPCCS"/>
    <n v="18"/>
    <n v="1"/>
    <n v="569"/>
    <n v="587"/>
    <n v="0"/>
    <x v="1"/>
    <n v="175.91"/>
    <n v="68"/>
    <n v="4.3878346834999999E-5"/>
    <n v="2.3112160739456647E-3"/>
    <n v="0.40656601956778188"/>
    <x v="1"/>
    <n v="1"/>
  </r>
  <r>
    <n v="6112"/>
    <s v="LPCCS"/>
    <n v="18"/>
    <n v="1"/>
    <n v="570"/>
    <n v="588"/>
    <n v="0"/>
    <x v="1"/>
    <n v="175.91"/>
    <n v="68"/>
    <n v="4.3878346834999999E-5"/>
    <n v="2.3112160739456647E-3"/>
    <n v="0.40656601956778188"/>
    <x v="1"/>
    <n v="1"/>
  </r>
  <r>
    <n v="6109"/>
    <s v="LPCCS"/>
    <n v="18"/>
    <n v="1"/>
    <n v="571"/>
    <n v="589"/>
    <n v="0"/>
    <x v="1"/>
    <n v="204.19"/>
    <n v="96"/>
    <n v="4.3878346834999999E-5"/>
    <n v="2.3112160739456647E-3"/>
    <n v="0.47192721013896527"/>
    <x v="1"/>
    <n v="1"/>
  </r>
  <r>
    <n v="6113"/>
    <s v="LPCCS"/>
    <n v="18"/>
    <n v="1"/>
    <n v="572"/>
    <n v="590"/>
    <n v="0"/>
    <x v="1"/>
    <n v="176"/>
    <n v="68"/>
    <n v="4.3878346834999999E-5"/>
    <n v="2.3112160739456647E-3"/>
    <n v="0.40677402901443699"/>
    <x v="1"/>
    <n v="1"/>
  </r>
  <r>
    <n v="6114"/>
    <s v="LPCCS"/>
    <n v="18"/>
    <n v="1"/>
    <n v="573"/>
    <n v="591"/>
    <n v="0"/>
    <x v="1"/>
    <n v="176"/>
    <n v="68"/>
    <n v="4.3878346834999999E-5"/>
    <n v="2.3112160739456647E-3"/>
    <n v="0.40677402901443699"/>
    <x v="1"/>
    <n v="1"/>
  </r>
  <r>
    <n v="6110"/>
    <s v="LPCCS"/>
    <n v="18"/>
    <n v="1"/>
    <n v="574"/>
    <n v="592"/>
    <n v="0"/>
    <x v="1"/>
    <n v="204.3"/>
    <n v="96"/>
    <n v="4.3878346834999999E-5"/>
    <n v="2.3112160739456647E-3"/>
    <n v="0.47218144390709932"/>
    <x v="1"/>
    <n v="1"/>
  </r>
  <r>
    <n v="4918"/>
    <s v="MCSES"/>
    <n v="13"/>
    <n v="1"/>
    <n v="431"/>
    <n v="440"/>
    <n v="0"/>
    <x v="58"/>
    <n v="122"/>
    <n v="15"/>
    <n v="4.3889213279999997E-5"/>
    <n v="2.3112269403906646E-3"/>
    <n v="0.2819696867276611"/>
    <x v="1"/>
    <n v="1"/>
  </r>
  <r>
    <n v="4920"/>
    <s v="MCSES"/>
    <n v="15"/>
    <n v="1"/>
    <n v="432"/>
    <n v="441"/>
    <n v="0"/>
    <x v="58"/>
    <n v="118"/>
    <n v="15"/>
    <n v="4.3889213279999997E-5"/>
    <n v="2.3112269403906646E-3"/>
    <n v="0.27272477896609842"/>
    <x v="1"/>
    <n v="1"/>
  </r>
  <r>
    <n v="4919"/>
    <s v="MCSES"/>
    <n v="22"/>
    <n v="1"/>
    <n v="433"/>
    <n v="442"/>
    <n v="0"/>
    <x v="58"/>
    <n v="0.05"/>
    <n v="0"/>
    <n v="4.3889213279999997E-5"/>
    <n v="2.3112269403906646E-3"/>
    <n v="1.1556134701953324E-4"/>
    <x v="1"/>
    <n v="1"/>
  </r>
  <r>
    <n v="6121"/>
    <s v="DNDAM"/>
    <n v="13"/>
    <n v="1"/>
    <n v="575"/>
    <n v="593"/>
    <n v="0"/>
    <x v="74"/>
    <n v="39.549999999999997"/>
    <n v="39.5"/>
    <n v="4.4007968024000003E-5"/>
    <n v="2.3113456951346645E-3"/>
    <n v="9.1413722242575976E-2"/>
    <x v="1"/>
    <n v="1"/>
  </r>
  <r>
    <n v="6122"/>
    <s v="DNDAM"/>
    <n v="13"/>
    <n v="1"/>
    <n v="576"/>
    <n v="594"/>
    <n v="0"/>
    <x v="74"/>
    <n v="38.549999999999997"/>
    <n v="38.5"/>
    <n v="4.4007968024000003E-5"/>
    <n v="2.3113456951346645E-3"/>
    <n v="8.9102376547441312E-2"/>
    <x v="1"/>
    <n v="1"/>
  </r>
  <r>
    <n v="6281"/>
    <s v="KMCHI"/>
    <n v="18"/>
    <n v="1"/>
    <n v="580"/>
    <n v="598"/>
    <n v="0"/>
    <x v="72"/>
    <n v="163.55000000000001"/>
    <n v="60"/>
    <n v="4.4034783835999998E-5"/>
    <n v="2.3113725109466647E-3"/>
    <n v="0.37802497416532704"/>
    <x v="1"/>
    <n v="1"/>
  </r>
  <r>
    <n v="6280"/>
    <s v="KMCHI"/>
    <n v="18"/>
    <n v="1"/>
    <n v="581"/>
    <n v="599"/>
    <n v="0"/>
    <x v="72"/>
    <n v="163.55000000000001"/>
    <n v="60"/>
    <n v="4.4034783835999998E-5"/>
    <n v="2.3113725109466647E-3"/>
    <n v="0.37802497416532704"/>
    <x v="1"/>
    <n v="1"/>
  </r>
  <r>
    <n v="6284"/>
    <s v="KMCHI"/>
    <n v="18"/>
    <n v="1"/>
    <n v="582"/>
    <n v="600"/>
    <n v="0"/>
    <x v="72"/>
    <n v="282.89999999999998"/>
    <n v="110"/>
    <n v="4.4034783835999998E-5"/>
    <n v="2.3113725109466647E-3"/>
    <n v="0.65388728334681134"/>
    <x v="1"/>
    <n v="1"/>
  </r>
  <r>
    <n v="6283"/>
    <s v="KMCHI"/>
    <n v="18"/>
    <n v="1"/>
    <n v="583"/>
    <n v="601"/>
    <n v="0"/>
    <x v="72"/>
    <n v="163.55000000000001"/>
    <n v="60"/>
    <n v="4.4034783835999998E-5"/>
    <n v="2.3113725109466647E-3"/>
    <n v="0.37802497416532704"/>
    <x v="1"/>
    <n v="1"/>
  </r>
  <r>
    <n v="6282"/>
    <s v="KMCHI"/>
    <n v="18"/>
    <n v="1"/>
    <n v="584"/>
    <n v="602"/>
    <n v="0"/>
    <x v="72"/>
    <n v="163.55000000000001"/>
    <n v="60"/>
    <n v="4.4034783835999998E-5"/>
    <n v="2.3113725109466647E-3"/>
    <n v="0.37802497416532704"/>
    <x v="1"/>
    <n v="1"/>
  </r>
  <r>
    <n v="6285"/>
    <s v="KMCHI"/>
    <n v="18"/>
    <n v="1"/>
    <n v="585"/>
    <n v="603"/>
    <n v="0"/>
    <x v="72"/>
    <n v="282.89999999999998"/>
    <n v="110"/>
    <n v="4.4034783835999998E-5"/>
    <n v="2.3113725109466647E-3"/>
    <n v="0.65388728334681134"/>
    <x v="1"/>
    <n v="1"/>
  </r>
  <r>
    <n v="4036"/>
    <s v="TEN"/>
    <n v="13"/>
    <n v="1"/>
    <n v="392"/>
    <n v="401"/>
    <n v="0"/>
    <x v="26"/>
    <n v="158.12"/>
    <n v="25"/>
    <n v="4.4245729502E-5"/>
    <n v="2.3115834566126646E-3"/>
    <n v="0.36550757615959456"/>
    <x v="1"/>
    <n v="1"/>
  </r>
  <r>
    <n v="4037"/>
    <s v="TEN"/>
    <n v="13"/>
    <n v="1"/>
    <n v="393"/>
    <n v="402"/>
    <n v="0"/>
    <x v="26"/>
    <n v="94.88"/>
    <n v="25"/>
    <n v="4.4245729502E-5"/>
    <n v="2.3115834566126646E-3"/>
    <n v="0.21932303836340961"/>
    <x v="1"/>
    <n v="1"/>
  </r>
  <r>
    <n v="3618"/>
    <s v="MDANP"/>
    <n v="21"/>
    <n v="1"/>
    <n v="373"/>
    <n v="382"/>
    <n v="0"/>
    <x v="34"/>
    <n v="0.05"/>
    <n v="0"/>
    <n v="4.4515042311999997E-5"/>
    <n v="2.3118527694226646E-3"/>
    <n v="1.1559263847113324E-4"/>
    <x v="1"/>
    <n v="1"/>
  </r>
  <r>
    <n v="3619"/>
    <s v="MDANP"/>
    <n v="21"/>
    <n v="1"/>
    <n v="374"/>
    <n v="383"/>
    <n v="0"/>
    <x v="34"/>
    <n v="0.05"/>
    <n v="0"/>
    <n v="4.4515042311999997E-5"/>
    <n v="2.3118527694226646E-3"/>
    <n v="1.1559263847113324E-4"/>
    <x v="1"/>
    <n v="1"/>
  </r>
  <r>
    <n v="3615"/>
    <s v="MDANP"/>
    <n v="21"/>
    <n v="1"/>
    <n v="375"/>
    <n v="384"/>
    <n v="0"/>
    <x v="34"/>
    <n v="0.05"/>
    <n v="0"/>
    <n v="4.4515042311999997E-5"/>
    <n v="2.3118527694226646E-3"/>
    <n v="1.1559263847113324E-4"/>
    <x v="1"/>
    <n v="1"/>
  </r>
  <r>
    <n v="3614"/>
    <s v="MDANP"/>
    <n v="21"/>
    <n v="1"/>
    <n v="376"/>
    <n v="385"/>
    <n v="0"/>
    <x v="34"/>
    <n v="246"/>
    <n v="150"/>
    <n v="4.4515042311999997E-5"/>
    <n v="2.3118527694226646E-3"/>
    <n v="0.56871578127797551"/>
    <x v="1"/>
    <n v="1"/>
  </r>
  <r>
    <n v="4429"/>
    <s v="DCSES"/>
    <n v="13"/>
    <n v="1"/>
    <n v="406"/>
    <n v="415"/>
    <n v="0"/>
    <x v="2"/>
    <n v="93"/>
    <n v="60"/>
    <n v="4.6369879209E-5"/>
    <n v="2.3137076063196645E-3"/>
    <n v="0.21517480738772879"/>
    <x v="1"/>
    <n v="1"/>
  </r>
  <r>
    <n v="4426"/>
    <s v="DCSES"/>
    <n v="13"/>
    <n v="1"/>
    <n v="407"/>
    <n v="416"/>
    <n v="0"/>
    <x v="2"/>
    <n v="0.05"/>
    <n v="0"/>
    <n v="4.6369879209E-5"/>
    <n v="2.3137076063196645E-3"/>
    <n v="1.1568538031598323E-4"/>
    <x v="1"/>
    <n v="1"/>
  </r>
  <r>
    <n v="4428"/>
    <s v="DCSES"/>
    <n v="13"/>
    <n v="1"/>
    <n v="408"/>
    <n v="417"/>
    <n v="0"/>
    <x v="2"/>
    <n v="91"/>
    <n v="60"/>
    <n v="4.6369879209E-5"/>
    <n v="2.3137076063196645E-3"/>
    <n v="0.21054739217508947"/>
    <x v="1"/>
    <n v="1"/>
  </r>
  <r>
    <n v="4427"/>
    <s v="DCSES"/>
    <n v="13"/>
    <n v="1"/>
    <n v="409"/>
    <n v="418"/>
    <n v="0"/>
    <x v="2"/>
    <n v="90"/>
    <n v="60"/>
    <n v="4.6369879209E-5"/>
    <n v="2.3137076063196645E-3"/>
    <n v="0.20823368456876981"/>
    <x v="1"/>
    <n v="1"/>
  </r>
  <r>
    <n v="4028"/>
    <s v="HLSES"/>
    <n v="19"/>
    <n v="1"/>
    <n v="389"/>
    <n v="398"/>
    <n v="0"/>
    <x v="58"/>
    <n v="395"/>
    <n v="100"/>
    <n v="4.7615706907000002E-5"/>
    <n v="2.3149534340176645E-3"/>
    <n v="0.91440660643697746"/>
    <x v="1"/>
    <n v="1"/>
  </r>
  <r>
    <n v="4031"/>
    <s v="HLSES"/>
    <n v="26"/>
    <n v="1"/>
    <n v="390"/>
    <n v="399"/>
    <n v="0"/>
    <x v="58"/>
    <n v="435"/>
    <n v="120"/>
    <n v="4.7615706907000002E-5"/>
    <n v="2.3149534340176645E-3"/>
    <n v="1.0070047437976841"/>
    <x v="1"/>
    <n v="1"/>
  </r>
  <r>
    <n v="4030"/>
    <s v="HLSES"/>
    <n v="26"/>
    <n v="1"/>
    <n v="391"/>
    <n v="400"/>
    <n v="0"/>
    <x v="58"/>
    <n v="435"/>
    <n v="120"/>
    <n v="4.7615706907000002E-5"/>
    <n v="2.3149534340176645E-3"/>
    <n v="1.0070047437976841"/>
    <x v="1"/>
    <n v="1"/>
  </r>
  <r>
    <n v="3780"/>
    <s v="SPNCER"/>
    <n v="14"/>
    <n v="1"/>
    <n v="377"/>
    <n v="386"/>
    <n v="0"/>
    <x v="63"/>
    <n v="68"/>
    <n v="20"/>
    <n v="4.7904789623000003E-5"/>
    <n v="2.3152425167336644E-3"/>
    <n v="0.15743649113788918"/>
    <x v="1"/>
    <n v="1"/>
  </r>
  <r>
    <n v="3781"/>
    <s v="SPNCER"/>
    <n v="14"/>
    <n v="1"/>
    <n v="378"/>
    <n v="387"/>
    <n v="0"/>
    <x v="63"/>
    <n v="68"/>
    <n v="20"/>
    <n v="4.7904789623000003E-5"/>
    <n v="2.3152425167336644E-3"/>
    <n v="0.15743649113788918"/>
    <x v="1"/>
    <n v="1"/>
  </r>
  <r>
    <n v="3873"/>
    <s v="WHCCS"/>
    <n v="12"/>
    <n v="1"/>
    <n v="381"/>
    <n v="390"/>
    <n v="0"/>
    <x v="75"/>
    <n v="233.29"/>
    <n v="84"/>
    <n v="5.3185447927000002E-5"/>
    <n v="2.3205231750376646E-3"/>
    <n v="0.54135485150453677"/>
    <x v="1"/>
    <n v="1"/>
  </r>
  <r>
    <n v="3874"/>
    <s v="WHCCS"/>
    <n v="12"/>
    <n v="1"/>
    <n v="382"/>
    <n v="391"/>
    <n v="0"/>
    <x v="75"/>
    <n v="233.29"/>
    <n v="84"/>
    <n v="5.3185447927000002E-5"/>
    <n v="2.3205231750376646E-3"/>
    <n v="0.54135485150453677"/>
    <x v="1"/>
    <n v="1"/>
  </r>
  <r>
    <n v="3875"/>
    <s v="WHCCS"/>
    <n v="16"/>
    <n v="1"/>
    <n v="383"/>
    <n v="392"/>
    <n v="0"/>
    <x v="75"/>
    <n v="273.42"/>
    <n v="84"/>
    <n v="5.3185447927000002E-5"/>
    <n v="2.3205231750376646E-3"/>
    <n v="0.63447744651879834"/>
    <x v="1"/>
    <n v="1"/>
  </r>
  <r>
    <n v="4854"/>
    <s v="CPSES"/>
    <n v="22"/>
    <n v="1"/>
    <n v="427"/>
    <n v="436"/>
    <n v="1"/>
    <x v="2"/>
    <n v="1221"/>
    <n v="655"/>
    <n v="5.4030580017000001E-5"/>
    <n v="2.3213683071276647E-3"/>
    <n v="2.8343907030028785"/>
    <x v="1"/>
    <n v="1"/>
  </r>
  <r>
    <n v="4853"/>
    <s v="CPSES"/>
    <n v="22"/>
    <n v="1"/>
    <n v="428"/>
    <n v="437"/>
    <n v="1"/>
    <x v="2"/>
    <n v="1233"/>
    <n v="655"/>
    <n v="5.4030580017000001E-5"/>
    <n v="2.3213683071276647E-3"/>
    <n v="2.8622471226884105"/>
    <x v="1"/>
    <n v="1"/>
  </r>
  <r>
    <n v="4503"/>
    <s v="WCPP"/>
    <n v="16"/>
    <n v="1"/>
    <n v="410"/>
    <n v="419"/>
    <n v="0"/>
    <x v="34"/>
    <n v="225.64"/>
    <n v="85"/>
    <n v="5.9676642892000001E-5"/>
    <n v="2.3270143700026644E-3"/>
    <n v="0.52506752244740118"/>
    <x v="1"/>
    <n v="1"/>
  </r>
  <r>
    <n v="4504"/>
    <s v="WCPP"/>
    <n v="16"/>
    <n v="1"/>
    <n v="411"/>
    <n v="420"/>
    <n v="0"/>
    <x v="34"/>
    <n v="225.64"/>
    <n v="85"/>
    <n v="5.9676642892000001E-5"/>
    <n v="2.3270143700026644E-3"/>
    <n v="0.52506752244740118"/>
    <x v="1"/>
    <n v="1"/>
  </r>
  <r>
    <n v="4505"/>
    <s v="WCPP"/>
    <n v="16"/>
    <n v="1"/>
    <n v="412"/>
    <n v="421"/>
    <n v="0"/>
    <x v="34"/>
    <n v="250.71"/>
    <n v="100"/>
    <n v="5.9676642892000001E-5"/>
    <n v="2.3270143700026644E-3"/>
    <n v="0.58340577270336802"/>
    <x v="1"/>
    <n v="1"/>
  </r>
  <r>
    <n v="4923"/>
    <s v="JCKCNTY2"/>
    <n v="18"/>
    <n v="1"/>
    <n v="434"/>
    <n v="443"/>
    <n v="0"/>
    <x v="26"/>
    <n v="146.25"/>
    <n v="20"/>
    <n v="5.9697225644E-5"/>
    <n v="2.3270349527546646E-3"/>
    <n v="0.3403288618403697"/>
    <x v="1"/>
    <n v="1"/>
  </r>
  <r>
    <n v="4924"/>
    <s v="JCKCNTY2"/>
    <n v="18"/>
    <n v="1"/>
    <n v="435"/>
    <n v="444"/>
    <n v="0"/>
    <x v="26"/>
    <n v="146.25"/>
    <n v="20"/>
    <n v="5.9697225644E-5"/>
    <n v="2.3270349527546646E-3"/>
    <n v="0.3403288618403697"/>
    <x v="1"/>
    <n v="1"/>
  </r>
  <r>
    <n v="4925"/>
    <s v="JCKCNTY2"/>
    <n v="18"/>
    <n v="1"/>
    <n v="436"/>
    <n v="445"/>
    <n v="0"/>
    <x v="26"/>
    <n v="292.5"/>
    <n v="20"/>
    <n v="5.9697225644E-5"/>
    <n v="2.3270349527546646E-3"/>
    <n v="0.6806577236807394"/>
    <x v="1"/>
    <n v="1"/>
  </r>
  <r>
    <n v="3155"/>
    <s v="GRSES"/>
    <n v="22"/>
    <n v="1"/>
    <n v="360"/>
    <n v="369"/>
    <n v="0"/>
    <x v="2"/>
    <n v="390"/>
    <n v="26"/>
    <n v="9.8327487459E-5"/>
    <n v="2.3656652145696644E-3"/>
    <n v="0.92260943368216908"/>
    <x v="1"/>
    <n v="1"/>
  </r>
  <r>
    <n v="4517"/>
    <s v="HWF"/>
    <n v="34"/>
    <n v="1"/>
    <n v="413"/>
    <n v="422"/>
    <n v="0"/>
    <x v="6"/>
    <n v="12"/>
    <n v="0"/>
    <n v="1.8218834109600001E-4"/>
    <n v="2.4495260682066648E-3"/>
    <n v="2.5426080587985177E-3"/>
    <x v="1"/>
    <n v="8.6499999999999994E-2"/>
  </r>
  <r>
    <n v="3145"/>
    <s v="LNCRK"/>
    <n v="34"/>
    <n v="1"/>
    <n v="358"/>
    <n v="367"/>
    <n v="0"/>
    <x v="13"/>
    <n v="44.9"/>
    <n v="0"/>
    <n v="2.0866871101500001E-4"/>
    <n v="2.4760064381256644E-3"/>
    <n v="9.6164376047143604E-3"/>
    <x v="1"/>
    <n v="8.6499999999999994E-2"/>
  </r>
  <r>
    <n v="4910"/>
    <s v="LNCRK2"/>
    <n v="34"/>
    <n v="1"/>
    <n v="429"/>
    <n v="438"/>
    <n v="0"/>
    <x v="76"/>
    <n v="25"/>
    <n v="0"/>
    <n v="2.0866871101500001E-4"/>
    <n v="2.4760064381256644E-3"/>
    <n v="5.3543639224467492E-3"/>
    <x v="1"/>
    <n v="8.6499999999999994E-2"/>
  </r>
  <r>
    <n v="4910"/>
    <s v="LNCRK2"/>
    <n v="34"/>
    <n v="2"/>
    <n v="430"/>
    <n v="439"/>
    <n v="0"/>
    <x v="76"/>
    <n v="22"/>
    <n v="0"/>
    <n v="2.0866871101500001E-4"/>
    <n v="2.4760064381256644E-3"/>
    <n v="4.7118402517531393E-3"/>
    <x v="1"/>
    <n v="8.6499999999999994E-2"/>
  </r>
  <r>
    <n v="2263"/>
    <s v="SWEETWN4"/>
    <n v="34"/>
    <n v="1"/>
    <n v="284"/>
    <n v="290"/>
    <n v="0"/>
    <x v="9"/>
    <n v="0.05"/>
    <n v="0"/>
    <n v="4.97766735316E-4"/>
    <n v="2.7651044624266647E-3"/>
    <n v="1.1959076799995324E-5"/>
    <x v="1"/>
    <n v="8.6499999999999994E-2"/>
  </r>
  <r>
    <n v="2265"/>
    <s v="SWEETWN4"/>
    <n v="34"/>
    <n v="1"/>
    <n v="285"/>
    <n v="291"/>
    <n v="0"/>
    <x v="77"/>
    <n v="10.6"/>
    <n v="0"/>
    <n v="4.97766735316E-4"/>
    <n v="2.7651044624266647E-3"/>
    <n v="2.5353242815990087E-3"/>
    <x v="1"/>
    <n v="8.6499999999999994E-2"/>
  </r>
  <r>
    <n v="2264"/>
    <s v="SWEETWN4"/>
    <n v="34"/>
    <n v="1"/>
    <n v="286"/>
    <n v="292"/>
    <n v="0"/>
    <x v="9"/>
    <n v="0.05"/>
    <n v="0"/>
    <n v="4.97766735316E-4"/>
    <n v="2.7651044624266647E-3"/>
    <n v="1.1959076799995324E-5"/>
    <x v="1"/>
    <n v="8.6499999999999994E-2"/>
  </r>
  <r>
    <n v="2552"/>
    <s v="SWEETWN2"/>
    <n v="34"/>
    <n v="1"/>
    <n v="296"/>
    <n v="302"/>
    <n v="0"/>
    <x v="6"/>
    <n v="24.1"/>
    <n v="0"/>
    <n v="4.97766735316E-4"/>
    <n v="2.7651044624266647E-3"/>
    <n v="5.7642750175977463E-3"/>
    <x v="1"/>
    <n v="8.6499999999999994E-2"/>
  </r>
  <r>
    <n v="2552"/>
    <s v="SWEETWN2"/>
    <n v="34"/>
    <n v="2"/>
    <n v="297"/>
    <n v="303"/>
    <n v="0"/>
    <x v="9"/>
    <n v="0.05"/>
    <n v="0"/>
    <n v="4.97766735316E-4"/>
    <n v="2.7651044624266647E-3"/>
    <n v="1.1959076799995324E-5"/>
    <x v="1"/>
    <n v="8.6499999999999994E-2"/>
  </r>
  <r>
    <n v="2619"/>
    <s v="SWEETWND"/>
    <n v="34"/>
    <n v="1"/>
    <n v="301"/>
    <n v="307"/>
    <n v="0"/>
    <x v="2"/>
    <n v="26"/>
    <n v="0"/>
    <n v="4.97766735316E-4"/>
    <n v="2.7651044624266647E-3"/>
    <n v="6.2187199359975687E-3"/>
    <x v="1"/>
    <n v="8.6499999999999994E-2"/>
  </r>
  <r>
    <n v="2633"/>
    <s v="SWEETWN3"/>
    <n v="34"/>
    <n v="1"/>
    <n v="308"/>
    <n v="314"/>
    <n v="0"/>
    <x v="6"/>
    <n v="6.2"/>
    <n v="0"/>
    <n v="4.97766735316E-4"/>
    <n v="2.7651044624266647E-3"/>
    <n v="1.4829255231994199E-3"/>
    <x v="1"/>
    <n v="8.6499999999999994E-2"/>
  </r>
  <r>
    <n v="2633"/>
    <s v="SWEETWN3"/>
    <n v="34"/>
    <n v="2"/>
    <n v="309"/>
    <n v="315"/>
    <n v="0"/>
    <x v="9"/>
    <n v="0.05"/>
    <n v="0"/>
    <n v="4.97766735316E-4"/>
    <n v="2.7651044624266647E-3"/>
    <n v="1.1959076799995324E-5"/>
    <x v="1"/>
    <n v="8.6499999999999994E-2"/>
  </r>
  <r>
    <n v="2623"/>
    <s v="CAPRIDG4"/>
    <n v="34"/>
    <n v="1"/>
    <n v="304"/>
    <n v="310"/>
    <n v="0"/>
    <x v="1"/>
    <n v="36"/>
    <n v="0"/>
    <n v="5.0136140404200003E-4"/>
    <n v="2.7686991311526646E-3"/>
    <n v="8.6217290944093968E-3"/>
    <x v="1"/>
    <n v="8.6499999999999994E-2"/>
  </r>
  <r>
    <n v="2628"/>
    <s v="CAPRIDGE"/>
    <n v="34"/>
    <n v="1"/>
    <n v="305"/>
    <n v="311"/>
    <n v="0"/>
    <x v="1"/>
    <n v="87.8"/>
    <n v="0"/>
    <n v="5.0136140404200003E-4"/>
    <n v="2.7686991311526646E-3"/>
    <n v="2.1027439291365139E-2"/>
    <x v="1"/>
    <n v="8.6499999999999994E-2"/>
  </r>
  <r>
    <n v="2627"/>
    <s v="CAPRIDGE"/>
    <n v="34"/>
    <n v="1"/>
    <n v="306"/>
    <n v="312"/>
    <n v="0"/>
    <x v="1"/>
    <n v="38.700000000000003"/>
    <n v="0"/>
    <n v="5.0136140404200003E-4"/>
    <n v="2.7686991311526646E-3"/>
    <n v="9.2683587764901022E-3"/>
    <x v="1"/>
    <n v="8.6499999999999994E-2"/>
  </r>
  <r>
    <n v="2629"/>
    <s v="CAPRIDGE"/>
    <n v="34"/>
    <n v="1"/>
    <n v="307"/>
    <n v="313"/>
    <n v="0"/>
    <x v="1"/>
    <n v="57.2"/>
    <n v="0"/>
    <n v="5.0136140404200003E-4"/>
    <n v="2.7686991311526646E-3"/>
    <n v="1.3698969561117155E-2"/>
    <x v="1"/>
    <n v="8.6499999999999994E-2"/>
  </r>
  <r>
    <n v="2367"/>
    <s v="INDL"/>
    <n v="34"/>
    <n v="1"/>
    <n v="288"/>
    <n v="294"/>
    <n v="0"/>
    <x v="36"/>
    <n v="56.7"/>
    <n v="0"/>
    <n v="5.2485465050699999E-4"/>
    <n v="2.7921923776176643E-3"/>
    <n v="1.3694447125644715E-2"/>
    <x v="1"/>
    <n v="8.6499999999999994E-2"/>
  </r>
  <r>
    <n v="2455"/>
    <s v="CHAMPION"/>
    <n v="34"/>
    <n v="1"/>
    <n v="295"/>
    <n v="301"/>
    <n v="0"/>
    <x v="36"/>
    <n v="15.2"/>
    <n v="0"/>
    <n v="5.2485465050699999E-4"/>
    <n v="2.7921923776176643E-3"/>
    <n v="3.6711745380917046E-3"/>
    <x v="1"/>
    <n v="8.6499999999999994E-2"/>
  </r>
  <r>
    <n v="2554"/>
    <s v="PYR"/>
    <n v="34"/>
    <n v="1"/>
    <n v="298"/>
    <n v="304"/>
    <n v="0"/>
    <x v="36"/>
    <n v="87.9"/>
    <n v="0"/>
    <n v="5.2485465050699999E-4"/>
    <n v="2.7921923776176643E-3"/>
    <n v="2.1230015914359267E-2"/>
    <x v="1"/>
    <n v="8.6499999999999994E-2"/>
  </r>
  <r>
    <n v="2615"/>
    <s v="TKWSW1"/>
    <n v="34"/>
    <n v="1"/>
    <n v="299"/>
    <n v="305"/>
    <n v="0"/>
    <x v="2"/>
    <n v="119"/>
    <n v="0"/>
    <n v="5.2485465050699999E-4"/>
    <n v="2.7921923776176643E-3"/>
    <n v="2.8741432239007429E-2"/>
    <x v="1"/>
    <n v="8.6499999999999994E-2"/>
  </r>
  <r>
    <n v="2621"/>
    <s v="GOAT"/>
    <n v="34"/>
    <n v="1"/>
    <n v="302"/>
    <n v="308"/>
    <n v="0"/>
    <x v="78"/>
    <n v="15.3"/>
    <n v="0"/>
    <n v="5.7202888420600001E-4"/>
    <n v="2.8393666113166647E-3"/>
    <n v="3.7577597417470399E-3"/>
    <x v="1"/>
    <n v="8.6499999999999994E-2"/>
  </r>
  <r>
    <n v="2621"/>
    <s v="GOAT"/>
    <n v="34"/>
    <n v="2"/>
    <n v="303"/>
    <n v="309"/>
    <n v="0"/>
    <x v="78"/>
    <n v="12.8"/>
    <n v="0"/>
    <n v="5.7202888420600001E-4"/>
    <n v="2.8393666113166647E-3"/>
    <n v="3.1437467120498113E-3"/>
    <x v="1"/>
    <n v="8.6499999999999994E-2"/>
  </r>
  <r>
    <n v="2642"/>
    <s v="LONEWOLF"/>
    <n v="34"/>
    <n v="1"/>
    <n v="312"/>
    <n v="318"/>
    <n v="0"/>
    <x v="79"/>
    <n v="6.5"/>
    <n v="0"/>
    <n v="6.2846202435299996E-4"/>
    <n v="2.8957997514636644E-3"/>
    <n v="1.6281634102604452E-3"/>
    <x v="1"/>
    <n v="8.6499999999999994E-2"/>
  </r>
  <r>
    <n v="2643"/>
    <s v="LONEWOLF"/>
    <n v="34"/>
    <n v="1"/>
    <n v="313"/>
    <n v="319"/>
    <n v="0"/>
    <x v="79"/>
    <n v="6.7"/>
    <n v="0"/>
    <n v="6.2846202435299996E-4"/>
    <n v="2.8957997514636644E-3"/>
    <n v="1.6782607459607667E-3"/>
    <x v="1"/>
    <n v="8.6499999999999994E-2"/>
  </r>
  <r>
    <n v="2642"/>
    <s v="LONEWOLF"/>
    <n v="34"/>
    <n v="2"/>
    <n v="314"/>
    <n v="320"/>
    <n v="0"/>
    <x v="79"/>
    <n v="3.9"/>
    <n v="0"/>
    <n v="6.2846202435299996E-4"/>
    <n v="2.8957997514636644E-3"/>
    <n v="9.7689804615626709E-4"/>
    <x v="1"/>
    <n v="8.6499999999999994E-2"/>
  </r>
  <r>
    <n v="2643"/>
    <s v="LONEWOLF"/>
    <n v="34"/>
    <n v="2"/>
    <n v="315"/>
    <n v="321"/>
    <n v="0"/>
    <x v="79"/>
    <n v="3.7"/>
    <n v="0"/>
    <n v="6.2846202435299996E-4"/>
    <n v="2.8957997514636644E-3"/>
    <n v="9.2680071045594579E-4"/>
    <x v="1"/>
    <n v="8.6499999999999994E-2"/>
  </r>
  <r>
    <n v="5098"/>
    <s v="ELB"/>
    <n v="34"/>
    <n v="1"/>
    <n v="453"/>
    <n v="463"/>
    <n v="0"/>
    <x v="15"/>
    <n v="71.8"/>
    <n v="0"/>
    <n v="1.82537344569E-3"/>
    <n v="4.092711172800665E-3"/>
    <n v="2.5418601280913087E-2"/>
    <x v="1"/>
    <n v="8.6499999999999994E-2"/>
  </r>
  <r>
    <n v="5326"/>
    <s v="PC_NORTH"/>
    <n v="34"/>
    <n v="1"/>
    <n v="465"/>
    <n v="475"/>
    <n v="0"/>
    <x v="36"/>
    <n v="66.8"/>
    <n v="0"/>
    <n v="1.82537344569E-3"/>
    <n v="4.092711172800665E-3"/>
    <n v="2.3648503698676798E-2"/>
    <x v="1"/>
    <n v="8.6499999999999994E-2"/>
  </r>
  <r>
    <n v="5324"/>
    <s v="PC_SOUTH"/>
    <n v="34"/>
    <n v="1"/>
    <n v="463"/>
    <n v="473"/>
    <n v="0"/>
    <x v="80"/>
    <n v="48.8"/>
    <n v="0"/>
    <n v="1.82537344569E-3"/>
    <n v="4.092711172800665E-3"/>
    <n v="1.7276152402626165E-2"/>
    <x v="1"/>
    <n v="8.6499999999999994E-2"/>
  </r>
  <r>
    <n v="5323"/>
    <s v="PC_SOUTH"/>
    <n v="34"/>
    <n v="1"/>
    <n v="464"/>
    <n v="474"/>
    <n v="0"/>
    <x v="36"/>
    <n v="69.900000000000006"/>
    <n v="0"/>
    <n v="1.82537344569E-3"/>
    <n v="4.092711172800665E-3"/>
    <n v="2.4745964199663302E-2"/>
    <x v="1"/>
    <n v="8.6499999999999994E-2"/>
  </r>
  <r>
    <n v="5331"/>
    <s v="FLCNS"/>
    <n v="13"/>
    <n v="1"/>
    <n v="466"/>
    <n v="476"/>
    <n v="0"/>
    <x v="81"/>
    <n v="74.290000000000006"/>
    <n v="50"/>
    <n v="2.4487732299580001E-3"/>
    <n v="4.7161109570686647E-3"/>
    <n v="0.35035988300063114"/>
    <x v="1"/>
    <n v="1"/>
  </r>
  <r>
    <n v="5332"/>
    <s v="FLCNS"/>
    <n v="13"/>
    <n v="1"/>
    <n v="467"/>
    <n v="477"/>
    <n v="0"/>
    <x v="81"/>
    <n v="74.290000000000006"/>
    <n v="50"/>
    <n v="2.4487732299580001E-3"/>
    <n v="4.7161109570686647E-3"/>
    <n v="0.35035988300063114"/>
    <x v="1"/>
    <n v="1"/>
  </r>
  <r>
    <n v="5333"/>
    <s v="FLCNS"/>
    <n v="13"/>
    <n v="1"/>
    <n v="468"/>
    <n v="478"/>
    <n v="0"/>
    <x v="81"/>
    <n v="63.42"/>
    <n v="15"/>
    <n v="2.4487732299580001E-3"/>
    <n v="4.7161109570686647E-3"/>
    <n v="0.29909575689729473"/>
    <x v="1"/>
    <n v="1"/>
  </r>
  <r>
    <n v="5346"/>
    <s v="QALSW"/>
    <n v="13"/>
    <n v="1"/>
    <n v="475"/>
    <n v="485"/>
    <n v="0"/>
    <x v="82"/>
    <n v="70.41"/>
    <n v="41"/>
    <n v="5.9533254119329996E-3"/>
    <n v="8.2206631390436651E-3"/>
    <n v="0.57881689162006444"/>
    <x v="1"/>
    <n v="1"/>
  </r>
  <r>
    <n v="5347"/>
    <s v="QALSW"/>
    <n v="13"/>
    <n v="1"/>
    <n v="476"/>
    <n v="486"/>
    <n v="0"/>
    <x v="82"/>
    <n v="72.09"/>
    <n v="41"/>
    <n v="5.9533254119329996E-3"/>
    <n v="8.2206631390436651E-3"/>
    <n v="0.5926276056936578"/>
    <x v="1"/>
    <n v="1"/>
  </r>
  <r>
    <n v="5345"/>
    <s v="QALSW"/>
    <n v="13"/>
    <n v="1"/>
    <n v="477"/>
    <n v="487"/>
    <n v="0"/>
    <x v="82"/>
    <n v="85.5"/>
    <n v="61"/>
    <n v="5.9533254119329996E-3"/>
    <n v="8.2206631390436651E-3"/>
    <n v="0.70286669838823335"/>
    <x v="1"/>
    <n v="1"/>
  </r>
  <r>
    <n v="5350"/>
    <s v="QALSW"/>
    <n v="13"/>
    <n v="1"/>
    <n v="478"/>
    <n v="488"/>
    <n v="0"/>
    <x v="82"/>
    <n v="64.930000000000007"/>
    <n v="41"/>
    <n v="5.9533254119329996E-3"/>
    <n v="8.2206631390436651E-3"/>
    <n v="0.53376765761810518"/>
    <x v="1"/>
    <n v="1"/>
  </r>
  <r>
    <n v="5348"/>
    <s v="QALSW"/>
    <n v="13"/>
    <n v="1"/>
    <n v="479"/>
    <n v="489"/>
    <n v="0"/>
    <x v="82"/>
    <n v="64.14"/>
    <n v="41"/>
    <n v="5.9533254119329996E-3"/>
    <n v="8.2206631390436651E-3"/>
    <n v="0.52727333373826069"/>
    <x v="1"/>
    <n v="1"/>
  </r>
  <r>
    <n v="5349"/>
    <s v="QALSW"/>
    <n v="13"/>
    <n v="1"/>
    <n v="480"/>
    <n v="490"/>
    <n v="0"/>
    <x v="82"/>
    <n v="83.93"/>
    <n v="61"/>
    <n v="5.9533254119329996E-3"/>
    <n v="8.2206631390436651E-3"/>
    <n v="0.68996025725993482"/>
    <x v="1"/>
    <n v="1"/>
  </r>
  <r>
    <n v="5339"/>
    <s v="OECCS"/>
    <n v="18"/>
    <n v="1"/>
    <n v="469"/>
    <n v="479"/>
    <n v="0"/>
    <x v="83"/>
    <n v="168.75"/>
    <n v="70"/>
    <n v="6.0767959445640002E-3"/>
    <n v="8.3441336716746639E-3"/>
    <n v="1.4080725570950996"/>
    <x v="1"/>
    <n v="1"/>
  </r>
  <r>
    <n v="5340"/>
    <s v="OECCS"/>
    <n v="18"/>
    <n v="1"/>
    <n v="470"/>
    <n v="480"/>
    <n v="0"/>
    <x v="83"/>
    <n v="168.75"/>
    <n v="70"/>
    <n v="6.0767959445640002E-3"/>
    <n v="8.3441336716746639E-3"/>
    <n v="1.4080725570950996"/>
    <x v="1"/>
    <n v="1"/>
  </r>
  <r>
    <n v="5341"/>
    <s v="OECCS"/>
    <n v="18"/>
    <n v="1"/>
    <n v="471"/>
    <n v="481"/>
    <n v="0"/>
    <x v="83"/>
    <n v="202.5"/>
    <n v="50"/>
    <n v="6.0767959445640002E-3"/>
    <n v="8.3441336716746639E-3"/>
    <n v="1.6896870685141194"/>
    <x v="1"/>
    <n v="1"/>
  </r>
  <r>
    <n v="5342"/>
    <s v="OECCS"/>
    <n v="18"/>
    <n v="1"/>
    <n v="472"/>
    <n v="482"/>
    <n v="0"/>
    <x v="83"/>
    <n v="146.88"/>
    <n v="70"/>
    <n v="6.0767959445640002E-3"/>
    <n v="8.3441336716746639E-3"/>
    <n v="1.2255863536955747"/>
    <x v="1"/>
    <n v="1"/>
  </r>
  <r>
    <n v="5343"/>
    <s v="OECCS"/>
    <n v="18"/>
    <n v="1"/>
    <n v="473"/>
    <n v="483"/>
    <n v="0"/>
    <x v="83"/>
    <n v="146.88"/>
    <n v="70"/>
    <n v="6.0767959445640002E-3"/>
    <n v="8.3441336716746639E-3"/>
    <n v="1.2255863536955747"/>
    <x v="1"/>
    <n v="1"/>
  </r>
  <r>
    <n v="5338"/>
    <s v="OECCS"/>
    <n v="18"/>
    <n v="1"/>
    <n v="474"/>
    <n v="484"/>
    <n v="0"/>
    <x v="83"/>
    <n v="176.25"/>
    <n v="50"/>
    <n v="6.0767959445640002E-3"/>
    <n v="8.3441336716746639E-3"/>
    <n v="1.4706535596326595"/>
    <x v="1"/>
    <n v="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607">
  <r>
    <n v="5339"/>
    <s v="OECCS"/>
    <n v="18"/>
    <n v="1"/>
    <n v="469"/>
    <n v="479"/>
    <n v="0"/>
    <x v="0"/>
    <n v="168.75"/>
    <n v="70"/>
    <n v="6.0767959445640002E-3"/>
    <n v="8.3441336716746639E-3"/>
    <n v="1.4080725570950996"/>
    <x v="0"/>
    <n v="1"/>
    <n v="168.75"/>
  </r>
  <r>
    <n v="5340"/>
    <s v="OECCS"/>
    <n v="18"/>
    <n v="1"/>
    <n v="470"/>
    <n v="480"/>
    <n v="0"/>
    <x v="0"/>
    <n v="168.75"/>
    <n v="70"/>
    <n v="6.0767959445640002E-3"/>
    <n v="8.3441336716746639E-3"/>
    <n v="1.4080725570950996"/>
    <x v="0"/>
    <n v="1"/>
    <n v="168.75"/>
  </r>
  <r>
    <n v="5341"/>
    <s v="OECCS"/>
    <n v="18"/>
    <n v="1"/>
    <n v="471"/>
    <n v="481"/>
    <n v="0"/>
    <x v="0"/>
    <n v="202.5"/>
    <n v="50"/>
    <n v="6.0767959445640002E-3"/>
    <n v="8.3441336716746639E-3"/>
    <n v="1.6896870685141194"/>
    <x v="0"/>
    <n v="1"/>
    <n v="202.5"/>
  </r>
  <r>
    <n v="5342"/>
    <s v="OECCS"/>
    <n v="18"/>
    <n v="1"/>
    <n v="472"/>
    <n v="482"/>
    <n v="0"/>
    <x v="0"/>
    <n v="146.88"/>
    <n v="70"/>
    <n v="6.0767959445640002E-3"/>
    <n v="8.3441336716746639E-3"/>
    <n v="1.2255863536955747"/>
    <x v="0"/>
    <n v="1"/>
    <n v="146.88"/>
  </r>
  <r>
    <n v="5343"/>
    <s v="OECCS"/>
    <n v="18"/>
    <n v="1"/>
    <n v="473"/>
    <n v="483"/>
    <n v="0"/>
    <x v="0"/>
    <n v="146.88"/>
    <n v="70"/>
    <n v="6.0767959445640002E-3"/>
    <n v="8.3441336716746639E-3"/>
    <n v="1.2255863536955747"/>
    <x v="0"/>
    <n v="1"/>
    <n v="146.88"/>
  </r>
  <r>
    <n v="5338"/>
    <s v="OECCS"/>
    <n v="18"/>
    <n v="1"/>
    <n v="474"/>
    <n v="484"/>
    <n v="0"/>
    <x v="0"/>
    <n v="176.25"/>
    <n v="50"/>
    <n v="6.0767959445640002E-3"/>
    <n v="8.3441336716746639E-3"/>
    <n v="1.4706535596326595"/>
    <x v="0"/>
    <n v="1"/>
    <n v="176.25"/>
  </r>
  <r>
    <n v="5346"/>
    <s v="QALSW"/>
    <n v="13"/>
    <n v="1"/>
    <n v="475"/>
    <n v="485"/>
    <n v="0"/>
    <x v="1"/>
    <n v="70.41"/>
    <n v="41"/>
    <n v="5.9533254119329996E-3"/>
    <n v="8.2206631390436651E-3"/>
    <n v="0.57881689162006444"/>
    <x v="0"/>
    <n v="1"/>
    <n v="70.41"/>
  </r>
  <r>
    <n v="5347"/>
    <s v="QALSW"/>
    <n v="13"/>
    <n v="1"/>
    <n v="476"/>
    <n v="486"/>
    <n v="0"/>
    <x v="1"/>
    <n v="72.09"/>
    <n v="41"/>
    <n v="5.9533254119329996E-3"/>
    <n v="8.2206631390436651E-3"/>
    <n v="0.5926276056936578"/>
    <x v="0"/>
    <n v="1"/>
    <n v="72.09"/>
  </r>
  <r>
    <n v="5345"/>
    <s v="QALSW"/>
    <n v="13"/>
    <n v="1"/>
    <n v="477"/>
    <n v="487"/>
    <n v="0"/>
    <x v="1"/>
    <n v="85.5"/>
    <n v="61"/>
    <n v="5.9533254119329996E-3"/>
    <n v="8.2206631390436651E-3"/>
    <n v="0.70286669838823335"/>
    <x v="0"/>
    <n v="1"/>
    <n v="85.5"/>
  </r>
  <r>
    <n v="5350"/>
    <s v="QALSW"/>
    <n v="13"/>
    <n v="1"/>
    <n v="478"/>
    <n v="488"/>
    <n v="0"/>
    <x v="1"/>
    <n v="64.930000000000007"/>
    <n v="41"/>
    <n v="5.9533254119329996E-3"/>
    <n v="8.2206631390436651E-3"/>
    <n v="0.53376765761810518"/>
    <x v="0"/>
    <n v="1"/>
    <n v="64.930000000000007"/>
  </r>
  <r>
    <n v="5348"/>
    <s v="QALSW"/>
    <n v="13"/>
    <n v="1"/>
    <n v="479"/>
    <n v="489"/>
    <n v="0"/>
    <x v="1"/>
    <n v="64.14"/>
    <n v="41"/>
    <n v="5.9533254119329996E-3"/>
    <n v="8.2206631390436651E-3"/>
    <n v="0.52727333373826069"/>
    <x v="0"/>
    <n v="1"/>
    <n v="64.14"/>
  </r>
  <r>
    <n v="5349"/>
    <s v="QALSW"/>
    <n v="13"/>
    <n v="1"/>
    <n v="480"/>
    <n v="490"/>
    <n v="0"/>
    <x v="1"/>
    <n v="83.93"/>
    <n v="61"/>
    <n v="5.9533254119329996E-3"/>
    <n v="8.2206631390436651E-3"/>
    <n v="0.68996025725993482"/>
    <x v="0"/>
    <n v="1"/>
    <n v="83.93"/>
  </r>
  <r>
    <n v="5331"/>
    <s v="FLCNS"/>
    <n v="13"/>
    <n v="1"/>
    <n v="466"/>
    <n v="476"/>
    <n v="0"/>
    <x v="2"/>
    <n v="74.290000000000006"/>
    <n v="50"/>
    <n v="2.4487732299580001E-3"/>
    <n v="4.7161109570686647E-3"/>
    <n v="0.35035988300063114"/>
    <x v="0"/>
    <n v="1"/>
    <n v="74.290000000000006"/>
  </r>
  <r>
    <n v="5332"/>
    <s v="FLCNS"/>
    <n v="13"/>
    <n v="1"/>
    <n v="467"/>
    <n v="477"/>
    <n v="0"/>
    <x v="2"/>
    <n v="74.290000000000006"/>
    <n v="50"/>
    <n v="2.4487732299580001E-3"/>
    <n v="4.7161109570686647E-3"/>
    <n v="0.35035988300063114"/>
    <x v="0"/>
    <n v="1"/>
    <n v="74.290000000000006"/>
  </r>
  <r>
    <n v="5333"/>
    <s v="FLCNS"/>
    <n v="13"/>
    <n v="1"/>
    <n v="468"/>
    <n v="478"/>
    <n v="0"/>
    <x v="2"/>
    <n v="63.42"/>
    <n v="15"/>
    <n v="2.4487732299580001E-3"/>
    <n v="4.7161109570686647E-3"/>
    <n v="0.29909575689729473"/>
    <x v="0"/>
    <n v="1"/>
    <n v="63.42"/>
  </r>
  <r>
    <n v="5098"/>
    <s v="ELB"/>
    <n v="34"/>
    <n v="1"/>
    <n v="453"/>
    <n v="463"/>
    <n v="0"/>
    <x v="3"/>
    <n v="71.8"/>
    <n v="0"/>
    <n v="1.82537344569E-3"/>
    <n v="4.092711172800665E-3"/>
    <n v="2.5418601280913087E-2"/>
    <x v="0"/>
    <n v="8.6499999999999994E-2"/>
    <n v="6.2106999999999992"/>
  </r>
  <r>
    <n v="5326"/>
    <s v="PC_NORTH"/>
    <n v="34"/>
    <n v="1"/>
    <n v="465"/>
    <n v="475"/>
    <n v="0"/>
    <x v="4"/>
    <n v="66.8"/>
    <n v="0"/>
    <n v="1.82537344569E-3"/>
    <n v="4.092711172800665E-3"/>
    <n v="2.3648503698676798E-2"/>
    <x v="0"/>
    <n v="8.6499999999999994E-2"/>
    <n v="5.7781999999999991"/>
  </r>
  <r>
    <n v="5324"/>
    <s v="PC_SOUTH"/>
    <n v="34"/>
    <n v="1"/>
    <n v="463"/>
    <n v="473"/>
    <n v="0"/>
    <x v="5"/>
    <n v="48.8"/>
    <n v="0"/>
    <n v="1.82537344569E-3"/>
    <n v="4.092711172800665E-3"/>
    <n v="1.7276152402626165E-2"/>
    <x v="0"/>
    <n v="8.6499999999999994E-2"/>
    <n v="4.2211999999999996"/>
  </r>
  <r>
    <n v="5323"/>
    <s v="PC_SOUTH"/>
    <n v="34"/>
    <n v="1"/>
    <n v="464"/>
    <n v="474"/>
    <n v="0"/>
    <x v="4"/>
    <n v="69.900000000000006"/>
    <n v="0"/>
    <n v="1.82537344569E-3"/>
    <n v="4.092711172800665E-3"/>
    <n v="2.4745964199663302E-2"/>
    <x v="0"/>
    <n v="8.6499999999999994E-2"/>
    <n v="6.0463500000000003"/>
  </r>
  <r>
    <n v="2642"/>
    <s v="LONEWOLF"/>
    <n v="34"/>
    <n v="1"/>
    <n v="312"/>
    <n v="318"/>
    <n v="0"/>
    <x v="6"/>
    <n v="6.5"/>
    <n v="0"/>
    <n v="6.2846202435299996E-4"/>
    <n v="2.8957997514636644E-3"/>
    <n v="1.6281634102604452E-3"/>
    <x v="0"/>
    <n v="8.6499999999999994E-2"/>
    <n v="0.56224999999999992"/>
  </r>
  <r>
    <n v="2643"/>
    <s v="LONEWOLF"/>
    <n v="34"/>
    <n v="1"/>
    <n v="313"/>
    <n v="319"/>
    <n v="0"/>
    <x v="6"/>
    <n v="6.7"/>
    <n v="0"/>
    <n v="6.2846202435299996E-4"/>
    <n v="2.8957997514636644E-3"/>
    <n v="1.6782607459607667E-3"/>
    <x v="0"/>
    <n v="8.6499999999999994E-2"/>
    <n v="0.57955000000000001"/>
  </r>
  <r>
    <n v="2642"/>
    <s v="LONEWOLF"/>
    <n v="34"/>
    <n v="2"/>
    <n v="314"/>
    <n v="320"/>
    <n v="0"/>
    <x v="6"/>
    <n v="3.9"/>
    <n v="0"/>
    <n v="6.2846202435299996E-4"/>
    <n v="2.8957997514636644E-3"/>
    <n v="9.7689804615626709E-4"/>
    <x v="0"/>
    <n v="8.6499999999999994E-2"/>
    <n v="0.33734999999999998"/>
  </r>
  <r>
    <n v="2643"/>
    <s v="LONEWOLF"/>
    <n v="34"/>
    <n v="2"/>
    <n v="315"/>
    <n v="321"/>
    <n v="0"/>
    <x v="6"/>
    <n v="3.7"/>
    <n v="0"/>
    <n v="6.2846202435299996E-4"/>
    <n v="2.8957997514636644E-3"/>
    <n v="9.2680071045594579E-4"/>
    <x v="0"/>
    <n v="8.6499999999999994E-2"/>
    <n v="0.32005"/>
  </r>
  <r>
    <n v="2621"/>
    <s v="GOAT"/>
    <n v="34"/>
    <n v="1"/>
    <n v="302"/>
    <n v="308"/>
    <n v="0"/>
    <x v="7"/>
    <n v="15.3"/>
    <n v="0"/>
    <n v="5.7202888420600001E-4"/>
    <n v="2.8393666113166647E-3"/>
    <n v="3.7577597417470399E-3"/>
    <x v="0"/>
    <n v="8.6499999999999994E-2"/>
    <n v="1.32345"/>
  </r>
  <r>
    <n v="2621"/>
    <s v="GOAT"/>
    <n v="34"/>
    <n v="2"/>
    <n v="303"/>
    <n v="309"/>
    <n v="0"/>
    <x v="7"/>
    <n v="12.8"/>
    <n v="0"/>
    <n v="5.7202888420600001E-4"/>
    <n v="2.8393666113166647E-3"/>
    <n v="3.1437467120498108E-3"/>
    <x v="0"/>
    <n v="8.6499999999999994E-2"/>
    <n v="1.1072"/>
  </r>
  <r>
    <n v="2367"/>
    <s v="INDL"/>
    <n v="34"/>
    <n v="1"/>
    <n v="288"/>
    <n v="294"/>
    <n v="0"/>
    <x v="4"/>
    <n v="56.7"/>
    <n v="0"/>
    <n v="5.2485465050699999E-4"/>
    <n v="2.7921923776176643E-3"/>
    <n v="1.3694447125644714E-2"/>
    <x v="0"/>
    <n v="8.6499999999999994E-2"/>
    <n v="4.9045499999999995"/>
  </r>
  <r>
    <n v="2455"/>
    <s v="CHAMPION"/>
    <n v="34"/>
    <n v="1"/>
    <n v="295"/>
    <n v="301"/>
    <n v="0"/>
    <x v="4"/>
    <n v="15.2"/>
    <n v="0"/>
    <n v="5.2485465050699999E-4"/>
    <n v="2.7921923776176643E-3"/>
    <n v="3.6711745380917041E-3"/>
    <x v="0"/>
    <n v="8.6499999999999994E-2"/>
    <n v="1.3147999999999997"/>
  </r>
  <r>
    <n v="2554"/>
    <s v="PYR"/>
    <n v="34"/>
    <n v="1"/>
    <n v="298"/>
    <n v="304"/>
    <n v="0"/>
    <x v="4"/>
    <n v="87.9"/>
    <n v="0"/>
    <n v="5.2485465050699999E-4"/>
    <n v="2.7921923776176643E-3"/>
    <n v="2.1230015914359267E-2"/>
    <x v="0"/>
    <n v="8.6499999999999994E-2"/>
    <n v="7.6033499999999998"/>
  </r>
  <r>
    <n v="2615"/>
    <s v="TKWSW1"/>
    <n v="34"/>
    <n v="1"/>
    <n v="299"/>
    <n v="305"/>
    <n v="0"/>
    <x v="8"/>
    <n v="119"/>
    <n v="0"/>
    <n v="5.2485465050699999E-4"/>
    <n v="2.7921923776176643E-3"/>
    <n v="2.8741432239007426E-2"/>
    <x v="0"/>
    <n v="8.6499999999999994E-2"/>
    <n v="10.2935"/>
  </r>
  <r>
    <n v="2623"/>
    <s v="CAPRIDG4"/>
    <n v="34"/>
    <n v="1"/>
    <n v="304"/>
    <n v="310"/>
    <n v="0"/>
    <x v="9"/>
    <n v="36"/>
    <n v="0"/>
    <n v="5.0136140404200003E-4"/>
    <n v="2.7686991311526646E-3"/>
    <n v="8.6217290944093968E-3"/>
    <x v="0"/>
    <n v="8.6499999999999994E-2"/>
    <n v="3.1139999999999999"/>
  </r>
  <r>
    <n v="2628"/>
    <s v="CAPRIDGE"/>
    <n v="34"/>
    <n v="1"/>
    <n v="305"/>
    <n v="311"/>
    <n v="0"/>
    <x v="9"/>
    <n v="87.8"/>
    <n v="0"/>
    <n v="5.0136140404200003E-4"/>
    <n v="2.7686991311526646E-3"/>
    <n v="2.1027439291365139E-2"/>
    <x v="0"/>
    <n v="8.6499999999999994E-2"/>
    <n v="7.5946999999999996"/>
  </r>
  <r>
    <n v="2627"/>
    <s v="CAPRIDGE"/>
    <n v="34"/>
    <n v="1"/>
    <n v="306"/>
    <n v="312"/>
    <n v="0"/>
    <x v="9"/>
    <n v="38.700000000000003"/>
    <n v="0"/>
    <n v="5.0136140404200003E-4"/>
    <n v="2.7686991311526646E-3"/>
    <n v="9.2683587764901022E-3"/>
    <x v="0"/>
    <n v="8.6499999999999994E-2"/>
    <n v="3.34755"/>
  </r>
  <r>
    <n v="2629"/>
    <s v="CAPRIDGE"/>
    <n v="34"/>
    <n v="1"/>
    <n v="307"/>
    <n v="313"/>
    <n v="0"/>
    <x v="9"/>
    <n v="57.2"/>
    <n v="0"/>
    <n v="5.0136140404200003E-4"/>
    <n v="2.7686991311526646E-3"/>
    <n v="1.3698969561117155E-2"/>
    <x v="0"/>
    <n v="8.6499999999999994E-2"/>
    <n v="4.9478"/>
  </r>
  <r>
    <n v="2263"/>
    <s v="SWEETWN4"/>
    <n v="34"/>
    <n v="1"/>
    <n v="284"/>
    <n v="290"/>
    <n v="0"/>
    <x v="10"/>
    <n v="0.05"/>
    <n v="0"/>
    <n v="4.97766735316E-4"/>
    <n v="2.7651044624266647E-3"/>
    <n v="1.1959076799995324E-5"/>
    <x v="0"/>
    <n v="8.6499999999999994E-2"/>
    <n v="4.3249999999999999E-3"/>
  </r>
  <r>
    <n v="2265"/>
    <s v="SWEETWN4"/>
    <n v="34"/>
    <n v="1"/>
    <n v="285"/>
    <n v="291"/>
    <n v="0"/>
    <x v="11"/>
    <n v="10.6"/>
    <n v="0"/>
    <n v="4.97766735316E-4"/>
    <n v="2.7651044624266647E-3"/>
    <n v="2.5353242815990087E-3"/>
    <x v="0"/>
    <n v="8.6499999999999994E-2"/>
    <n v="0.91689999999999994"/>
  </r>
  <r>
    <n v="2264"/>
    <s v="SWEETWN4"/>
    <n v="34"/>
    <n v="1"/>
    <n v="286"/>
    <n v="292"/>
    <n v="0"/>
    <x v="10"/>
    <n v="0.05"/>
    <n v="0"/>
    <n v="4.97766735316E-4"/>
    <n v="2.7651044624266647E-3"/>
    <n v="1.1959076799995324E-5"/>
    <x v="0"/>
    <n v="8.6499999999999994E-2"/>
    <n v="4.3249999999999999E-3"/>
  </r>
  <r>
    <n v="2552"/>
    <s v="SWEETWN2"/>
    <n v="34"/>
    <n v="1"/>
    <n v="296"/>
    <n v="302"/>
    <n v="0"/>
    <x v="12"/>
    <n v="24.1"/>
    <n v="0"/>
    <n v="4.97766735316E-4"/>
    <n v="2.7651044624266647E-3"/>
    <n v="5.7642750175977463E-3"/>
    <x v="0"/>
    <n v="8.6499999999999994E-2"/>
    <n v="2.0846499999999999"/>
  </r>
  <r>
    <n v="2552"/>
    <s v="SWEETWN2"/>
    <n v="34"/>
    <n v="2"/>
    <n v="297"/>
    <n v="303"/>
    <n v="0"/>
    <x v="10"/>
    <n v="0.05"/>
    <n v="0"/>
    <n v="4.97766735316E-4"/>
    <n v="2.7651044624266647E-3"/>
    <n v="1.1959076799995324E-5"/>
    <x v="0"/>
    <n v="8.6499999999999994E-2"/>
    <n v="4.3249999999999999E-3"/>
  </r>
  <r>
    <n v="2619"/>
    <s v="SWEETWND"/>
    <n v="34"/>
    <n v="1"/>
    <n v="301"/>
    <n v="307"/>
    <n v="0"/>
    <x v="8"/>
    <n v="26"/>
    <n v="0"/>
    <n v="4.97766735316E-4"/>
    <n v="2.7651044624266647E-3"/>
    <n v="6.2187199359975678E-3"/>
    <x v="0"/>
    <n v="8.6499999999999994E-2"/>
    <n v="2.2489999999999997"/>
  </r>
  <r>
    <n v="2633"/>
    <s v="SWEETWN3"/>
    <n v="34"/>
    <n v="1"/>
    <n v="308"/>
    <n v="314"/>
    <n v="0"/>
    <x v="12"/>
    <n v="6.2"/>
    <n v="0"/>
    <n v="4.97766735316E-4"/>
    <n v="2.7651044624266647E-3"/>
    <n v="1.4829255231994202E-3"/>
    <x v="0"/>
    <n v="8.6499999999999994E-2"/>
    <n v="0.5363"/>
  </r>
  <r>
    <n v="2633"/>
    <s v="SWEETWN3"/>
    <n v="34"/>
    <n v="2"/>
    <n v="309"/>
    <n v="315"/>
    <n v="0"/>
    <x v="10"/>
    <n v="0.05"/>
    <n v="0"/>
    <n v="4.97766735316E-4"/>
    <n v="2.7651044624266647E-3"/>
    <n v="1.1959076799995324E-5"/>
    <x v="0"/>
    <n v="8.6499999999999994E-2"/>
    <n v="4.3249999999999999E-3"/>
  </r>
  <r>
    <n v="3145"/>
    <s v="LNCRK"/>
    <n v="34"/>
    <n v="1"/>
    <n v="358"/>
    <n v="367"/>
    <n v="0"/>
    <x v="13"/>
    <n v="44.9"/>
    <n v="0"/>
    <n v="2.0866871101500001E-4"/>
    <n v="2.4760064381256644E-3"/>
    <n v="9.6164376047143622E-3"/>
    <x v="0"/>
    <n v="8.6499999999999994E-2"/>
    <n v="3.8838499999999998"/>
  </r>
  <r>
    <n v="4910"/>
    <s v="LNCRK2"/>
    <n v="34"/>
    <n v="1"/>
    <n v="429"/>
    <n v="438"/>
    <n v="0"/>
    <x v="14"/>
    <n v="25"/>
    <n v="0"/>
    <n v="2.0866871101500001E-4"/>
    <n v="2.4760064381256644E-3"/>
    <n v="5.3543639224467483E-3"/>
    <x v="0"/>
    <n v="8.6499999999999994E-2"/>
    <n v="2.1624999999999996"/>
  </r>
  <r>
    <n v="4910"/>
    <s v="LNCRK2"/>
    <n v="34"/>
    <n v="2"/>
    <n v="430"/>
    <n v="439"/>
    <n v="0"/>
    <x v="14"/>
    <n v="22"/>
    <n v="0"/>
    <n v="2.0866871101500001E-4"/>
    <n v="2.4760064381256644E-3"/>
    <n v="4.7118402517531393E-3"/>
    <x v="0"/>
    <n v="8.6499999999999994E-2"/>
    <n v="1.9029999999999998"/>
  </r>
  <r>
    <n v="4517"/>
    <s v="HWF"/>
    <n v="34"/>
    <n v="1"/>
    <n v="413"/>
    <n v="422"/>
    <n v="0"/>
    <x v="12"/>
    <n v="12"/>
    <n v="0"/>
    <n v="1.8218834109600001E-4"/>
    <n v="2.4495260682066648E-3"/>
    <n v="2.5426080587985177E-3"/>
    <x v="0"/>
    <n v="8.6499999999999994E-2"/>
    <n v="1.0379999999999998"/>
  </r>
  <r>
    <n v="3155"/>
    <s v="GRSES"/>
    <n v="22"/>
    <n v="1"/>
    <n v="360"/>
    <n v="369"/>
    <n v="0"/>
    <x v="8"/>
    <n v="390"/>
    <n v="26"/>
    <n v="9.8327487459E-5"/>
    <n v="2.3656652145696644E-3"/>
    <n v="0.92260943368216908"/>
    <x v="0"/>
    <n v="1"/>
    <n v="390"/>
  </r>
  <r>
    <n v="4923"/>
    <s v="JCKCNTY2"/>
    <n v="18"/>
    <n v="1"/>
    <n v="434"/>
    <n v="443"/>
    <n v="0"/>
    <x v="15"/>
    <n v="146.25"/>
    <n v="20"/>
    <n v="5.9697225644E-5"/>
    <n v="2.3270349527546646E-3"/>
    <n v="0.3403288618403697"/>
    <x v="0"/>
    <n v="1"/>
    <n v="146.25"/>
  </r>
  <r>
    <n v="4924"/>
    <s v="JCKCNTY2"/>
    <n v="18"/>
    <n v="1"/>
    <n v="435"/>
    <n v="444"/>
    <n v="0"/>
    <x v="15"/>
    <n v="146.25"/>
    <n v="20"/>
    <n v="5.9697225644E-5"/>
    <n v="2.3270349527546646E-3"/>
    <n v="0.3403288618403697"/>
    <x v="0"/>
    <n v="1"/>
    <n v="146.25"/>
  </r>
  <r>
    <n v="4925"/>
    <s v="JCKCNTY2"/>
    <n v="18"/>
    <n v="1"/>
    <n v="436"/>
    <n v="445"/>
    <n v="0"/>
    <x v="15"/>
    <n v="292.5"/>
    <n v="20"/>
    <n v="5.9697225644E-5"/>
    <n v="2.3270349527546646E-3"/>
    <n v="0.6806577236807394"/>
    <x v="0"/>
    <n v="1"/>
    <n v="292.5"/>
  </r>
  <r>
    <n v="4503"/>
    <s v="WCPP"/>
    <n v="16"/>
    <n v="1"/>
    <n v="410"/>
    <n v="419"/>
    <n v="0"/>
    <x v="16"/>
    <n v="225.64"/>
    <n v="85"/>
    <n v="5.9676642892000001E-5"/>
    <n v="2.3270143700026644E-3"/>
    <n v="0.52506752244740118"/>
    <x v="0"/>
    <n v="1"/>
    <n v="225.64"/>
  </r>
  <r>
    <n v="4504"/>
    <s v="WCPP"/>
    <n v="16"/>
    <n v="1"/>
    <n v="411"/>
    <n v="420"/>
    <n v="0"/>
    <x v="16"/>
    <n v="225.64"/>
    <n v="85"/>
    <n v="5.9676642892000001E-5"/>
    <n v="2.3270143700026644E-3"/>
    <n v="0.52506752244740118"/>
    <x v="0"/>
    <n v="1"/>
    <n v="225.64"/>
  </r>
  <r>
    <n v="4505"/>
    <s v="WCPP"/>
    <n v="16"/>
    <n v="1"/>
    <n v="412"/>
    <n v="421"/>
    <n v="0"/>
    <x v="16"/>
    <n v="250.71"/>
    <n v="100"/>
    <n v="5.9676642892000001E-5"/>
    <n v="2.3270143700026644E-3"/>
    <n v="0.58340577270336802"/>
    <x v="0"/>
    <n v="1"/>
    <n v="250.71"/>
  </r>
  <r>
    <n v="4854"/>
    <s v="CPSES"/>
    <n v="22"/>
    <n v="1"/>
    <n v="427"/>
    <n v="436"/>
    <n v="1"/>
    <x v="8"/>
    <n v="1221"/>
    <n v="655"/>
    <n v="5.4030580017000001E-5"/>
    <n v="2.3213683071276647E-3"/>
    <n v="0"/>
    <x v="0"/>
    <n v="1"/>
    <n v="0"/>
  </r>
  <r>
    <n v="4853"/>
    <s v="CPSES"/>
    <n v="22"/>
    <n v="1"/>
    <n v="428"/>
    <n v="437"/>
    <n v="1"/>
    <x v="8"/>
    <n v="1233"/>
    <n v="655"/>
    <n v="5.4030580017000001E-5"/>
    <n v="2.3213683071276647E-3"/>
    <n v="0"/>
    <x v="0"/>
    <n v="1"/>
    <n v="0"/>
  </r>
  <r>
    <n v="3873"/>
    <s v="WHCCS"/>
    <n v="12"/>
    <n v="1"/>
    <n v="381"/>
    <n v="390"/>
    <n v="0"/>
    <x v="17"/>
    <n v="233.29"/>
    <n v="84"/>
    <n v="5.3185447927000002E-5"/>
    <n v="2.3205231750376646E-3"/>
    <n v="0.54135485150453677"/>
    <x v="0"/>
    <n v="1"/>
    <n v="233.29"/>
  </r>
  <r>
    <n v="3874"/>
    <s v="WHCCS"/>
    <n v="12"/>
    <n v="1"/>
    <n v="382"/>
    <n v="391"/>
    <n v="0"/>
    <x v="17"/>
    <n v="233.29"/>
    <n v="84"/>
    <n v="5.3185447927000002E-5"/>
    <n v="2.3205231750376646E-3"/>
    <n v="0.54135485150453677"/>
    <x v="0"/>
    <n v="1"/>
    <n v="233.29"/>
  </r>
  <r>
    <n v="3875"/>
    <s v="WHCCS"/>
    <n v="16"/>
    <n v="1"/>
    <n v="383"/>
    <n v="392"/>
    <n v="0"/>
    <x v="17"/>
    <n v="273.42"/>
    <n v="84"/>
    <n v="5.3185447927000002E-5"/>
    <n v="2.3205231750376646E-3"/>
    <n v="0.63447744651879834"/>
    <x v="0"/>
    <n v="1"/>
    <n v="273.42"/>
  </r>
  <r>
    <n v="3780"/>
    <s v="SPNCER"/>
    <n v="14"/>
    <n v="1"/>
    <n v="377"/>
    <n v="386"/>
    <n v="0"/>
    <x v="18"/>
    <n v="68"/>
    <n v="20"/>
    <n v="4.7904789623000003E-5"/>
    <n v="2.3152425167336644E-3"/>
    <n v="0.15743649113788918"/>
    <x v="0"/>
    <n v="1"/>
    <n v="68"/>
  </r>
  <r>
    <n v="3781"/>
    <s v="SPNCER"/>
    <n v="14"/>
    <n v="1"/>
    <n v="378"/>
    <n v="387"/>
    <n v="0"/>
    <x v="18"/>
    <n v="68"/>
    <n v="20"/>
    <n v="4.7904789623000003E-5"/>
    <n v="2.3152425167336644E-3"/>
    <n v="0.15743649113788918"/>
    <x v="0"/>
    <n v="1"/>
    <n v="68"/>
  </r>
  <r>
    <n v="4028"/>
    <s v="HLSES"/>
    <n v="19"/>
    <n v="1"/>
    <n v="389"/>
    <n v="398"/>
    <n v="0"/>
    <x v="19"/>
    <n v="395"/>
    <n v="100"/>
    <n v="4.7615706907000002E-5"/>
    <n v="2.3149534340176645E-3"/>
    <n v="0.91440660643697746"/>
    <x v="0"/>
    <n v="1"/>
    <n v="395"/>
  </r>
  <r>
    <n v="4031"/>
    <s v="HLSES"/>
    <n v="26"/>
    <n v="1"/>
    <n v="390"/>
    <n v="399"/>
    <n v="0"/>
    <x v="19"/>
    <n v="435"/>
    <n v="120"/>
    <n v="4.7615706907000002E-5"/>
    <n v="2.3149534340176645E-3"/>
    <n v="1.0070047437976841"/>
    <x v="0"/>
    <n v="1"/>
    <n v="435"/>
  </r>
  <r>
    <n v="4030"/>
    <s v="HLSES"/>
    <n v="26"/>
    <n v="1"/>
    <n v="391"/>
    <n v="400"/>
    <n v="0"/>
    <x v="19"/>
    <n v="435"/>
    <n v="120"/>
    <n v="4.7615706907000002E-5"/>
    <n v="2.3149534340176645E-3"/>
    <n v="1.0070047437976841"/>
    <x v="0"/>
    <n v="1"/>
    <n v="435"/>
  </r>
  <r>
    <n v="4429"/>
    <s v="DCSES"/>
    <n v="13"/>
    <n v="1"/>
    <n v="406"/>
    <n v="415"/>
    <n v="0"/>
    <x v="8"/>
    <n v="93"/>
    <n v="60"/>
    <n v="4.6369879209E-5"/>
    <n v="2.3137076063196645E-3"/>
    <n v="0.21517480738772879"/>
    <x v="0"/>
    <n v="1"/>
    <n v="93"/>
  </r>
  <r>
    <n v="4426"/>
    <s v="DCSES"/>
    <n v="13"/>
    <n v="1"/>
    <n v="407"/>
    <n v="416"/>
    <n v="0"/>
    <x v="8"/>
    <n v="0.05"/>
    <n v="0"/>
    <n v="4.6369879209E-5"/>
    <n v="2.3137076063196645E-3"/>
    <n v="1.1568538031598323E-4"/>
    <x v="0"/>
    <n v="1"/>
    <n v="0.05"/>
  </r>
  <r>
    <n v="4428"/>
    <s v="DCSES"/>
    <n v="13"/>
    <n v="1"/>
    <n v="408"/>
    <n v="417"/>
    <n v="0"/>
    <x v="8"/>
    <n v="91"/>
    <n v="60"/>
    <n v="4.6369879209E-5"/>
    <n v="2.3137076063196645E-3"/>
    <n v="0.21054739217508947"/>
    <x v="0"/>
    <n v="1"/>
    <n v="91"/>
  </r>
  <r>
    <n v="4427"/>
    <s v="DCSES"/>
    <n v="13"/>
    <n v="1"/>
    <n v="409"/>
    <n v="418"/>
    <n v="0"/>
    <x v="8"/>
    <n v="90"/>
    <n v="60"/>
    <n v="4.6369879209E-5"/>
    <n v="2.3137076063196645E-3"/>
    <n v="0.20823368456876981"/>
    <x v="0"/>
    <n v="1"/>
    <n v="90"/>
  </r>
  <r>
    <n v="3618"/>
    <s v="MDANP"/>
    <n v="21"/>
    <n v="1"/>
    <n v="373"/>
    <n v="382"/>
    <n v="0"/>
    <x v="16"/>
    <n v="0.05"/>
    <n v="0"/>
    <n v="4.4515042311999997E-5"/>
    <n v="2.3118527694226646E-3"/>
    <n v="1.1559263847113324E-4"/>
    <x v="0"/>
    <n v="1"/>
    <n v="0.05"/>
  </r>
  <r>
    <n v="3619"/>
    <s v="MDANP"/>
    <n v="21"/>
    <n v="1"/>
    <n v="374"/>
    <n v="383"/>
    <n v="0"/>
    <x v="16"/>
    <n v="0.05"/>
    <n v="0"/>
    <n v="4.4515042311999997E-5"/>
    <n v="2.3118527694226646E-3"/>
    <n v="1.1559263847113324E-4"/>
    <x v="0"/>
    <n v="1"/>
    <n v="0.05"/>
  </r>
  <r>
    <n v="3615"/>
    <s v="MDANP"/>
    <n v="21"/>
    <n v="1"/>
    <n v="375"/>
    <n v="384"/>
    <n v="0"/>
    <x v="16"/>
    <n v="0.05"/>
    <n v="0"/>
    <n v="4.4515042311999997E-5"/>
    <n v="2.3118527694226646E-3"/>
    <n v="1.1559263847113324E-4"/>
    <x v="0"/>
    <n v="1"/>
    <n v="0.05"/>
  </r>
  <r>
    <n v="3614"/>
    <s v="MDANP"/>
    <n v="21"/>
    <n v="1"/>
    <n v="376"/>
    <n v="385"/>
    <n v="0"/>
    <x v="16"/>
    <n v="246"/>
    <n v="150"/>
    <n v="4.4515042311999997E-5"/>
    <n v="2.3118527694226646E-3"/>
    <n v="0.56871578127797551"/>
    <x v="0"/>
    <n v="1"/>
    <n v="246"/>
  </r>
  <r>
    <n v="4036"/>
    <s v="TEN"/>
    <n v="13"/>
    <n v="1"/>
    <n v="392"/>
    <n v="401"/>
    <n v="0"/>
    <x v="15"/>
    <n v="158.12"/>
    <n v="25"/>
    <n v="4.4245729502E-5"/>
    <n v="2.3115834566126646E-3"/>
    <n v="0.36550757615959456"/>
    <x v="0"/>
    <n v="1"/>
    <n v="158.12"/>
  </r>
  <r>
    <n v="4037"/>
    <s v="TEN"/>
    <n v="13"/>
    <n v="1"/>
    <n v="393"/>
    <n v="402"/>
    <n v="0"/>
    <x v="15"/>
    <n v="94.88"/>
    <n v="25"/>
    <n v="4.4245729502E-5"/>
    <n v="2.3115834566126646E-3"/>
    <n v="0.21932303836340961"/>
    <x v="0"/>
    <n v="1"/>
    <n v="94.88"/>
  </r>
  <r>
    <n v="6281"/>
    <s v="KMCHI"/>
    <n v="18"/>
    <n v="1"/>
    <n v="580"/>
    <n v="598"/>
    <n v="0"/>
    <x v="20"/>
    <n v="163.55000000000001"/>
    <n v="60"/>
    <n v="4.4034783835999998E-5"/>
    <n v="2.3113725109466647E-3"/>
    <n v="0.37802497416532704"/>
    <x v="0"/>
    <n v="1"/>
    <n v="163.55000000000001"/>
  </r>
  <r>
    <n v="6280"/>
    <s v="KMCHI"/>
    <n v="18"/>
    <n v="1"/>
    <n v="581"/>
    <n v="599"/>
    <n v="0"/>
    <x v="20"/>
    <n v="163.55000000000001"/>
    <n v="60"/>
    <n v="4.4034783835999998E-5"/>
    <n v="2.3113725109466647E-3"/>
    <n v="0.37802497416532704"/>
    <x v="0"/>
    <n v="1"/>
    <n v="163.55000000000001"/>
  </r>
  <r>
    <n v="6284"/>
    <s v="KMCHI"/>
    <n v="18"/>
    <n v="1"/>
    <n v="582"/>
    <n v="600"/>
    <n v="0"/>
    <x v="20"/>
    <n v="282.89999999999998"/>
    <n v="110"/>
    <n v="4.4034783835999998E-5"/>
    <n v="2.3113725109466647E-3"/>
    <n v="0.65388728334681134"/>
    <x v="0"/>
    <n v="1"/>
    <n v="282.89999999999998"/>
  </r>
  <r>
    <n v="6283"/>
    <s v="KMCHI"/>
    <n v="18"/>
    <n v="1"/>
    <n v="583"/>
    <n v="601"/>
    <n v="0"/>
    <x v="20"/>
    <n v="163.55000000000001"/>
    <n v="60"/>
    <n v="4.4034783835999998E-5"/>
    <n v="2.3113725109466647E-3"/>
    <n v="0.37802497416532704"/>
    <x v="0"/>
    <n v="1"/>
    <n v="163.55000000000001"/>
  </r>
  <r>
    <n v="6282"/>
    <s v="KMCHI"/>
    <n v="18"/>
    <n v="1"/>
    <n v="584"/>
    <n v="602"/>
    <n v="0"/>
    <x v="20"/>
    <n v="163.55000000000001"/>
    <n v="60"/>
    <n v="4.4034783835999998E-5"/>
    <n v="2.3113725109466647E-3"/>
    <n v="0.37802497416532704"/>
    <x v="0"/>
    <n v="1"/>
    <n v="163.55000000000001"/>
  </r>
  <r>
    <n v="6285"/>
    <s v="KMCHI"/>
    <n v="18"/>
    <n v="1"/>
    <n v="585"/>
    <n v="603"/>
    <n v="0"/>
    <x v="20"/>
    <n v="282.89999999999998"/>
    <n v="110"/>
    <n v="4.4034783835999998E-5"/>
    <n v="2.3113725109466647E-3"/>
    <n v="0.65388728334681134"/>
    <x v="0"/>
    <n v="1"/>
    <n v="282.89999999999998"/>
  </r>
  <r>
    <n v="6121"/>
    <s v="DNDAM"/>
    <n v="13"/>
    <n v="1"/>
    <n v="575"/>
    <n v="593"/>
    <n v="0"/>
    <x v="21"/>
    <n v="39.549999999999997"/>
    <n v="39.5"/>
    <n v="4.4007968024000003E-5"/>
    <n v="2.3113456951346645E-3"/>
    <n v="9.1413722242575976E-2"/>
    <x v="0"/>
    <n v="1"/>
    <n v="39.549999999999997"/>
  </r>
  <r>
    <n v="6122"/>
    <s v="DNDAM"/>
    <n v="13"/>
    <n v="1"/>
    <n v="576"/>
    <n v="594"/>
    <n v="0"/>
    <x v="21"/>
    <n v="38.549999999999997"/>
    <n v="38.5"/>
    <n v="4.4007968024000003E-5"/>
    <n v="2.3113456951346645E-3"/>
    <n v="8.9102376547441312E-2"/>
    <x v="0"/>
    <n v="1"/>
    <n v="38.549999999999997"/>
  </r>
  <r>
    <n v="4918"/>
    <s v="MCSES"/>
    <n v="13"/>
    <n v="1"/>
    <n v="431"/>
    <n v="440"/>
    <n v="0"/>
    <x v="19"/>
    <n v="122"/>
    <n v="15"/>
    <n v="4.3889213279999997E-5"/>
    <n v="2.3112269403906646E-3"/>
    <n v="0.2819696867276611"/>
    <x v="0"/>
    <n v="1"/>
    <n v="122"/>
  </r>
  <r>
    <n v="4920"/>
    <s v="MCSES"/>
    <n v="15"/>
    <n v="1"/>
    <n v="432"/>
    <n v="441"/>
    <n v="0"/>
    <x v="19"/>
    <n v="118"/>
    <n v="15"/>
    <n v="4.3889213279999997E-5"/>
    <n v="2.3112269403906646E-3"/>
    <n v="0.27272477896609842"/>
    <x v="0"/>
    <n v="1"/>
    <n v="118"/>
  </r>
  <r>
    <n v="4919"/>
    <s v="MCSES"/>
    <n v="22"/>
    <n v="1"/>
    <n v="433"/>
    <n v="442"/>
    <n v="0"/>
    <x v="19"/>
    <n v="0.05"/>
    <n v="0"/>
    <n v="4.3889213279999997E-5"/>
    <n v="2.3112269403906646E-3"/>
    <n v="1.1556134701953324E-4"/>
    <x v="0"/>
    <n v="1"/>
    <n v="0.05"/>
  </r>
  <r>
    <n v="6111"/>
    <s v="LPCCS"/>
    <n v="18"/>
    <n v="1"/>
    <n v="569"/>
    <n v="587"/>
    <n v="0"/>
    <x v="9"/>
    <n v="175.91"/>
    <n v="68"/>
    <n v="4.3878346834999999E-5"/>
    <n v="2.3112160739456647E-3"/>
    <n v="0.40656601956778188"/>
    <x v="0"/>
    <n v="1"/>
    <n v="175.91"/>
  </r>
  <r>
    <n v="6112"/>
    <s v="LPCCS"/>
    <n v="18"/>
    <n v="1"/>
    <n v="570"/>
    <n v="588"/>
    <n v="0"/>
    <x v="9"/>
    <n v="175.91"/>
    <n v="68"/>
    <n v="4.3878346834999999E-5"/>
    <n v="2.3112160739456647E-3"/>
    <n v="0.40656601956778188"/>
    <x v="0"/>
    <n v="1"/>
    <n v="175.91"/>
  </r>
  <r>
    <n v="6109"/>
    <s v="LPCCS"/>
    <n v="18"/>
    <n v="1"/>
    <n v="571"/>
    <n v="589"/>
    <n v="0"/>
    <x v="9"/>
    <n v="204.19"/>
    <n v="96"/>
    <n v="4.3878346834999999E-5"/>
    <n v="2.3112160739456647E-3"/>
    <n v="0.47192721013896527"/>
    <x v="0"/>
    <n v="1"/>
    <n v="204.19"/>
  </r>
  <r>
    <n v="6113"/>
    <s v="LPCCS"/>
    <n v="18"/>
    <n v="1"/>
    <n v="572"/>
    <n v="590"/>
    <n v="0"/>
    <x v="9"/>
    <n v="176"/>
    <n v="68"/>
    <n v="4.3878346834999999E-5"/>
    <n v="2.3112160739456647E-3"/>
    <n v="0.40677402901443699"/>
    <x v="0"/>
    <n v="1"/>
    <n v="176"/>
  </r>
  <r>
    <n v="6114"/>
    <s v="LPCCS"/>
    <n v="18"/>
    <n v="1"/>
    <n v="573"/>
    <n v="591"/>
    <n v="0"/>
    <x v="9"/>
    <n v="176"/>
    <n v="68"/>
    <n v="4.3878346834999999E-5"/>
    <n v="2.3112160739456647E-3"/>
    <n v="0.40677402901443699"/>
    <x v="0"/>
    <n v="1"/>
    <n v="176"/>
  </r>
  <r>
    <n v="6110"/>
    <s v="LPCCS"/>
    <n v="18"/>
    <n v="1"/>
    <n v="574"/>
    <n v="592"/>
    <n v="0"/>
    <x v="9"/>
    <n v="204.3"/>
    <n v="96"/>
    <n v="4.3878346834999999E-5"/>
    <n v="2.3112160739456647E-3"/>
    <n v="0.47218144390709932"/>
    <x v="0"/>
    <n v="1"/>
    <n v="204.3"/>
  </r>
  <r>
    <n v="6369"/>
    <s v="TNSKA"/>
    <n v="13"/>
    <n v="1"/>
    <n v="587"/>
    <n v="605"/>
    <n v="0"/>
    <x v="13"/>
    <n v="78.37"/>
    <n v="40"/>
    <n v="4.3758186204999997E-5"/>
    <n v="2.3110959133156644E-3"/>
    <n v="0.18112058672654863"/>
    <x v="0"/>
    <n v="1"/>
    <n v="78.37"/>
  </r>
  <r>
    <n v="6370"/>
    <s v="TNSKA"/>
    <n v="13"/>
    <n v="1"/>
    <n v="588"/>
    <n v="606"/>
    <n v="0"/>
    <x v="13"/>
    <n v="78.37"/>
    <n v="40"/>
    <n v="4.3758186204999997E-5"/>
    <n v="2.3110959133156644E-3"/>
    <n v="0.18112058672654863"/>
    <x v="0"/>
    <n v="1"/>
    <n v="78.37"/>
  </r>
  <r>
    <n v="6371"/>
    <s v="TNSKA"/>
    <n v="13"/>
    <n v="1"/>
    <n v="589"/>
    <n v="607"/>
    <n v="0"/>
    <x v="13"/>
    <n v="79.25"/>
    <n v="35"/>
    <n v="4.3758186204999997E-5"/>
    <n v="2.3110959133156644E-3"/>
    <n v="0.1831543511302664"/>
    <x v="0"/>
    <n v="1"/>
    <n v="79.25"/>
  </r>
  <r>
    <n v="4753"/>
    <s v="OLINGR"/>
    <n v="13"/>
    <n v="1"/>
    <n v="417"/>
    <n v="426"/>
    <n v="0"/>
    <x v="18"/>
    <n v="78"/>
    <n v="15"/>
    <n v="4.3666169262999997E-5"/>
    <n v="2.3110038963736644E-3"/>
    <n v="0.18025830391714581"/>
    <x v="0"/>
    <n v="1"/>
    <n v="78"/>
  </r>
  <r>
    <n v="4750"/>
    <s v="OLINGR"/>
    <n v="14"/>
    <n v="1"/>
    <n v="418"/>
    <n v="427"/>
    <n v="0"/>
    <x v="18"/>
    <n v="137"/>
    <n v="25"/>
    <n v="4.3666169262999997E-5"/>
    <n v="2.3110038963736644E-3"/>
    <n v="0.31660753380319201"/>
    <x v="0"/>
    <n v="1"/>
    <n v="137"/>
  </r>
  <r>
    <n v="4752"/>
    <s v="OLINGR"/>
    <n v="13"/>
    <n v="1"/>
    <n v="419"/>
    <n v="428"/>
    <n v="0"/>
    <x v="18"/>
    <n v="75"/>
    <n v="40"/>
    <n v="4.3666169262999997E-5"/>
    <n v="2.3110038963736644E-3"/>
    <n v="0.17332529222802484"/>
    <x v="0"/>
    <n v="1"/>
    <n v="75"/>
  </r>
  <r>
    <n v="3616"/>
    <s v="MDANP"/>
    <n v="21"/>
    <n v="1"/>
    <n v="371"/>
    <n v="380"/>
    <n v="0"/>
    <x v="16"/>
    <n v="216"/>
    <n v="150"/>
    <n v="4.3634011182999997E-5"/>
    <n v="2.3109717382936647E-3"/>
    <n v="0.49916989547143159"/>
    <x v="0"/>
    <n v="1"/>
    <n v="216"/>
  </r>
  <r>
    <n v="3617"/>
    <s v="MDANP"/>
    <n v="21"/>
    <n v="1"/>
    <n v="372"/>
    <n v="381"/>
    <n v="0"/>
    <x v="16"/>
    <n v="228"/>
    <n v="155"/>
    <n v="4.3634011182999997E-5"/>
    <n v="2.3109717382936647E-3"/>
    <n v="0.52690155633095559"/>
    <x v="0"/>
    <n v="1"/>
    <n v="228"/>
  </r>
  <r>
    <n v="2698"/>
    <s v="MNSES"/>
    <n v="18"/>
    <n v="1"/>
    <n v="317"/>
    <n v="323"/>
    <n v="3"/>
    <x v="8"/>
    <n v="572"/>
    <n v="340"/>
    <n v="4.3609376779999997E-5"/>
    <n v="2.3109471038906646E-3"/>
    <n v="0.53613972810263422"/>
    <x v="0"/>
    <n v="1"/>
    <n v="232"/>
  </r>
  <r>
    <n v="2699"/>
    <s v="MNSES"/>
    <n v="18"/>
    <n v="1"/>
    <n v="318"/>
    <n v="324"/>
    <n v="3"/>
    <x v="8"/>
    <n v="572"/>
    <n v="340"/>
    <n v="4.3609376779999997E-5"/>
    <n v="2.3109471038906646E-3"/>
    <n v="0.53613972810263422"/>
    <x v="0"/>
    <n v="1"/>
    <n v="232"/>
  </r>
  <r>
    <n v="2700"/>
    <s v="MNSES"/>
    <n v="24"/>
    <n v="1"/>
    <n v="319"/>
    <n v="325"/>
    <n v="3"/>
    <x v="8"/>
    <n v="450"/>
    <n v="320"/>
    <n v="4.3609376779999997E-5"/>
    <n v="2.3109471038906646E-3"/>
    <n v="0.30042312350578637"/>
    <x v="0"/>
    <n v="1"/>
    <n v="130"/>
  </r>
  <r>
    <n v="2824"/>
    <s v="WLSH"/>
    <n v="345"/>
    <n v="1"/>
    <n v="334"/>
    <n v="340"/>
    <n v="0"/>
    <x v="22"/>
    <n v="700"/>
    <n v="0"/>
    <n v="4.3609376779999997E-5"/>
    <n v="2.3109471038906646E-3"/>
    <n v="1.6176629727234653"/>
    <x v="0"/>
    <n v="1"/>
    <n v="700"/>
  </r>
  <r>
    <n v="3280"/>
    <s v="STEAM1A"/>
    <n v="13"/>
    <n v="1"/>
    <n v="363"/>
    <n v="372"/>
    <n v="0"/>
    <x v="23"/>
    <n v="20"/>
    <n v="10"/>
    <n v="4.3504038810000002E-5"/>
    <n v="2.3108417659206647E-3"/>
    <n v="4.6216835318413294E-2"/>
    <x v="0"/>
    <n v="1"/>
    <n v="20"/>
  </r>
  <r>
    <n v="3945"/>
    <s v="STEAM"/>
    <n v="13"/>
    <n v="1"/>
    <n v="384"/>
    <n v="393"/>
    <n v="0"/>
    <x v="23"/>
    <n v="26"/>
    <n v="10"/>
    <n v="4.3504038810000002E-5"/>
    <n v="2.3108417659206647E-3"/>
    <n v="6.0081885913937282E-2"/>
    <x v="0"/>
    <n v="1"/>
    <n v="26"/>
  </r>
  <r>
    <n v="3946"/>
    <s v="STEAM"/>
    <n v="13"/>
    <n v="1"/>
    <n v="385"/>
    <n v="394"/>
    <n v="0"/>
    <x v="23"/>
    <n v="41"/>
    <n v="13"/>
    <n v="4.3504038810000002E-5"/>
    <n v="2.3108417659206647E-3"/>
    <n v="9.4744512402747255E-2"/>
    <x v="0"/>
    <n v="1"/>
    <n v="41"/>
  </r>
  <r>
    <n v="3947"/>
    <s v="STEAM"/>
    <n v="13"/>
    <n v="1"/>
    <n v="386"/>
    <n v="395"/>
    <n v="0"/>
    <x v="23"/>
    <n v="8"/>
    <n v="6"/>
    <n v="4.3504038810000002E-5"/>
    <n v="2.3108417659206647E-3"/>
    <n v="1.8486734127365317E-2"/>
    <x v="0"/>
    <n v="1"/>
    <n v="8"/>
  </r>
  <r>
    <n v="3947"/>
    <s v="STEAM"/>
    <n v="13"/>
    <n v="2"/>
    <n v="387"/>
    <n v="396"/>
    <n v="0"/>
    <x v="23"/>
    <n v="8"/>
    <n v="6"/>
    <n v="4.3504038810000002E-5"/>
    <n v="2.3108417659206647E-3"/>
    <n v="1.8486734127365317E-2"/>
    <x v="0"/>
    <n v="1"/>
    <n v="8"/>
  </r>
  <r>
    <n v="3947"/>
    <s v="STEAM"/>
    <n v="13"/>
    <n v="3"/>
    <n v="388"/>
    <n v="397"/>
    <n v="0"/>
    <x v="23"/>
    <n v="8"/>
    <n v="6.5"/>
    <n v="4.3504038810000002E-5"/>
    <n v="2.3108417659206647E-3"/>
    <n v="1.8486734127365317E-2"/>
    <x v="0"/>
    <n v="1"/>
    <n v="8"/>
  </r>
  <r>
    <n v="3175"/>
    <s v="LH2SES"/>
    <n v="22"/>
    <n v="1"/>
    <n v="361"/>
    <n v="370"/>
    <n v="0"/>
    <x v="24"/>
    <n v="517"/>
    <n v="65"/>
    <n v="4.3252069408000003E-5"/>
    <n v="2.3105897965186644E-3"/>
    <n v="1.1945749248001496"/>
    <x v="0"/>
    <n v="1"/>
    <n v="517"/>
  </r>
  <r>
    <n v="3529"/>
    <s v="LHSES"/>
    <n v="24"/>
    <n v="1"/>
    <n v="364"/>
    <n v="373"/>
    <n v="0"/>
    <x v="8"/>
    <n v="0.05"/>
    <n v="0"/>
    <n v="4.3252069408000003E-5"/>
    <n v="2.3105897965186644E-3"/>
    <n v="1.1552948982593323E-4"/>
    <x v="0"/>
    <n v="1"/>
    <n v="0.05"/>
  </r>
  <r>
    <n v="4228"/>
    <s v="FRNYPP"/>
    <n v="18"/>
    <n v="1"/>
    <n v="394"/>
    <n v="403"/>
    <n v="0"/>
    <x v="9"/>
    <n v="168.67"/>
    <n v="80"/>
    <n v="4.2785785583000003E-5"/>
    <n v="2.3101235126936647E-3"/>
    <n v="0.3896485328860404"/>
    <x v="0"/>
    <n v="1"/>
    <n v="168.67"/>
  </r>
  <r>
    <n v="4229"/>
    <s v="FRNYPP"/>
    <n v="18"/>
    <n v="1"/>
    <n v="395"/>
    <n v="404"/>
    <n v="0"/>
    <x v="9"/>
    <n v="168.67"/>
    <n v="80"/>
    <n v="4.2785785583000003E-5"/>
    <n v="2.3101235126936647E-3"/>
    <n v="0.3896485328860404"/>
    <x v="0"/>
    <n v="1"/>
    <n v="168.67"/>
  </r>
  <r>
    <n v="4230"/>
    <s v="FRNYPP"/>
    <n v="18"/>
    <n v="1"/>
    <n v="396"/>
    <n v="405"/>
    <n v="0"/>
    <x v="9"/>
    <n v="168.67"/>
    <n v="80"/>
    <n v="4.2785785583000003E-5"/>
    <n v="2.3101235126936647E-3"/>
    <n v="0.3896485328860404"/>
    <x v="0"/>
    <n v="1"/>
    <n v="168.67"/>
  </r>
  <r>
    <n v="4234"/>
    <s v="FRNYPP"/>
    <n v="18"/>
    <n v="1"/>
    <n v="397"/>
    <n v="406"/>
    <n v="0"/>
    <x v="9"/>
    <n v="362.99"/>
    <n v="88"/>
    <n v="4.2785785583000003E-5"/>
    <n v="2.3101235126936647E-3"/>
    <n v="0.83855173387267334"/>
    <x v="0"/>
    <n v="1"/>
    <n v="362.99"/>
  </r>
  <r>
    <n v="4231"/>
    <s v="FRNYPP"/>
    <n v="18"/>
    <n v="1"/>
    <n v="398"/>
    <n v="407"/>
    <n v="0"/>
    <x v="9"/>
    <n v="168.67"/>
    <n v="80"/>
    <n v="4.2785785583000003E-5"/>
    <n v="2.3101235126936647E-3"/>
    <n v="0.3896485328860404"/>
    <x v="0"/>
    <n v="1"/>
    <n v="168.67"/>
  </r>
  <r>
    <n v="4232"/>
    <s v="FRNYPP"/>
    <n v="18"/>
    <n v="1"/>
    <n v="399"/>
    <n v="408"/>
    <n v="0"/>
    <x v="9"/>
    <n v="168.67"/>
    <n v="80"/>
    <n v="4.2785785583000003E-5"/>
    <n v="2.3101235126936647E-3"/>
    <n v="0.3896485328860404"/>
    <x v="0"/>
    <n v="1"/>
    <n v="168.67"/>
  </r>
  <r>
    <n v="4233"/>
    <s v="FRNYPP"/>
    <n v="18"/>
    <n v="1"/>
    <n v="400"/>
    <n v="409"/>
    <n v="0"/>
    <x v="9"/>
    <n v="168.67"/>
    <n v="80"/>
    <n v="4.2785785583000003E-5"/>
    <n v="2.3101235126936647E-3"/>
    <n v="0.3896485328860404"/>
    <x v="0"/>
    <n v="1"/>
    <n v="168.67"/>
  </r>
  <r>
    <n v="4235"/>
    <s v="FRNYPP"/>
    <n v="18"/>
    <n v="1"/>
    <n v="401"/>
    <n v="410"/>
    <n v="0"/>
    <x v="9"/>
    <n v="362.99"/>
    <n v="88"/>
    <n v="4.2785785583000003E-5"/>
    <n v="2.3101235126936647E-3"/>
    <n v="0.83855173387267334"/>
    <x v="0"/>
    <n v="1"/>
    <n v="362.99"/>
  </r>
  <r>
    <n v="4241"/>
    <s v="ETCCS"/>
    <n v="13"/>
    <n v="1"/>
    <n v="402"/>
    <n v="411"/>
    <n v="0"/>
    <x v="16"/>
    <n v="110.95"/>
    <n v="50"/>
    <n v="4.1945615636000002E-5"/>
    <n v="2.3092833427466645E-3"/>
    <n v="0.25621498687774241"/>
    <x v="0"/>
    <n v="1"/>
    <n v="110.95"/>
  </r>
  <r>
    <n v="4242"/>
    <s v="ETCCS"/>
    <n v="16"/>
    <n v="1"/>
    <n v="403"/>
    <n v="412"/>
    <n v="0"/>
    <x v="16"/>
    <n v="206.05"/>
    <n v="140"/>
    <n v="4.1945615636000002E-5"/>
    <n v="2.3092833427466645E-3"/>
    <n v="0.47582783277295027"/>
    <x v="0"/>
    <n v="1"/>
    <n v="206.05"/>
  </r>
  <r>
    <n v="2811"/>
    <s v="MLSES"/>
    <n v="20"/>
    <n v="1"/>
    <n v="326"/>
    <n v="332"/>
    <n v="3"/>
    <x v="8"/>
    <n v="815"/>
    <n v="350"/>
    <n v="4.0115470509999998E-5"/>
    <n v="2.3074531976206647E-3"/>
    <n v="1.0729657368936092"/>
    <x v="0"/>
    <n v="1"/>
    <n v="465"/>
  </r>
  <r>
    <n v="2812"/>
    <s v="MLSES"/>
    <n v="20"/>
    <n v="1"/>
    <n v="327"/>
    <n v="333"/>
    <n v="3"/>
    <x v="8"/>
    <n v="820"/>
    <n v="450"/>
    <n v="4.0115470509999998E-5"/>
    <n v="2.3074531976206647E-3"/>
    <n v="0.85375768311964595"/>
    <x v="0"/>
    <n v="1"/>
    <n v="370"/>
  </r>
  <r>
    <n v="2813"/>
    <s v="MLSES"/>
    <n v="20"/>
    <n v="1"/>
    <n v="328"/>
    <n v="334"/>
    <n v="3"/>
    <x v="8"/>
    <n v="820"/>
    <n v="350"/>
    <n v="4.0115470509999998E-5"/>
    <n v="2.3074531976206647E-3"/>
    <n v="1.0845030028817124"/>
    <x v="0"/>
    <n v="1"/>
    <n v="470"/>
  </r>
  <r>
    <n v="2801"/>
    <s v="TGCCS"/>
    <n v="18"/>
    <n v="1"/>
    <n v="322"/>
    <n v="328"/>
    <n v="0"/>
    <x v="20"/>
    <n v="166.79"/>
    <n v="65"/>
    <n v="3.9730271364999997E-5"/>
    <n v="2.3070679984756644E-3"/>
    <n v="0.38479587146575606"/>
    <x v="0"/>
    <n v="1"/>
    <n v="166.79"/>
  </r>
  <r>
    <n v="2802"/>
    <s v="TGCCS"/>
    <n v="18"/>
    <n v="1"/>
    <n v="323"/>
    <n v="329"/>
    <n v="0"/>
    <x v="20"/>
    <n v="166.79"/>
    <n v="65"/>
    <n v="3.9730271364999997E-5"/>
    <n v="2.3070679984756644E-3"/>
    <n v="0.38479587146575606"/>
    <x v="0"/>
    <n v="1"/>
    <n v="166.79"/>
  </r>
  <r>
    <n v="2800"/>
    <s v="TGCCS"/>
    <n v="18"/>
    <n v="1"/>
    <n v="324"/>
    <n v="330"/>
    <n v="0"/>
    <x v="20"/>
    <n v="166.79"/>
    <n v="65"/>
    <n v="3.9730271364999997E-5"/>
    <n v="2.3070679984756644E-3"/>
    <n v="0.38479587146575606"/>
    <x v="0"/>
    <n v="1"/>
    <n v="166.79"/>
  </r>
  <r>
    <n v="2803"/>
    <s v="TGCCS"/>
    <n v="22"/>
    <n v="1"/>
    <n v="325"/>
    <n v="331"/>
    <n v="0"/>
    <x v="20"/>
    <n v="369.64"/>
    <n v="190"/>
    <n v="3.9730271364999997E-5"/>
    <n v="2.3070679984756644E-3"/>
    <n v="0.85278461495654456"/>
    <x v="0"/>
    <n v="1"/>
    <n v="369.64"/>
  </r>
  <r>
    <n v="3052"/>
    <s v="LFBIO"/>
    <n v="13"/>
    <n v="1"/>
    <n v="357"/>
    <n v="366"/>
    <n v="0"/>
    <x v="25"/>
    <n v="47"/>
    <n v="15"/>
    <n v="3.9374662607000002E-5"/>
    <n v="2.3067123897176646E-3"/>
    <n v="0.10841548231673023"/>
    <x v="0"/>
    <n v="1"/>
    <n v="47"/>
  </r>
  <r>
    <n v="2878"/>
    <s v="SCSES"/>
    <n v="19"/>
    <n v="1"/>
    <n v="335"/>
    <n v="341"/>
    <n v="3"/>
    <x v="8"/>
    <n v="0.05"/>
    <n v="0"/>
    <n v="3.9268692780999997E-5"/>
    <n v="2.3066064198916645E-3"/>
    <n v="1.1533032099458323E-4"/>
    <x v="0"/>
    <n v="1"/>
    <n v="0.05"/>
  </r>
  <r>
    <n v="2879"/>
    <s v="SCSES"/>
    <n v="13"/>
    <n v="1"/>
    <n v="336"/>
    <n v="342"/>
    <n v="3"/>
    <x v="8"/>
    <n v="167"/>
    <n v="55"/>
    <n v="3.9268692780999997E-5"/>
    <n v="2.3066064198916645E-3"/>
    <n v="0.2583399190278664"/>
    <x v="0"/>
    <n v="1"/>
    <n v="112"/>
  </r>
  <r>
    <n v="2676"/>
    <s v="TRSES"/>
    <n v="22"/>
    <n v="1"/>
    <n v="316"/>
    <n v="322"/>
    <n v="0"/>
    <x v="8"/>
    <n v="0.05"/>
    <n v="0"/>
    <n v="3.8076187980000001E-5"/>
    <n v="2.3054139150906643E-3"/>
    <n v="1.1527069575453322E-4"/>
    <x v="0"/>
    <n v="1"/>
    <n v="0.05"/>
  </r>
  <r>
    <n v="3027"/>
    <s v="FREC"/>
    <n v="18"/>
    <n v="1"/>
    <n v="342"/>
    <n v="351"/>
    <n v="0"/>
    <x v="26"/>
    <n v="172.81"/>
    <n v="65"/>
    <n v="3.5707886973E-5"/>
    <n v="2.3030456140836647E-3"/>
    <n v="0.39798931256979808"/>
    <x v="0"/>
    <n v="1"/>
    <n v="172.81"/>
  </r>
  <r>
    <n v="3028"/>
    <s v="FREC"/>
    <n v="18"/>
    <n v="1"/>
    <n v="343"/>
    <n v="352"/>
    <n v="0"/>
    <x v="26"/>
    <n v="172.81"/>
    <n v="65"/>
    <n v="3.5707886973E-5"/>
    <n v="2.3030456140836647E-3"/>
    <n v="0.39798931256979808"/>
    <x v="0"/>
    <n v="1"/>
    <n v="172.81"/>
  </r>
  <r>
    <n v="3031"/>
    <s v="FREC"/>
    <n v="18"/>
    <n v="1"/>
    <n v="344"/>
    <n v="353"/>
    <n v="0"/>
    <x v="26"/>
    <n v="168.38"/>
    <n v="60"/>
    <n v="3.5707886973E-5"/>
    <n v="2.3030456140836647E-3"/>
    <n v="0.38778682049940744"/>
    <x v="0"/>
    <n v="1"/>
    <n v="168.38"/>
  </r>
  <r>
    <n v="3029"/>
    <s v="FREC"/>
    <n v="18"/>
    <n v="1"/>
    <n v="345"/>
    <n v="354"/>
    <n v="0"/>
    <x v="26"/>
    <n v="169.78"/>
    <n v="65"/>
    <n v="3.5635566204E-5"/>
    <n v="2.3029732933146645E-3"/>
    <n v="0.39099880573896373"/>
    <x v="0"/>
    <n v="1"/>
    <n v="169.78"/>
  </r>
  <r>
    <n v="3030"/>
    <s v="FREC"/>
    <n v="18"/>
    <n v="1"/>
    <n v="346"/>
    <n v="355"/>
    <n v="0"/>
    <x v="26"/>
    <n v="169.78"/>
    <n v="65"/>
    <n v="3.5635566204E-5"/>
    <n v="2.3029732933146645E-3"/>
    <n v="0.39099880573896373"/>
    <x v="0"/>
    <n v="1"/>
    <n v="169.78"/>
  </r>
  <r>
    <n v="3032"/>
    <s v="FREC"/>
    <n v="18"/>
    <n v="1"/>
    <n v="347"/>
    <n v="356"/>
    <n v="0"/>
    <x v="26"/>
    <n v="165.43"/>
    <n v="60"/>
    <n v="3.5635566204E-5"/>
    <n v="2.3029732933146645E-3"/>
    <n v="0.38098087191304497"/>
    <x v="0"/>
    <n v="1"/>
    <n v="165.43"/>
  </r>
  <r>
    <n v="2719"/>
    <s v="BBSES"/>
    <n v="18"/>
    <n v="1"/>
    <n v="320"/>
    <n v="326"/>
    <n v="3"/>
    <x v="8"/>
    <n v="606"/>
    <n v="270"/>
    <n v="3.4757409702E-5"/>
    <n v="2.3020951368126646E-3"/>
    <n v="0.77350396596905535"/>
    <x v="0"/>
    <n v="1"/>
    <n v="336"/>
  </r>
  <r>
    <n v="2720"/>
    <s v="BBSES"/>
    <n v="18"/>
    <n v="1"/>
    <n v="321"/>
    <n v="327"/>
    <n v="3"/>
    <x v="8"/>
    <n v="602"/>
    <n v="300"/>
    <n v="3.4757409702E-5"/>
    <n v="2.3020951368126646E-3"/>
    <n v="0.69523273131742469"/>
    <x v="0"/>
    <n v="1"/>
    <n v="302"/>
  </r>
  <r>
    <n v="4847"/>
    <s v="WND"/>
    <n v="13"/>
    <n v="1"/>
    <n v="425"/>
    <n v="434"/>
    <n v="0"/>
    <x v="15"/>
    <n v="0.05"/>
    <n v="0"/>
    <n v="3.2185822391999997E-5"/>
    <n v="2.2995235495026647E-3"/>
    <n v="1.1497617747513324E-4"/>
    <x v="0"/>
    <n v="1"/>
    <n v="0.05"/>
  </r>
  <r>
    <n v="4847"/>
    <s v="WND"/>
    <n v="13"/>
    <n v="2"/>
    <n v="426"/>
    <n v="435"/>
    <n v="0"/>
    <x v="15"/>
    <n v="15"/>
    <n v="4"/>
    <n v="3.2185822391999997E-5"/>
    <n v="2.2995235495026647E-3"/>
    <n v="3.4492853242539971E-2"/>
    <x v="0"/>
    <n v="1"/>
    <n v="15"/>
  </r>
  <r>
    <n v="3599"/>
    <s v="BOSQUESW"/>
    <n v="18"/>
    <n v="1"/>
    <n v="368"/>
    <n v="377"/>
    <n v="0"/>
    <x v="27"/>
    <n v="93.71"/>
    <n v="100"/>
    <n v="3.212117357E-5"/>
    <n v="2.2994589006806645E-3"/>
    <n v="0.21548229358278506"/>
    <x v="0"/>
    <n v="1"/>
    <n v="93.71"/>
  </r>
  <r>
    <n v="3600"/>
    <s v="BOSQUESW"/>
    <n v="18"/>
    <n v="1"/>
    <n v="369"/>
    <n v="378"/>
    <n v="0"/>
    <x v="27"/>
    <n v="93.18"/>
    <n v="100"/>
    <n v="3.212117357E-5"/>
    <n v="2.2994589006806645E-3"/>
    <n v="0.21426358036542434"/>
    <x v="0"/>
    <n v="1"/>
    <n v="93.18"/>
  </r>
  <r>
    <n v="3598"/>
    <s v="BOSQUESW"/>
    <n v="18"/>
    <n v="1"/>
    <n v="370"/>
    <n v="379"/>
    <n v="0"/>
    <x v="27"/>
    <n v="133.11000000000001"/>
    <n v="100"/>
    <n v="3.212117357E-5"/>
    <n v="2.2994589006806645E-3"/>
    <n v="0.30608097426960329"/>
    <x v="0"/>
    <n v="1"/>
    <n v="133.11000000000001"/>
  </r>
  <r>
    <n v="3597"/>
    <s v="BOSQUESW"/>
    <n v="18"/>
    <n v="1"/>
    <n v="366"/>
    <n v="375"/>
    <n v="0"/>
    <x v="27"/>
    <n v="160"/>
    <n v="100"/>
    <n v="3.2029872770000003E-5"/>
    <n v="2.2993675998806648E-3"/>
    <n v="0.36789881598090635"/>
    <x v="0"/>
    <n v="1"/>
    <n v="160"/>
  </r>
  <r>
    <n v="3596"/>
    <s v="BOSQUESW"/>
    <n v="13"/>
    <n v="1"/>
    <n v="367"/>
    <n v="376"/>
    <n v="0"/>
    <x v="27"/>
    <n v="88"/>
    <n v="60"/>
    <n v="3.2029872770000003E-5"/>
    <n v="2.2993675998806648E-3"/>
    <n v="0.2023443487894985"/>
    <x v="0"/>
    <n v="1"/>
    <n v="88"/>
  </r>
  <r>
    <n v="6274"/>
    <s v="WHTTAIL"/>
    <n v="34"/>
    <n v="1"/>
    <n v="578"/>
    <n v="596"/>
    <n v="0"/>
    <x v="9"/>
    <n v="3.9"/>
    <n v="0"/>
    <n v="3.1294591812000002E-5"/>
    <n v="2.2986323189226644E-3"/>
    <n v="7.7544361278856079E-4"/>
    <x v="0"/>
    <n v="8.6499999999999994E-2"/>
    <n v="0.33734999999999998"/>
  </r>
  <r>
    <n v="3540"/>
    <s v="FLTCK"/>
    <n v="34"/>
    <n v="1"/>
    <n v="365"/>
    <n v="374"/>
    <n v="0"/>
    <x v="28"/>
    <n v="1"/>
    <n v="0"/>
    <n v="3.0708859447000003E-5"/>
    <n v="2.2980465865576646E-3"/>
    <n v="1.9878102973723799E-4"/>
    <x v="0"/>
    <n v="8.6499999999999994E-2"/>
    <n v="8.6499999999999994E-2"/>
  </r>
  <r>
    <n v="4318"/>
    <s v="LEG"/>
    <n v="25"/>
    <n v="1"/>
    <n v="404"/>
    <n v="413"/>
    <n v="3"/>
    <x v="3"/>
    <n v="836"/>
    <n v="362"/>
    <n v="2.9418938194999999E-5"/>
    <n v="2.2967566653056644E-3"/>
    <n v="1.0886626593548849"/>
    <x v="0"/>
    <n v="1"/>
    <n v="474"/>
  </r>
  <r>
    <n v="4317"/>
    <s v="LEG"/>
    <n v="25"/>
    <n v="1"/>
    <n v="405"/>
    <n v="414"/>
    <n v="3"/>
    <x v="3"/>
    <n v="830"/>
    <n v="362"/>
    <n v="2.9418938194999999E-5"/>
    <n v="2.2967566653056644E-3"/>
    <n v="1.0748821193630509"/>
    <x v="0"/>
    <n v="1"/>
    <n v="468"/>
  </r>
  <r>
    <n v="2948"/>
    <s v="TNP_ONE"/>
    <n v="18"/>
    <n v="1"/>
    <n v="338"/>
    <n v="347"/>
    <n v="3"/>
    <x v="29"/>
    <n v="158"/>
    <n v="80"/>
    <n v="2.7215359791000002E-5"/>
    <n v="2.2945530869016646E-3"/>
    <n v="0.17897514077832985"/>
    <x v="0"/>
    <n v="1"/>
    <n v="78"/>
  </r>
  <r>
    <n v="2947"/>
    <s v="TNP_ONE"/>
    <n v="18"/>
    <n v="1"/>
    <n v="339"/>
    <n v="348"/>
    <n v="3"/>
    <x v="29"/>
    <n v="158"/>
    <n v="80"/>
    <n v="2.7215359791000002E-5"/>
    <n v="2.2945530869016646E-3"/>
    <n v="0.17897514077832985"/>
    <x v="0"/>
    <n v="1"/>
    <n v="78"/>
  </r>
  <r>
    <n v="3048"/>
    <s v="OGSES"/>
    <n v="24"/>
    <n v="1"/>
    <n v="355"/>
    <n v="364"/>
    <n v="3"/>
    <x v="8"/>
    <n v="825"/>
    <n v="455"/>
    <n v="2.7215359791000002E-5"/>
    <n v="2.2945530869016646E-3"/>
    <n v="0.84898464215361591"/>
    <x v="0"/>
    <n v="1"/>
    <n v="370"/>
  </r>
  <r>
    <n v="3050"/>
    <s v="OGSES"/>
    <n v="24"/>
    <n v="1"/>
    <n v="356"/>
    <n v="365"/>
    <n v="3"/>
    <x v="8"/>
    <n v="840"/>
    <n v="348"/>
    <n v="2.7215359791000002E-5"/>
    <n v="2.2945530869016646E-3"/>
    <n v="1.128920118755619"/>
    <x v="0"/>
    <n v="1"/>
    <n v="492"/>
  </r>
  <r>
    <n v="4927"/>
    <s v="SCES"/>
    <n v="24"/>
    <n v="1"/>
    <n v="437"/>
    <n v="446"/>
    <n v="0"/>
    <x v="30"/>
    <n v="0.05"/>
    <n v="0"/>
    <n v="2.5965325111E-5"/>
    <n v="2.2933030522216645E-3"/>
    <n v="1.1466515261108324E-4"/>
    <x v="0"/>
    <n v="1"/>
    <n v="0.05"/>
  </r>
  <r>
    <n v="2822"/>
    <s v="ATKINS"/>
    <n v="12"/>
    <n v="1"/>
    <n v="329"/>
    <n v="335"/>
    <n v="0"/>
    <x v="31"/>
    <n v="12"/>
    <n v="6"/>
    <n v="2.2103976672000001E-5"/>
    <n v="2.2894417037826647E-3"/>
    <n v="2.7473300445391976E-2"/>
    <x v="0"/>
    <n v="1"/>
    <n v="12"/>
  </r>
  <r>
    <n v="2822"/>
    <s v="ATKINS"/>
    <n v="12"/>
    <n v="2"/>
    <n v="330"/>
    <n v="336"/>
    <n v="0"/>
    <x v="31"/>
    <n v="22"/>
    <n v="5"/>
    <n v="2.2103976672000001E-5"/>
    <n v="2.2894417037826647E-3"/>
    <n v="5.0367717483218624E-2"/>
    <x v="0"/>
    <n v="1"/>
    <n v="22"/>
  </r>
  <r>
    <n v="2822"/>
    <s v="ATKINS"/>
    <n v="12"/>
    <n v="3"/>
    <n v="331"/>
    <n v="337"/>
    <n v="0"/>
    <x v="31"/>
    <n v="25"/>
    <n v="5"/>
    <n v="2.2103976672000001E-5"/>
    <n v="2.2894417037826647E-3"/>
    <n v="5.7236042594566619E-2"/>
    <x v="0"/>
    <n v="1"/>
    <n v="25"/>
  </r>
  <r>
    <n v="2820"/>
    <s v="ATKINS"/>
    <n v="13"/>
    <n v="1"/>
    <n v="332"/>
    <n v="338"/>
    <n v="0"/>
    <x v="31"/>
    <n v="50"/>
    <n v="12"/>
    <n v="2.2103976672000001E-5"/>
    <n v="2.2894417037826647E-3"/>
    <n v="0.11447208518913324"/>
    <x v="0"/>
    <n v="1"/>
    <n v="50"/>
  </r>
  <r>
    <n v="2821"/>
    <s v="ATKINS"/>
    <n v="13"/>
    <n v="1"/>
    <n v="333"/>
    <n v="339"/>
    <n v="0"/>
    <x v="31"/>
    <n v="20"/>
    <n v="5"/>
    <n v="2.2103976672000001E-5"/>
    <n v="2.2894417037826647E-3"/>
    <n v="4.578883407565329E-2"/>
    <x v="0"/>
    <n v="1"/>
    <n v="20"/>
  </r>
  <r>
    <n v="2958"/>
    <s v="TAM"/>
    <n v="12"/>
    <n v="1"/>
    <n v="340"/>
    <n v="349"/>
    <n v="0"/>
    <x v="32"/>
    <n v="34"/>
    <n v="0"/>
    <n v="2.2083698477999999E-5"/>
    <n v="2.2894214255886644E-3"/>
    <n v="7.7840328470014583E-2"/>
    <x v="0"/>
    <n v="1"/>
    <n v="34"/>
  </r>
  <r>
    <n v="2958"/>
    <s v="TAM"/>
    <n v="12"/>
    <n v="2"/>
    <n v="341"/>
    <n v="350"/>
    <n v="0"/>
    <x v="32"/>
    <n v="11"/>
    <n v="0"/>
    <n v="2.2083698477999999E-5"/>
    <n v="2.2894214255886644E-3"/>
    <n v="2.518363568147531E-2"/>
    <x v="0"/>
    <n v="1"/>
    <n v="11"/>
  </r>
  <r>
    <n v="3035"/>
    <s v="DANSBY"/>
    <n v="13"/>
    <n v="1"/>
    <n v="348"/>
    <n v="357"/>
    <n v="0"/>
    <x v="31"/>
    <n v="0.05"/>
    <n v="0"/>
    <n v="2.2057126905E-5"/>
    <n v="2.2893948540156648E-3"/>
    <n v="1.1446974270078324E-4"/>
    <x v="0"/>
    <n v="1"/>
    <n v="0.05"/>
  </r>
  <r>
    <n v="3036"/>
    <s v="DANSBY"/>
    <n v="13"/>
    <n v="1"/>
    <n v="349"/>
    <n v="358"/>
    <n v="0"/>
    <x v="31"/>
    <n v="48"/>
    <n v="12"/>
    <n v="2.2057126905E-5"/>
    <n v="2.2893948540156648E-3"/>
    <n v="0.10989095299275191"/>
    <x v="0"/>
    <n v="1"/>
    <n v="48"/>
  </r>
  <r>
    <n v="3037"/>
    <s v="DANSBY"/>
    <n v="13"/>
    <n v="1"/>
    <n v="350"/>
    <n v="359"/>
    <n v="0"/>
    <x v="31"/>
    <n v="48"/>
    <n v="12"/>
    <n v="2.2057126905E-5"/>
    <n v="2.2893948540156648E-3"/>
    <n v="0.10989095299275191"/>
    <x v="0"/>
    <n v="1"/>
    <n v="48"/>
  </r>
  <r>
    <n v="2890"/>
    <s v="GIBCRK"/>
    <n v="22"/>
    <n v="1"/>
    <n v="337"/>
    <n v="343"/>
    <n v="3"/>
    <x v="18"/>
    <n v="222.12200000000001"/>
    <n v="11.75"/>
    <n v="2.1759508331E-5"/>
    <n v="2.2890972354416643E-3"/>
    <n v="0.48156196361433384"/>
    <x v="0"/>
    <n v="1"/>
    <n v="210.37200000000001"/>
  </r>
  <r>
    <n v="2890"/>
    <s v="GIBCRK"/>
    <n v="22"/>
    <n v="1"/>
    <n v="337"/>
    <n v="344"/>
    <n v="3"/>
    <x v="31"/>
    <n v="102.55419999999999"/>
    <n v="5.4249999999999998"/>
    <n v="2.1759508331E-5"/>
    <n v="2.2890972354416643E-3"/>
    <n v="0.22233818320066051"/>
    <x v="0"/>
    <n v="1"/>
    <n v="97.129199999999997"/>
  </r>
  <r>
    <n v="2890"/>
    <s v="GIBCRK"/>
    <n v="22"/>
    <n v="1"/>
    <n v="337"/>
    <n v="345"/>
    <n v="3"/>
    <x v="33"/>
    <n v="100.66379999999999"/>
    <n v="5.3250000000000002"/>
    <n v="2.1759508331E-5"/>
    <n v="2.2890972354416643E-3"/>
    <n v="0.21823978351032572"/>
    <x v="0"/>
    <n v="1"/>
    <n v="95.338799999999992"/>
  </r>
  <r>
    <n v="2890"/>
    <s v="GIBCRK"/>
    <n v="22"/>
    <n v="1"/>
    <n v="337"/>
    <n v="346"/>
    <n v="3"/>
    <x v="23"/>
    <n v="47.26"/>
    <n v="2.5"/>
    <n v="2.1759508331E-5"/>
    <n v="2.2890972354416643E-3"/>
    <n v="0.1024599922583689"/>
    <x v="0"/>
    <n v="1"/>
    <n v="44.76"/>
  </r>
  <r>
    <n v="4583"/>
    <s v="JACKCNTY"/>
    <n v="18"/>
    <n v="1"/>
    <n v="414"/>
    <n v="423"/>
    <n v="0"/>
    <x v="15"/>
    <n v="146.25"/>
    <n v="20"/>
    <n v="2.1610457917000001E-5"/>
    <n v="2.2889481850276645E-3"/>
    <n v="0.33475867206029591"/>
    <x v="0"/>
    <n v="1"/>
    <n v="146.25"/>
  </r>
  <r>
    <n v="4582"/>
    <s v="JACKCNTY"/>
    <n v="18"/>
    <n v="1"/>
    <n v="415"/>
    <n v="424"/>
    <n v="0"/>
    <x v="15"/>
    <n v="146.25"/>
    <n v="20"/>
    <n v="2.1610457917000001E-5"/>
    <n v="2.2889481850276645E-3"/>
    <n v="0.33475867206029591"/>
    <x v="0"/>
    <n v="1"/>
    <n v="146.25"/>
  </r>
  <r>
    <n v="4584"/>
    <s v="JACKCNTY"/>
    <n v="18"/>
    <n v="1"/>
    <n v="416"/>
    <n v="425"/>
    <n v="0"/>
    <x v="15"/>
    <n v="292.5"/>
    <n v="20"/>
    <n v="2.1610457917000001E-5"/>
    <n v="2.2889481850276645E-3"/>
    <n v="0.66951734412059183"/>
    <x v="0"/>
    <n v="1"/>
    <n v="292.5"/>
  </r>
  <r>
    <n v="3043"/>
    <s v="FTR"/>
    <n v="18"/>
    <n v="1"/>
    <n v="351"/>
    <n v="360"/>
    <n v="0"/>
    <x v="19"/>
    <n v="161.02000000000001"/>
    <n v="75"/>
    <n v="2.0053887127999999E-5"/>
    <n v="2.2873916142386644E-3"/>
    <n v="0.36831579772470979"/>
    <x v="0"/>
    <n v="1"/>
    <n v="161.02000000000001"/>
  </r>
  <r>
    <n v="3044"/>
    <s v="FTR"/>
    <n v="18"/>
    <n v="1"/>
    <n v="352"/>
    <n v="361"/>
    <n v="0"/>
    <x v="19"/>
    <n v="161.02000000000001"/>
    <n v="75"/>
    <n v="2.0053887127999999E-5"/>
    <n v="2.2873916142386644E-3"/>
    <n v="0.36831579772470979"/>
    <x v="0"/>
    <n v="1"/>
    <n v="161.02000000000001"/>
  </r>
  <r>
    <n v="3045"/>
    <s v="FTR"/>
    <n v="18"/>
    <n v="1"/>
    <n v="353"/>
    <n v="362"/>
    <n v="0"/>
    <x v="19"/>
    <n v="161.02000000000001"/>
    <n v="75"/>
    <n v="2.0053887127999999E-5"/>
    <n v="2.2873916142386644E-3"/>
    <n v="0.36831579772470979"/>
    <x v="0"/>
    <n v="1"/>
    <n v="161.02000000000001"/>
  </r>
  <r>
    <n v="3046"/>
    <s v="FTR"/>
    <n v="22"/>
    <n v="1"/>
    <n v="354"/>
    <n v="363"/>
    <n v="0"/>
    <x v="19"/>
    <n v="346.95"/>
    <n v="55"/>
    <n v="2.0053887127999999E-5"/>
    <n v="2.2873916142386644E-3"/>
    <n v="0.79361052056010462"/>
    <x v="0"/>
    <n v="1"/>
    <n v="346.95"/>
  </r>
  <r>
    <n v="4843"/>
    <s v="MIL"/>
    <n v="20"/>
    <n v="1"/>
    <n v="420"/>
    <n v="429"/>
    <n v="0"/>
    <x v="15"/>
    <n v="0.05"/>
    <n v="0"/>
    <n v="1.3472655323E-5"/>
    <n v="2.2808103824336645E-3"/>
    <n v="1.1404051912168323E-4"/>
    <x v="0"/>
    <n v="1"/>
    <n v="0.05"/>
  </r>
  <r>
    <n v="4841"/>
    <s v="MIL"/>
    <n v="13"/>
    <n v="1"/>
    <n v="421"/>
    <n v="430"/>
    <n v="0"/>
    <x v="15"/>
    <n v="70"/>
    <n v="25"/>
    <n v="1.3472655323E-5"/>
    <n v="2.2808103824336645E-3"/>
    <n v="0.1596567267703565"/>
    <x v="0"/>
    <n v="1"/>
    <n v="70"/>
  </r>
  <r>
    <n v="4842"/>
    <s v="MIL"/>
    <n v="13"/>
    <n v="1"/>
    <n v="422"/>
    <n v="431"/>
    <n v="0"/>
    <x v="15"/>
    <n v="115"/>
    <n v="35"/>
    <n v="1.3472655323E-5"/>
    <n v="2.2808103824336645E-3"/>
    <n v="0.26229319397987139"/>
    <x v="0"/>
    <n v="1"/>
    <n v="115"/>
  </r>
  <r>
    <n v="4839"/>
    <s v="MIL"/>
    <n v="13"/>
    <n v="1"/>
    <n v="423"/>
    <n v="432"/>
    <n v="0"/>
    <x v="15"/>
    <n v="100"/>
    <n v="35"/>
    <n v="1.3472655323E-5"/>
    <n v="2.2808103824336645E-3"/>
    <n v="0.22808103824336645"/>
    <x v="0"/>
    <n v="1"/>
    <n v="100"/>
  </r>
  <r>
    <n v="4840"/>
    <s v="MIL"/>
    <n v="13"/>
    <n v="1"/>
    <n v="424"/>
    <n v="433"/>
    <n v="0"/>
    <x v="15"/>
    <n v="0.05"/>
    <n v="0"/>
    <n v="1.3472655323E-5"/>
    <n v="2.2808103824336645E-3"/>
    <n v="1.1404051912168323E-4"/>
    <x v="0"/>
    <n v="1"/>
    <n v="0.05"/>
  </r>
  <r>
    <n v="206"/>
    <s v="CVC"/>
    <n v="18"/>
    <n v="1"/>
    <n v="48"/>
    <n v="52"/>
    <n v="0"/>
    <x v="34"/>
    <n v="191"/>
    <n v="110"/>
    <n v="1.2086057313999999E-5"/>
    <n v="2.2794237844246646E-3"/>
    <n v="0.43536994282511093"/>
    <x v="0"/>
    <n v="1"/>
    <n v="191"/>
  </r>
  <r>
    <n v="207"/>
    <s v="CVC"/>
    <n v="18"/>
    <n v="1"/>
    <n v="49"/>
    <n v="53"/>
    <n v="0"/>
    <x v="34"/>
    <n v="191"/>
    <n v="110"/>
    <n v="1.2086057313999999E-5"/>
    <n v="2.2794237844246646E-3"/>
    <n v="0.43536994282511093"/>
    <x v="0"/>
    <n v="1"/>
    <n v="191"/>
  </r>
  <r>
    <n v="208"/>
    <s v="CVC"/>
    <n v="18"/>
    <n v="1"/>
    <n v="50"/>
    <n v="54"/>
    <n v="0"/>
    <x v="34"/>
    <n v="191"/>
    <n v="110"/>
    <n v="1.2086057313999999E-5"/>
    <n v="2.2794237844246646E-3"/>
    <n v="0.43536994282511093"/>
    <x v="0"/>
    <n v="1"/>
    <n v="191"/>
  </r>
  <r>
    <n v="205"/>
    <s v="CVC"/>
    <n v="13"/>
    <n v="1"/>
    <n v="51"/>
    <n v="55"/>
    <n v="0"/>
    <x v="34"/>
    <n v="150"/>
    <n v="95"/>
    <n v="1.2086057313999999E-5"/>
    <n v="2.2794237844246646E-3"/>
    <n v="0.34191356766369968"/>
    <x v="0"/>
    <n v="1"/>
    <n v="150"/>
  </r>
  <r>
    <n v="548"/>
    <s v="CHE"/>
    <n v="18"/>
    <n v="1"/>
    <n v="104"/>
    <n v="108"/>
    <n v="0"/>
    <x v="26"/>
    <n v="123.69"/>
    <n v="0"/>
    <n v="1.2086057313999999E-5"/>
    <n v="2.2794237844246646E-3"/>
    <n v="0.28194192789548678"/>
    <x v="0"/>
    <n v="1"/>
    <n v="123.69"/>
  </r>
  <r>
    <n v="64"/>
    <s v="THW"/>
    <n v="13"/>
    <n v="1"/>
    <n v="11"/>
    <n v="15"/>
    <n v="0"/>
    <x v="3"/>
    <n v="15"/>
    <n v="5"/>
    <n v="1.1418818084999999E-5"/>
    <n v="2.2787565451956645E-3"/>
    <n v="3.4181348177934966E-2"/>
    <x v="0"/>
    <n v="1"/>
    <n v="15"/>
  </r>
  <r>
    <n v="74"/>
    <s v="THW"/>
    <n v="13"/>
    <n v="1"/>
    <n v="12"/>
    <n v="16"/>
    <n v="0"/>
    <x v="3"/>
    <n v="65"/>
    <n v="53"/>
    <n v="1.1190456270000001E-5"/>
    <n v="2.2785281833806645E-3"/>
    <n v="0.1481043319197432"/>
    <x v="0"/>
    <n v="1"/>
    <n v="65"/>
  </r>
  <r>
    <n v="75"/>
    <s v="THW"/>
    <n v="13"/>
    <n v="1"/>
    <n v="13"/>
    <n v="17"/>
    <n v="0"/>
    <x v="3"/>
    <n v="65"/>
    <n v="53"/>
    <n v="1.1190456270000001E-5"/>
    <n v="2.2785281833806645E-3"/>
    <n v="0.1481043319197432"/>
    <x v="0"/>
    <n v="1"/>
    <n v="65"/>
  </r>
  <r>
    <n v="76"/>
    <s v="THW"/>
    <n v="13"/>
    <n v="1"/>
    <n v="14"/>
    <n v="18"/>
    <n v="0"/>
    <x v="3"/>
    <n v="65"/>
    <n v="53"/>
    <n v="1.1190456270000001E-5"/>
    <n v="2.2785281833806645E-3"/>
    <n v="0.1481043319197432"/>
    <x v="0"/>
    <n v="1"/>
    <n v="65"/>
  </r>
  <r>
    <n v="77"/>
    <s v="THW"/>
    <n v="13"/>
    <n v="1"/>
    <n v="15"/>
    <n v="19"/>
    <n v="0"/>
    <x v="3"/>
    <n v="65"/>
    <n v="53"/>
    <n v="1.1190456270000001E-5"/>
    <n v="2.2785281833806645E-3"/>
    <n v="0.1481043319197432"/>
    <x v="0"/>
    <n v="1"/>
    <n v="65"/>
  </r>
  <r>
    <n v="78"/>
    <s v="THW"/>
    <n v="13"/>
    <n v="1"/>
    <n v="16"/>
    <n v="20"/>
    <n v="0"/>
    <x v="3"/>
    <n v="65"/>
    <n v="53"/>
    <n v="1.1190456270000001E-5"/>
    <n v="2.2785281833806645E-3"/>
    <n v="0.1481043319197432"/>
    <x v="0"/>
    <n v="1"/>
    <n v="65"/>
  </r>
  <r>
    <n v="79"/>
    <s v="THW"/>
    <n v="13"/>
    <n v="1"/>
    <n v="17"/>
    <n v="21"/>
    <n v="0"/>
    <x v="3"/>
    <n v="65"/>
    <n v="53"/>
    <n v="1.1190456270000001E-5"/>
    <n v="2.2785281833806645E-3"/>
    <n v="0.1481043319197432"/>
    <x v="0"/>
    <n v="1"/>
    <n v="65"/>
  </r>
  <r>
    <n v="774"/>
    <s v="GBY"/>
    <n v="24"/>
    <n v="1"/>
    <n v="133"/>
    <n v="137"/>
    <n v="0"/>
    <x v="3"/>
    <n v="467"/>
    <n v="18"/>
    <n v="1.1160004088E-5"/>
    <n v="2.2784977311986645E-3"/>
    <n v="1.0640584404697764"/>
    <x v="0"/>
    <n v="1"/>
    <n v="467"/>
  </r>
  <r>
    <n v="196"/>
    <s v="BTE"/>
    <n v="18"/>
    <n v="1"/>
    <n v="44"/>
    <n v="48"/>
    <n v="0"/>
    <x v="26"/>
    <n v="193.86"/>
    <n v="0"/>
    <n v="1.1113490245E-5"/>
    <n v="2.2784512173556646E-3"/>
    <n v="0.44170055299656918"/>
    <x v="0"/>
    <n v="1"/>
    <n v="193.86"/>
  </r>
  <r>
    <n v="197"/>
    <s v="BTE"/>
    <n v="18"/>
    <n v="1"/>
    <n v="45"/>
    <n v="49"/>
    <n v="0"/>
    <x v="26"/>
    <n v="153.05000000000001"/>
    <n v="0"/>
    <n v="1.1113490245E-5"/>
    <n v="2.2784512173556646E-3"/>
    <n v="0.34871695881628451"/>
    <x v="0"/>
    <n v="1"/>
    <n v="153.05000000000001"/>
  </r>
  <r>
    <n v="198"/>
    <s v="BTE"/>
    <n v="18"/>
    <n v="1"/>
    <n v="46"/>
    <n v="50"/>
    <n v="0"/>
    <x v="26"/>
    <n v="153.05000000000001"/>
    <n v="0"/>
    <n v="1.1113490245E-5"/>
    <n v="2.2784512173556646E-3"/>
    <n v="0.34871695881628451"/>
    <x v="0"/>
    <n v="1"/>
    <n v="153.05000000000001"/>
  </r>
  <r>
    <n v="199"/>
    <s v="BTE"/>
    <n v="18"/>
    <n v="1"/>
    <n v="47"/>
    <n v="51"/>
    <n v="0"/>
    <x v="26"/>
    <n v="153.05000000000001"/>
    <n v="0"/>
    <n v="1.1113490245E-5"/>
    <n v="2.2784512173556646E-3"/>
    <n v="0.34871695881628451"/>
    <x v="0"/>
    <n v="1"/>
    <n v="153.05000000000001"/>
  </r>
  <r>
    <n v="377"/>
    <s v="CBY4"/>
    <n v="16"/>
    <n v="1"/>
    <n v="55"/>
    <n v="59"/>
    <n v="0"/>
    <x v="3"/>
    <n v="181.33"/>
    <n v="110"/>
    <n v="1.0970392103E-5"/>
    <n v="2.2783081192136647E-3"/>
    <n v="0.41312561125701386"/>
    <x v="0"/>
    <n v="1"/>
    <n v="181.33"/>
  </r>
  <r>
    <n v="378"/>
    <s v="CBY4"/>
    <n v="16"/>
    <n v="1"/>
    <n v="56"/>
    <n v="60"/>
    <n v="0"/>
    <x v="3"/>
    <n v="181.33"/>
    <n v="110"/>
    <n v="1.0970392103E-5"/>
    <n v="2.2783081192136647E-3"/>
    <n v="0.41312561125701386"/>
    <x v="0"/>
    <n v="1"/>
    <n v="181.33"/>
  </r>
  <r>
    <n v="379"/>
    <s v="CBY4"/>
    <n v="16"/>
    <n v="1"/>
    <n v="57"/>
    <n v="61"/>
    <n v="0"/>
    <x v="3"/>
    <n v="181.33"/>
    <n v="50"/>
    <n v="1.0970392103E-5"/>
    <n v="2.2783081192136647E-3"/>
    <n v="0.41312561125701386"/>
    <x v="0"/>
    <n v="1"/>
    <n v="181.33"/>
  </r>
  <r>
    <n v="928"/>
    <s v="LHM"/>
    <n v="18"/>
    <n v="1"/>
    <n v="150"/>
    <n v="154"/>
    <n v="0"/>
    <x v="34"/>
    <n v="191"/>
    <n v="0"/>
    <n v="1.0910407375999999E-5"/>
    <n v="2.2782481344866645E-3"/>
    <n v="0.43514539368695293"/>
    <x v="0"/>
    <n v="1"/>
    <n v="191"/>
  </r>
  <r>
    <n v="754"/>
    <s v="CBY"/>
    <n v="20"/>
    <n v="1"/>
    <n v="131"/>
    <n v="135"/>
    <n v="0"/>
    <x v="3"/>
    <n v="750"/>
    <n v="91"/>
    <n v="1.0866102539E-5"/>
    <n v="2.2782038296496644E-3"/>
    <n v="1.7086528722372483"/>
    <x v="0"/>
    <n v="1"/>
    <n v="750"/>
  </r>
  <r>
    <n v="699"/>
    <s v="PSA"/>
    <n v="13"/>
    <n v="1"/>
    <n v="120"/>
    <n v="124"/>
    <n v="0"/>
    <x v="29"/>
    <n v="65.099999999999994"/>
    <n v="0"/>
    <n v="1.0857103219999999E-5"/>
    <n v="2.2781948303306643E-3"/>
    <n v="0.14831048345452624"/>
    <x v="0"/>
    <n v="1"/>
    <n v="65.099999999999994"/>
  </r>
  <r>
    <n v="700"/>
    <s v="PSA"/>
    <n v="13"/>
    <n v="1"/>
    <n v="121"/>
    <n v="125"/>
    <n v="0"/>
    <x v="29"/>
    <n v="64.33"/>
    <n v="0"/>
    <n v="1.0857103219999999E-5"/>
    <n v="2.2781948303306643E-3"/>
    <n v="0.14655627343517164"/>
    <x v="0"/>
    <n v="1"/>
    <n v="64.33"/>
  </r>
  <r>
    <n v="701"/>
    <s v="PSA"/>
    <n v="13"/>
    <n v="1"/>
    <n v="122"/>
    <n v="126"/>
    <n v="0"/>
    <x v="29"/>
    <n v="65.88"/>
    <n v="0"/>
    <n v="1.0857103219999999E-5"/>
    <n v="2.2781948303306643E-3"/>
    <n v="0.15008747542218415"/>
    <x v="0"/>
    <n v="1"/>
    <n v="65.88"/>
  </r>
  <r>
    <n v="702"/>
    <s v="PSA"/>
    <n v="13"/>
    <n v="1"/>
    <n v="123"/>
    <n v="127"/>
    <n v="0"/>
    <x v="29"/>
    <n v="67.430000000000007"/>
    <n v="0"/>
    <n v="1.0857103219999999E-5"/>
    <n v="2.2781948303306643E-3"/>
    <n v="0.15361867740919671"/>
    <x v="0"/>
    <n v="1"/>
    <n v="67.430000000000007"/>
  </r>
  <r>
    <n v="703"/>
    <s v="PSA"/>
    <n v="13"/>
    <n v="1"/>
    <n v="124"/>
    <n v="128"/>
    <n v="0"/>
    <x v="29"/>
    <n v="66.650000000000006"/>
    <n v="0"/>
    <n v="1.0857103219999999E-5"/>
    <n v="2.2781948303306643E-3"/>
    <n v="0.15184168544153878"/>
    <x v="0"/>
    <n v="1"/>
    <n v="66.650000000000006"/>
  </r>
  <r>
    <n v="704"/>
    <s v="PSA"/>
    <n v="13"/>
    <n v="1"/>
    <n v="125"/>
    <n v="129"/>
    <n v="0"/>
    <x v="29"/>
    <n v="65.88"/>
    <n v="0"/>
    <n v="1.0857103219999999E-5"/>
    <n v="2.2781948303306643E-3"/>
    <n v="0.15008747542218415"/>
    <x v="0"/>
    <n v="1"/>
    <n v="65.88"/>
  </r>
  <r>
    <n v="705"/>
    <s v="PSA"/>
    <n v="13"/>
    <n v="1"/>
    <n v="126"/>
    <n v="130"/>
    <n v="0"/>
    <x v="29"/>
    <n v="107.73"/>
    <n v="0"/>
    <n v="1.0857103219999999E-5"/>
    <n v="2.2781948303306643E-3"/>
    <n v="0.24542992907152247"/>
    <x v="0"/>
    <n v="1"/>
    <n v="107.73"/>
  </r>
  <r>
    <n v="1017"/>
    <s v="WRN"/>
    <n v="12"/>
    <n v="1"/>
    <n v="152"/>
    <n v="156"/>
    <n v="0"/>
    <x v="35"/>
    <n v="16"/>
    <n v="12"/>
    <n v="1.0851590064999999E-5"/>
    <n v="2.2781893171756645E-3"/>
    <n v="3.6451029074810633E-2"/>
    <x v="0"/>
    <n v="1"/>
    <n v="16"/>
  </r>
  <r>
    <n v="70"/>
    <s v="THW"/>
    <n v="13"/>
    <n v="1"/>
    <n v="18"/>
    <n v="22"/>
    <n v="0"/>
    <x v="3"/>
    <n v="58.93"/>
    <n v="45"/>
    <n v="1.0850222366999999E-5"/>
    <n v="2.2781879494776646E-3"/>
    <n v="0.13425361586271878"/>
    <x v="0"/>
    <n v="1"/>
    <n v="58.93"/>
  </r>
  <r>
    <n v="71"/>
    <s v="THW"/>
    <n v="13"/>
    <n v="1"/>
    <n v="19"/>
    <n v="23"/>
    <n v="0"/>
    <x v="3"/>
    <n v="58.93"/>
    <n v="45"/>
    <n v="1.0850222366999999E-5"/>
    <n v="2.2781879494776646E-3"/>
    <n v="0.13425361586271878"/>
    <x v="0"/>
    <n v="1"/>
    <n v="58.93"/>
  </r>
  <r>
    <n v="72"/>
    <s v="THW"/>
    <n v="13"/>
    <n v="1"/>
    <n v="20"/>
    <n v="24"/>
    <n v="0"/>
    <x v="3"/>
    <n v="58.93"/>
    <n v="45"/>
    <n v="1.0850222366999999E-5"/>
    <n v="2.2781879494776646E-3"/>
    <n v="0.13425361586271878"/>
    <x v="0"/>
    <n v="1"/>
    <n v="58.93"/>
  </r>
  <r>
    <n v="73"/>
    <s v="THW"/>
    <n v="13"/>
    <n v="1"/>
    <n v="21"/>
    <n v="25"/>
    <n v="0"/>
    <x v="3"/>
    <n v="58.93"/>
    <n v="45"/>
    <n v="1.0850222366999999E-5"/>
    <n v="2.2781879494776646E-3"/>
    <n v="0.13425361586271878"/>
    <x v="0"/>
    <n v="1"/>
    <n v="58.93"/>
  </r>
  <r>
    <n v="81"/>
    <s v="THW"/>
    <n v="13"/>
    <n v="1"/>
    <n v="22"/>
    <n v="26"/>
    <n v="0"/>
    <x v="3"/>
    <n v="94.29"/>
    <n v="14"/>
    <n v="1.0850222366999999E-5"/>
    <n v="2.2781879494776646E-3"/>
    <n v="0.214810341756249"/>
    <x v="0"/>
    <n v="1"/>
    <n v="94.29"/>
  </r>
  <r>
    <n v="455"/>
    <s v="EXN"/>
    <n v="13"/>
    <n v="1"/>
    <n v="72"/>
    <n v="76"/>
    <n v="0"/>
    <x v="36"/>
    <n v="0.05"/>
    <n v="0"/>
    <n v="1.0614619212000001E-5"/>
    <n v="2.2779523463226647E-3"/>
    <n v="1.1389761731613324E-4"/>
    <x v="0"/>
    <n v="1"/>
    <n v="0.05"/>
  </r>
  <r>
    <n v="455"/>
    <s v="EXN"/>
    <n v="13"/>
    <n v="2"/>
    <n v="73"/>
    <n v="77"/>
    <n v="0"/>
    <x v="36"/>
    <n v="0.05"/>
    <n v="0"/>
    <n v="1.0614619212000001E-5"/>
    <n v="2.2779523463226647E-3"/>
    <n v="1.1389761731613324E-4"/>
    <x v="0"/>
    <n v="1"/>
    <n v="0.05"/>
  </r>
  <r>
    <n v="455"/>
    <s v="EXN"/>
    <n v="13"/>
    <n v="3"/>
    <n v="74"/>
    <n v="78"/>
    <n v="0"/>
    <x v="36"/>
    <n v="0.05"/>
    <n v="0"/>
    <n v="1.0614619212000001E-5"/>
    <n v="2.2779523463226647E-3"/>
    <n v="1.1389761731613324E-4"/>
    <x v="0"/>
    <n v="1"/>
    <n v="0.05"/>
  </r>
  <r>
    <n v="450"/>
    <s v="EXN"/>
    <n v="18"/>
    <n v="1"/>
    <n v="75"/>
    <n v="79"/>
    <n v="0"/>
    <x v="36"/>
    <n v="0.05"/>
    <n v="0"/>
    <n v="1.0614619212000001E-5"/>
    <n v="2.2779523463226647E-3"/>
    <n v="1.1389761731613324E-4"/>
    <x v="0"/>
    <n v="1"/>
    <n v="0.05"/>
  </r>
  <r>
    <n v="453"/>
    <s v="EXN"/>
    <n v="13"/>
    <n v="1"/>
    <n v="76"/>
    <n v="80"/>
    <n v="0"/>
    <x v="36"/>
    <n v="0.05"/>
    <n v="0"/>
    <n v="1.0614619212000001E-5"/>
    <n v="2.2779523463226647E-3"/>
    <n v="1.1389761731613324E-4"/>
    <x v="0"/>
    <n v="1"/>
    <n v="0.05"/>
  </r>
  <r>
    <n v="454"/>
    <s v="EXN"/>
    <n v="13"/>
    <n v="1"/>
    <n v="77"/>
    <n v="81"/>
    <n v="0"/>
    <x v="36"/>
    <n v="0.05"/>
    <n v="0"/>
    <n v="1.0614619212000001E-5"/>
    <n v="2.2779523463226647E-3"/>
    <n v="1.1389761731613324E-4"/>
    <x v="0"/>
    <n v="1"/>
    <n v="0.05"/>
  </r>
  <r>
    <n v="455"/>
    <s v="EXN"/>
    <n v="13"/>
    <n v="4"/>
    <n v="78"/>
    <n v="82"/>
    <n v="0"/>
    <x v="36"/>
    <n v="0.05"/>
    <n v="0"/>
    <n v="1.0614619212000001E-5"/>
    <n v="2.2779523463226647E-3"/>
    <n v="1.1389761731613324E-4"/>
    <x v="0"/>
    <n v="1"/>
    <n v="0.05"/>
  </r>
  <r>
    <n v="451"/>
    <s v="EXN"/>
    <n v="13"/>
    <n v="1"/>
    <n v="79"/>
    <n v="83"/>
    <n v="0"/>
    <x v="36"/>
    <n v="0.05"/>
    <n v="0"/>
    <n v="1.0614619212000001E-5"/>
    <n v="2.2779523463226647E-3"/>
    <n v="1.1389761731613324E-4"/>
    <x v="0"/>
    <n v="1"/>
    <n v="0.05"/>
  </r>
  <r>
    <n v="455"/>
    <s v="EXN"/>
    <n v="13"/>
    <n v="5"/>
    <n v="80"/>
    <n v="84"/>
    <n v="0"/>
    <x v="36"/>
    <n v="0.05"/>
    <n v="0"/>
    <n v="1.0614619212000001E-5"/>
    <n v="2.2779523463226647E-3"/>
    <n v="1.1389761731613324E-4"/>
    <x v="0"/>
    <n v="1"/>
    <n v="0.05"/>
  </r>
  <r>
    <n v="452"/>
    <s v="EXN"/>
    <n v="13"/>
    <n v="1"/>
    <n v="81"/>
    <n v="85"/>
    <n v="0"/>
    <x v="36"/>
    <n v="0.05"/>
    <n v="0"/>
    <n v="1.0614619212000001E-5"/>
    <n v="2.2779523463226647E-3"/>
    <n v="1.1389761731613324E-4"/>
    <x v="0"/>
    <n v="1"/>
    <n v="0.05"/>
  </r>
  <r>
    <n v="456"/>
    <s v="EXN"/>
    <n v="13"/>
    <n v="1"/>
    <n v="82"/>
    <n v="86"/>
    <n v="0"/>
    <x v="36"/>
    <n v="0.05"/>
    <n v="0"/>
    <n v="1.0614619212000001E-5"/>
    <n v="2.2779523463226647E-3"/>
    <n v="1.1389761731613324E-4"/>
    <x v="0"/>
    <n v="1"/>
    <n v="0.05"/>
  </r>
  <r>
    <n v="454"/>
    <s v="EXN"/>
    <n v="13"/>
    <n v="2"/>
    <n v="83"/>
    <n v="87"/>
    <n v="0"/>
    <x v="36"/>
    <n v="0.05"/>
    <n v="0"/>
    <n v="1.0614619212000001E-5"/>
    <n v="2.2779523463226647E-3"/>
    <n v="1.1389761731613324E-4"/>
    <x v="0"/>
    <n v="1"/>
    <n v="0.05"/>
  </r>
  <r>
    <n v="752"/>
    <s v="CBY"/>
    <n v="24"/>
    <n v="1"/>
    <n v="132"/>
    <n v="136"/>
    <n v="0"/>
    <x v="3"/>
    <n v="607"/>
    <n v="92"/>
    <n v="1.0451481364E-5"/>
    <n v="2.2777892084746647E-3"/>
    <n v="1.3826180495441216"/>
    <x v="0"/>
    <n v="1"/>
    <n v="607"/>
  </r>
  <r>
    <n v="546"/>
    <s v="CHE"/>
    <n v="18"/>
    <n v="1"/>
    <n v="102"/>
    <n v="106"/>
    <n v="0"/>
    <x v="26"/>
    <n v="123.69"/>
    <n v="0"/>
    <n v="1.0418448797E-5"/>
    <n v="2.2777561759076644E-3"/>
    <n v="0.28173566139801903"/>
    <x v="0"/>
    <n v="1"/>
    <n v="123.69"/>
  </r>
  <r>
    <n v="547"/>
    <s v="CHE"/>
    <n v="18"/>
    <n v="1"/>
    <n v="103"/>
    <n v="107"/>
    <n v="0"/>
    <x v="26"/>
    <n v="156.63"/>
    <n v="0"/>
    <n v="1.0418448797E-5"/>
    <n v="2.2777561759076644E-3"/>
    <n v="0.35676494983241747"/>
    <x v="0"/>
    <n v="1"/>
    <n v="156.63"/>
  </r>
  <r>
    <n v="470"/>
    <s v="APD"/>
    <n v="13"/>
    <n v="1"/>
    <n v="87"/>
    <n v="91"/>
    <n v="0"/>
    <x v="37"/>
    <n v="155"/>
    <n v="100"/>
    <n v="1.0378110673E-5"/>
    <n v="2.2777158377836645E-3"/>
    <n v="0.353045954856468"/>
    <x v="0"/>
    <n v="1"/>
    <n v="155"/>
  </r>
  <r>
    <n v="471"/>
    <s v="APD"/>
    <n v="4"/>
    <n v="1"/>
    <n v="88"/>
    <n v="92"/>
    <n v="0"/>
    <x v="37"/>
    <n v="0.05"/>
    <n v="0"/>
    <n v="1.0378110673E-5"/>
    <n v="2.2777158377836645E-3"/>
    <n v="1.1388579188918323E-4"/>
    <x v="0"/>
    <n v="1"/>
    <n v="0.05"/>
  </r>
  <r>
    <n v="710"/>
    <s v="AZ"/>
    <n v="13"/>
    <n v="1"/>
    <n v="127"/>
    <n v="131"/>
    <n v="0"/>
    <x v="19"/>
    <n v="38"/>
    <n v="36"/>
    <n v="1.0318146814E-5"/>
    <n v="2.2776558739246644E-3"/>
    <n v="8.6550923209137251E-2"/>
    <x v="0"/>
    <n v="1"/>
    <n v="38"/>
  </r>
  <r>
    <n v="712"/>
    <s v="AZ"/>
    <n v="13"/>
    <n v="1"/>
    <n v="128"/>
    <n v="132"/>
    <n v="0"/>
    <x v="19"/>
    <n v="38"/>
    <n v="36"/>
    <n v="1.0318146814E-5"/>
    <n v="2.2776558739246644E-3"/>
    <n v="8.6550923209137251E-2"/>
    <x v="0"/>
    <n v="1"/>
    <n v="38"/>
  </r>
  <r>
    <n v="709"/>
    <s v="AZ"/>
    <n v="13"/>
    <n v="1"/>
    <n v="129"/>
    <n v="133"/>
    <n v="0"/>
    <x v="19"/>
    <n v="38"/>
    <n v="36"/>
    <n v="1.0318146814E-5"/>
    <n v="2.2776558739246644E-3"/>
    <n v="8.6550923209137251E-2"/>
    <x v="0"/>
    <n v="1"/>
    <n v="38"/>
  </r>
  <r>
    <n v="711"/>
    <s v="AZ"/>
    <n v="13"/>
    <n v="1"/>
    <n v="130"/>
    <n v="134"/>
    <n v="0"/>
    <x v="19"/>
    <n v="38"/>
    <n v="36"/>
    <n v="1.0318146814E-5"/>
    <n v="2.2776558739246644E-3"/>
    <n v="8.6550923209137251E-2"/>
    <x v="0"/>
    <n v="1"/>
    <n v="38"/>
  </r>
  <r>
    <n v="522"/>
    <s v="SL"/>
    <n v="13"/>
    <n v="1"/>
    <n v="89"/>
    <n v="93"/>
    <n v="0"/>
    <x v="38"/>
    <n v="0.05"/>
    <n v="0"/>
    <n v="1.0260080085999999E-5"/>
    <n v="2.2775978071966647E-3"/>
    <n v="1.1387989035983324E-4"/>
    <x v="0"/>
    <n v="1"/>
    <n v="0.05"/>
  </r>
  <r>
    <n v="521"/>
    <s v="SL"/>
    <n v="13"/>
    <n v="1"/>
    <n v="90"/>
    <n v="94"/>
    <n v="0"/>
    <x v="38"/>
    <n v="0.05"/>
    <n v="0"/>
    <n v="1.0260080085999999E-5"/>
    <n v="2.2775978071966647E-3"/>
    <n v="1.1387989035983324E-4"/>
    <x v="0"/>
    <n v="1"/>
    <n v="0.05"/>
  </r>
  <r>
    <n v="514"/>
    <s v="SL"/>
    <n v="12"/>
    <n v="1"/>
    <n v="91"/>
    <n v="95"/>
    <n v="0"/>
    <x v="38"/>
    <n v="0.05"/>
    <n v="0"/>
    <n v="1.0260080085999999E-5"/>
    <n v="2.2775978071966647E-3"/>
    <n v="1.1387989035983324E-4"/>
    <x v="0"/>
    <n v="1"/>
    <n v="0.05"/>
  </r>
  <r>
    <n v="516"/>
    <s v="SL"/>
    <n v="12"/>
    <n v="1"/>
    <n v="92"/>
    <n v="96"/>
    <n v="0"/>
    <x v="38"/>
    <n v="0.05"/>
    <n v="0"/>
    <n v="1.0260080085999999E-5"/>
    <n v="2.2775978071966647E-3"/>
    <n v="1.1387989035983324E-4"/>
    <x v="0"/>
    <n v="1"/>
    <n v="0.05"/>
  </r>
  <r>
    <n v="119"/>
    <s v="CAL"/>
    <n v="18"/>
    <n v="1"/>
    <n v="25"/>
    <n v="29"/>
    <n v="0"/>
    <x v="26"/>
    <n v="123.12"/>
    <n v="0"/>
    <n v="1.0246356370999999E-5"/>
    <n v="2.2775840834816648E-3"/>
    <n v="0.28041615235826256"/>
    <x v="0"/>
    <n v="1"/>
    <n v="123.12"/>
  </r>
  <r>
    <n v="118"/>
    <s v="CAL"/>
    <n v="13"/>
    <n v="1"/>
    <n v="26"/>
    <n v="30"/>
    <n v="0"/>
    <x v="26"/>
    <n v="47.88"/>
    <n v="0"/>
    <n v="1.0246356370999999E-5"/>
    <n v="2.2775840834816648E-3"/>
    <n v="0.10905072591710212"/>
    <x v="0"/>
    <n v="1"/>
    <n v="47.88"/>
  </r>
  <r>
    <n v="861"/>
    <s v="PSG"/>
    <n v="18"/>
    <n v="1"/>
    <n v="147"/>
    <n v="151"/>
    <n v="0"/>
    <x v="26"/>
    <n v="181.62"/>
    <n v="65"/>
    <n v="1.0218920320000001E-5"/>
    <n v="2.2775566474306647E-3"/>
    <n v="0.41364983830635732"/>
    <x v="0"/>
    <n v="1"/>
    <n v="181.62"/>
  </r>
  <r>
    <n v="862"/>
    <s v="PSG"/>
    <n v="18"/>
    <n v="1"/>
    <n v="148"/>
    <n v="152"/>
    <n v="0"/>
    <x v="26"/>
    <n v="181.62"/>
    <n v="65"/>
    <n v="1.0218920320000001E-5"/>
    <n v="2.2775566474306647E-3"/>
    <n v="0.41364983830635732"/>
    <x v="0"/>
    <n v="1"/>
    <n v="181.62"/>
  </r>
  <r>
    <n v="860"/>
    <s v="PSG"/>
    <n v="18"/>
    <n v="1"/>
    <n v="149"/>
    <n v="153"/>
    <n v="0"/>
    <x v="26"/>
    <n v="173.76"/>
    <n v="100"/>
    <n v="1.0218920320000001E-5"/>
    <n v="2.2775566474306647E-3"/>
    <n v="0.3957482430575523"/>
    <x v="0"/>
    <n v="1"/>
    <n v="173.76"/>
  </r>
  <r>
    <n v="1137"/>
    <s v="SRB"/>
    <n v="16"/>
    <n v="1"/>
    <n v="159"/>
    <n v="163"/>
    <n v="0"/>
    <x v="3"/>
    <n v="210"/>
    <n v="26"/>
    <n v="1.0170958251000001E-5"/>
    <n v="2.2775086853616647E-3"/>
    <n v="0.47827682392594961"/>
    <x v="0"/>
    <n v="1"/>
    <n v="210"/>
  </r>
  <r>
    <n v="399"/>
    <s v="DIB"/>
    <n v="13"/>
    <n v="1"/>
    <n v="68"/>
    <n v="72"/>
    <n v="0"/>
    <x v="39"/>
    <n v="5.17"/>
    <n v="0"/>
    <n v="1.0148849627000001E-5"/>
    <n v="2.2774865767376646E-3"/>
    <n v="1.1774605601733726E-2"/>
    <x v="0"/>
    <n v="1"/>
    <n v="5.17"/>
  </r>
  <r>
    <n v="401"/>
    <s v="DIB"/>
    <n v="13"/>
    <n v="1"/>
    <n v="69"/>
    <n v="73"/>
    <n v="0"/>
    <x v="39"/>
    <n v="5.17"/>
    <n v="0"/>
    <n v="1.0148849627000001E-5"/>
    <n v="2.2774865767376646E-3"/>
    <n v="1.1774605601733726E-2"/>
    <x v="0"/>
    <n v="1"/>
    <n v="5.17"/>
  </r>
  <r>
    <n v="398"/>
    <s v="DIB"/>
    <n v="13"/>
    <n v="1"/>
    <n v="70"/>
    <n v="74"/>
    <n v="0"/>
    <x v="39"/>
    <n v="5.48"/>
    <n v="0"/>
    <n v="1.0148849627000001E-5"/>
    <n v="2.2774865767376646E-3"/>
    <n v="1.2480626440522403E-2"/>
    <x v="0"/>
    <n v="1"/>
    <n v="5.48"/>
  </r>
  <r>
    <n v="1138"/>
    <s v="SRB"/>
    <n v="20"/>
    <n v="1"/>
    <n v="157"/>
    <n v="161"/>
    <n v="0"/>
    <x v="3"/>
    <n v="200"/>
    <n v="23"/>
    <n v="1.0131983821E-5"/>
    <n v="2.2774697109316645E-3"/>
    <n v="0.45549394218633288"/>
    <x v="0"/>
    <n v="1"/>
    <n v="200"/>
  </r>
  <r>
    <n v="1136"/>
    <s v="SRB"/>
    <n v="16"/>
    <n v="1"/>
    <n v="158"/>
    <n v="162"/>
    <n v="0"/>
    <x v="3"/>
    <n v="210"/>
    <n v="26"/>
    <n v="1.0121248608999999E-5"/>
    <n v="2.2774589757196644E-3"/>
    <n v="0.47826638490112949"/>
    <x v="0"/>
    <n v="1"/>
    <n v="210"/>
  </r>
  <r>
    <n v="192"/>
    <s v="PR"/>
    <n v="13"/>
    <n v="1"/>
    <n v="43"/>
    <n v="47"/>
    <n v="0"/>
    <x v="40"/>
    <n v="35"/>
    <n v="0"/>
    <n v="1.011405031E-5"/>
    <n v="2.2774517774206645E-3"/>
    <n v="7.9710812209723259E-2"/>
    <x v="0"/>
    <n v="1"/>
    <n v="35"/>
  </r>
  <r>
    <n v="1135"/>
    <s v="SRB"/>
    <n v="13"/>
    <n v="1"/>
    <n v="160"/>
    <n v="164"/>
    <n v="0"/>
    <x v="3"/>
    <n v="13"/>
    <n v="5"/>
    <n v="1.0110811034999999E-5"/>
    <n v="2.2774485381456644E-3"/>
    <n v="2.9606830995893636E-2"/>
    <x v="0"/>
    <n v="1"/>
    <n v="13"/>
  </r>
  <r>
    <n v="533"/>
    <s v="DDPEC"/>
    <n v="15"/>
    <n v="1"/>
    <n v="93"/>
    <n v="97"/>
    <n v="0"/>
    <x v="26"/>
    <n v="128.31"/>
    <n v="75"/>
    <n v="9.992911014E-6"/>
    <n v="2.2773306381246644E-3"/>
    <n v="0.29220429417777571"/>
    <x v="0"/>
    <n v="1"/>
    <n v="128.31"/>
  </r>
  <r>
    <n v="532"/>
    <s v="DDPEC"/>
    <n v="15"/>
    <n v="1"/>
    <n v="94"/>
    <n v="98"/>
    <n v="0"/>
    <x v="26"/>
    <n v="128.31"/>
    <n v="75"/>
    <n v="9.992911014E-6"/>
    <n v="2.2773306381246644E-3"/>
    <n v="0.29220429417777571"/>
    <x v="0"/>
    <n v="1"/>
    <n v="128.31"/>
  </r>
  <r>
    <n v="534"/>
    <s v="DDPEC"/>
    <n v="15"/>
    <n v="1"/>
    <n v="95"/>
    <n v="99"/>
    <n v="0"/>
    <x v="26"/>
    <n v="128.31"/>
    <n v="75"/>
    <n v="9.992911014E-6"/>
    <n v="2.2773306381246644E-3"/>
    <n v="0.29220429417777571"/>
    <x v="0"/>
    <n v="1"/>
    <n v="128.31"/>
  </r>
  <r>
    <n v="535"/>
    <s v="DDPEC"/>
    <n v="15"/>
    <n v="1"/>
    <n v="96"/>
    <n v="100"/>
    <n v="0"/>
    <x v="26"/>
    <n v="128.31"/>
    <n v="75"/>
    <n v="9.992911014E-6"/>
    <n v="2.2773306381246644E-3"/>
    <n v="0.29220429417777571"/>
    <x v="0"/>
    <n v="1"/>
    <n v="128.31"/>
  </r>
  <r>
    <n v="768"/>
    <s v="GBY"/>
    <n v="13"/>
    <n v="1"/>
    <n v="134"/>
    <n v="138"/>
    <n v="0"/>
    <x v="3"/>
    <n v="62"/>
    <n v="30"/>
    <n v="9.9080749539999996E-6"/>
    <n v="2.2772458020646645E-3"/>
    <n v="0.1411892397280092"/>
    <x v="0"/>
    <n v="1"/>
    <n v="62"/>
  </r>
  <r>
    <n v="769"/>
    <s v="GBY"/>
    <n v="13"/>
    <n v="1"/>
    <n v="135"/>
    <n v="139"/>
    <n v="0"/>
    <x v="3"/>
    <n v="62"/>
    <n v="30"/>
    <n v="9.9080749539999996E-6"/>
    <n v="2.2772458020646645E-3"/>
    <n v="0.1411892397280092"/>
    <x v="0"/>
    <n v="1"/>
    <n v="62"/>
  </r>
  <r>
    <n v="770"/>
    <s v="GBY"/>
    <n v="13"/>
    <n v="1"/>
    <n v="136"/>
    <n v="140"/>
    <n v="0"/>
    <x v="3"/>
    <n v="62"/>
    <n v="30"/>
    <n v="9.9080749539999996E-6"/>
    <n v="2.2772458020646645E-3"/>
    <n v="0.1411892397280092"/>
    <x v="0"/>
    <n v="1"/>
    <n v="62"/>
  </r>
  <r>
    <n v="771"/>
    <s v="GBY"/>
    <n v="13"/>
    <n v="1"/>
    <n v="137"/>
    <n v="141"/>
    <n v="0"/>
    <x v="3"/>
    <n v="0.05"/>
    <n v="0"/>
    <n v="9.9080749539999996E-6"/>
    <n v="2.2772458020646645E-3"/>
    <n v="1.1386229010323323E-4"/>
    <x v="0"/>
    <n v="1"/>
    <n v="0.05"/>
  </r>
  <r>
    <n v="772"/>
    <s v="GBY"/>
    <n v="13"/>
    <n v="1"/>
    <n v="138"/>
    <n v="142"/>
    <n v="0"/>
    <x v="3"/>
    <n v="72"/>
    <n v="30"/>
    <n v="9.9080749539999996E-6"/>
    <n v="2.2772458020646645E-3"/>
    <n v="0.16396169774865585"/>
    <x v="0"/>
    <n v="1"/>
    <n v="72"/>
  </r>
  <r>
    <n v="773"/>
    <s v="GBY"/>
    <n v="13"/>
    <n v="1"/>
    <n v="139"/>
    <n v="143"/>
    <n v="0"/>
    <x v="3"/>
    <n v="62"/>
    <n v="30"/>
    <n v="9.9080749539999996E-6"/>
    <n v="2.2772458020646645E-3"/>
    <n v="0.1411892397280092"/>
    <x v="0"/>
    <n v="1"/>
    <n v="62"/>
  </r>
  <r>
    <n v="787"/>
    <s v="SJS"/>
    <n v="13"/>
    <n v="1"/>
    <n v="140"/>
    <n v="144"/>
    <n v="0"/>
    <x v="3"/>
    <n v="82"/>
    <n v="50"/>
    <n v="9.7285307869999992E-6"/>
    <n v="2.2770662578976645E-3"/>
    <n v="0.1867194331476085"/>
    <x v="0"/>
    <n v="1"/>
    <n v="82"/>
  </r>
  <r>
    <n v="786"/>
    <s v="SJS"/>
    <n v="13"/>
    <n v="1"/>
    <n v="141"/>
    <n v="145"/>
    <n v="0"/>
    <x v="3"/>
    <n v="82"/>
    <n v="50"/>
    <n v="9.7285307869999992E-6"/>
    <n v="2.2770662578976645E-3"/>
    <n v="0.1867194331476085"/>
    <x v="0"/>
    <n v="1"/>
    <n v="82"/>
  </r>
  <r>
    <n v="957"/>
    <s v="BFM"/>
    <n v="12"/>
    <n v="1"/>
    <n v="151"/>
    <n v="155"/>
    <n v="0"/>
    <x v="41"/>
    <n v="20"/>
    <n v="0"/>
    <n v="9.6102537209999994E-6"/>
    <n v="2.2769479808316647E-3"/>
    <n v="4.553895961663329E-2"/>
    <x v="0"/>
    <n v="1"/>
    <n v="20"/>
  </r>
  <r>
    <n v="541"/>
    <s v="BYU"/>
    <n v="13"/>
    <n v="1"/>
    <n v="97"/>
    <n v="101"/>
    <n v="0"/>
    <x v="41"/>
    <n v="84.85"/>
    <n v="0"/>
    <n v="9.5628670749999996E-6"/>
    <n v="2.2769005941856648E-3"/>
    <n v="0.19319501541665365"/>
    <x v="0"/>
    <n v="1"/>
    <n v="84.85"/>
  </r>
  <r>
    <n v="539"/>
    <s v="BYU"/>
    <n v="13"/>
    <n v="1"/>
    <n v="98"/>
    <n v="102"/>
    <n v="0"/>
    <x v="41"/>
    <n v="84.85"/>
    <n v="0"/>
    <n v="9.5628670749999996E-6"/>
    <n v="2.2769005941856648E-3"/>
    <n v="0.19319501541665365"/>
    <x v="0"/>
    <n v="1"/>
    <n v="84.85"/>
  </r>
  <r>
    <n v="542"/>
    <s v="BYU"/>
    <n v="13"/>
    <n v="1"/>
    <n v="99"/>
    <n v="103"/>
    <n v="0"/>
    <x v="41"/>
    <n v="84.85"/>
    <n v="0"/>
    <n v="9.5628670749999996E-6"/>
    <n v="2.2769005941856648E-3"/>
    <n v="0.19319501541665365"/>
    <x v="0"/>
    <n v="1"/>
    <n v="84.85"/>
  </r>
  <r>
    <n v="540"/>
    <s v="BYU"/>
    <n v="13"/>
    <n v="1"/>
    <n v="100"/>
    <n v="104"/>
    <n v="0"/>
    <x v="41"/>
    <n v="84.85"/>
    <n v="0"/>
    <n v="9.5628670749999996E-6"/>
    <n v="2.2769005941856648E-3"/>
    <n v="0.19319501541665365"/>
    <x v="0"/>
    <n v="1"/>
    <n v="84.85"/>
  </r>
  <r>
    <n v="537"/>
    <s v="BYU"/>
    <n v="13"/>
    <n v="1"/>
    <n v="101"/>
    <n v="105"/>
    <n v="0"/>
    <x v="41"/>
    <n v="4.59"/>
    <n v="0"/>
    <n v="9.5600231219999998E-6"/>
    <n v="2.2768977502326646E-3"/>
    <n v="1.0450960673567929E-2"/>
    <x v="0"/>
    <n v="1"/>
    <n v="4.59"/>
  </r>
  <r>
    <n v="793"/>
    <s v="CTL"/>
    <n v="13"/>
    <n v="1"/>
    <n v="142"/>
    <n v="146"/>
    <n v="0"/>
    <x v="26"/>
    <n v="52.47"/>
    <n v="0"/>
    <n v="9.5199835239999994E-6"/>
    <n v="2.2768577106346646E-3"/>
    <n v="0.11946672407700085"/>
    <x v="0"/>
    <n v="1"/>
    <n v="52.47"/>
  </r>
  <r>
    <n v="795"/>
    <s v="CTL"/>
    <n v="13"/>
    <n v="1"/>
    <n v="143"/>
    <n v="147"/>
    <n v="0"/>
    <x v="26"/>
    <n v="5.72"/>
    <n v="0"/>
    <n v="9.5199835239999994E-6"/>
    <n v="2.2768577106346646E-3"/>
    <n v="1.3023626104830282E-2"/>
    <x v="0"/>
    <n v="1"/>
    <n v="5.72"/>
  </r>
  <r>
    <n v="794"/>
    <s v="CTL"/>
    <n v="13"/>
    <n v="1"/>
    <n v="144"/>
    <n v="148"/>
    <n v="0"/>
    <x v="26"/>
    <n v="52.47"/>
    <n v="0"/>
    <n v="9.5199835239999994E-6"/>
    <n v="2.2768577106346646E-3"/>
    <n v="0.11946672407700085"/>
    <x v="0"/>
    <n v="1"/>
    <n v="52.47"/>
  </r>
  <r>
    <n v="792"/>
    <s v="CTL"/>
    <n v="13"/>
    <n v="1"/>
    <n v="145"/>
    <n v="149"/>
    <n v="0"/>
    <x v="26"/>
    <n v="52.47"/>
    <n v="0"/>
    <n v="9.5199835239999994E-6"/>
    <n v="2.2768577106346646E-3"/>
    <n v="0.11946672407700085"/>
    <x v="0"/>
    <n v="1"/>
    <n v="52.47"/>
  </r>
  <r>
    <n v="791"/>
    <s v="CTL"/>
    <n v="13"/>
    <n v="1"/>
    <n v="146"/>
    <n v="150"/>
    <n v="0"/>
    <x v="26"/>
    <n v="23.85"/>
    <n v="0"/>
    <n v="9.5199835239999994E-6"/>
    <n v="2.2768577106346646E-3"/>
    <n v="5.4303056398636751E-2"/>
    <x v="0"/>
    <n v="1"/>
    <n v="23.85"/>
  </r>
  <r>
    <n v="116"/>
    <s v="_AK"/>
    <n v="13"/>
    <n v="1"/>
    <n v="24"/>
    <n v="28"/>
    <n v="0"/>
    <x v="35"/>
    <n v="33.79"/>
    <n v="0"/>
    <n v="9.143262157E-6"/>
    <n v="2.2764809892676647E-3"/>
    <n v="7.6922292627354394E-2"/>
    <x v="0"/>
    <n v="1"/>
    <n v="33.79"/>
  </r>
  <r>
    <n v="286"/>
    <s v="TC"/>
    <n v="13"/>
    <n v="1"/>
    <n v="54"/>
    <n v="58"/>
    <n v="0"/>
    <x v="42"/>
    <n v="50"/>
    <n v="0"/>
    <n v="9.0646151690000007E-6"/>
    <n v="2.2764023422796645E-3"/>
    <n v="0.11382011711398322"/>
    <x v="0"/>
    <n v="1"/>
    <n v="50"/>
  </r>
  <r>
    <n v="688"/>
    <s v="AMOCOOIL"/>
    <n v="13"/>
    <n v="1"/>
    <n v="112"/>
    <n v="116"/>
    <n v="0"/>
    <x v="43"/>
    <n v="80"/>
    <n v="0"/>
    <n v="8.6818897970000008E-6"/>
    <n v="2.2760196169076645E-3"/>
    <n v="0.18208156935261316"/>
    <x v="0"/>
    <n v="1"/>
    <n v="80"/>
  </r>
  <r>
    <n v="689"/>
    <s v="AMOCOOIL"/>
    <n v="13"/>
    <n v="1"/>
    <n v="113"/>
    <n v="117"/>
    <n v="0"/>
    <x v="43"/>
    <n v="80"/>
    <n v="0"/>
    <n v="8.6818897970000008E-6"/>
    <n v="2.2760196169076645E-3"/>
    <n v="0.18208156935261316"/>
    <x v="0"/>
    <n v="1"/>
    <n v="80"/>
  </r>
  <r>
    <n v="687"/>
    <s v="AMOCOOIL"/>
    <n v="13"/>
    <n v="1"/>
    <n v="114"/>
    <n v="118"/>
    <n v="0"/>
    <x v="43"/>
    <n v="32"/>
    <n v="0"/>
    <n v="8.6818897970000008E-6"/>
    <n v="2.2760196169076645E-3"/>
    <n v="7.2832627741045264E-2"/>
    <x v="0"/>
    <n v="1"/>
    <n v="32"/>
  </r>
  <r>
    <n v="691"/>
    <s v="AMOCOOIL"/>
    <n v="18"/>
    <n v="1"/>
    <n v="115"/>
    <n v="119"/>
    <n v="0"/>
    <x v="43"/>
    <n v="48.34"/>
    <n v="0"/>
    <n v="8.6818897970000008E-6"/>
    <n v="2.2760196169076645E-3"/>
    <n v="0.11002278828131651"/>
    <x v="0"/>
    <n v="1"/>
    <n v="48.34"/>
  </r>
  <r>
    <n v="692"/>
    <s v="AMOCOOIL"/>
    <n v="18"/>
    <n v="1"/>
    <n v="116"/>
    <n v="120"/>
    <n v="0"/>
    <x v="43"/>
    <n v="48.34"/>
    <n v="0"/>
    <n v="8.6818897970000008E-6"/>
    <n v="2.2760196169076645E-3"/>
    <n v="0.11002278828131651"/>
    <x v="0"/>
    <n v="1"/>
    <n v="48.34"/>
  </r>
  <r>
    <n v="693"/>
    <s v="AMOCOOIL"/>
    <n v="18"/>
    <n v="1"/>
    <n v="117"/>
    <n v="121"/>
    <n v="0"/>
    <x v="43"/>
    <n v="48.34"/>
    <n v="0"/>
    <n v="8.6818897970000008E-6"/>
    <n v="2.2760196169076645E-3"/>
    <n v="0.11002278828131651"/>
    <x v="0"/>
    <n v="1"/>
    <n v="48.34"/>
  </r>
  <r>
    <n v="690"/>
    <s v="AMOCOOIL"/>
    <n v="13"/>
    <n v="1"/>
    <n v="118"/>
    <n v="122"/>
    <n v="0"/>
    <x v="43"/>
    <n v="26.85"/>
    <n v="0"/>
    <n v="8.6818897970000008E-6"/>
    <n v="2.2760196169076645E-3"/>
    <n v="6.1111126713970794E-2"/>
    <x v="0"/>
    <n v="1"/>
    <n v="26.85"/>
  </r>
  <r>
    <n v="694"/>
    <s v="AMOCOOIL"/>
    <n v="21"/>
    <n v="1"/>
    <n v="119"/>
    <n v="123"/>
    <n v="0"/>
    <x v="43"/>
    <n v="67.13"/>
    <n v="0"/>
    <n v="8.6818897970000008E-6"/>
    <n v="2.2760196169076645E-3"/>
    <n v="0.15278919688301151"/>
    <x v="0"/>
    <n v="1"/>
    <n v="67.13"/>
  </r>
  <r>
    <n v="606"/>
    <s v="UCC_COGN"/>
    <n v="13"/>
    <n v="1"/>
    <n v="106"/>
    <n v="110"/>
    <n v="0"/>
    <x v="44"/>
    <n v="0.05"/>
    <n v="0"/>
    <n v="8.6774224820000002E-6"/>
    <n v="2.2760151495926644E-3"/>
    <n v="1.1380075747963322E-4"/>
    <x v="0"/>
    <n v="1"/>
    <n v="0.05"/>
  </r>
  <r>
    <n v="607"/>
    <s v="UCC_COGN"/>
    <n v="13"/>
    <n v="1"/>
    <n v="107"/>
    <n v="111"/>
    <n v="0"/>
    <x v="44"/>
    <n v="0.05"/>
    <n v="0"/>
    <n v="8.6774224820000002E-6"/>
    <n v="2.2760151495926644E-3"/>
    <n v="1.1380075747963322E-4"/>
    <x v="0"/>
    <n v="1"/>
    <n v="0.05"/>
  </r>
  <r>
    <n v="1021"/>
    <s v="TXCTY"/>
    <n v="13"/>
    <n v="1"/>
    <n v="153"/>
    <n v="157"/>
    <n v="0"/>
    <x v="26"/>
    <n v="99.26"/>
    <n v="60"/>
    <n v="8.6772675210000002E-6"/>
    <n v="2.2760149946316646E-3"/>
    <n v="0.22591724836713903"/>
    <x v="0"/>
    <n v="1"/>
    <n v="99.26"/>
  </r>
  <r>
    <n v="1020"/>
    <s v="TXCTY"/>
    <n v="13"/>
    <n v="1"/>
    <n v="154"/>
    <n v="158"/>
    <n v="0"/>
    <x v="26"/>
    <n v="94.95"/>
    <n v="62"/>
    <n v="8.6772675210000002E-6"/>
    <n v="2.2760149946316646E-3"/>
    <n v="0.21610762374027656"/>
    <x v="0"/>
    <n v="1"/>
    <n v="94.95"/>
  </r>
  <r>
    <n v="1019"/>
    <s v="TXCTY"/>
    <n v="13"/>
    <n v="1"/>
    <n v="155"/>
    <n v="159"/>
    <n v="0"/>
    <x v="26"/>
    <n v="94.95"/>
    <n v="62"/>
    <n v="8.6772675210000002E-6"/>
    <n v="2.2760149946316646E-3"/>
    <n v="0.21610762374027656"/>
    <x v="0"/>
    <n v="1"/>
    <n v="94.95"/>
  </r>
  <r>
    <n v="1022"/>
    <s v="TXCTY"/>
    <n v="13"/>
    <n v="1"/>
    <n v="156"/>
    <n v="160"/>
    <n v="0"/>
    <x v="26"/>
    <n v="120.84"/>
    <n v="5"/>
    <n v="8.6772675210000002E-6"/>
    <n v="2.2760149946316646E-3"/>
    <n v="0.27503365195129037"/>
    <x v="0"/>
    <n v="1"/>
    <n v="120.84"/>
  </r>
  <r>
    <n v="264"/>
    <s v="S_LCOGEN"/>
    <n v="13"/>
    <n v="1"/>
    <n v="53"/>
    <n v="57"/>
    <n v="0"/>
    <x v="35"/>
    <n v="48"/>
    <n v="0"/>
    <n v="8.6761386540000005E-6"/>
    <n v="2.2760138657646647E-3"/>
    <n v="0.1092486655567039"/>
    <x v="0"/>
    <n v="1"/>
    <n v="48"/>
  </r>
  <r>
    <n v="127"/>
    <s v="WAP"/>
    <n v="20"/>
    <n v="1"/>
    <n v="27"/>
    <n v="31"/>
    <n v="3"/>
    <x v="3"/>
    <n v="158"/>
    <n v="27"/>
    <n v="7.9676870699999999E-6"/>
    <n v="2.2753054141806646E-3"/>
    <n v="0.29806500925766705"/>
    <x v="0"/>
    <n v="1"/>
    <n v="131"/>
  </r>
  <r>
    <n v="128"/>
    <s v="WAP"/>
    <n v="20"/>
    <n v="1"/>
    <n v="28"/>
    <n v="32"/>
    <n v="3"/>
    <x v="3"/>
    <n v="165"/>
    <n v="28"/>
    <n v="7.9676870699999999E-6"/>
    <n v="2.2753054141806646E-3"/>
    <n v="0.31171684174275105"/>
    <x v="0"/>
    <n v="1"/>
    <n v="137"/>
  </r>
  <r>
    <n v="134"/>
    <s v="WAP"/>
    <n v="24"/>
    <n v="1"/>
    <n v="32"/>
    <n v="36"/>
    <n v="3"/>
    <x v="3"/>
    <n v="210"/>
    <n v="54"/>
    <n v="7.9676870699999999E-6"/>
    <n v="2.2753054141806646E-3"/>
    <n v="0.3549476446121837"/>
    <x v="0"/>
    <n v="1"/>
    <n v="156"/>
  </r>
  <r>
    <n v="133"/>
    <s v="WAP"/>
    <n v="22"/>
    <n v="1"/>
    <n v="33"/>
    <n v="37"/>
    <n v="3"/>
    <x v="3"/>
    <n v="550"/>
    <n v="54"/>
    <n v="7.9676870699999999E-6"/>
    <n v="2.2753054141806646E-3"/>
    <n v="1.1285514854336096"/>
    <x v="0"/>
    <n v="1"/>
    <n v="496"/>
  </r>
  <r>
    <n v="135"/>
    <s v="WAP"/>
    <n v="13"/>
    <n v="1"/>
    <n v="34"/>
    <n v="38"/>
    <n v="3"/>
    <x v="3"/>
    <n v="13"/>
    <n v="5"/>
    <n v="7.9676870699999999E-6"/>
    <n v="2.2753054141806646E-3"/>
    <n v="1.8202443313445317E-2"/>
    <x v="0"/>
    <n v="1"/>
    <n v="8"/>
  </r>
  <r>
    <n v="129"/>
    <s v="WAP"/>
    <n v="20"/>
    <n v="1"/>
    <n v="35"/>
    <n v="39"/>
    <n v="3"/>
    <x v="3"/>
    <n v="662"/>
    <n v="156"/>
    <n v="7.9676870699999999E-6"/>
    <n v="2.2753054141806646E-3"/>
    <n v="1.1513045395754162"/>
    <x v="0"/>
    <n v="1"/>
    <n v="506"/>
  </r>
  <r>
    <n v="460"/>
    <s v="BVE"/>
    <n v="18"/>
    <n v="1"/>
    <n v="84"/>
    <n v="88"/>
    <n v="0"/>
    <x v="26"/>
    <n v="175.65"/>
    <n v="85"/>
    <n v="7.7304923429999998E-6"/>
    <n v="2.2750682194536648E-3"/>
    <n v="0.39961573274703621"/>
    <x v="0"/>
    <n v="1"/>
    <n v="175.65"/>
  </r>
  <r>
    <n v="461"/>
    <s v="BVE"/>
    <n v="18"/>
    <n v="1"/>
    <n v="85"/>
    <n v="89"/>
    <n v="0"/>
    <x v="26"/>
    <n v="175.65"/>
    <n v="85"/>
    <n v="7.7304923429999998E-6"/>
    <n v="2.2750682194536648E-3"/>
    <n v="0.39961573274703621"/>
    <x v="0"/>
    <n v="1"/>
    <n v="175.65"/>
  </r>
  <r>
    <n v="462"/>
    <s v="BVE"/>
    <n v="18"/>
    <n v="1"/>
    <n v="86"/>
    <n v="90"/>
    <n v="0"/>
    <x v="26"/>
    <n v="247.71"/>
    <n v="60"/>
    <n v="7.7304923429999998E-6"/>
    <n v="2.2750682194536648E-3"/>
    <n v="0.56355714864086737"/>
    <x v="0"/>
    <n v="1"/>
    <n v="247.71"/>
  </r>
  <r>
    <n v="130"/>
    <s v="WAP"/>
    <n v="20"/>
    <n v="1"/>
    <n v="29"/>
    <n v="33"/>
    <n v="3"/>
    <x v="3"/>
    <n v="662"/>
    <n v="158"/>
    <n v="7.7056262470000004E-6"/>
    <n v="2.2750433533576648E-3"/>
    <n v="1.1466218500922631"/>
    <x v="0"/>
    <n v="1"/>
    <n v="504"/>
  </r>
  <r>
    <n v="131"/>
    <s v="WAP"/>
    <n v="20"/>
    <n v="1"/>
    <n v="30"/>
    <n v="34"/>
    <n v="3"/>
    <x v="3"/>
    <n v="578"/>
    <n v="159"/>
    <n v="7.7056262470000004E-6"/>
    <n v="2.2750433533576648E-3"/>
    <n v="0.95324316505686157"/>
    <x v="0"/>
    <n v="1"/>
    <n v="419"/>
  </r>
  <r>
    <n v="132"/>
    <s v="WAP"/>
    <n v="20"/>
    <n v="1"/>
    <n v="31"/>
    <n v="35"/>
    <n v="3"/>
    <x v="3"/>
    <n v="558"/>
    <n v="153"/>
    <n v="7.7056262470000004E-6"/>
    <n v="2.2750433533576648E-3"/>
    <n v="0.92139255810985421"/>
    <x v="0"/>
    <n v="1"/>
    <n v="405"/>
  </r>
  <r>
    <n v="550"/>
    <s v="TGF"/>
    <n v="13"/>
    <n v="1"/>
    <n v="105"/>
    <n v="109"/>
    <n v="0"/>
    <x v="16"/>
    <n v="70"/>
    <n v="60"/>
    <n v="6.2998027390000001E-6"/>
    <n v="2.2736375298496644E-3"/>
    <n v="0.1591546270894765"/>
    <x v="0"/>
    <n v="1"/>
    <n v="70"/>
  </r>
  <r>
    <n v="610"/>
    <s v="SCLPCOGN"/>
    <n v="13"/>
    <n v="1"/>
    <n v="108"/>
    <n v="112"/>
    <n v="0"/>
    <x v="45"/>
    <n v="79"/>
    <n v="62"/>
    <n v="6.2998027390000001E-6"/>
    <n v="2.2736375298496644E-3"/>
    <n v="0.17961736485812349"/>
    <x v="0"/>
    <n v="1"/>
    <n v="79"/>
  </r>
  <r>
    <n v="611"/>
    <s v="SCLPCOGN"/>
    <n v="13"/>
    <n v="1"/>
    <n v="109"/>
    <n v="113"/>
    <n v="0"/>
    <x v="45"/>
    <n v="79"/>
    <n v="62"/>
    <n v="6.2998027390000001E-6"/>
    <n v="2.2736375298496644E-3"/>
    <n v="0.17961736485812349"/>
    <x v="0"/>
    <n v="1"/>
    <n v="79"/>
  </r>
  <r>
    <n v="613"/>
    <s v="SCLPCOGN"/>
    <n v="13"/>
    <n v="1"/>
    <n v="110"/>
    <n v="114"/>
    <n v="0"/>
    <x v="45"/>
    <n v="79"/>
    <n v="62"/>
    <n v="6.2998027390000001E-6"/>
    <n v="2.2736375298496644E-3"/>
    <n v="0.17961736485812349"/>
    <x v="0"/>
    <n v="1"/>
    <n v="79"/>
  </r>
  <r>
    <n v="612"/>
    <s v="SCLPCOGN"/>
    <n v="13"/>
    <n v="1"/>
    <n v="111"/>
    <n v="115"/>
    <n v="0"/>
    <x v="45"/>
    <n v="79"/>
    <n v="62"/>
    <n v="6.2998027390000001E-6"/>
    <n v="2.2736375298496644E-3"/>
    <n v="0.17961736485812349"/>
    <x v="0"/>
    <n v="1"/>
    <n v="79"/>
  </r>
  <r>
    <n v="210"/>
    <s v="BSF"/>
    <n v="13"/>
    <n v="1"/>
    <n v="52"/>
    <n v="56"/>
    <n v="0"/>
    <x v="46"/>
    <n v="81.599999999999994"/>
    <n v="0"/>
    <n v="5.0813265259999998E-6"/>
    <n v="2.2724190536366645E-3"/>
    <n v="0.1854293947767518"/>
    <x v="0"/>
    <n v="1"/>
    <n v="81.599999999999994"/>
  </r>
  <r>
    <n v="1407"/>
    <s v="SD5SES"/>
    <n v="24"/>
    <n v="1"/>
    <n v="195"/>
    <n v="199"/>
    <n v="3"/>
    <x v="8"/>
    <n v="245"/>
    <n v="215"/>
    <n v="5.029395055E-6"/>
    <n v="2.2723671221656647E-3"/>
    <n v="6.8171013664969943E-2"/>
    <x v="0"/>
    <n v="1"/>
    <n v="30"/>
  </r>
  <r>
    <n v="1529"/>
    <s v="SDSES"/>
    <n v="22"/>
    <n v="1"/>
    <n v="215"/>
    <n v="219"/>
    <n v="3"/>
    <x v="8"/>
    <n v="0.05"/>
    <n v="0"/>
    <n v="5.029395055E-6"/>
    <n v="2.2723671221656647E-3"/>
    <n v="1.1361835610828324E-4"/>
    <x v="0"/>
    <n v="1"/>
    <n v="0.05"/>
  </r>
  <r>
    <n v="1225"/>
    <s v="DOWGEN"/>
    <n v="14"/>
    <n v="1"/>
    <n v="167"/>
    <n v="171"/>
    <n v="0"/>
    <x v="47"/>
    <n v="0.05"/>
    <n v="0"/>
    <n v="4.1002879210000001E-6"/>
    <n v="2.2714380150316645E-3"/>
    <n v="1.1357190075158323E-4"/>
    <x v="0"/>
    <n v="1"/>
    <n v="0.05"/>
  </r>
  <r>
    <n v="1243"/>
    <s v="DOWGEN"/>
    <n v="18"/>
    <n v="1"/>
    <n v="168"/>
    <n v="172"/>
    <n v="0"/>
    <x v="47"/>
    <n v="0.05"/>
    <n v="0"/>
    <n v="4.1002879210000001E-6"/>
    <n v="2.2714380150316645E-3"/>
    <n v="1.1357190075158323E-4"/>
    <x v="0"/>
    <n v="1"/>
    <n v="0.05"/>
  </r>
  <r>
    <n v="1242"/>
    <s v="DOWGEN"/>
    <n v="18"/>
    <n v="1"/>
    <n v="169"/>
    <n v="173"/>
    <n v="0"/>
    <x v="47"/>
    <n v="0.05"/>
    <n v="0"/>
    <n v="4.1002879210000001E-6"/>
    <n v="2.2714380150316645E-3"/>
    <n v="1.1357190075158323E-4"/>
    <x v="0"/>
    <n v="1"/>
    <n v="0.05"/>
  </r>
  <r>
    <n v="1236"/>
    <s v="DOWGEN"/>
    <n v="14"/>
    <n v="1"/>
    <n v="170"/>
    <n v="174"/>
    <n v="0"/>
    <x v="47"/>
    <n v="0.05"/>
    <n v="0"/>
    <n v="4.1002879210000001E-6"/>
    <n v="2.2714380150316645E-3"/>
    <n v="1.1357190075158323E-4"/>
    <x v="0"/>
    <n v="1"/>
    <n v="0.05"/>
  </r>
  <r>
    <n v="1223"/>
    <s v="DOWGEN"/>
    <n v="14"/>
    <n v="1"/>
    <n v="171"/>
    <n v="175"/>
    <n v="0"/>
    <x v="47"/>
    <n v="0.05"/>
    <n v="0"/>
    <n v="4.1002879210000001E-6"/>
    <n v="2.2714380150316645E-3"/>
    <n v="1.1357190075158323E-4"/>
    <x v="0"/>
    <n v="1"/>
    <n v="0.05"/>
  </r>
  <r>
    <n v="1226"/>
    <s v="DOWGEN"/>
    <n v="14"/>
    <n v="1"/>
    <n v="172"/>
    <n v="176"/>
    <n v="0"/>
    <x v="47"/>
    <n v="0.05"/>
    <n v="0"/>
    <n v="4.1002879210000001E-6"/>
    <n v="2.2714380150316645E-3"/>
    <n v="1.1357190075158323E-4"/>
    <x v="0"/>
    <n v="1"/>
    <n v="0.05"/>
  </r>
  <r>
    <n v="1233"/>
    <s v="DOWGEN"/>
    <n v="14"/>
    <n v="1"/>
    <n v="173"/>
    <n v="177"/>
    <n v="0"/>
    <x v="47"/>
    <n v="0.05"/>
    <n v="0"/>
    <n v="4.1002879210000001E-6"/>
    <n v="2.2714380150316645E-3"/>
    <n v="1.1357190075158323E-4"/>
    <x v="0"/>
    <n v="1"/>
    <n v="0.05"/>
  </r>
  <r>
    <n v="1234"/>
    <s v="DOWGEN"/>
    <n v="14"/>
    <n v="1"/>
    <n v="174"/>
    <n v="178"/>
    <n v="0"/>
    <x v="47"/>
    <n v="0.05"/>
    <n v="0"/>
    <n v="4.1002879210000001E-6"/>
    <n v="2.2714380150316645E-3"/>
    <n v="1.1357190075158323E-4"/>
    <x v="0"/>
    <n v="1"/>
    <n v="0.05"/>
  </r>
  <r>
    <n v="1227"/>
    <s v="DOWGEN"/>
    <n v="14"/>
    <n v="1"/>
    <n v="175"/>
    <n v="179"/>
    <n v="0"/>
    <x v="47"/>
    <n v="0.05"/>
    <n v="0"/>
    <n v="4.1002879210000001E-6"/>
    <n v="2.2714380150316645E-3"/>
    <n v="1.1357190075158323E-4"/>
    <x v="0"/>
    <n v="1"/>
    <n v="0.05"/>
  </r>
  <r>
    <n v="1232"/>
    <s v="DOWGEN"/>
    <n v="14"/>
    <n v="1"/>
    <n v="176"/>
    <n v="180"/>
    <n v="0"/>
    <x v="47"/>
    <n v="0.05"/>
    <n v="0"/>
    <n v="4.1002879210000001E-6"/>
    <n v="2.2714380150316645E-3"/>
    <n v="1.1357190075158323E-4"/>
    <x v="0"/>
    <n v="1"/>
    <n v="0.05"/>
  </r>
  <r>
    <n v="1240"/>
    <s v="DOWGEN"/>
    <n v="14"/>
    <n v="1"/>
    <n v="177"/>
    <n v="181"/>
    <n v="0"/>
    <x v="47"/>
    <n v="0.05"/>
    <n v="0"/>
    <n v="4.1002879210000001E-6"/>
    <n v="2.2714380150316645E-3"/>
    <n v="1.1357190075158323E-4"/>
    <x v="0"/>
    <n v="1"/>
    <n v="0.05"/>
  </r>
  <r>
    <n v="1238"/>
    <s v="DOWGEN"/>
    <n v="14"/>
    <n v="1"/>
    <n v="178"/>
    <n v="182"/>
    <n v="0"/>
    <x v="47"/>
    <n v="0.05"/>
    <n v="0"/>
    <n v="4.1002879210000001E-6"/>
    <n v="2.2714380150316645E-3"/>
    <n v="1.1357190075158323E-4"/>
    <x v="0"/>
    <n v="1"/>
    <n v="0.05"/>
  </r>
  <r>
    <n v="1239"/>
    <s v="DOWGEN"/>
    <n v="14"/>
    <n v="1"/>
    <n v="179"/>
    <n v="183"/>
    <n v="0"/>
    <x v="47"/>
    <n v="0.05"/>
    <n v="0"/>
    <n v="4.1002879210000001E-6"/>
    <n v="2.2714380150316645E-3"/>
    <n v="1.1357190075158323E-4"/>
    <x v="0"/>
    <n v="1"/>
    <n v="0.05"/>
  </r>
  <r>
    <n v="1241"/>
    <s v="DOWGEN"/>
    <n v="14"/>
    <n v="1"/>
    <n v="180"/>
    <n v="184"/>
    <n v="0"/>
    <x v="47"/>
    <n v="0.05"/>
    <n v="0"/>
    <n v="4.1002879210000001E-6"/>
    <n v="2.2714380150316645E-3"/>
    <n v="1.1357190075158323E-4"/>
    <x v="0"/>
    <n v="1"/>
    <n v="0.05"/>
  </r>
  <r>
    <n v="32"/>
    <s v="STP"/>
    <n v="25"/>
    <n v="1"/>
    <n v="10"/>
    <n v="12"/>
    <n v="1"/>
    <x v="3"/>
    <n v="586.08000000000004"/>
    <n v="44.88"/>
    <n v="0"/>
    <n v="2.2673377271106646E-3"/>
    <n v="0"/>
    <x v="0"/>
    <n v="1"/>
    <n v="0"/>
  </r>
  <r>
    <n v="32"/>
    <s v="STP"/>
    <n v="25"/>
    <n v="1"/>
    <n v="10"/>
    <n v="13"/>
    <n v="1"/>
    <x v="10"/>
    <n v="532.79999999999995"/>
    <n v="40.799999999999997"/>
    <n v="0"/>
    <n v="2.2673377271106646E-3"/>
    <n v="0"/>
    <x v="0"/>
    <n v="1"/>
    <n v="0"/>
  </r>
  <r>
    <n v="32"/>
    <s v="STP"/>
    <n v="25"/>
    <n v="1"/>
    <n v="10"/>
    <n v="14"/>
    <n v="1"/>
    <x v="12"/>
    <n v="213.12"/>
    <n v="16.32"/>
    <n v="0"/>
    <n v="2.2673377271106646E-3"/>
    <n v="0"/>
    <x v="0"/>
    <n v="1"/>
    <n v="0"/>
  </r>
  <r>
    <n v="31"/>
    <s v="STP"/>
    <n v="25"/>
    <n v="1"/>
    <n v="9"/>
    <n v="9"/>
    <n v="1"/>
    <x v="3"/>
    <n v="586.52"/>
    <n v="44.88"/>
    <n v="0"/>
    <n v="2.2673377271106646E-3"/>
    <n v="0"/>
    <x v="0"/>
    <n v="1"/>
    <n v="0"/>
  </r>
  <r>
    <n v="31"/>
    <s v="STP"/>
    <n v="25"/>
    <n v="1"/>
    <n v="9"/>
    <n v="10"/>
    <n v="1"/>
    <x v="10"/>
    <n v="533.20000000000005"/>
    <n v="40.799999999999997"/>
    <n v="0"/>
    <n v="2.2673377271106646E-3"/>
    <n v="0"/>
    <x v="0"/>
    <n v="1"/>
    <n v="0"/>
  </r>
  <r>
    <n v="31"/>
    <s v="STP"/>
    <n v="25"/>
    <n v="1"/>
    <n v="9"/>
    <n v="11"/>
    <n v="1"/>
    <x v="12"/>
    <n v="213.28"/>
    <n v="16.32"/>
    <n v="0"/>
    <n v="2.2673377271106646E-3"/>
    <n v="0"/>
    <x v="0"/>
    <n v="1"/>
    <n v="0"/>
  </r>
  <r>
    <n v="1206"/>
    <s v="CBEC"/>
    <n v="13"/>
    <n v="1"/>
    <n v="161"/>
    <n v="165"/>
    <n v="0"/>
    <x v="48"/>
    <n v="71.89"/>
    <n v="40"/>
    <n v="-8.1592984100000003E-7"/>
    <n v="2.2665217972696644E-3"/>
    <n v="0.16294025200571619"/>
    <x v="0"/>
    <n v="1"/>
    <n v="71.89"/>
  </r>
  <r>
    <n v="1207"/>
    <s v="CBEC"/>
    <n v="13"/>
    <n v="1"/>
    <n v="162"/>
    <n v="166"/>
    <n v="0"/>
    <x v="48"/>
    <n v="71.89"/>
    <n v="40"/>
    <n v="-8.1592984100000003E-7"/>
    <n v="2.2665217972696644E-3"/>
    <n v="0.16294025200571619"/>
    <x v="0"/>
    <n v="1"/>
    <n v="71.89"/>
  </r>
  <r>
    <n v="1203"/>
    <s v="CBEC"/>
    <n v="13"/>
    <n v="1"/>
    <n v="163"/>
    <n v="167"/>
    <n v="0"/>
    <x v="48"/>
    <n v="74.849999999999994"/>
    <n v="40"/>
    <n v="-8.1592984100000003E-7"/>
    <n v="2.2665217972696644E-3"/>
    <n v="0.16964915652563436"/>
    <x v="0"/>
    <n v="1"/>
    <n v="74.849999999999994"/>
  </r>
  <r>
    <n v="1204"/>
    <s v="CBEC"/>
    <n v="13"/>
    <n v="1"/>
    <n v="164"/>
    <n v="168"/>
    <n v="0"/>
    <x v="48"/>
    <n v="74.849999999999994"/>
    <n v="40"/>
    <n v="-8.1592984100000003E-7"/>
    <n v="2.2665217972696644E-3"/>
    <n v="0.16964915652563436"/>
    <x v="0"/>
    <n v="1"/>
    <n v="74.849999999999994"/>
  </r>
  <r>
    <n v="1202"/>
    <s v="CBEC"/>
    <n v="13"/>
    <n v="1"/>
    <n v="165"/>
    <n v="169"/>
    <n v="0"/>
    <x v="48"/>
    <n v="89.31"/>
    <n v="50"/>
    <n v="-8.1592984100000003E-7"/>
    <n v="2.2665217972696644E-3"/>
    <n v="0.20242306171415372"/>
    <x v="0"/>
    <n v="1"/>
    <n v="89.31"/>
  </r>
  <r>
    <n v="1205"/>
    <s v="CBEC"/>
    <n v="13"/>
    <n v="1"/>
    <n v="166"/>
    <n v="170"/>
    <n v="0"/>
    <x v="48"/>
    <n v="88.23"/>
    <n v="50"/>
    <n v="-8.1592984100000003E-7"/>
    <n v="2.2665217972696644E-3"/>
    <n v="0.19997521817310251"/>
    <x v="0"/>
    <n v="1"/>
    <n v="88.23"/>
  </r>
  <r>
    <n v="2030"/>
    <s v="WIPOPA"/>
    <n v="13"/>
    <n v="1"/>
    <n v="256"/>
    <n v="262"/>
    <n v="0"/>
    <x v="49"/>
    <n v="44"/>
    <n v="13"/>
    <n v="-1.8917603990000001E-6"/>
    <n v="2.2654459667116648E-3"/>
    <n v="9.9679622535313248E-2"/>
    <x v="0"/>
    <n v="1"/>
    <n v="44"/>
  </r>
  <r>
    <n v="2029"/>
    <s v="WIPOPA"/>
    <n v="13"/>
    <n v="1"/>
    <n v="257"/>
    <n v="263"/>
    <n v="0"/>
    <x v="49"/>
    <n v="44"/>
    <n v="13"/>
    <n v="-1.8917603990000001E-6"/>
    <n v="2.2654459667116648E-3"/>
    <n v="9.9679622535313248E-2"/>
    <x v="0"/>
    <n v="1"/>
    <n v="44"/>
  </r>
  <r>
    <n v="2029"/>
    <s v="WIPOPA"/>
    <n v="13"/>
    <n v="2"/>
    <n v="258"/>
    <n v="264"/>
    <n v="0"/>
    <x v="49"/>
    <n v="44"/>
    <n v="13"/>
    <n v="-1.8917603990000001E-6"/>
    <n v="2.2654459667116648E-3"/>
    <n v="9.9679622535313248E-2"/>
    <x v="0"/>
    <n v="1"/>
    <n v="44"/>
  </r>
  <r>
    <n v="2030"/>
    <s v="WIPOPA"/>
    <n v="13"/>
    <n v="2"/>
    <n v="259"/>
    <n v="265"/>
    <n v="0"/>
    <x v="49"/>
    <n v="44"/>
    <n v="13"/>
    <n v="-1.8917603990000001E-6"/>
    <n v="2.2654459667116648E-3"/>
    <n v="9.9679622535313248E-2"/>
    <x v="0"/>
    <n v="1"/>
    <n v="44"/>
  </r>
  <r>
    <n v="1437"/>
    <s v="LOSTPI"/>
    <n v="18"/>
    <n v="1"/>
    <n v="200"/>
    <n v="204"/>
    <n v="0"/>
    <x v="49"/>
    <n v="181.83"/>
    <n v="65"/>
    <n v="-1.9294331539999999E-6"/>
    <n v="2.2654082939566646E-3"/>
    <n v="0.41191919009014033"/>
    <x v="0"/>
    <n v="1"/>
    <n v="181.83"/>
  </r>
  <r>
    <n v="1438"/>
    <s v="LOSTPI"/>
    <n v="18"/>
    <n v="1"/>
    <n v="201"/>
    <n v="205"/>
    <n v="0"/>
    <x v="49"/>
    <n v="180.32"/>
    <n v="65"/>
    <n v="-1.9294331539999999E-6"/>
    <n v="2.2654082939566646E-3"/>
    <n v="0.40849842356626576"/>
    <x v="0"/>
    <n v="1"/>
    <n v="180.32"/>
  </r>
  <r>
    <n v="1439"/>
    <s v="LOSTPI"/>
    <n v="18"/>
    <n v="1"/>
    <n v="202"/>
    <n v="206"/>
    <n v="0"/>
    <x v="49"/>
    <n v="189.85"/>
    <n v="95"/>
    <n v="-1.9294331539999999E-6"/>
    <n v="2.2654082939566646E-3"/>
    <n v="0.43008776460767273"/>
    <x v="0"/>
    <n v="1"/>
    <n v="189.85"/>
  </r>
  <r>
    <n v="1577"/>
    <s v="FPPYD1"/>
    <n v="24"/>
    <n v="1"/>
    <n v="218"/>
    <n v="222"/>
    <n v="3"/>
    <x v="49"/>
    <n v="301"/>
    <n v="65"/>
    <n v="-2.049860039E-6"/>
    <n v="2.2652878670716644E-3"/>
    <n v="0.53460793662891282"/>
    <x v="0"/>
    <n v="1"/>
    <n v="236"/>
  </r>
  <r>
    <n v="1577"/>
    <s v="FPPYD1"/>
    <n v="24"/>
    <n v="1"/>
    <n v="218"/>
    <n v="223"/>
    <n v="3"/>
    <x v="12"/>
    <n v="301"/>
    <n v="65"/>
    <n v="-2.049860039E-6"/>
    <n v="2.2652878670716644E-3"/>
    <n v="0.53460793662891282"/>
    <x v="0"/>
    <n v="1"/>
    <n v="236"/>
  </r>
  <r>
    <n v="1576"/>
    <s v="FPPYD1"/>
    <n v="24"/>
    <n v="1"/>
    <n v="219"/>
    <n v="224"/>
    <n v="3"/>
    <x v="49"/>
    <n v="301"/>
    <n v="65"/>
    <n v="-2.049860039E-6"/>
    <n v="2.2652878670716644E-3"/>
    <n v="0.53460793662891282"/>
    <x v="0"/>
    <n v="1"/>
    <n v="236"/>
  </r>
  <r>
    <n v="1576"/>
    <s v="FPPYD1"/>
    <n v="24"/>
    <n v="1"/>
    <n v="219"/>
    <n v="225"/>
    <n v="3"/>
    <x v="12"/>
    <n v="301"/>
    <n v="65"/>
    <n v="-2.049860039E-6"/>
    <n v="2.2652878670716644E-3"/>
    <n v="0.53460793662891282"/>
    <x v="0"/>
    <n v="1"/>
    <n v="236"/>
  </r>
  <r>
    <n v="2032"/>
    <s v="FPPYD2"/>
    <n v="28"/>
    <n v="1"/>
    <n v="260"/>
    <n v="266"/>
    <n v="3"/>
    <x v="49"/>
    <n v="434"/>
    <n v="180"/>
    <n v="-2.0819923210000001E-6"/>
    <n v="2.2652557347896648E-3"/>
    <n v="0.5753749566365749"/>
    <x v="0"/>
    <n v="1"/>
    <n v="254"/>
  </r>
  <r>
    <n v="1864"/>
    <s v="GIDEON"/>
    <n v="18"/>
    <n v="1"/>
    <n v="240"/>
    <n v="246"/>
    <n v="0"/>
    <x v="49"/>
    <n v="130"/>
    <n v="25"/>
    <n v="-2.347857231E-6"/>
    <n v="2.2649898698796646E-3"/>
    <n v="0.2944486830843564"/>
    <x v="0"/>
    <n v="1"/>
    <n v="130"/>
  </r>
  <r>
    <n v="1865"/>
    <s v="GIDEON"/>
    <n v="18"/>
    <n v="1"/>
    <n v="241"/>
    <n v="247"/>
    <n v="0"/>
    <x v="49"/>
    <n v="135"/>
    <n v="25"/>
    <n v="-2.347857231E-6"/>
    <n v="2.2649898698796646E-3"/>
    <n v="0.30577363243375472"/>
    <x v="0"/>
    <n v="1"/>
    <n v="135"/>
  </r>
  <r>
    <n v="1866"/>
    <s v="GIDEON"/>
    <n v="22"/>
    <n v="1"/>
    <n v="242"/>
    <n v="248"/>
    <n v="0"/>
    <x v="49"/>
    <n v="336"/>
    <n v="57"/>
    <n v="-2.347857231E-6"/>
    <n v="2.2649898698796646E-3"/>
    <n v="0.76103659627956732"/>
    <x v="0"/>
    <n v="1"/>
    <n v="336"/>
  </r>
  <r>
    <n v="1981"/>
    <s v="DECKER"/>
    <n v="13"/>
    <n v="1"/>
    <n v="251"/>
    <n v="257"/>
    <n v="0"/>
    <x v="12"/>
    <n v="43"/>
    <n v="42"/>
    <n v="-2.9050376319999999E-6"/>
    <n v="2.2644326894786645E-3"/>
    <n v="9.737060564758257E-2"/>
    <x v="0"/>
    <n v="1"/>
    <n v="43"/>
  </r>
  <r>
    <n v="1981"/>
    <s v="DECKER"/>
    <n v="13"/>
    <n v="2"/>
    <n v="252"/>
    <n v="258"/>
    <n v="0"/>
    <x v="12"/>
    <n v="43"/>
    <n v="42"/>
    <n v="-2.9050376319999999E-6"/>
    <n v="2.2644326894786645E-3"/>
    <n v="9.737060564758257E-2"/>
    <x v="0"/>
    <n v="1"/>
    <n v="43"/>
  </r>
  <r>
    <n v="1982"/>
    <s v="DECKER"/>
    <n v="13"/>
    <n v="1"/>
    <n v="253"/>
    <n v="259"/>
    <n v="0"/>
    <x v="12"/>
    <n v="0.05"/>
    <n v="0"/>
    <n v="-2.9050376319999999E-6"/>
    <n v="2.2644326894786645E-3"/>
    <n v="1.1322163447393324E-4"/>
    <x v="0"/>
    <n v="1"/>
    <n v="0.05"/>
  </r>
  <r>
    <n v="1982"/>
    <s v="DECKER"/>
    <n v="13"/>
    <n v="2"/>
    <n v="254"/>
    <n v="260"/>
    <n v="0"/>
    <x v="12"/>
    <n v="43"/>
    <n v="42"/>
    <n v="-2.9050376319999999E-6"/>
    <n v="2.2644326894786645E-3"/>
    <n v="9.737060564758257E-2"/>
    <x v="0"/>
    <n v="1"/>
    <n v="43"/>
  </r>
  <r>
    <n v="1456"/>
    <s v="BASTEN"/>
    <n v="18"/>
    <n v="1"/>
    <n v="206"/>
    <n v="210"/>
    <n v="0"/>
    <x v="13"/>
    <n v="160.88"/>
    <n v="75"/>
    <n v="-3.1481095889999999E-6"/>
    <n v="2.2641896175216647E-3"/>
    <n v="0.36426282566688539"/>
    <x v="0"/>
    <n v="1"/>
    <n v="160.88"/>
  </r>
  <r>
    <n v="1457"/>
    <s v="BASTEN"/>
    <n v="18"/>
    <n v="1"/>
    <n v="207"/>
    <n v="211"/>
    <n v="0"/>
    <x v="13"/>
    <n v="160.88"/>
    <n v="75"/>
    <n v="-3.1481095889999999E-6"/>
    <n v="2.2641896175216647E-3"/>
    <n v="0.36426282566688539"/>
    <x v="0"/>
    <n v="1"/>
    <n v="160.88"/>
  </r>
  <r>
    <n v="1458"/>
    <s v="BASTEN"/>
    <n v="18"/>
    <n v="1"/>
    <n v="208"/>
    <n v="212"/>
    <n v="0"/>
    <x v="13"/>
    <n v="230.24"/>
    <n v="120"/>
    <n v="-3.1481095889999999E-6"/>
    <n v="2.2641896175216647E-3"/>
    <n v="0.52130701753818809"/>
    <x v="0"/>
    <n v="1"/>
    <n v="230.24"/>
  </r>
  <r>
    <n v="1983"/>
    <s v="DECKER"/>
    <n v="24"/>
    <n v="1"/>
    <n v="249"/>
    <n v="255"/>
    <n v="0"/>
    <x v="12"/>
    <n v="320"/>
    <n v="65"/>
    <n v="-3.3907825130000002E-6"/>
    <n v="2.2639469445976646E-3"/>
    <n v="0.7244630222712527"/>
    <x v="0"/>
    <n v="1"/>
    <n v="320"/>
  </r>
  <r>
    <n v="1984"/>
    <s v="DECKER"/>
    <n v="24"/>
    <n v="1"/>
    <n v="250"/>
    <n v="256"/>
    <n v="0"/>
    <x v="12"/>
    <n v="0.05"/>
    <n v="0"/>
    <n v="-3.3907825130000002E-6"/>
    <n v="2.2639469445976646E-3"/>
    <n v="1.1319734722988324E-4"/>
    <x v="0"/>
    <n v="1"/>
    <n v="0.05"/>
  </r>
  <r>
    <n v="1827"/>
    <s v="SANDHSYD"/>
    <n v="13"/>
    <n v="1"/>
    <n v="232"/>
    <n v="238"/>
    <n v="0"/>
    <x v="12"/>
    <n v="46"/>
    <n v="12"/>
    <n v="-3.695145478E-6"/>
    <n v="2.2636425816326645E-3"/>
    <n v="0.10412755875510257"/>
    <x v="0"/>
    <n v="1"/>
    <n v="46"/>
  </r>
  <r>
    <n v="1827"/>
    <s v="SANDHSYD"/>
    <n v="13"/>
    <n v="2"/>
    <n v="233"/>
    <n v="239"/>
    <n v="0"/>
    <x v="12"/>
    <n v="46"/>
    <n v="12"/>
    <n v="-3.695145478E-6"/>
    <n v="2.2636425816326645E-3"/>
    <n v="0.10412755875510257"/>
    <x v="0"/>
    <n v="1"/>
    <n v="46"/>
  </r>
  <r>
    <n v="1828"/>
    <s v="SANDHSYD"/>
    <n v="13"/>
    <n v="1"/>
    <n v="234"/>
    <n v="240"/>
    <n v="0"/>
    <x v="12"/>
    <n v="46"/>
    <n v="12"/>
    <n v="-3.695145478E-6"/>
    <n v="2.2636425816326645E-3"/>
    <n v="0.10412755875510257"/>
    <x v="0"/>
    <n v="1"/>
    <n v="46"/>
  </r>
  <r>
    <n v="1828"/>
    <s v="SANDHSYD"/>
    <n v="13"/>
    <n v="2"/>
    <n v="235"/>
    <n v="241"/>
    <n v="0"/>
    <x v="12"/>
    <n v="46"/>
    <n v="12"/>
    <n v="-3.695145478E-6"/>
    <n v="2.2636425816326645E-3"/>
    <n v="0.10412755875510257"/>
    <x v="0"/>
    <n v="1"/>
    <n v="46"/>
  </r>
  <r>
    <n v="1829"/>
    <s v="SANDHSYD"/>
    <n v="18"/>
    <n v="1"/>
    <n v="236"/>
    <n v="242"/>
    <n v="0"/>
    <x v="12"/>
    <n v="169.14"/>
    <n v="70"/>
    <n v="-3.695145478E-6"/>
    <n v="2.2636425816326645E-3"/>
    <n v="0.38287250625734887"/>
    <x v="0"/>
    <n v="1"/>
    <n v="169.14"/>
  </r>
  <r>
    <n v="1829"/>
    <s v="SANDHSYD"/>
    <n v="18"/>
    <n v="2"/>
    <n v="237"/>
    <n v="243"/>
    <n v="0"/>
    <x v="12"/>
    <n v="150.86000000000001"/>
    <n v="55"/>
    <n v="-3.695145478E-6"/>
    <n v="2.2636425816326645E-3"/>
    <n v="0.34149311986510378"/>
    <x v="0"/>
    <n v="1"/>
    <n v="150.86000000000001"/>
  </r>
  <r>
    <n v="1830"/>
    <s v="SANDHSYD"/>
    <n v="13"/>
    <n v="1"/>
    <n v="238"/>
    <n v="244"/>
    <n v="0"/>
    <x v="12"/>
    <n v="46"/>
    <n v="12"/>
    <n v="-3.695145478E-6"/>
    <n v="2.2636425816326645E-3"/>
    <n v="0.10412755875510257"/>
    <x v="0"/>
    <n v="1"/>
    <n v="46"/>
  </r>
  <r>
    <n v="1830"/>
    <s v="SANDHSYD"/>
    <n v="13"/>
    <n v="2"/>
    <n v="239"/>
    <n v="245"/>
    <n v="0"/>
    <x v="12"/>
    <n v="46"/>
    <n v="15"/>
    <n v="-3.695145478E-6"/>
    <n v="2.2636425816326645E-3"/>
    <n v="0.10412755875510257"/>
    <x v="0"/>
    <n v="1"/>
    <n v="46"/>
  </r>
  <r>
    <n v="2059"/>
    <s v="AUSTPL"/>
    <n v="11"/>
    <n v="1"/>
    <n v="261"/>
    <n v="267"/>
    <n v="0"/>
    <x v="49"/>
    <n v="0.05"/>
    <n v="0"/>
    <n v="-3.7606487900000002E-6"/>
    <n v="2.2635770783206647E-3"/>
    <n v="1.1317885391603324E-4"/>
    <x v="0"/>
    <n v="1"/>
    <n v="0.05"/>
  </r>
  <r>
    <n v="2059"/>
    <s v="AUSTPL"/>
    <n v="11"/>
    <n v="2"/>
    <n v="262"/>
    <n v="268"/>
    <n v="0"/>
    <x v="49"/>
    <n v="8"/>
    <n v="0"/>
    <n v="-3.7606487900000002E-6"/>
    <n v="2.2635770783206647E-3"/>
    <n v="1.8108616626565318E-2"/>
    <x v="0"/>
    <n v="1"/>
    <n v="8"/>
  </r>
  <r>
    <n v="1450"/>
    <s v="MARSFO"/>
    <n v="13"/>
    <n v="1"/>
    <n v="203"/>
    <n v="207"/>
    <n v="0"/>
    <x v="49"/>
    <n v="23"/>
    <n v="0"/>
    <n v="-5.6461027690000002E-6"/>
    <n v="2.2616916243416644E-3"/>
    <n v="5.2018907359858285E-2"/>
    <x v="0"/>
    <n v="1"/>
    <n v="23"/>
  </r>
  <r>
    <n v="1451"/>
    <s v="MARSFO"/>
    <n v="13"/>
    <n v="1"/>
    <n v="204"/>
    <n v="208"/>
    <n v="0"/>
    <x v="49"/>
    <n v="22"/>
    <n v="0"/>
    <n v="-5.6461027690000002E-6"/>
    <n v="2.2616916243416644E-3"/>
    <n v="4.975721573551662E-2"/>
    <x v="0"/>
    <n v="1"/>
    <n v="22"/>
  </r>
  <r>
    <n v="1449"/>
    <s v="MARSFO"/>
    <n v="13"/>
    <n v="1"/>
    <n v="205"/>
    <n v="209"/>
    <n v="0"/>
    <x v="49"/>
    <n v="25"/>
    <n v="0"/>
    <n v="-5.6461027690000002E-6"/>
    <n v="2.2616916243416644E-3"/>
    <n v="5.6542290608541608E-2"/>
    <x v="0"/>
    <n v="1"/>
    <n v="25"/>
  </r>
  <r>
    <n v="2127"/>
    <s v="BUCHAN"/>
    <n v="6"/>
    <n v="1"/>
    <n v="269"/>
    <n v="275"/>
    <n v="0"/>
    <x v="49"/>
    <n v="11"/>
    <n v="0"/>
    <n v="-8.9975587519999995E-6"/>
    <n v="2.2583401683586644E-3"/>
    <n v="2.484174185194531E-2"/>
    <x v="0"/>
    <n v="1"/>
    <n v="11"/>
  </r>
  <r>
    <n v="2126"/>
    <s v="BUCHAN"/>
    <n v="6"/>
    <n v="1"/>
    <n v="270"/>
    <n v="276"/>
    <n v="0"/>
    <x v="49"/>
    <n v="11"/>
    <n v="0"/>
    <n v="-8.9975587519999995E-6"/>
    <n v="2.2583401683586644E-3"/>
    <n v="2.484174185194531E-2"/>
    <x v="0"/>
    <n v="1"/>
    <n v="11"/>
  </r>
  <r>
    <n v="2125"/>
    <s v="BUCHAN"/>
    <n v="6"/>
    <n v="1"/>
    <n v="271"/>
    <n v="277"/>
    <n v="0"/>
    <x v="49"/>
    <n v="13"/>
    <n v="0"/>
    <n v="-8.9975587519999995E-6"/>
    <n v="2.2583401683586644E-3"/>
    <n v="2.9358422188662636E-2"/>
    <x v="0"/>
    <n v="1"/>
    <n v="13"/>
  </r>
  <r>
    <n v="3865"/>
    <s v="MSP"/>
    <n v="11"/>
    <n v="1"/>
    <n v="379"/>
    <n v="388"/>
    <n v="0"/>
    <x v="35"/>
    <n v="12"/>
    <n v="0"/>
    <n v="-9.470829031E-6"/>
    <n v="2.2578668980796648E-3"/>
    <n v="2.7094402776955975E-2"/>
    <x v="0"/>
    <n v="1"/>
    <n v="12"/>
  </r>
  <r>
    <n v="3864"/>
    <s v="MSP"/>
    <n v="11"/>
    <n v="1"/>
    <n v="380"/>
    <n v="389"/>
    <n v="0"/>
    <x v="35"/>
    <n v="24"/>
    <n v="0"/>
    <n v="-9.470829031E-6"/>
    <n v="2.2578668980796648E-3"/>
    <n v="5.4188805553911951E-2"/>
    <x v="0"/>
    <n v="1"/>
    <n v="24"/>
  </r>
  <r>
    <n v="1413"/>
    <s v="HAYSEN"/>
    <n v="21"/>
    <n v="1"/>
    <n v="196"/>
    <n v="200"/>
    <n v="0"/>
    <x v="16"/>
    <n v="215"/>
    <n v="150"/>
    <n v="-9.8793727969999993E-6"/>
    <n v="2.2574583543136647E-3"/>
    <n v="0.48535354617743792"/>
    <x v="0"/>
    <n v="1"/>
    <n v="215"/>
  </r>
  <r>
    <n v="1411"/>
    <s v="HAYSEN"/>
    <n v="21"/>
    <n v="1"/>
    <n v="197"/>
    <n v="201"/>
    <n v="0"/>
    <x v="16"/>
    <n v="0.05"/>
    <n v="0"/>
    <n v="-9.8793727969999993E-6"/>
    <n v="2.2574583543136647E-3"/>
    <n v="1.1287291771568324E-4"/>
    <x v="0"/>
    <n v="1"/>
    <n v="0.05"/>
  </r>
  <r>
    <n v="1412"/>
    <s v="HAYSEN"/>
    <n v="21"/>
    <n v="1"/>
    <n v="198"/>
    <n v="202"/>
    <n v="0"/>
    <x v="16"/>
    <n v="0.05"/>
    <n v="0"/>
    <n v="-9.8793727969999993E-6"/>
    <n v="2.2574583543136647E-3"/>
    <n v="1.1287291771568324E-4"/>
    <x v="0"/>
    <n v="1"/>
    <n v="0.05"/>
  </r>
  <r>
    <n v="1414"/>
    <s v="HAYSEN"/>
    <n v="21"/>
    <n v="1"/>
    <n v="199"/>
    <n v="203"/>
    <n v="0"/>
    <x v="16"/>
    <n v="0.05"/>
    <n v="0"/>
    <n v="-9.8793727969999993E-6"/>
    <n v="2.2574583543136647E-3"/>
    <n v="1.1287291771568324E-4"/>
    <x v="0"/>
    <n v="1"/>
    <n v="0.05"/>
  </r>
  <r>
    <n v="1727"/>
    <s v="MARBFA"/>
    <n v="6"/>
    <n v="1"/>
    <n v="230"/>
    <n v="236"/>
    <n v="0"/>
    <x v="49"/>
    <n v="20"/>
    <n v="0"/>
    <n v="-9.8996570590000005E-6"/>
    <n v="2.2574380700516646E-3"/>
    <n v="4.5148761401033292E-2"/>
    <x v="0"/>
    <n v="1"/>
    <n v="20"/>
  </r>
  <r>
    <n v="1726"/>
    <s v="MARBFA"/>
    <n v="6"/>
    <n v="1"/>
    <n v="231"/>
    <n v="237"/>
    <n v="0"/>
    <x v="49"/>
    <n v="20"/>
    <n v="0"/>
    <n v="-9.8996570590000005E-6"/>
    <n v="2.2574380700516646E-3"/>
    <n v="4.5148761401033292E-2"/>
    <x v="0"/>
    <n v="1"/>
    <n v="20"/>
  </r>
  <r>
    <n v="1911"/>
    <s v="CANYHY"/>
    <n v="4"/>
    <n v="1"/>
    <n v="243"/>
    <n v="249"/>
    <n v="0"/>
    <x v="35"/>
    <n v="3"/>
    <n v="0"/>
    <n v="-1.0115710403E-5"/>
    <n v="2.2572220167076645E-3"/>
    <n v="6.7716660501229934E-3"/>
    <x v="0"/>
    <n v="1"/>
    <n v="3"/>
  </r>
  <r>
    <n v="1911"/>
    <s v="CANYHY"/>
    <n v="4"/>
    <n v="2"/>
    <n v="244"/>
    <n v="250"/>
    <n v="0"/>
    <x v="35"/>
    <n v="3"/>
    <n v="0"/>
    <n v="-1.0115710403E-5"/>
    <n v="2.2572220167076645E-3"/>
    <n v="6.7716660501229934E-3"/>
    <x v="0"/>
    <n v="1"/>
    <n v="3"/>
  </r>
  <r>
    <n v="2026"/>
    <s v="INKSDA"/>
    <n v="6"/>
    <n v="1"/>
    <n v="255"/>
    <n v="261"/>
    <n v="0"/>
    <x v="49"/>
    <n v="13"/>
    <n v="0"/>
    <n v="-1.0740590164E-5"/>
    <n v="2.2565971369466645E-3"/>
    <n v="2.9335762780306637E-2"/>
    <x v="0"/>
    <n v="1"/>
    <n v="13"/>
  </r>
  <r>
    <n v="1359"/>
    <s v="WIRTZ"/>
    <n v="13"/>
    <n v="1"/>
    <n v="188"/>
    <n v="192"/>
    <n v="0"/>
    <x v="49"/>
    <n v="28"/>
    <n v="0"/>
    <n v="-1.1101380196999999E-5"/>
    <n v="2.2562363469136645E-3"/>
    <n v="6.3174617713582598E-2"/>
    <x v="0"/>
    <n v="1"/>
    <n v="28"/>
  </r>
  <r>
    <n v="1360"/>
    <s v="WIRTZ"/>
    <n v="13"/>
    <n v="1"/>
    <n v="189"/>
    <n v="193"/>
    <n v="0"/>
    <x v="49"/>
    <n v="0.05"/>
    <n v="0"/>
    <n v="-1.1101380196999999E-5"/>
    <n v="2.2562363469136645E-3"/>
    <n v="1.1281181734568323E-4"/>
    <x v="0"/>
    <n v="1"/>
    <n v="0.05"/>
  </r>
  <r>
    <n v="1916"/>
    <s v="RIONOG"/>
    <n v="18"/>
    <n v="1"/>
    <n v="245"/>
    <n v="251"/>
    <n v="0"/>
    <x v="50"/>
    <n v="164.58"/>
    <n v="75"/>
    <n v="-1.1454980179E-5"/>
    <n v="2.2558827469316644E-3"/>
    <n v="0.37127318249001334"/>
    <x v="0"/>
    <n v="1"/>
    <n v="164.58"/>
  </r>
  <r>
    <n v="1917"/>
    <s v="RIONOG"/>
    <n v="18"/>
    <n v="1"/>
    <n v="246"/>
    <n v="252"/>
    <n v="0"/>
    <x v="50"/>
    <n v="164.58"/>
    <n v="75"/>
    <n v="-1.1454980179E-5"/>
    <n v="2.2558827469316644E-3"/>
    <n v="0.37127318249001334"/>
    <x v="0"/>
    <n v="1"/>
    <n v="164.58"/>
  </r>
  <r>
    <n v="1918"/>
    <s v="RIONOG"/>
    <n v="18"/>
    <n v="1"/>
    <n v="247"/>
    <n v="253"/>
    <n v="0"/>
    <x v="50"/>
    <n v="164.58"/>
    <n v="75"/>
    <n v="-1.1454980179E-5"/>
    <n v="2.2558827469316644E-3"/>
    <n v="0.37127318249001334"/>
    <x v="0"/>
    <n v="1"/>
    <n v="164.58"/>
  </r>
  <r>
    <n v="1919"/>
    <s v="RIONOG"/>
    <n v="22"/>
    <n v="1"/>
    <n v="248"/>
    <n v="254"/>
    <n v="0"/>
    <x v="50"/>
    <n v="288.25"/>
    <n v="50"/>
    <n v="-1.1454980179E-5"/>
    <n v="2.2558827469316644E-3"/>
    <n v="0.65025820180305227"/>
    <x v="0"/>
    <n v="1"/>
    <n v="288.25"/>
  </r>
  <r>
    <n v="2113"/>
    <s v="FERGUS"/>
    <n v="24"/>
    <n v="1"/>
    <n v="268"/>
    <n v="274"/>
    <n v="0"/>
    <x v="49"/>
    <n v="424"/>
    <n v="65"/>
    <n v="-1.1935328063000001E-5"/>
    <n v="2.2554023990476644E-3"/>
    <n v="0.95629061719620967"/>
    <x v="0"/>
    <n v="1"/>
    <n v="424"/>
  </r>
  <r>
    <n v="1481"/>
    <s v="GUADG"/>
    <n v="18"/>
    <n v="1"/>
    <n v="209"/>
    <n v="213"/>
    <n v="0"/>
    <x v="51"/>
    <n v="200"/>
    <n v="87"/>
    <n v="-1.3992554408E-5"/>
    <n v="2.2533451727026646E-3"/>
    <n v="0.45066903454053292"/>
    <x v="0"/>
    <n v="1"/>
    <n v="200"/>
  </r>
  <r>
    <n v="1482"/>
    <s v="GUADG"/>
    <n v="18"/>
    <n v="1"/>
    <n v="210"/>
    <n v="214"/>
    <n v="0"/>
    <x v="51"/>
    <n v="200"/>
    <n v="87"/>
    <n v="-1.3992554408E-5"/>
    <n v="2.2533451727026646E-3"/>
    <n v="0.45066903454053292"/>
    <x v="0"/>
    <n v="1"/>
    <n v="200"/>
  </r>
  <r>
    <n v="1485"/>
    <s v="GUADG"/>
    <n v="18"/>
    <n v="1"/>
    <n v="211"/>
    <n v="215"/>
    <n v="0"/>
    <x v="51"/>
    <n v="210"/>
    <n v="60"/>
    <n v="-1.3992554408E-5"/>
    <n v="2.2533451727026646E-3"/>
    <n v="0.47320248626755956"/>
    <x v="0"/>
    <n v="1"/>
    <n v="210"/>
  </r>
  <r>
    <n v="1483"/>
    <s v="GUADG"/>
    <n v="18"/>
    <n v="1"/>
    <n v="212"/>
    <n v="216"/>
    <n v="0"/>
    <x v="51"/>
    <n v="200"/>
    <n v="87"/>
    <n v="-1.3992554408E-5"/>
    <n v="2.2533451727026646E-3"/>
    <n v="0.45066903454053292"/>
    <x v="0"/>
    <n v="1"/>
    <n v="200"/>
  </r>
  <r>
    <n v="1484"/>
    <s v="GUADG"/>
    <n v="18"/>
    <n v="1"/>
    <n v="213"/>
    <n v="217"/>
    <n v="0"/>
    <x v="51"/>
    <n v="200"/>
    <n v="87"/>
    <n v="-1.3992554408E-5"/>
    <n v="2.2533451727026646E-3"/>
    <n v="0.45066903454053292"/>
    <x v="0"/>
    <n v="1"/>
    <n v="200"/>
  </r>
  <r>
    <n v="1486"/>
    <s v="GUADG"/>
    <n v="18"/>
    <n v="1"/>
    <n v="214"/>
    <n v="218"/>
    <n v="0"/>
    <x v="51"/>
    <n v="210"/>
    <n v="60"/>
    <n v="-1.3992554408E-5"/>
    <n v="2.2533451727026646E-3"/>
    <n v="0.47320248626755956"/>
    <x v="0"/>
    <n v="1"/>
    <n v="210"/>
  </r>
  <r>
    <n v="1532"/>
    <s v="SCHUMA"/>
    <n v="138"/>
    <n v="1"/>
    <n v="216"/>
    <n v="220"/>
    <n v="0"/>
    <x v="35"/>
    <n v="2"/>
    <n v="0"/>
    <n v="-1.4636801657000001E-5"/>
    <n v="2.2527009254536645E-3"/>
    <n v="4.505401850907329E-3"/>
    <x v="0"/>
    <n v="1"/>
    <n v="2"/>
  </r>
  <r>
    <n v="1532"/>
    <s v="SCHUMA"/>
    <n v="138"/>
    <n v="2"/>
    <n v="217"/>
    <n v="221"/>
    <n v="0"/>
    <x v="35"/>
    <n v="2"/>
    <n v="0"/>
    <n v="-1.4636801657000001E-5"/>
    <n v="2.2527009254536645E-3"/>
    <n v="4.505401850907329E-3"/>
    <x v="0"/>
    <n v="1"/>
    <n v="2"/>
  </r>
  <r>
    <n v="2070"/>
    <s v="HHGT"/>
    <n v="34"/>
    <n v="1"/>
    <n v="263"/>
    <n v="269"/>
    <n v="0"/>
    <x v="9"/>
    <n v="51.6"/>
    <n v="0"/>
    <n v="-1.6052384904000001E-5"/>
    <n v="2.2512853422066645E-3"/>
    <n v="1.0048386996405227E-2"/>
    <x v="0"/>
    <n v="8.6499999999999994E-2"/>
    <n v="4.4634"/>
  </r>
  <r>
    <n v="2072"/>
    <s v="HHGT"/>
    <n v="34"/>
    <n v="1"/>
    <n v="264"/>
    <n v="270"/>
    <n v="0"/>
    <x v="9"/>
    <n v="35.200000000000003"/>
    <n v="0"/>
    <n v="-1.6052384904000001E-5"/>
    <n v="2.2512853422066645E-3"/>
    <n v="6.8547136099508521E-3"/>
    <x v="0"/>
    <n v="8.6499999999999994E-2"/>
    <n v="3.0448"/>
  </r>
  <r>
    <n v="2069"/>
    <s v="HHGT"/>
    <n v="34"/>
    <n v="1"/>
    <n v="265"/>
    <n v="271"/>
    <n v="0"/>
    <x v="9"/>
    <n v="79.599999999999994"/>
    <n v="0"/>
    <n v="-1.6052384904000001E-5"/>
    <n v="2.2512853422066645E-3"/>
    <n v="1.5501000095229766E-2"/>
    <x v="0"/>
    <n v="8.6499999999999994E-2"/>
    <n v="6.8853999999999989"/>
  </r>
  <r>
    <n v="2071"/>
    <s v="HHGT"/>
    <n v="34"/>
    <n v="1"/>
    <n v="266"/>
    <n v="272"/>
    <n v="0"/>
    <x v="9"/>
    <n v="43.5"/>
    <n v="0"/>
    <n v="-1.6052384904000001E-5"/>
    <n v="2.2512853422066645E-3"/>
    <n v="8.4710239213881267E-3"/>
    <x v="0"/>
    <n v="8.6499999999999994E-2"/>
    <n v="3.7627499999999996"/>
  </r>
  <r>
    <n v="2068"/>
    <s v="HHGT"/>
    <n v="34"/>
    <n v="1"/>
    <n v="267"/>
    <n v="273"/>
    <n v="0"/>
    <x v="9"/>
    <n v="43.4"/>
    <n v="0"/>
    <n v="-1.6052384904000001E-5"/>
    <n v="2.2512853422066645E-3"/>
    <n v="8.4515503031780386E-3"/>
    <x v="0"/>
    <n v="8.6499999999999994E-2"/>
    <n v="3.7540999999999998"/>
  </r>
  <r>
    <n v="6106"/>
    <s v="WFCOGEN"/>
    <n v="13"/>
    <n v="1"/>
    <n v="565"/>
    <n v="583"/>
    <n v="0"/>
    <x v="51"/>
    <n v="20.94"/>
    <n v="2"/>
    <n v="-1.6827702182000001E-5"/>
    <n v="2.2505100249286644E-3"/>
    <n v="4.7125679922006239E-2"/>
    <x v="0"/>
    <n v="1"/>
    <n v="20.94"/>
  </r>
  <r>
    <n v="6107"/>
    <s v="WFCOGEN"/>
    <n v="13"/>
    <n v="1"/>
    <n v="566"/>
    <n v="584"/>
    <n v="0"/>
    <x v="51"/>
    <n v="20.94"/>
    <n v="2"/>
    <n v="-1.6827702182000001E-5"/>
    <n v="2.2505100249286644E-3"/>
    <n v="4.7125679922006239E-2"/>
    <x v="0"/>
    <n v="1"/>
    <n v="20.94"/>
  </r>
  <r>
    <n v="6106"/>
    <s v="WFCOGEN"/>
    <n v="13"/>
    <n v="2"/>
    <n v="567"/>
    <n v="585"/>
    <n v="0"/>
    <x v="51"/>
    <n v="20.94"/>
    <n v="2"/>
    <n v="-1.6827702182000001E-5"/>
    <n v="2.2505100249286644E-3"/>
    <n v="4.7125679922006239E-2"/>
    <x v="0"/>
    <n v="1"/>
    <n v="20.94"/>
  </r>
  <r>
    <n v="6107"/>
    <s v="WFCOGEN"/>
    <n v="13"/>
    <n v="2"/>
    <n v="568"/>
    <n v="586"/>
    <n v="0"/>
    <x v="51"/>
    <n v="16.18"/>
    <n v="2"/>
    <n v="-1.6827702182000001E-5"/>
    <n v="2.2505100249286644E-3"/>
    <n v="3.6413252203345792E-2"/>
    <x v="0"/>
    <n v="1"/>
    <n v="16.18"/>
  </r>
  <r>
    <n v="1401"/>
    <s v="CALAVERS"/>
    <n v="24"/>
    <n v="1"/>
    <n v="193"/>
    <n v="197"/>
    <n v="3"/>
    <x v="10"/>
    <n v="544"/>
    <n v="135"/>
    <n v="-1.9211021014000001E-5"/>
    <n v="2.2481267060966647E-3"/>
    <n v="0.9194838227935358"/>
    <x v="0"/>
    <n v="1"/>
    <n v="409"/>
  </r>
  <r>
    <n v="1402"/>
    <s v="CALAVERS"/>
    <n v="24"/>
    <n v="1"/>
    <n v="194"/>
    <n v="198"/>
    <n v="3"/>
    <x v="10"/>
    <n v="760"/>
    <n v="300"/>
    <n v="-1.9211021014000001E-5"/>
    <n v="2.2481267060966647E-3"/>
    <n v="1.0341382848044658"/>
    <x v="0"/>
    <n v="1"/>
    <n v="460"/>
  </r>
  <r>
    <n v="1591"/>
    <s v="BRAUNIG"/>
    <n v="18"/>
    <n v="1"/>
    <n v="227"/>
    <n v="233"/>
    <n v="0"/>
    <x v="10"/>
    <n v="152.13"/>
    <n v="85"/>
    <n v="-1.9213660748999999E-5"/>
    <n v="2.2481240663616646E-3"/>
    <n v="0.34200711421560004"/>
    <x v="0"/>
    <n v="1"/>
    <n v="152.13"/>
  </r>
  <r>
    <n v="1592"/>
    <s v="BRAUNIG"/>
    <n v="18"/>
    <n v="1"/>
    <n v="228"/>
    <n v="234"/>
    <n v="0"/>
    <x v="10"/>
    <n v="152.13"/>
    <n v="85"/>
    <n v="-1.9213660748999999E-5"/>
    <n v="2.2481240663616646E-3"/>
    <n v="0.34200711421560004"/>
    <x v="0"/>
    <n v="1"/>
    <n v="152.13"/>
  </r>
  <r>
    <n v="1590"/>
    <s v="BRAUNIG"/>
    <n v="18"/>
    <n v="1"/>
    <n v="229"/>
    <n v="235"/>
    <n v="0"/>
    <x v="10"/>
    <n v="158.74"/>
    <n v="45"/>
    <n v="-1.9213660748999999E-5"/>
    <n v="2.2481240663616646E-3"/>
    <n v="0.35686721429425067"/>
    <x v="0"/>
    <n v="1"/>
    <n v="158.74"/>
  </r>
  <r>
    <n v="171"/>
    <s v="NCARBIDE"/>
    <n v="13"/>
    <n v="1"/>
    <n v="36"/>
    <n v="40"/>
    <n v="0"/>
    <x v="52"/>
    <n v="0.05"/>
    <n v="0"/>
    <n v="-1.9828092997000001E-5"/>
    <n v="2.2475096341136648E-3"/>
    <n v="1.1237548170568324E-4"/>
    <x v="0"/>
    <n v="1"/>
    <n v="0.05"/>
  </r>
  <r>
    <n v="172"/>
    <s v="NCARBIDE"/>
    <n v="13"/>
    <n v="1"/>
    <n v="37"/>
    <n v="41"/>
    <n v="0"/>
    <x v="52"/>
    <n v="0.05"/>
    <n v="0"/>
    <n v="-1.9828092997000001E-5"/>
    <n v="2.2475096341136648E-3"/>
    <n v="1.1237548170568324E-4"/>
    <x v="0"/>
    <n v="1"/>
    <n v="0.05"/>
  </r>
  <r>
    <n v="173"/>
    <s v="NCARBIDE"/>
    <n v="13"/>
    <n v="1"/>
    <n v="38"/>
    <n v="42"/>
    <n v="0"/>
    <x v="52"/>
    <n v="0.05"/>
    <n v="0"/>
    <n v="-1.9828092997000001E-5"/>
    <n v="2.2475096341136648E-3"/>
    <n v="1.1237548170568324E-4"/>
    <x v="0"/>
    <n v="1"/>
    <n v="0.05"/>
  </r>
  <r>
    <n v="171"/>
    <s v="NCARBIDE"/>
    <n v="13"/>
    <n v="2"/>
    <n v="39"/>
    <n v="43"/>
    <n v="0"/>
    <x v="52"/>
    <n v="0.05"/>
    <n v="0"/>
    <n v="-1.9828092997000001E-5"/>
    <n v="2.2475096341136648E-3"/>
    <n v="1.1237548170568324E-4"/>
    <x v="0"/>
    <n v="1"/>
    <n v="0.05"/>
  </r>
  <r>
    <n v="175"/>
    <s v="NCARBIDE"/>
    <n v="4"/>
    <n v="1"/>
    <n v="40"/>
    <n v="44"/>
    <n v="0"/>
    <x v="52"/>
    <n v="0.05"/>
    <n v="0"/>
    <n v="-1.9828092997000001E-5"/>
    <n v="2.2475096341136648E-3"/>
    <n v="1.1237548170568324E-4"/>
    <x v="0"/>
    <n v="1"/>
    <n v="0.05"/>
  </r>
  <r>
    <n v="174"/>
    <s v="NCARBIDE"/>
    <n v="13"/>
    <n v="1"/>
    <n v="41"/>
    <n v="45"/>
    <n v="0"/>
    <x v="52"/>
    <n v="0.05"/>
    <n v="0"/>
    <n v="-1.9828092997000001E-5"/>
    <n v="2.2475096341136648E-3"/>
    <n v="1.1237548170568324E-4"/>
    <x v="0"/>
    <n v="1"/>
    <n v="0.05"/>
  </r>
  <r>
    <n v="172"/>
    <s v="NCARBIDE"/>
    <n v="13"/>
    <n v="2"/>
    <n v="42"/>
    <n v="46"/>
    <n v="0"/>
    <x v="52"/>
    <n v="0.05"/>
    <n v="0"/>
    <n v="-1.9828092997000001E-5"/>
    <n v="2.2475096341136648E-3"/>
    <n v="1.1237548170568324E-4"/>
    <x v="0"/>
    <n v="1"/>
    <n v="0.05"/>
  </r>
  <r>
    <n v="1293"/>
    <s v="VISTRON"/>
    <n v="13"/>
    <n v="1"/>
    <n v="181"/>
    <n v="185"/>
    <n v="0"/>
    <x v="53"/>
    <n v="4.05"/>
    <n v="4"/>
    <n v="-2.0447898735000001E-5"/>
    <n v="2.2468898283756647E-3"/>
    <n v="9.0999038049214415E-3"/>
    <x v="0"/>
    <n v="1"/>
    <n v="4.05"/>
  </r>
  <r>
    <n v="1293"/>
    <s v="VISTRON"/>
    <n v="13"/>
    <n v="2"/>
    <n v="182"/>
    <n v="186"/>
    <n v="0"/>
    <x v="53"/>
    <n v="0.05"/>
    <n v="0"/>
    <n v="-2.0447898735000001E-5"/>
    <n v="2.2468898283756647E-3"/>
    <n v="1.1234449141878324E-4"/>
    <x v="0"/>
    <n v="1"/>
    <n v="0.05"/>
  </r>
  <r>
    <n v="110"/>
    <s v="FORCFB"/>
    <n v="13"/>
    <n v="1"/>
    <n v="23"/>
    <n v="27"/>
    <n v="0"/>
    <x v="54"/>
    <n v="0.05"/>
    <n v="0"/>
    <n v="-2.0451175258999998E-5"/>
    <n v="2.2468865518516646E-3"/>
    <n v="1.1234432759258324E-4"/>
    <x v="0"/>
    <n v="1"/>
    <n v="0.05"/>
  </r>
  <r>
    <n v="385"/>
    <s v="FORMOSA"/>
    <n v="12"/>
    <n v="1"/>
    <n v="58"/>
    <n v="62"/>
    <n v="0"/>
    <x v="54"/>
    <n v="0.05"/>
    <n v="0"/>
    <n v="-2.0451175258999998E-5"/>
    <n v="2.2468865518516646E-3"/>
    <n v="1.1234432759258324E-4"/>
    <x v="0"/>
    <n v="1"/>
    <n v="0.05"/>
  </r>
  <r>
    <n v="388"/>
    <s v="FORMOSA"/>
    <n v="13"/>
    <n v="1"/>
    <n v="59"/>
    <n v="63"/>
    <n v="0"/>
    <x v="54"/>
    <n v="90"/>
    <n v="0"/>
    <n v="-2.0451175258999998E-5"/>
    <n v="2.2468865518516646E-3"/>
    <n v="0.20221978966664983"/>
    <x v="0"/>
    <n v="1"/>
    <n v="90"/>
  </r>
  <r>
    <n v="387"/>
    <s v="FORMOSA"/>
    <n v="13"/>
    <n v="1"/>
    <n v="60"/>
    <n v="64"/>
    <n v="0"/>
    <x v="54"/>
    <n v="84"/>
    <n v="0"/>
    <n v="-2.0451175258999998E-5"/>
    <n v="2.2468865518516646E-3"/>
    <n v="0.18873847035553984"/>
    <x v="0"/>
    <n v="1"/>
    <n v="84"/>
  </r>
  <r>
    <n v="389"/>
    <s v="FORMOSA"/>
    <n v="13"/>
    <n v="1"/>
    <n v="61"/>
    <n v="65"/>
    <n v="0"/>
    <x v="54"/>
    <n v="90"/>
    <n v="0"/>
    <n v="-2.0451175258999998E-5"/>
    <n v="2.2468865518516646E-3"/>
    <n v="0.20221978966664983"/>
    <x v="0"/>
    <n v="1"/>
    <n v="90"/>
  </r>
  <r>
    <n v="390"/>
    <s v="FORMOSA"/>
    <n v="13"/>
    <n v="1"/>
    <n v="62"/>
    <n v="66"/>
    <n v="0"/>
    <x v="54"/>
    <n v="90"/>
    <n v="0"/>
    <n v="-2.0451175258999998E-5"/>
    <n v="2.2468865518516646E-3"/>
    <n v="0.20221978966664983"/>
    <x v="0"/>
    <n v="1"/>
    <n v="90"/>
  </r>
  <r>
    <n v="391"/>
    <s v="FORMOSA"/>
    <n v="13"/>
    <n v="1"/>
    <n v="63"/>
    <n v="67"/>
    <n v="0"/>
    <x v="54"/>
    <n v="90"/>
    <n v="0"/>
    <n v="-2.0451175258999998E-5"/>
    <n v="2.2468865518516646E-3"/>
    <n v="0.20221978966664983"/>
    <x v="0"/>
    <n v="1"/>
    <n v="90"/>
  </r>
  <r>
    <n v="392"/>
    <s v="FORMOSA"/>
    <n v="13"/>
    <n v="1"/>
    <n v="64"/>
    <n v="68"/>
    <n v="0"/>
    <x v="54"/>
    <n v="90"/>
    <n v="0"/>
    <n v="-2.0451175258999998E-5"/>
    <n v="2.2468865518516646E-3"/>
    <n v="0.20221978966664983"/>
    <x v="0"/>
    <n v="1"/>
    <n v="90"/>
  </r>
  <r>
    <n v="393"/>
    <s v="FORMOSA"/>
    <n v="13"/>
    <n v="1"/>
    <n v="65"/>
    <n v="69"/>
    <n v="0"/>
    <x v="54"/>
    <n v="32"/>
    <n v="0"/>
    <n v="-2.0451175258999998E-5"/>
    <n v="2.2468865518516646E-3"/>
    <n v="7.1900369659253269E-2"/>
    <x v="0"/>
    <n v="1"/>
    <n v="32"/>
  </r>
  <r>
    <n v="394"/>
    <s v="FORMOSA"/>
    <n v="13"/>
    <n v="1"/>
    <n v="66"/>
    <n v="70"/>
    <n v="0"/>
    <x v="54"/>
    <n v="62"/>
    <n v="0"/>
    <n v="-2.0451175258999998E-5"/>
    <n v="2.2468865518516646E-3"/>
    <n v="0.13930696621480321"/>
    <x v="0"/>
    <n v="1"/>
    <n v="62"/>
  </r>
  <r>
    <n v="395"/>
    <s v="FORMOSA"/>
    <n v="13"/>
    <n v="1"/>
    <n v="67"/>
    <n v="71"/>
    <n v="0"/>
    <x v="54"/>
    <n v="52"/>
    <n v="0"/>
    <n v="-2.0451175258999998E-5"/>
    <n v="2.2468865518516646E-3"/>
    <n v="0.11683810069628656"/>
    <x v="0"/>
    <n v="1"/>
    <n v="52"/>
  </r>
  <r>
    <n v="404"/>
    <s v="DUPV1"/>
    <n v="13"/>
    <n v="1"/>
    <n v="71"/>
    <n v="75"/>
    <n v="0"/>
    <x v="55"/>
    <n v="0.05"/>
    <n v="0"/>
    <n v="-2.0476876034999999E-5"/>
    <n v="2.2468608510756646E-3"/>
    <n v="1.1234304255378324E-4"/>
    <x v="0"/>
    <n v="1"/>
    <n v="0.05"/>
  </r>
  <r>
    <n v="12"/>
    <s v="VICTORIA"/>
    <n v="20"/>
    <n v="1"/>
    <n v="1"/>
    <n v="1"/>
    <n v="0"/>
    <x v="56"/>
    <n v="133.99"/>
    <n v="0"/>
    <n v="-2.0486724937E-5"/>
    <n v="2.2468510021736647E-3"/>
    <n v="0.30105556578124937"/>
    <x v="0"/>
    <n v="1"/>
    <n v="133.99"/>
  </r>
  <r>
    <n v="13"/>
    <s v="VICTORIA"/>
    <n v="18"/>
    <n v="1"/>
    <n v="2"/>
    <n v="2"/>
    <n v="0"/>
    <x v="56"/>
    <n v="147.01"/>
    <n v="5"/>
    <n v="-2.0486724937E-5"/>
    <n v="2.2468510021736647E-3"/>
    <n v="0.3303095658295504"/>
    <x v="0"/>
    <n v="1"/>
    <n v="147.01"/>
  </r>
  <r>
    <n v="1400"/>
    <s v="CALAVERS"/>
    <n v="24"/>
    <n v="1"/>
    <n v="191"/>
    <n v="195"/>
    <n v="3"/>
    <x v="10"/>
    <n v="412"/>
    <n v="125"/>
    <n v="-2.1856659496000002E-5"/>
    <n v="2.2454810676146644E-3"/>
    <n v="0.64445306640540867"/>
    <x v="0"/>
    <n v="1"/>
    <n v="287"/>
  </r>
  <r>
    <n v="1399"/>
    <s v="CALAVERS"/>
    <n v="24"/>
    <n v="1"/>
    <n v="192"/>
    <n v="196"/>
    <n v="3"/>
    <x v="10"/>
    <n v="404"/>
    <n v="125"/>
    <n v="-2.1856659496000002E-5"/>
    <n v="2.2454810676146644E-3"/>
    <n v="0.62648921786449141"/>
    <x v="0"/>
    <n v="1"/>
    <n v="279"/>
  </r>
  <r>
    <n v="24"/>
    <s v="RAYBURN"/>
    <n v="13"/>
    <n v="1"/>
    <n v="3"/>
    <n v="3"/>
    <n v="0"/>
    <x v="57"/>
    <n v="11"/>
    <n v="5"/>
    <n v="-2.2758835533000001E-5"/>
    <n v="2.2445788915776647E-3"/>
    <n v="2.4690367807354313E-2"/>
    <x v="0"/>
    <n v="1"/>
    <n v="11"/>
  </r>
  <r>
    <n v="24"/>
    <s v="RAYBURN"/>
    <n v="13"/>
    <n v="2"/>
    <n v="4"/>
    <n v="4"/>
    <n v="0"/>
    <x v="57"/>
    <n v="11"/>
    <n v="5"/>
    <n v="-2.2758835533000001E-5"/>
    <n v="2.2445788915776647E-3"/>
    <n v="2.4690367807354313E-2"/>
    <x v="0"/>
    <n v="1"/>
    <n v="11"/>
  </r>
  <r>
    <n v="26"/>
    <s v="RAYBURN"/>
    <n v="13"/>
    <n v="1"/>
    <n v="5"/>
    <n v="5"/>
    <n v="0"/>
    <x v="57"/>
    <n v="55"/>
    <n v="5"/>
    <n v="-2.2873601069999999E-5"/>
    <n v="2.2444641260406647E-3"/>
    <n v="0.12344552693223657"/>
    <x v="0"/>
    <n v="1"/>
    <n v="55"/>
  </r>
  <r>
    <n v="27"/>
    <s v="RAYBURN"/>
    <n v="13"/>
    <n v="1"/>
    <n v="6"/>
    <n v="6"/>
    <n v="0"/>
    <x v="57"/>
    <n v="55"/>
    <n v="5"/>
    <n v="-2.2873601069999999E-5"/>
    <n v="2.2444641260406647E-3"/>
    <n v="0.12344552693223657"/>
    <x v="0"/>
    <n v="1"/>
    <n v="55"/>
  </r>
  <r>
    <n v="28"/>
    <s v="RAYBURN"/>
    <n v="13"/>
    <n v="1"/>
    <n v="7"/>
    <n v="7"/>
    <n v="0"/>
    <x v="57"/>
    <n v="55"/>
    <n v="3"/>
    <n v="-2.2873601069999999E-5"/>
    <n v="2.2444641260406647E-3"/>
    <n v="0.12344552693223657"/>
    <x v="0"/>
    <n v="1"/>
    <n v="55"/>
  </r>
  <r>
    <n v="28"/>
    <s v="RAYBURN"/>
    <n v="13"/>
    <n v="2"/>
    <n v="8"/>
    <n v="8"/>
    <n v="0"/>
    <x v="57"/>
    <n v="45"/>
    <n v="3"/>
    <n v="-2.2873601069999999E-5"/>
    <n v="2.2444641260406647E-3"/>
    <n v="0.10100088567182991"/>
    <x v="0"/>
    <n v="1"/>
    <n v="45"/>
  </r>
  <r>
    <n v="1397"/>
    <s v="CALAVERS"/>
    <n v="22"/>
    <n v="1"/>
    <n v="190"/>
    <n v="194"/>
    <n v="3"/>
    <x v="10"/>
    <n v="412"/>
    <n v="70"/>
    <n v="-2.3406002398E-5"/>
    <n v="2.2439317247126647E-3"/>
    <n v="0.76742464985173131"/>
    <x v="0"/>
    <n v="1"/>
    <n v="342"/>
  </r>
  <r>
    <n v="5534"/>
    <s v="LGE"/>
    <n v="18"/>
    <n v="1"/>
    <n v="497"/>
    <n v="509"/>
    <n v="0"/>
    <x v="58"/>
    <n v="136.69999999999999"/>
    <n v="0"/>
    <n v="-2.3508136505000001E-5"/>
    <n v="2.2438295906056648E-3"/>
    <n v="0.30673150503579433"/>
    <x v="0"/>
    <n v="1"/>
    <n v="136.69999999999999"/>
  </r>
  <r>
    <n v="5535"/>
    <s v="LGE"/>
    <n v="18"/>
    <n v="1"/>
    <n v="498"/>
    <n v="510"/>
    <n v="0"/>
    <x v="58"/>
    <n v="136.69999999999999"/>
    <n v="0"/>
    <n v="-2.3508136505000001E-5"/>
    <n v="2.2438295906056648E-3"/>
    <n v="0.30673150503579433"/>
    <x v="0"/>
    <n v="1"/>
    <n v="136.69999999999999"/>
  </r>
  <r>
    <n v="5533"/>
    <s v="LGE"/>
    <n v="13"/>
    <n v="1"/>
    <n v="499"/>
    <n v="511"/>
    <n v="0"/>
    <x v="58"/>
    <n v="71.599999999999994"/>
    <n v="0"/>
    <n v="-2.3508136505000001E-5"/>
    <n v="2.2438295906056648E-3"/>
    <n v="0.16065819868736558"/>
    <x v="0"/>
    <n v="1"/>
    <n v="71.599999999999994"/>
  </r>
  <r>
    <n v="5763"/>
    <s v="INGLCOSW"/>
    <n v="18"/>
    <n v="1"/>
    <n v="537"/>
    <n v="550"/>
    <n v="0"/>
    <x v="59"/>
    <n v="59.43"/>
    <n v="0"/>
    <n v="-2.3508136505000001E-5"/>
    <n v="2.2438295906056648E-3"/>
    <n v="0.13335079256969465"/>
    <x v="0"/>
    <n v="1"/>
    <n v="59.43"/>
  </r>
  <r>
    <n v="5764"/>
    <s v="INGLCOSW"/>
    <n v="18"/>
    <n v="1"/>
    <n v="538"/>
    <n v="551"/>
    <n v="0"/>
    <x v="59"/>
    <n v="59.43"/>
    <n v="0"/>
    <n v="-2.3508136505000001E-5"/>
    <n v="2.2438295906056648E-3"/>
    <n v="0.13335079256969465"/>
    <x v="0"/>
    <n v="1"/>
    <n v="59.43"/>
  </r>
  <r>
    <n v="5765"/>
    <s v="INGLCOSW"/>
    <n v="18"/>
    <n v="1"/>
    <n v="539"/>
    <n v="552"/>
    <n v="0"/>
    <x v="59"/>
    <n v="59.43"/>
    <n v="0"/>
    <n v="-2.3508136505000001E-5"/>
    <n v="2.2438295906056648E-3"/>
    <n v="0.13335079256969465"/>
    <x v="0"/>
    <n v="1"/>
    <n v="59.43"/>
  </r>
  <r>
    <n v="1595"/>
    <s v="BRAUNIG"/>
    <n v="22"/>
    <n v="1"/>
    <n v="226"/>
    <n v="232"/>
    <n v="0"/>
    <x v="10"/>
    <n v="402"/>
    <n v="70"/>
    <n v="-2.3623184426999999E-5"/>
    <n v="2.2437145426836645E-3"/>
    <n v="0.90197324615883312"/>
    <x v="0"/>
    <n v="1"/>
    <n v="402"/>
  </r>
  <r>
    <n v="1586"/>
    <s v="BRAUNIG"/>
    <n v="13"/>
    <n v="1"/>
    <n v="220"/>
    <n v="226"/>
    <n v="0"/>
    <x v="10"/>
    <n v="47"/>
    <n v="20"/>
    <n v="-2.3652016671999999E-5"/>
    <n v="2.2436857104386645E-3"/>
    <n v="0.10545322839061723"/>
    <x v="0"/>
    <n v="1"/>
    <n v="47"/>
  </r>
  <r>
    <n v="1587"/>
    <s v="BRAUNIG"/>
    <n v="13"/>
    <n v="1"/>
    <n v="221"/>
    <n v="227"/>
    <n v="0"/>
    <x v="10"/>
    <n v="47"/>
    <n v="20"/>
    <n v="-2.3652016671999999E-5"/>
    <n v="2.2436857104386645E-3"/>
    <n v="0.10545322839061723"/>
    <x v="0"/>
    <n v="1"/>
    <n v="47"/>
  </r>
  <r>
    <n v="1588"/>
    <s v="BRAUNIG"/>
    <n v="13"/>
    <n v="1"/>
    <n v="222"/>
    <n v="228"/>
    <n v="0"/>
    <x v="10"/>
    <n v="47"/>
    <n v="20"/>
    <n v="-2.3652016671999999E-5"/>
    <n v="2.2436857104386645E-3"/>
    <n v="0.10545322839061723"/>
    <x v="0"/>
    <n v="1"/>
    <n v="47"/>
  </r>
  <r>
    <n v="1585"/>
    <s v="BRAUNIG"/>
    <n v="13"/>
    <n v="1"/>
    <n v="223"/>
    <n v="229"/>
    <n v="0"/>
    <x v="10"/>
    <n v="47"/>
    <n v="20"/>
    <n v="-2.3652016671999999E-5"/>
    <n v="2.2436857104386645E-3"/>
    <n v="0.10545322839061723"/>
    <x v="0"/>
    <n v="1"/>
    <n v="47"/>
  </r>
  <r>
    <n v="1593"/>
    <s v="BRAUNIG"/>
    <n v="20"/>
    <n v="1"/>
    <n v="224"/>
    <n v="230"/>
    <n v="0"/>
    <x v="10"/>
    <n v="220"/>
    <n v="55"/>
    <n v="-2.3652016671999999E-5"/>
    <n v="2.2436857104386645E-3"/>
    <n v="0.4936108562965062"/>
    <x v="0"/>
    <n v="1"/>
    <n v="220"/>
  </r>
  <r>
    <n v="1594"/>
    <s v="BRAUNIG"/>
    <n v="22"/>
    <n v="1"/>
    <n v="225"/>
    <n v="231"/>
    <n v="0"/>
    <x v="10"/>
    <n v="240"/>
    <n v="55"/>
    <n v="-2.3652016671999999E-5"/>
    <n v="2.2436857104386645E-3"/>
    <n v="0.53848457050527954"/>
    <x v="0"/>
    <n v="1"/>
    <n v="240"/>
  </r>
  <r>
    <n v="5496"/>
    <s v="COTTON"/>
    <n v="34"/>
    <n v="1"/>
    <n v="492"/>
    <n v="504"/>
    <n v="0"/>
    <x v="60"/>
    <n v="75.8"/>
    <n v="0"/>
    <n v="-2.3917093556999999E-5"/>
    <n v="2.2434206335536647E-3"/>
    <n v="1.4709436068021312E-2"/>
    <x v="0"/>
    <n v="8.6499999999999994E-2"/>
    <n v="6.5566999999999993"/>
  </r>
  <r>
    <n v="6008"/>
    <s v="PAP1"/>
    <n v="34"/>
    <n v="1"/>
    <n v="563"/>
    <n v="576"/>
    <n v="0"/>
    <x v="4"/>
    <n v="16.814720000000001"/>
    <n v="0"/>
    <n v="-2.3917093556999999E-5"/>
    <n v="2.2434206335536647E-3"/>
    <n v="3.2629953673044766E-3"/>
    <x v="0"/>
    <n v="8.6499999999999994E-2"/>
    <n v="1.45447328"/>
  </r>
  <r>
    <n v="6008"/>
    <s v="PAP1"/>
    <n v="34"/>
    <n v="1"/>
    <n v="563"/>
    <n v="577"/>
    <n v="0"/>
    <x v="10"/>
    <n v="44.28528"/>
    <n v="0"/>
    <n v="-2.3917093556999999E-5"/>
    <n v="2.2434206335536647E-3"/>
    <n v="8.5938191941216727E-3"/>
    <x v="0"/>
    <n v="8.6499999999999994E-2"/>
    <n v="3.8306767199999996"/>
  </r>
  <r>
    <n v="5837"/>
    <s v="COLETO"/>
    <n v="24"/>
    <n v="1"/>
    <n v="543"/>
    <n v="556"/>
    <n v="3"/>
    <x v="16"/>
    <n v="647"/>
    <n v="375"/>
    <n v="-2.4093343217000001E-5"/>
    <n v="2.2432443838936644E-3"/>
    <n v="0.61016247241907673"/>
    <x v="0"/>
    <n v="1"/>
    <n v="272"/>
  </r>
  <r>
    <n v="5539"/>
    <s v="PENA3"/>
    <n v="34"/>
    <n v="1"/>
    <n v="500"/>
    <n v="512"/>
    <n v="0"/>
    <x v="61"/>
    <n v="32.200000000000003"/>
    <n v="0"/>
    <n v="-2.4671862192E-5"/>
    <n v="2.2426658649186645E-3"/>
    <n v="6.2464972335579561E-3"/>
    <x v="0"/>
    <n v="8.6499999999999994E-2"/>
    <n v="2.7852999999999999"/>
  </r>
  <r>
    <n v="5730"/>
    <s v="PENA"/>
    <n v="34"/>
    <n v="1"/>
    <n v="526"/>
    <n v="538"/>
    <n v="0"/>
    <x v="62"/>
    <n v="46.3"/>
    <n v="0"/>
    <n v="-2.4671862192E-5"/>
    <n v="2.2426658649186645E-3"/>
    <n v="8.9817646557060031E-3"/>
    <x v="0"/>
    <n v="8.6499999999999994E-2"/>
    <n v="4.0049499999999991"/>
  </r>
  <r>
    <n v="5730"/>
    <s v="PENA"/>
    <n v="34"/>
    <n v="2"/>
    <n v="527"/>
    <n v="539"/>
    <n v="0"/>
    <x v="62"/>
    <n v="15.1008"/>
    <n v="0"/>
    <n v="-2.4671862192E-5"/>
    <n v="2.2426658649186645E-3"/>
    <n v="2.929413211941366E-3"/>
    <x v="0"/>
    <n v="8.6499999999999994E-2"/>
    <n v="1.3062191999999999"/>
  </r>
  <r>
    <n v="5730"/>
    <s v="PENA"/>
    <n v="34"/>
    <n v="2"/>
    <n v="527"/>
    <n v="540"/>
    <n v="0"/>
    <x v="10"/>
    <n v="17.8992"/>
    <n v="0"/>
    <n v="-2.4671862192E-5"/>
    <n v="2.2426658649186645E-3"/>
    <n v="3.4722764994689617E-3"/>
    <x v="0"/>
    <n v="8.6499999999999994E-2"/>
    <n v="1.5482807999999999"/>
  </r>
  <r>
    <n v="5843"/>
    <s v="TGW"/>
    <n v="34"/>
    <n v="1"/>
    <n v="544"/>
    <n v="557"/>
    <n v="0"/>
    <x v="63"/>
    <n v="49"/>
    <n v="0"/>
    <n v="-2.4671862192E-5"/>
    <n v="2.2426658649186645E-3"/>
    <n v="9.5055392684577581E-3"/>
    <x v="0"/>
    <n v="8.6499999999999994E-2"/>
    <n v="4.2384999999999993"/>
  </r>
  <r>
    <n v="5844"/>
    <s v="TGW"/>
    <n v="34"/>
    <n v="1"/>
    <n v="545"/>
    <n v="558"/>
    <n v="0"/>
    <x v="63"/>
    <n v="53.4"/>
    <n v="0"/>
    <n v="-2.4671862192E-5"/>
    <n v="2.2426658649186645E-3"/>
    <n v="1.0359097896645802E-2"/>
    <x v="0"/>
    <n v="8.6499999999999994E-2"/>
    <n v="4.6190999999999995"/>
  </r>
  <r>
    <n v="5786"/>
    <s v="NUECES_B"/>
    <n v="22"/>
    <n v="1"/>
    <n v="541"/>
    <n v="554"/>
    <n v="0"/>
    <x v="64"/>
    <n v="309.16000000000003"/>
    <n v="70.5"/>
    <n v="-2.4762584030000001E-5"/>
    <n v="2.2425751430806646E-3"/>
    <n v="0.69331453123481834"/>
    <x v="0"/>
    <n v="1"/>
    <n v="309.16000000000003"/>
  </r>
  <r>
    <n v="5997"/>
    <s v="B_DAVIS"/>
    <n v="24"/>
    <n v="1"/>
    <n v="556"/>
    <n v="569"/>
    <n v="0"/>
    <x v="65"/>
    <n v="300"/>
    <n v="55"/>
    <n v="-2.4763446129000001E-5"/>
    <n v="2.2425742809816644E-3"/>
    <n v="0.67277228429449931"/>
    <x v="0"/>
    <n v="1"/>
    <n v="300"/>
  </r>
  <r>
    <n v="5996"/>
    <s v="B_DAVIS"/>
    <n v="22"/>
    <n v="1"/>
    <n v="557"/>
    <n v="570"/>
    <n v="0"/>
    <x v="64"/>
    <n v="313.64"/>
    <n v="53"/>
    <n v="-2.4763446129000001E-5"/>
    <n v="2.2425742809816644E-3"/>
    <n v="0.70336099748708913"/>
    <x v="0"/>
    <n v="1"/>
    <n v="313.64"/>
  </r>
  <r>
    <n v="5999"/>
    <s v="B_DAVIS"/>
    <n v="18"/>
    <n v="1"/>
    <n v="558"/>
    <n v="571"/>
    <n v="0"/>
    <x v="64"/>
    <n v="166.18"/>
    <n v="78"/>
    <n v="-2.4763446129000001E-5"/>
    <n v="2.2425742809816644E-3"/>
    <n v="0.37267099401353299"/>
    <x v="0"/>
    <n v="1"/>
    <n v="166.18"/>
  </r>
  <r>
    <n v="5998"/>
    <s v="B_DAVIS"/>
    <n v="18"/>
    <n v="1"/>
    <n v="559"/>
    <n v="572"/>
    <n v="0"/>
    <x v="64"/>
    <n v="166.18"/>
    <n v="78"/>
    <n v="-2.4763446129000001E-5"/>
    <n v="2.2425742809816644E-3"/>
    <n v="0.37267099401353299"/>
    <x v="0"/>
    <n v="1"/>
    <n v="166.18"/>
  </r>
  <r>
    <n v="5788"/>
    <s v="NUECES_B"/>
    <n v="18"/>
    <n v="1"/>
    <n v="542"/>
    <n v="555"/>
    <n v="0"/>
    <x v="64"/>
    <n v="167.92"/>
    <n v="60.5"/>
    <n v="-2.4764674536999999E-5"/>
    <n v="2.2425730525736645E-3"/>
    <n v="0.37657286698816972"/>
    <x v="0"/>
    <n v="1"/>
    <n v="167.92"/>
  </r>
  <r>
    <n v="5902"/>
    <s v="CCEC"/>
    <n v="18"/>
    <n v="1"/>
    <n v="549"/>
    <n v="562"/>
    <n v="0"/>
    <x v="26"/>
    <n v="96.71"/>
    <n v="0"/>
    <n v="-2.4767866041E-5"/>
    <n v="2.2425698610696646E-3"/>
    <n v="0.21687893126404725"/>
    <x v="0"/>
    <n v="1"/>
    <n v="96.71"/>
  </r>
  <r>
    <n v="5903"/>
    <s v="CCEC"/>
    <n v="18"/>
    <n v="1"/>
    <n v="550"/>
    <n v="563"/>
    <n v="0"/>
    <x v="26"/>
    <n v="96.71"/>
    <n v="0"/>
    <n v="-2.4767866041E-5"/>
    <n v="2.2425698610696646E-3"/>
    <n v="0.21687893126404725"/>
    <x v="0"/>
    <n v="1"/>
    <n v="96.71"/>
  </r>
  <r>
    <n v="5901"/>
    <s v="CCEC"/>
    <n v="18"/>
    <n v="1"/>
    <n v="551"/>
    <n v="564"/>
    <n v="0"/>
    <x v="26"/>
    <n v="91.57"/>
    <n v="0"/>
    <n v="-2.4767866041E-5"/>
    <n v="2.2425698610696646E-3"/>
    <n v="0.20535212217814916"/>
    <x v="0"/>
    <n v="1"/>
    <n v="91.57"/>
  </r>
  <r>
    <n v="6005"/>
    <s v="SILASRAY"/>
    <n v="13"/>
    <n v="1"/>
    <n v="560"/>
    <n v="573"/>
    <n v="0"/>
    <x v="66"/>
    <n v="43"/>
    <n v="14"/>
    <n v="-2.4991881302000001E-5"/>
    <n v="2.2423458458086646E-3"/>
    <n v="9.6420871369772579E-2"/>
    <x v="0"/>
    <n v="1"/>
    <n v="43"/>
  </r>
  <r>
    <n v="6004"/>
    <s v="SILASRAY"/>
    <n v="13"/>
    <n v="1"/>
    <n v="561"/>
    <n v="574"/>
    <n v="0"/>
    <x v="66"/>
    <n v="21"/>
    <n v="15"/>
    <n v="-2.4991881302000001E-5"/>
    <n v="2.2423458458086646E-3"/>
    <n v="4.7089262761981956E-2"/>
    <x v="0"/>
    <n v="1"/>
    <n v="21"/>
  </r>
  <r>
    <n v="6006"/>
    <s v="SILASRAY"/>
    <n v="13"/>
    <n v="1"/>
    <n v="562"/>
    <n v="575"/>
    <n v="0"/>
    <x v="66"/>
    <n v="50"/>
    <n v="32"/>
    <n v="-2.4991881302000001E-5"/>
    <n v="2.2423458458086646E-3"/>
    <n v="0.11211729229043323"/>
    <x v="0"/>
    <n v="1"/>
    <n v="50"/>
  </r>
  <r>
    <n v="5950"/>
    <s v="VALERO"/>
    <n v="13"/>
    <n v="1"/>
    <n v="552"/>
    <n v="565"/>
    <n v="0"/>
    <x v="35"/>
    <n v="25"/>
    <n v="0"/>
    <n v="-2.5015057091000002E-5"/>
    <n v="2.2423226700196645E-3"/>
    <n v="5.605806675049161E-2"/>
    <x v="0"/>
    <n v="1"/>
    <n v="25"/>
  </r>
  <r>
    <n v="5951"/>
    <s v="VALERO"/>
    <n v="13"/>
    <n v="1"/>
    <n v="553"/>
    <n v="566"/>
    <n v="0"/>
    <x v="35"/>
    <n v="25"/>
    <n v="0"/>
    <n v="-2.5015057091000002E-5"/>
    <n v="2.2423226700196645E-3"/>
    <n v="5.605806675049161E-2"/>
    <x v="0"/>
    <n v="1"/>
    <n v="25"/>
  </r>
  <r>
    <n v="5529"/>
    <s v="OXY_CC"/>
    <n v="13"/>
    <n v="1"/>
    <n v="496"/>
    <n v="508"/>
    <n v="0"/>
    <x v="67"/>
    <n v="42"/>
    <n v="0"/>
    <n v="-2.5020985397000001E-5"/>
    <n v="2.2423167417136647E-3"/>
    <n v="9.4177303151973923E-2"/>
    <x v="0"/>
    <n v="1"/>
    <n v="42"/>
  </r>
  <r>
    <n v="5488"/>
    <s v="KOCH_UP"/>
    <n v="12"/>
    <n v="1"/>
    <n v="488"/>
    <n v="500"/>
    <n v="0"/>
    <x v="35"/>
    <n v="38"/>
    <n v="0"/>
    <n v="-2.5130667470000001E-5"/>
    <n v="2.2422070596406648E-3"/>
    <n v="8.5203868266345267E-2"/>
    <x v="0"/>
    <n v="1"/>
    <n v="38"/>
  </r>
  <r>
    <n v="5768"/>
    <s v="CELANEBI"/>
    <n v="13"/>
    <n v="1"/>
    <n v="540"/>
    <n v="553"/>
    <n v="0"/>
    <x v="68"/>
    <n v="42"/>
    <n v="0"/>
    <n v="-2.5285351534000002E-5"/>
    <n v="2.2420523755766644E-3"/>
    <n v="9.4166199774219903E-2"/>
    <x v="0"/>
    <n v="1"/>
    <n v="42"/>
  </r>
  <r>
    <n v="5501"/>
    <s v="DC_ROAD"/>
    <n v="138"/>
    <n v="1"/>
    <n v="494"/>
    <n v="506"/>
    <n v="0"/>
    <x v="35"/>
    <n v="150"/>
    <n v="0"/>
    <n v="-2.5408667061999999E-5"/>
    <n v="2.2419290600486645E-3"/>
    <n v="0.33628935900729967"/>
    <x v="0"/>
    <n v="1"/>
    <n v="150"/>
  </r>
  <r>
    <n v="5502"/>
    <s v="DC_ROAD"/>
    <n v="138"/>
    <n v="1"/>
    <n v="495"/>
    <n v="507"/>
    <n v="0"/>
    <x v="22"/>
    <n v="150"/>
    <n v="0"/>
    <n v="-2.5408667061999999E-5"/>
    <n v="2.2419290600486645E-3"/>
    <n v="0.33628935900729967"/>
    <x v="0"/>
    <n v="1"/>
    <n v="150"/>
  </r>
  <r>
    <n v="5491"/>
    <s v="FRONTERA"/>
    <n v="18"/>
    <n v="1"/>
    <n v="489"/>
    <n v="501"/>
    <n v="0"/>
    <x v="13"/>
    <n v="152.4"/>
    <n v="63"/>
    <n v="-2.5425083653000001E-5"/>
    <n v="2.2419126434576647E-3"/>
    <n v="0.34166748686294812"/>
    <x v="0"/>
    <n v="1"/>
    <n v="152.4"/>
  </r>
  <r>
    <n v="5492"/>
    <s v="FRONTERA"/>
    <n v="18"/>
    <n v="1"/>
    <n v="490"/>
    <n v="502"/>
    <n v="0"/>
    <x v="13"/>
    <n v="176.21"/>
    <n v="120"/>
    <n v="-2.5425083653000001E-5"/>
    <n v="2.2419126434576647E-3"/>
    <n v="0.39504742690367511"/>
    <x v="0"/>
    <n v="1"/>
    <n v="176.21"/>
  </r>
  <r>
    <n v="5490"/>
    <s v="FRONTERA"/>
    <n v="18"/>
    <n v="1"/>
    <n v="491"/>
    <n v="503"/>
    <n v="0"/>
    <x v="13"/>
    <n v="152.4"/>
    <n v="63"/>
    <n v="-2.5425083653000001E-5"/>
    <n v="2.2419126434576647E-3"/>
    <n v="0.34166748686294812"/>
    <x v="0"/>
    <n v="1"/>
    <n v="152.4"/>
  </r>
  <r>
    <n v="5747"/>
    <s v="FALCON"/>
    <n v="6"/>
    <n v="1"/>
    <n v="534"/>
    <n v="547"/>
    <n v="0"/>
    <x v="57"/>
    <n v="12"/>
    <n v="3"/>
    <n v="-2.5425282012E-5"/>
    <n v="2.2419124450986645E-3"/>
    <n v="2.6902949341183972E-2"/>
    <x v="0"/>
    <n v="1"/>
    <n v="12"/>
  </r>
  <r>
    <n v="5748"/>
    <s v="FALCON"/>
    <n v="6"/>
    <n v="1"/>
    <n v="535"/>
    <n v="548"/>
    <n v="0"/>
    <x v="57"/>
    <n v="0.05"/>
    <n v="0"/>
    <n v="-2.5425282012E-5"/>
    <n v="2.2419124450986645E-3"/>
    <n v="1.1209562225493323E-4"/>
    <x v="0"/>
    <n v="1"/>
    <n v="0.05"/>
  </r>
  <r>
    <n v="5749"/>
    <s v="FALCON"/>
    <n v="6"/>
    <n v="1"/>
    <n v="536"/>
    <n v="549"/>
    <n v="0"/>
    <x v="57"/>
    <n v="12"/>
    <n v="3"/>
    <n v="-2.5425282012E-5"/>
    <n v="2.2419124450986645E-3"/>
    <n v="2.6902949341183972E-2"/>
    <x v="0"/>
    <n v="1"/>
    <n v="12"/>
  </r>
  <r>
    <n v="5742"/>
    <s v="DUKE"/>
    <n v="18"/>
    <n v="1"/>
    <n v="531"/>
    <n v="544"/>
    <n v="0"/>
    <x v="26"/>
    <n v="152.57"/>
    <n v="65"/>
    <n v="-2.5463556032000001E-5"/>
    <n v="2.2418741710786647E-3"/>
    <n v="0.34204274228147186"/>
    <x v="0"/>
    <n v="1"/>
    <n v="152.57"/>
  </r>
  <r>
    <n v="5743"/>
    <s v="DUKE"/>
    <n v="18"/>
    <n v="1"/>
    <n v="532"/>
    <n v="545"/>
    <n v="0"/>
    <x v="26"/>
    <n v="152.57"/>
    <n v="65"/>
    <n v="-2.5463556032000001E-5"/>
    <n v="2.2418741710786647E-3"/>
    <n v="0.34204274228147186"/>
    <x v="0"/>
    <n v="1"/>
    <n v="152.57"/>
  </r>
  <r>
    <n v="5744"/>
    <s v="DUKE"/>
    <n v="18"/>
    <n v="1"/>
    <n v="533"/>
    <n v="546"/>
    <n v="0"/>
    <x v="26"/>
    <n v="162.86000000000001"/>
    <n v="55"/>
    <n v="-2.5463556032000001E-5"/>
    <n v="2.2418741710786647E-3"/>
    <n v="0.36511162750187137"/>
    <x v="0"/>
    <n v="1"/>
    <n v="162.86000000000001"/>
  </r>
  <r>
    <n v="5736"/>
    <s v="NEDIN"/>
    <n v="16"/>
    <n v="1"/>
    <n v="528"/>
    <n v="541"/>
    <n v="0"/>
    <x v="26"/>
    <n v="238.92"/>
    <n v="135"/>
    <n v="-2.5471945034E-5"/>
    <n v="2.2418657820766647E-3"/>
    <n v="0.53562657265375668"/>
    <x v="0"/>
    <n v="1"/>
    <n v="238.92"/>
  </r>
  <r>
    <n v="5737"/>
    <s v="NEDIN"/>
    <n v="16"/>
    <n v="1"/>
    <n v="529"/>
    <n v="542"/>
    <n v="0"/>
    <x v="26"/>
    <n v="230.54"/>
    <n v="140"/>
    <n v="-2.5471945034E-5"/>
    <n v="2.2418657820766647E-3"/>
    <n v="0.51683973739995426"/>
    <x v="0"/>
    <n v="1"/>
    <n v="230.54"/>
  </r>
  <r>
    <n v="5738"/>
    <s v="NEDIN"/>
    <n v="16"/>
    <n v="1"/>
    <n v="530"/>
    <n v="543"/>
    <n v="0"/>
    <x v="26"/>
    <n v="230.54"/>
    <n v="140"/>
    <n v="-2.5471945034E-5"/>
    <n v="2.2418657820766647E-3"/>
    <n v="0.51683973739995426"/>
    <x v="0"/>
    <n v="1"/>
    <n v="230.54"/>
  </r>
  <r>
    <n v="1348"/>
    <s v="LEON_CRK"/>
    <n v="13"/>
    <n v="1"/>
    <n v="183"/>
    <n v="187"/>
    <n v="0"/>
    <x v="10"/>
    <n v="70"/>
    <n v="18"/>
    <n v="-2.9633987314000002E-5"/>
    <n v="2.2377037397966646E-3"/>
    <n v="0.15663926178576654"/>
    <x v="0"/>
    <n v="1"/>
    <n v="70"/>
  </r>
  <r>
    <n v="1350"/>
    <s v="LEON_CRK"/>
    <n v="13"/>
    <n v="1"/>
    <n v="184"/>
    <n v="188"/>
    <n v="0"/>
    <x v="10"/>
    <n v="45"/>
    <n v="20"/>
    <n v="-2.9633987314000002E-5"/>
    <n v="2.2377037397966646E-3"/>
    <n v="0.1006966682908499"/>
    <x v="0"/>
    <n v="1"/>
    <n v="45"/>
  </r>
  <r>
    <n v="1351"/>
    <s v="LEON_CRK"/>
    <n v="13"/>
    <n v="1"/>
    <n v="185"/>
    <n v="189"/>
    <n v="0"/>
    <x v="10"/>
    <n v="45"/>
    <n v="20"/>
    <n v="-2.9633987314000002E-5"/>
    <n v="2.2377037397966646E-3"/>
    <n v="0.1006966682908499"/>
    <x v="0"/>
    <n v="1"/>
    <n v="45"/>
  </r>
  <r>
    <n v="1352"/>
    <s v="LEON_CRK"/>
    <n v="13"/>
    <n v="1"/>
    <n v="186"/>
    <n v="190"/>
    <n v="0"/>
    <x v="10"/>
    <n v="45"/>
    <n v="20"/>
    <n v="-2.9633987314000002E-5"/>
    <n v="2.2377037397966646E-3"/>
    <n v="0.1006966682908499"/>
    <x v="0"/>
    <n v="1"/>
    <n v="45"/>
  </r>
  <r>
    <n v="1353"/>
    <s v="LEON_CRK"/>
    <n v="13"/>
    <n v="1"/>
    <n v="187"/>
    <n v="191"/>
    <n v="0"/>
    <x v="10"/>
    <n v="45"/>
    <n v="20"/>
    <n v="-2.9633987314000002E-5"/>
    <n v="2.2377037397966646E-3"/>
    <n v="0.1006966682908499"/>
    <x v="0"/>
    <n v="1"/>
    <n v="45"/>
  </r>
  <r>
    <n v="2383"/>
    <s v="BUFF_GAP"/>
    <n v="34"/>
    <n v="1"/>
    <n v="289"/>
    <n v="295"/>
    <n v="0"/>
    <x v="13"/>
    <n v="39.9"/>
    <n v="0"/>
    <n v="-2.9946992763999999E-5"/>
    <n v="2.2373907343466648E-3"/>
    <n v="7.7220185109873607E-3"/>
    <x v="0"/>
    <n v="8.6499999999999994E-2"/>
    <n v="3.4513499999999997"/>
  </r>
  <r>
    <n v="2385"/>
    <s v="BUFF_GAP"/>
    <n v="34"/>
    <n v="1"/>
    <n v="290"/>
    <n v="296"/>
    <n v="0"/>
    <x v="13"/>
    <n v="57.5"/>
    <n v="0"/>
    <n v="-2.9946992763999999E-5"/>
    <n v="2.2373907343466648E-3"/>
    <n v="1.1128222164956724E-2"/>
    <x v="0"/>
    <n v="8.6499999999999994E-2"/>
    <n v="4.9737499999999999"/>
  </r>
  <r>
    <n v="2384"/>
    <s v="BUFF_GAP"/>
    <n v="34"/>
    <n v="1"/>
    <n v="291"/>
    <n v="297"/>
    <n v="0"/>
    <x v="13"/>
    <n v="35.1"/>
    <n v="0"/>
    <n v="-2.9946992763999999E-5"/>
    <n v="2.2373907343466648E-3"/>
    <n v="6.7930538780866254E-3"/>
    <x v="0"/>
    <n v="8.6499999999999994E-2"/>
    <n v="3.0361499999999997"/>
  </r>
  <r>
    <n v="2384"/>
    <s v="BUFF_GAP"/>
    <n v="34"/>
    <n v="2"/>
    <n v="292"/>
    <n v="298"/>
    <n v="0"/>
    <x v="13"/>
    <n v="35.5"/>
    <n v="0"/>
    <n v="-2.9946992763999999E-5"/>
    <n v="2.2373907343466648E-3"/>
    <n v="6.8704675974950204E-3"/>
    <x v="0"/>
    <n v="8.6499999999999994E-2"/>
    <n v="3.0707499999999999"/>
  </r>
  <r>
    <n v="5480"/>
    <s v="SANMIGL"/>
    <n v="24"/>
    <n v="1"/>
    <n v="487"/>
    <n v="498"/>
    <n v="3"/>
    <x v="57"/>
    <n v="197"/>
    <n v="0"/>
    <n v="-3.5248269809999997E-5"/>
    <n v="2.2320894573006644E-3"/>
    <n v="0.43972162308823087"/>
    <x v="0"/>
    <n v="1"/>
    <n v="197"/>
  </r>
  <r>
    <n v="5480"/>
    <s v="SANMIGL"/>
    <n v="24"/>
    <n v="1"/>
    <n v="487"/>
    <n v="499"/>
    <n v="3"/>
    <x v="15"/>
    <n v="197"/>
    <n v="0"/>
    <n v="-3.5248269809999997E-5"/>
    <n v="2.2320894573006644E-3"/>
    <n v="0.43972162308823087"/>
    <x v="0"/>
    <n v="1"/>
    <n v="197"/>
  </r>
  <r>
    <n v="6090"/>
    <s v="OKLA"/>
    <n v="24"/>
    <n v="1"/>
    <n v="564"/>
    <n v="578"/>
    <n v="3"/>
    <x v="69"/>
    <n v="355.48500000000001"/>
    <n v="82.034999999999997"/>
    <n v="-5.6996861376000002E-5"/>
    <n v="2.2103408657346644E-3"/>
    <n v="0.60441770973514408"/>
    <x v="0"/>
    <n v="1"/>
    <n v="273.45000000000005"/>
  </r>
  <r>
    <n v="6090"/>
    <s v="OKLA"/>
    <n v="24"/>
    <n v="1"/>
    <n v="564"/>
    <n v="579"/>
    <n v="3"/>
    <x v="70"/>
    <n v="101.53"/>
    <n v="23.43"/>
    <n v="-5.6996861376000002E-5"/>
    <n v="2.2103408657346644E-3"/>
    <n v="0.17262762161387726"/>
    <x v="0"/>
    <n v="1"/>
    <n v="78.099999999999994"/>
  </r>
  <r>
    <n v="6090"/>
    <s v="OKLA"/>
    <n v="24"/>
    <n v="1"/>
    <n v="564"/>
    <n v="580"/>
    <n v="3"/>
    <x v="66"/>
    <n v="50.765000000000001"/>
    <n v="11.715"/>
    <n v="-5.6996861376000002E-5"/>
    <n v="2.2103408657346644E-3"/>
    <n v="8.6313810806938632E-2"/>
    <x v="0"/>
    <n v="1"/>
    <n v="39.049999999999997"/>
  </r>
  <r>
    <n v="6090"/>
    <s v="OKLA"/>
    <n v="24"/>
    <n v="1"/>
    <n v="564"/>
    <n v="581"/>
    <n v="3"/>
    <x v="66"/>
    <n v="66.040000000000006"/>
    <n v="15.24"/>
    <n v="-5.6996861376000002E-5"/>
    <n v="2.2103408657346644E-3"/>
    <n v="0.11228531597932095"/>
    <x v="0"/>
    <n v="1"/>
    <n v="50.800000000000004"/>
  </r>
  <r>
    <n v="6090"/>
    <s v="OKLA"/>
    <n v="24"/>
    <n v="1"/>
    <n v="564"/>
    <n v="582"/>
    <n v="3"/>
    <x v="71"/>
    <n v="76.180000000000007"/>
    <n v="17.579999999999998"/>
    <n v="-5.6996861376000002E-5"/>
    <n v="2.2103408657346644E-3"/>
    <n v="0.12952597473205135"/>
    <x v="0"/>
    <n v="1"/>
    <n v="58.600000000000009"/>
  </r>
  <r>
    <n v="6296"/>
    <s v="DCTM"/>
    <n v="345"/>
    <n v="1"/>
    <n v="586"/>
    <n v="604"/>
    <n v="0"/>
    <x v="22"/>
    <n v="220"/>
    <n v="0"/>
    <n v="-5.6996861376000002E-5"/>
    <n v="2.2103408657346644E-3"/>
    <n v="0.48627499046162614"/>
    <x v="0"/>
    <n v="1"/>
    <n v="220"/>
  </r>
  <r>
    <n v="5498"/>
    <s v="CEDROHIL"/>
    <n v="34"/>
    <n v="1"/>
    <n v="493"/>
    <n v="505"/>
    <n v="0"/>
    <x v="10"/>
    <n v="55.8"/>
    <n v="0"/>
    <n v="-5.9565655904000001E-5"/>
    <n v="2.2077720712066645E-3"/>
    <n v="1.0656253456093208E-2"/>
    <x v="0"/>
    <n v="8.6499999999999994E-2"/>
    <n v="4.8266999999999998"/>
  </r>
  <r>
    <n v="3190"/>
    <s v="BRTSW"/>
    <n v="34"/>
    <n v="1"/>
    <n v="362"/>
    <n v="371"/>
    <n v="0"/>
    <x v="72"/>
    <n v="1.6"/>
    <n v="0"/>
    <n v="-6.0469588175999997E-5"/>
    <n v="2.2068681389346644E-3"/>
    <n v="3.0543055042855753E-4"/>
    <x v="0"/>
    <n v="8.6499999999999994E-2"/>
    <n v="0.1384"/>
  </r>
  <r>
    <n v="5622"/>
    <s v="LARDVFTS"/>
    <n v="138"/>
    <n v="1"/>
    <n v="501"/>
    <n v="513"/>
    <n v="0"/>
    <x v="22"/>
    <n v="110"/>
    <n v="0"/>
    <n v="-7.7935750912999999E-5"/>
    <n v="2.1894019761976645E-3"/>
    <n v="0.2408342173817431"/>
    <x v="0"/>
    <n v="1"/>
    <n v="110"/>
  </r>
  <r>
    <n v="5960"/>
    <s v="LARDVFTN"/>
    <n v="13"/>
    <n v="1"/>
    <n v="554"/>
    <n v="567"/>
    <n v="0"/>
    <x v="64"/>
    <n v="104"/>
    <n v="51"/>
    <n v="-7.7935750912999999E-5"/>
    <n v="2.1894019761976645E-3"/>
    <n v="0.2276978055245571"/>
    <x v="0"/>
    <n v="1"/>
    <n v="104"/>
  </r>
  <r>
    <n v="5959"/>
    <s v="LARDVFTN"/>
    <n v="13"/>
    <n v="1"/>
    <n v="555"/>
    <n v="568"/>
    <n v="0"/>
    <x v="73"/>
    <n v="104"/>
    <n v="48"/>
    <n v="-7.7935750912999999E-5"/>
    <n v="2.1894019761976645E-3"/>
    <n v="0.2276978055245571"/>
    <x v="0"/>
    <n v="1"/>
    <n v="104"/>
  </r>
  <r>
    <n v="5473"/>
    <s v="PEARSALL"/>
    <n v="13"/>
    <n v="1"/>
    <n v="485"/>
    <n v="496"/>
    <n v="0"/>
    <x v="57"/>
    <n v="19"/>
    <n v="9"/>
    <n v="-1.03773723576E-4"/>
    <n v="2.1635640035346645E-3"/>
    <n v="4.1107716067158628E-2"/>
    <x v="0"/>
    <n v="1"/>
    <n v="19"/>
  </r>
  <r>
    <n v="5474"/>
    <s v="PEARSALL"/>
    <n v="13"/>
    <n v="1"/>
    <n v="486"/>
    <n v="497"/>
    <n v="0"/>
    <x v="57"/>
    <n v="24"/>
    <n v="9"/>
    <n v="-1.03773723576E-4"/>
    <n v="2.1635640035346645E-3"/>
    <n v="5.1925536084831948E-2"/>
    <x v="0"/>
    <n v="1"/>
    <n v="24"/>
  </r>
  <r>
    <n v="5683"/>
    <s v="PEARSAL2"/>
    <n v="13"/>
    <n v="1"/>
    <n v="502"/>
    <n v="514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1"/>
    <n v="503"/>
    <n v="515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2"/>
    <n v="504"/>
    <n v="516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3"/>
    <n v="505"/>
    <n v="517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4"/>
    <n v="506"/>
    <n v="518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5"/>
    <n v="507"/>
    <n v="519"/>
    <n v="0"/>
    <x v="57"/>
    <n v="8.4"/>
    <n v="4"/>
    <n v="-1.18712302333E-4"/>
    <n v="2.1486254247776644E-3"/>
    <n v="1.804845356813238E-2"/>
    <x v="0"/>
    <n v="1"/>
    <n v="8.4"/>
  </r>
  <r>
    <n v="5685"/>
    <s v="PEARSAL2"/>
    <n v="13"/>
    <n v="6"/>
    <n v="508"/>
    <n v="520"/>
    <n v="0"/>
    <x v="57"/>
    <n v="8.4"/>
    <n v="4"/>
    <n v="-1.18712302333E-4"/>
    <n v="2.1486254247776644E-3"/>
    <n v="1.804845356813238E-2"/>
    <x v="0"/>
    <n v="1"/>
    <n v="8.4"/>
  </r>
  <r>
    <n v="5683"/>
    <s v="PEARSAL2"/>
    <n v="13"/>
    <n v="2"/>
    <n v="509"/>
    <n v="521"/>
    <n v="0"/>
    <x v="57"/>
    <n v="8.4"/>
    <n v="4"/>
    <n v="-1.18712302333E-4"/>
    <n v="2.1486254247776644E-3"/>
    <n v="1.804845356813238E-2"/>
    <x v="0"/>
    <n v="1"/>
    <n v="8.4"/>
  </r>
  <r>
    <n v="5683"/>
    <s v="PEARSAL2"/>
    <n v="13"/>
    <n v="3"/>
    <n v="510"/>
    <n v="522"/>
    <n v="0"/>
    <x v="57"/>
    <n v="8.4"/>
    <n v="4"/>
    <n v="-1.18712302333E-4"/>
    <n v="2.1486254247776644E-3"/>
    <n v="1.804845356813238E-2"/>
    <x v="0"/>
    <n v="1"/>
    <n v="8.4"/>
  </r>
  <r>
    <n v="5683"/>
    <s v="PEARSAL2"/>
    <n v="13"/>
    <n v="4"/>
    <n v="511"/>
    <n v="523"/>
    <n v="0"/>
    <x v="57"/>
    <n v="8.4"/>
    <n v="4"/>
    <n v="-1.18712302333E-4"/>
    <n v="2.1486254247776644E-3"/>
    <n v="1.804845356813238E-2"/>
    <x v="0"/>
    <n v="1"/>
    <n v="8.4"/>
  </r>
  <r>
    <n v="5683"/>
    <s v="PEARSAL2"/>
    <n v="13"/>
    <n v="5"/>
    <n v="512"/>
    <n v="524"/>
    <n v="0"/>
    <x v="57"/>
    <n v="8.4"/>
    <n v="4"/>
    <n v="-1.18712302333E-4"/>
    <n v="2.1486254247776644E-3"/>
    <n v="1.804845356813238E-2"/>
    <x v="0"/>
    <n v="1"/>
    <n v="8.4"/>
  </r>
  <r>
    <n v="5683"/>
    <s v="PEARSAL2"/>
    <n v="13"/>
    <n v="6"/>
    <n v="513"/>
    <n v="525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1"/>
    <n v="514"/>
    <n v="526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2"/>
    <n v="515"/>
    <n v="527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3"/>
    <n v="516"/>
    <n v="528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4"/>
    <n v="517"/>
    <n v="529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5"/>
    <n v="518"/>
    <n v="530"/>
    <n v="0"/>
    <x v="57"/>
    <n v="8.4"/>
    <n v="4"/>
    <n v="-1.18712302333E-4"/>
    <n v="2.1486254247776644E-3"/>
    <n v="1.804845356813238E-2"/>
    <x v="0"/>
    <n v="1"/>
    <n v="8.4"/>
  </r>
  <r>
    <n v="5682"/>
    <s v="PEARSAL2"/>
    <n v="13"/>
    <n v="6"/>
    <n v="519"/>
    <n v="531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1"/>
    <n v="520"/>
    <n v="532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2"/>
    <n v="521"/>
    <n v="533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3"/>
    <n v="522"/>
    <n v="534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4"/>
    <n v="523"/>
    <n v="535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5"/>
    <n v="524"/>
    <n v="536"/>
    <n v="0"/>
    <x v="57"/>
    <n v="8.4"/>
    <n v="4"/>
    <n v="-1.18712302333E-4"/>
    <n v="2.1486254247776644E-3"/>
    <n v="1.804845356813238E-2"/>
    <x v="0"/>
    <n v="1"/>
    <n v="8.4"/>
  </r>
  <r>
    <n v="5684"/>
    <s v="PEARSAL2"/>
    <n v="13"/>
    <n v="6"/>
    <n v="525"/>
    <n v="537"/>
    <n v="0"/>
    <x v="57"/>
    <n v="8.4"/>
    <n v="4"/>
    <n v="-1.18712302333E-4"/>
    <n v="2.1486254247776644E-3"/>
    <n v="1.804845356813238E-2"/>
    <x v="0"/>
    <n v="1"/>
    <n v="8.4"/>
  </r>
  <r>
    <n v="3154"/>
    <s v="GRSES"/>
    <n v="20"/>
    <n v="1"/>
    <n v="359"/>
    <n v="368"/>
    <n v="0"/>
    <x v="8"/>
    <n v="0.05"/>
    <n v="0"/>
    <n v="-1.4143792004299999E-4"/>
    <n v="2.1258998070676645E-3"/>
    <n v="1.0629499035338323E-4"/>
    <x v="0"/>
    <n v="1"/>
    <n v="0.05"/>
  </r>
  <r>
    <n v="2448"/>
    <s v="TTWEC"/>
    <n v="34"/>
    <n v="1"/>
    <n v="294"/>
    <n v="300"/>
    <n v="0"/>
    <x v="74"/>
    <n v="28.2"/>
    <n v="0"/>
    <n v="-1.60655006637E-4"/>
    <n v="2.1066827204736646E-3"/>
    <n v="5.1388311600514096E-3"/>
    <x v="0"/>
    <n v="8.6499999999999994E-2"/>
    <n v="2.4392999999999998"/>
  </r>
  <r>
    <n v="5895"/>
    <s v="EAGLE_HY"/>
    <n v="14"/>
    <n v="1"/>
    <n v="546"/>
    <n v="559"/>
    <n v="0"/>
    <x v="35"/>
    <n v="10"/>
    <n v="0"/>
    <n v="-4.77530438447E-4"/>
    <n v="1.7898072886636646E-3"/>
    <n v="1.7898072886636647E-2"/>
    <x v="0"/>
    <n v="1"/>
    <n v="10"/>
  </r>
  <r>
    <n v="5895"/>
    <s v="EAGLE_HY"/>
    <n v="14"/>
    <n v="2"/>
    <n v="547"/>
    <n v="560"/>
    <n v="0"/>
    <x v="35"/>
    <n v="10"/>
    <n v="0"/>
    <n v="-4.77530438447E-4"/>
    <n v="1.7898072886636646E-3"/>
    <n v="1.7898072886636647E-2"/>
    <x v="0"/>
    <n v="1"/>
    <n v="10"/>
  </r>
  <r>
    <n v="5895"/>
    <s v="EAGLE_HY"/>
    <n v="14"/>
    <n v="3"/>
    <n v="548"/>
    <n v="561"/>
    <n v="0"/>
    <x v="35"/>
    <n v="10"/>
    <n v="0"/>
    <n v="-4.77530438447E-4"/>
    <n v="1.7898072886636646E-3"/>
    <n v="1.7898072886636647E-2"/>
    <x v="0"/>
    <n v="1"/>
    <n v="10"/>
  </r>
  <r>
    <n v="2256"/>
    <s v="AMISTAD"/>
    <n v="13"/>
    <n v="1"/>
    <n v="282"/>
    <n v="288"/>
    <n v="0"/>
    <x v="57"/>
    <n v="36"/>
    <n v="10"/>
    <n v="-6.5988664065299999E-4"/>
    <n v="1.6074510864576646E-3"/>
    <n v="5.7868239112475926E-2"/>
    <x v="0"/>
    <n v="1"/>
    <n v="36"/>
  </r>
  <r>
    <n v="2257"/>
    <s v="AMISTAD"/>
    <n v="13"/>
    <n v="1"/>
    <n v="283"/>
    <n v="289"/>
    <n v="0"/>
    <x v="57"/>
    <n v="36"/>
    <n v="10"/>
    <n v="-6.5988664065299999E-4"/>
    <n v="1.6074510864576646E-3"/>
    <n v="5.7868239112475926E-2"/>
    <x v="0"/>
    <n v="1"/>
    <n v="36"/>
  </r>
  <r>
    <n v="2160"/>
    <s v="LGD"/>
    <n v="34"/>
    <n v="1"/>
    <n v="278"/>
    <n v="284"/>
    <n v="0"/>
    <x v="3"/>
    <n v="74.2"/>
    <n v="0"/>
    <n v="-7.0679499118200004E-4"/>
    <n v="1.5605427359286646E-3"/>
    <n v="1.0016031442010947E-2"/>
    <x v="0"/>
    <n v="8.6499999999999994E-2"/>
    <n v="6.4182999999999995"/>
  </r>
  <r>
    <n v="4986"/>
    <s v="OWF"/>
    <n v="34"/>
    <n v="1"/>
    <n v="440"/>
    <n v="449"/>
    <n v="0"/>
    <x v="75"/>
    <n v="25.7"/>
    <n v="0"/>
    <n v="-9.9585377729199996E-4"/>
    <n v="1.2714839498186646E-3"/>
    <n v="2.8265723946443821E-3"/>
    <x v="0"/>
    <n v="8.6499999999999994E-2"/>
    <n v="2.2230499999999997"/>
  </r>
  <r>
    <n v="4972"/>
    <s v="MCDLD"/>
    <n v="34"/>
    <n v="1"/>
    <n v="438"/>
    <n v="447"/>
    <n v="0"/>
    <x v="8"/>
    <n v="124"/>
    <n v="0"/>
    <n v="-1.6526081703540001E-3"/>
    <n v="6.1472955675666448E-4"/>
    <n v="6.5935892257719831E-3"/>
    <x v="0"/>
    <n v="8.6499999999999994E-2"/>
    <n v="10.725999999999999"/>
  </r>
  <r>
    <n v="4973"/>
    <s v="MCDLD"/>
    <n v="34"/>
    <n v="1"/>
    <n v="439"/>
    <n v="448"/>
    <n v="0"/>
    <x v="13"/>
    <n v="28.5"/>
    <n v="0"/>
    <n v="-1.6526081703540001E-3"/>
    <n v="6.1472955675666448E-4"/>
    <n v="1.515462039794367E-3"/>
    <x v="0"/>
    <n v="8.6499999999999994E-2"/>
    <n v="2.4652499999999997"/>
  </r>
  <r>
    <n v="2252"/>
    <s v="STWF"/>
    <n v="34"/>
    <n v="1"/>
    <n v="281"/>
    <n v="287"/>
    <n v="0"/>
    <x v="76"/>
    <n v="61.2"/>
    <n v="0"/>
    <n v="-2.014001235184E-3"/>
    <n v="2.5333649192666461E-4"/>
    <n v="1.3411127209613772E-3"/>
    <x v="0"/>
    <n v="8.6499999999999994E-2"/>
    <n v="5.2938000000000001"/>
  </r>
  <r>
    <n v="2389"/>
    <s v="TRENT"/>
    <n v="34"/>
    <n v="1"/>
    <n v="293"/>
    <n v="299"/>
    <n v="0"/>
    <x v="77"/>
    <n v="105"/>
    <n v="0"/>
    <n v="-2.014001235184E-3"/>
    <n v="2.5333649192666461E-4"/>
    <n v="2.3009286879239312E-3"/>
    <x v="0"/>
    <n v="8.6499999999999994E-2"/>
    <n v="9.0824999999999996"/>
  </r>
  <r>
    <n v="5263"/>
    <s v="SGMTN"/>
    <n v="24"/>
    <n v="1"/>
    <n v="462"/>
    <n v="472"/>
    <n v="0"/>
    <x v="8"/>
    <n v="27"/>
    <n v="0"/>
    <n v="-2.12669798671E-3"/>
    <n v="1.4063974040066452E-4"/>
    <n v="3.2846411370575194E-4"/>
    <x v="0"/>
    <n v="8.6499999999999994E-2"/>
    <n v="2.3354999999999997"/>
  </r>
  <r>
    <n v="2137"/>
    <s v="MGSES"/>
    <n v="13"/>
    <n v="1"/>
    <n v="272"/>
    <n v="278"/>
    <n v="0"/>
    <x v="8"/>
    <n v="89"/>
    <n v="30"/>
    <n v="-2.69316680117E-3"/>
    <n v="-4.2582907405933545E-4"/>
    <n v="-3.7898787591280854E-2"/>
    <x v="1"/>
    <n v="1"/>
    <n v="89"/>
  </r>
  <r>
    <n v="2134"/>
    <s v="MGSES"/>
    <n v="13"/>
    <n v="1"/>
    <n v="273"/>
    <n v="279"/>
    <n v="0"/>
    <x v="8"/>
    <n v="88"/>
    <n v="30"/>
    <n v="-2.69316680117E-3"/>
    <n v="-4.2582907405933545E-4"/>
    <n v="-3.7472958517221516E-2"/>
    <x v="1"/>
    <n v="1"/>
    <n v="88"/>
  </r>
  <r>
    <n v="2135"/>
    <s v="MGSES"/>
    <n v="13"/>
    <n v="1"/>
    <n v="274"/>
    <n v="280"/>
    <n v="0"/>
    <x v="8"/>
    <n v="92"/>
    <n v="30"/>
    <n v="-2.69316680117E-3"/>
    <n v="-4.2582907405933545E-4"/>
    <n v="-3.917627481345886E-2"/>
    <x v="1"/>
    <n v="1"/>
    <n v="92"/>
  </r>
  <r>
    <n v="2136"/>
    <s v="MGSES"/>
    <n v="13"/>
    <n v="1"/>
    <n v="275"/>
    <n v="281"/>
    <n v="0"/>
    <x v="8"/>
    <n v="88"/>
    <n v="30"/>
    <n v="-2.69316680117E-3"/>
    <n v="-4.2582907405933545E-4"/>
    <n v="-3.7472958517221516E-2"/>
    <x v="1"/>
    <n v="1"/>
    <n v="88"/>
  </r>
  <r>
    <n v="2138"/>
    <s v="MGSES"/>
    <n v="13"/>
    <n v="1"/>
    <n v="276"/>
    <n v="282"/>
    <n v="0"/>
    <x v="8"/>
    <n v="89"/>
    <n v="30"/>
    <n v="-2.69316680117E-3"/>
    <n v="-4.2582907405933545E-4"/>
    <n v="-3.7898787591280854E-2"/>
    <x v="1"/>
    <n v="1"/>
    <n v="89"/>
  </r>
  <r>
    <n v="2139"/>
    <s v="MGSES"/>
    <n v="13"/>
    <n v="1"/>
    <n v="277"/>
    <n v="283"/>
    <n v="0"/>
    <x v="8"/>
    <n v="90"/>
    <n v="30"/>
    <n v="-2.69316680117E-3"/>
    <n v="-4.2582907405933545E-4"/>
    <n v="-3.8324616665340192E-2"/>
    <x v="1"/>
    <n v="1"/>
    <n v="90"/>
  </r>
  <r>
    <n v="5153"/>
    <s v="SWEC"/>
    <n v="34"/>
    <n v="1"/>
    <n v="455"/>
    <n v="465"/>
    <n v="0"/>
    <x v="74"/>
    <n v="74.7"/>
    <n v="0"/>
    <n v="-2.9109862882969999E-3"/>
    <n v="-6.4364856118633539E-4"/>
    <n v="-4.1589673605335652E-3"/>
    <x v="1"/>
    <n v="8.6499999999999994E-2"/>
    <n v="6.4615499999999999"/>
  </r>
  <r>
    <n v="4988"/>
    <s v="CARBN"/>
    <n v="12"/>
    <n v="1"/>
    <n v="441"/>
    <n v="450"/>
    <n v="0"/>
    <x v="78"/>
    <n v="17.5"/>
    <n v="3"/>
    <n v="-3.009869284481E-3"/>
    <n v="-7.4253155737033548E-4"/>
    <n v="-1.299430225398087E-2"/>
    <x v="1"/>
    <n v="1"/>
    <n v="17.5"/>
  </r>
  <r>
    <n v="5158"/>
    <s v="INDNENR"/>
    <n v="34"/>
    <n v="1"/>
    <n v="457"/>
    <n v="467"/>
    <n v="0"/>
    <x v="10"/>
    <n v="10.8"/>
    <n v="0"/>
    <n v="-3.8652792715979998E-3"/>
    <n v="-1.5979415444873353E-3"/>
    <n v="-1.4927969908600687E-3"/>
    <x v="1"/>
    <n v="8.6499999999999994E-2"/>
    <n v="0.93420000000000003"/>
  </r>
  <r>
    <n v="5079"/>
    <s v="KING_SW"/>
    <n v="34"/>
    <n v="1"/>
    <n v="446"/>
    <n v="456"/>
    <n v="0"/>
    <x v="9"/>
    <n v="6"/>
    <n v="0"/>
    <n v="-4.1457258803070003E-3"/>
    <n v="-1.8783881531963358E-3"/>
    <n v="-9.7488345150889804E-4"/>
    <x v="1"/>
    <n v="8.6499999999999994E-2"/>
    <n v="0.51899999999999991"/>
  </r>
  <r>
    <n v="5261"/>
    <s v="KING_NW"/>
    <n v="34"/>
    <n v="1"/>
    <n v="461"/>
    <n v="471"/>
    <n v="0"/>
    <x v="9"/>
    <n v="21.7"/>
    <n v="0"/>
    <n v="-4.1457258803070003E-3"/>
    <n v="-1.8783881531963358E-3"/>
    <n v="-3.525828482957182E-3"/>
    <x v="1"/>
    <n v="8.6499999999999994E-2"/>
    <n v="1.8770499999999999"/>
  </r>
  <r>
    <n v="5159"/>
    <s v="INDNENR"/>
    <n v="34"/>
    <n v="1"/>
    <n v="456"/>
    <n v="466"/>
    <n v="0"/>
    <x v="10"/>
    <n v="11.5"/>
    <n v="0"/>
    <n v="-4.8072968407150002E-3"/>
    <n v="-2.5399591136043356E-3"/>
    <n v="-2.5266243282579125E-3"/>
    <x v="1"/>
    <n v="8.6499999999999994E-2"/>
    <n v="0.99474999999999991"/>
  </r>
  <r>
    <n v="5075"/>
    <s v="INDNNWP"/>
    <n v="34"/>
    <n v="1"/>
    <n v="444"/>
    <n v="453"/>
    <n v="0"/>
    <x v="9"/>
    <n v="31"/>
    <n v="0"/>
    <n v="-5.1231718807560004E-3"/>
    <n v="-2.8558341536453358E-3"/>
    <n v="-7.6579192829999672E-3"/>
    <x v="1"/>
    <n v="8.6499999999999994E-2"/>
    <n v="2.6814999999999998"/>
  </r>
  <r>
    <n v="5075"/>
    <s v="INDNNWP"/>
    <n v="34"/>
    <n v="1"/>
    <n v="444"/>
    <n v="454"/>
    <n v="0"/>
    <x v="9"/>
    <n v="19"/>
    <n v="0"/>
    <n v="-5.1231718807560004E-3"/>
    <n v="-2.8558341536453358E-3"/>
    <n v="-4.6935634315161097E-3"/>
    <x v="1"/>
    <n v="8.6499999999999994E-2"/>
    <n v="1.6435"/>
  </r>
  <r>
    <n v="5018"/>
    <s v="KING_NE"/>
    <n v="34"/>
    <n v="1"/>
    <n v="442"/>
    <n v="451"/>
    <n v="0"/>
    <x v="9"/>
    <n v="18.5"/>
    <n v="0"/>
    <n v="-5.5664853100339997E-3"/>
    <n v="-3.2991475829233351E-3"/>
    <n v="-5.2794609195730667E-3"/>
    <x v="1"/>
    <n v="8.6499999999999994E-2"/>
    <n v="1.60025"/>
  </r>
  <r>
    <n v="5081"/>
    <s v="SW_MESA"/>
    <n v="34"/>
    <n v="1"/>
    <n v="447"/>
    <n v="457"/>
    <n v="0"/>
    <x v="9"/>
    <n v="12.65"/>
    <n v="12.6"/>
    <n v="-5.5664853100339997E-3"/>
    <n v="-3.2991475829233351E-3"/>
    <n v="-3.6100097639242862E-3"/>
    <x v="1"/>
    <n v="8.6499999999999994E-2"/>
    <n v="1.094225"/>
  </r>
  <r>
    <n v="5151"/>
    <s v="KING_SE"/>
    <n v="34"/>
    <n v="1"/>
    <n v="454"/>
    <n v="464"/>
    <n v="0"/>
    <x v="9"/>
    <n v="9.9"/>
    <n v="0"/>
    <n v="-5.5664853100339997E-3"/>
    <n v="-3.2991475829233351E-3"/>
    <n v="-2.8252250326363977E-3"/>
    <x v="1"/>
    <n v="8.6499999999999994E-2"/>
    <n v="0.85634999999999994"/>
  </r>
  <r>
    <n v="5251"/>
    <s v="KEO"/>
    <n v="34"/>
    <n v="1"/>
    <n v="459"/>
    <n v="469"/>
    <n v="0"/>
    <x v="79"/>
    <n v="79"/>
    <n v="0"/>
    <n v="-6.0592297459580004E-3"/>
    <n v="-3.7918920188473359E-3"/>
    <n v="-2.5911894110793268E-2"/>
    <x v="1"/>
    <n v="8.6499999999999994E-2"/>
    <n v="6.8334999999999999"/>
  </r>
  <r>
    <n v="5250"/>
    <s v="KEO"/>
    <n v="34"/>
    <n v="1"/>
    <n v="460"/>
    <n v="470"/>
    <n v="0"/>
    <x v="80"/>
    <n v="50"/>
    <n v="0"/>
    <n v="-6.0592297459580004E-3"/>
    <n v="-3.7918920188473359E-3"/>
    <n v="-1.6399932981514726E-2"/>
    <x v="1"/>
    <n v="8.6499999999999994E-2"/>
    <n v="4.3249999999999993"/>
  </r>
  <r>
    <n v="5077"/>
    <s v="WOODWRD2"/>
    <n v="34"/>
    <n v="1"/>
    <n v="445"/>
    <n v="455"/>
    <n v="0"/>
    <x v="9"/>
    <n v="75"/>
    <n v="0"/>
    <n v="-6.5636553391149998E-3"/>
    <n v="-4.2963176120043352E-3"/>
    <n v="-2.7872360507878124E-2"/>
    <x v="1"/>
    <n v="8.6499999999999994E-2"/>
    <n v="6.4874999999999998"/>
  </r>
  <r>
    <n v="5073"/>
    <s v="WOODWRD1"/>
    <n v="34"/>
    <n v="1"/>
    <n v="443"/>
    <n v="452"/>
    <n v="0"/>
    <x v="9"/>
    <n v="77"/>
    <n v="0"/>
    <n v="-6.6786344129209996E-3"/>
    <n v="-4.4112966858103351E-3"/>
    <n v="-2.9381441575839735E-2"/>
    <x v="1"/>
    <n v="8.6499999999999994E-2"/>
    <n v="6.6604999999999999"/>
  </r>
  <r>
    <n v="6276"/>
    <s v="WEC"/>
    <n v="34"/>
    <n v="1"/>
    <n v="579"/>
    <n v="597"/>
    <n v="0"/>
    <x v="12"/>
    <n v="50.6"/>
    <n v="0"/>
    <n v="-7.250435730165E-3"/>
    <n v="-4.9830980030543355E-3"/>
    <n v="-2.181052164956852E-2"/>
    <x v="1"/>
    <n v="8.6499999999999994E-2"/>
    <n v="4.3769"/>
  </r>
  <r>
    <n v="6163"/>
    <s v="MWEC"/>
    <n v="34"/>
    <n v="1"/>
    <n v="577"/>
    <n v="595"/>
    <n v="0"/>
    <x v="74"/>
    <n v="129.5"/>
    <n v="0"/>
    <n v="-7.2504357301660001E-3"/>
    <n v="-4.9830980030553355E-3"/>
    <n v="-5.5819418055725101E-2"/>
    <x v="1"/>
    <n v="8.6499999999999994E-2"/>
    <n v="11.201749999999999"/>
  </r>
  <r>
    <n v="2315"/>
    <s v="ENAS"/>
    <n v="34"/>
    <n v="1"/>
    <n v="287"/>
    <n v="293"/>
    <n v="0"/>
    <x v="81"/>
    <n v="19.2"/>
    <n v="0"/>
    <n v="-8.8843275477260009E-3"/>
    <n v="-6.6169898206153363E-3"/>
    <n v="-1.0989496694077949E-2"/>
    <x v="1"/>
    <n v="8.6499999999999994E-2"/>
    <n v="1.6607999999999998"/>
  </r>
  <r>
    <n v="2617"/>
    <s v="RDCANYON"/>
    <n v="34"/>
    <n v="1"/>
    <n v="300"/>
    <n v="306"/>
    <n v="0"/>
    <x v="9"/>
    <n v="42.6"/>
    <n v="0"/>
    <n v="-1.0158943796219001E-2"/>
    <n v="-7.891606069108336E-3"/>
    <n v="-2.9079779204057306E-2"/>
    <x v="1"/>
    <n v="8.6499999999999994E-2"/>
    <n v="3.6848999999999998"/>
  </r>
  <r>
    <n v="2198"/>
    <s v="BRAZ_WND"/>
    <n v="34"/>
    <n v="1"/>
    <n v="279"/>
    <n v="285"/>
    <n v="0"/>
    <x v="8"/>
    <n v="88"/>
    <n v="0"/>
    <n v="-1.0763419378140999E-2"/>
    <n v="-8.4960816510303346E-3"/>
    <n v="-6.4672173527642901E-2"/>
    <x v="1"/>
    <n v="8.6499999999999994E-2"/>
    <n v="7.6119999999999992"/>
  </r>
  <r>
    <n v="2199"/>
    <s v="BRAZ_WND"/>
    <n v="34"/>
    <n v="1"/>
    <n v="280"/>
    <n v="286"/>
    <n v="0"/>
    <x v="8"/>
    <n v="54"/>
    <n v="0"/>
    <n v="-1.0763419378140999E-2"/>
    <n v="-8.4960816510303346E-3"/>
    <n v="-3.968519739196269E-2"/>
    <x v="1"/>
    <n v="8.6499999999999994E-2"/>
    <n v="4.6709999999999994"/>
  </r>
  <r>
    <n v="2635"/>
    <s v="CSEC"/>
    <n v="34"/>
    <n v="1"/>
    <n v="310"/>
    <n v="316"/>
    <n v="0"/>
    <x v="74"/>
    <n v="39.1"/>
    <n v="0"/>
    <n v="-1.2154230026468E-2"/>
    <n v="-9.8868922993573354E-3"/>
    <n v="-3.3438952790271412E-2"/>
    <x v="1"/>
    <n v="8.6499999999999994E-2"/>
    <n v="3.3821499999999998"/>
  </r>
  <r>
    <n v="2636"/>
    <s v="CSEC"/>
    <n v="34"/>
    <n v="1"/>
    <n v="311"/>
    <n v="317"/>
    <n v="0"/>
    <x v="74"/>
    <n v="58.9"/>
    <n v="0"/>
    <n v="-1.2154230026468E-2"/>
    <n v="-9.8868922993573354E-3"/>
    <n v="-5.0372233231380716E-2"/>
    <x v="1"/>
    <n v="8.6499999999999994E-2"/>
    <n v="5.0948499999999992"/>
  </r>
  <r>
    <n v="5409"/>
    <s v="BULLCRK"/>
    <n v="34"/>
    <n v="1"/>
    <n v="483"/>
    <n v="494"/>
    <n v="0"/>
    <x v="82"/>
    <n v="50.8"/>
    <n v="0"/>
    <n v="-4.0539520710800997E-2"/>
    <n v="-3.8272182983690332E-2"/>
    <n v="-0.16817562646693204"/>
    <x v="1"/>
    <n v="8.6499999999999994E-2"/>
    <n v="4.3941999999999997"/>
  </r>
  <r>
    <n v="5409"/>
    <s v="BULLCRK"/>
    <n v="34"/>
    <n v="2"/>
    <n v="484"/>
    <n v="495"/>
    <n v="0"/>
    <x v="82"/>
    <n v="53.3"/>
    <n v="0"/>
    <n v="-4.0539520710800997E-2"/>
    <n v="-3.8272182983690332E-2"/>
    <n v="-0.17645198603715506"/>
    <x v="1"/>
    <n v="8.6499999999999994E-2"/>
    <n v="4.6104499999999993"/>
  </r>
  <r>
    <n v="5084"/>
    <s v="PB2SES"/>
    <n v="13"/>
    <n v="1"/>
    <n v="448"/>
    <n v="458"/>
    <n v="0"/>
    <x v="8"/>
    <n v="85"/>
    <n v="41"/>
    <n v="-5.7042388118303998E-2"/>
    <n v="-5.4775050391193333E-2"/>
    <n v="-4.6558792832514335"/>
    <x v="1"/>
    <n v="1"/>
    <n v="85"/>
  </r>
  <r>
    <n v="5085"/>
    <s v="PB2SES"/>
    <n v="13"/>
    <n v="1"/>
    <n v="449"/>
    <n v="459"/>
    <n v="0"/>
    <x v="8"/>
    <n v="85"/>
    <n v="41"/>
    <n v="-5.7042388118303998E-2"/>
    <n v="-5.4775050391193333E-2"/>
    <n v="-4.6558792832514335"/>
    <x v="1"/>
    <n v="1"/>
    <n v="85"/>
  </r>
  <r>
    <n v="5086"/>
    <s v="PB2SES"/>
    <n v="13"/>
    <n v="1"/>
    <n v="450"/>
    <n v="460"/>
    <n v="0"/>
    <x v="8"/>
    <n v="85"/>
    <n v="41"/>
    <n v="-5.7042388118303998E-2"/>
    <n v="-5.4775050391193333E-2"/>
    <n v="-4.6558792832514335"/>
    <x v="1"/>
    <n v="1"/>
    <n v="85"/>
  </r>
  <r>
    <n v="5087"/>
    <s v="PB2SES"/>
    <n v="13"/>
    <n v="1"/>
    <n v="451"/>
    <n v="461"/>
    <n v="0"/>
    <x v="8"/>
    <n v="85"/>
    <n v="41"/>
    <n v="-5.7042388118303998E-2"/>
    <n v="-5.4775050391193333E-2"/>
    <n v="-4.6558792832514335"/>
    <x v="1"/>
    <n v="1"/>
    <n v="85"/>
  </r>
  <r>
    <n v="5083"/>
    <s v="PB2SES"/>
    <n v="13"/>
    <n v="1"/>
    <n v="452"/>
    <n v="462"/>
    <n v="0"/>
    <x v="8"/>
    <n v="0.05"/>
    <n v="0"/>
    <n v="-5.7042388118303998E-2"/>
    <n v="-5.4775050391193333E-2"/>
    <n v="-2.7387525195596667E-3"/>
    <x v="1"/>
    <n v="1"/>
    <n v="0.05"/>
  </r>
  <r>
    <n v="5407"/>
    <s v="KUNITZ"/>
    <n v="34"/>
    <n v="1"/>
    <n v="481"/>
    <n v="491"/>
    <n v="0"/>
    <x v="9"/>
    <n v="0.57120000000000004"/>
    <n v="0"/>
    <n v="-7.8685947609790002E-2"/>
    <n v="-7.6418609882679345E-2"/>
    <n v="-3.7757518119713273E-3"/>
    <x v="1"/>
    <n v="8.6499999999999994E-2"/>
    <n v="4.9408800000000003E-2"/>
  </r>
  <r>
    <n v="5407"/>
    <s v="KUNITZ"/>
    <n v="34"/>
    <n v="1"/>
    <n v="481"/>
    <n v="492"/>
    <n v="0"/>
    <x v="9"/>
    <n v="0.2288"/>
    <n v="0"/>
    <n v="-7.8685947609790002E-2"/>
    <n v="-7.6418609882679345E-2"/>
    <n v="-1.5124159919100834E-3"/>
    <x v="1"/>
    <n v="8.6499999999999994E-2"/>
    <n v="1.9791199999999998E-2"/>
  </r>
  <r>
    <n v="5406"/>
    <s v="KUNITZ"/>
    <n v="34"/>
    <n v="1"/>
    <n v="482"/>
    <n v="493"/>
    <n v="0"/>
    <x v="9"/>
    <n v="1.1000000000000001"/>
    <n v="0"/>
    <n v="-7.8685947609790002E-2"/>
    <n v="-7.6418609882679345E-2"/>
    <n v="-7.2712307303369394E-3"/>
    <x v="1"/>
    <n v="8.6499999999999994E-2"/>
    <n v="9.5149999999999998E-2"/>
  </r>
  <r>
    <n v="5169"/>
    <s v="NWF"/>
    <n v="34"/>
    <n v="1"/>
    <n v="458"/>
    <n v="468"/>
    <n v="0"/>
    <x v="83"/>
    <n v="63.1"/>
    <n v="0"/>
    <n v="-9.8782584363302006E-2"/>
    <n v="-9.6515246636191349E-2"/>
    <n v="-0.52679469342732776"/>
    <x v="1"/>
    <n v="8.6499999999999994E-2"/>
    <n v="5.4581499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" cacheId="11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A3:B13" firstHeaderRow="1" firstDataRow="1" firstDataCol="1" rowPageCount="1" colPageCount="1"/>
  <pivotFields count="14">
    <pivotField showAll="0"/>
    <pivotField showAll="0"/>
    <pivotField showAll="0"/>
    <pivotField showAll="0"/>
    <pivotField showAll="0"/>
    <pivotField showAll="0"/>
    <pivotField showAll="0"/>
    <pivotField axis="axisRow" showAll="0" sortType="descending">
      <items count="85">
        <item x="35"/>
        <item x="22"/>
        <item x="21"/>
        <item x="63"/>
        <item x="12"/>
        <item x="69"/>
        <item x="37"/>
        <item x="41"/>
        <item x="25"/>
        <item x="72"/>
        <item x="46"/>
        <item x="65"/>
        <item x="15"/>
        <item x="27"/>
        <item x="66"/>
        <item x="31"/>
        <item x="82"/>
        <item x="26"/>
        <item x="24"/>
        <item x="10"/>
        <item x="33"/>
        <item x="13"/>
        <item x="47"/>
        <item x="3"/>
        <item x="60"/>
        <item x="51"/>
        <item x="56"/>
        <item x="7"/>
        <item x="4"/>
        <item x="67"/>
        <item x="19"/>
        <item x="36"/>
        <item x="54"/>
        <item x="18"/>
        <item x="23"/>
        <item x="34"/>
        <item x="58"/>
        <item x="53"/>
        <item x="74"/>
        <item x="55"/>
        <item x="14"/>
        <item x="73"/>
        <item x="49"/>
        <item x="8"/>
        <item x="6"/>
        <item x="64"/>
        <item x="1"/>
        <item x="48"/>
        <item x="9"/>
        <item x="83"/>
        <item x="5"/>
        <item x="75"/>
        <item x="59"/>
        <item x="0"/>
        <item x="71"/>
        <item x="29"/>
        <item x="39"/>
        <item x="62"/>
        <item x="61"/>
        <item x="2"/>
        <item x="70"/>
        <item x="50"/>
        <item x="30"/>
        <item x="20"/>
        <item x="80"/>
        <item x="79"/>
        <item x="43"/>
        <item x="38"/>
        <item x="78"/>
        <item x="28"/>
        <item x="81"/>
        <item x="57"/>
        <item x="76"/>
        <item x="16"/>
        <item x="45"/>
        <item x="11"/>
        <item x="32"/>
        <item x="68"/>
        <item x="77"/>
        <item x="42"/>
        <item x="40"/>
        <item x="44"/>
        <item x="52"/>
        <item x="1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 defaultSubtotal="0"/>
    <pivotField axis="axisPage" showAll="0" defaultSubtotal="0">
      <items count="2">
        <item x="1"/>
        <item x="0"/>
      </items>
    </pivotField>
  </pivotFields>
  <rowFields count="1">
    <field x="7"/>
  </rowFields>
  <rowItems count="10">
    <i>
      <x v="53"/>
    </i>
    <i>
      <x v="46"/>
    </i>
    <i>
      <x v="28"/>
    </i>
    <i>
      <x v="59"/>
    </i>
    <i>
      <x v="43"/>
    </i>
    <i>
      <x v="50"/>
    </i>
    <i>
      <x v="23"/>
    </i>
    <i>
      <x v="27"/>
    </i>
    <i>
      <x v="44"/>
    </i>
    <i t="grand">
      <x/>
    </i>
  </rowItems>
  <colItems count="1">
    <i/>
  </colItems>
  <pageFields count="1">
    <pageField fld="13" item="1" hier="-1"/>
  </pageFields>
  <dataFields count="1">
    <dataField name="Sum of Impact" fld="12" baseField="0" baseItem="0"/>
  </data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2" cacheId="12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A3:B8" firstHeaderRow="1" firstDataRow="1" firstDataCol="1" rowPageCount="1" colPageCount="1"/>
  <pivotFields count="15"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85">
        <item x="17"/>
        <item x="18"/>
        <item x="74"/>
        <item x="33"/>
        <item x="6"/>
        <item x="22"/>
        <item x="59"/>
        <item x="54"/>
        <item x="71"/>
        <item x="21"/>
        <item x="49"/>
        <item x="30"/>
        <item x="26"/>
        <item x="70"/>
        <item x="24"/>
        <item x="64"/>
        <item x="3"/>
        <item x="27"/>
        <item x="73"/>
        <item x="9"/>
        <item x="65"/>
        <item x="13"/>
        <item x="48"/>
        <item x="80"/>
        <item x="35"/>
        <item x="44"/>
        <item x="39"/>
        <item x="78"/>
        <item x="36"/>
        <item x="29"/>
        <item x="58"/>
        <item x="60"/>
        <item x="41"/>
        <item x="63"/>
        <item x="66"/>
        <item x="62"/>
        <item x="37"/>
        <item x="42"/>
        <item x="4"/>
        <item x="40"/>
        <item x="76"/>
        <item x="20"/>
        <item x="45"/>
        <item x="2"/>
        <item x="79"/>
        <item x="19"/>
        <item x="82"/>
        <item x="47"/>
        <item x="1"/>
        <item x="0"/>
        <item x="15"/>
        <item x="14"/>
        <item x="38"/>
        <item x="83"/>
        <item x="25"/>
        <item x="61"/>
        <item x="56"/>
        <item x="32"/>
        <item x="31"/>
        <item x="81"/>
        <item x="23"/>
        <item x="46"/>
        <item x="68"/>
        <item x="72"/>
        <item x="8"/>
        <item x="7"/>
        <item x="52"/>
        <item x="57"/>
        <item x="10"/>
        <item x="69"/>
        <item x="5"/>
        <item x="16"/>
        <item x="11"/>
        <item x="34"/>
        <item x="50"/>
        <item x="77"/>
        <item x="67"/>
        <item x="28"/>
        <item x="12"/>
        <item x="53"/>
        <item x="55"/>
        <item x="51"/>
        <item x="43"/>
        <item x="7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 defaultSubtotal="0"/>
    <pivotField axis="axisPage" showAll="0" defaultSubtotal="0">
      <items count="2">
        <item x="1"/>
        <item x="0"/>
      </items>
    </pivotField>
    <pivotField showAll="0" defaultSubtotal="0"/>
  </pivotFields>
  <rowFields count="1">
    <field x="7"/>
  </rowFields>
  <rowItems count="5">
    <i>
      <x v="43"/>
    </i>
    <i>
      <x v="49"/>
    </i>
    <i>
      <x v="16"/>
    </i>
    <i>
      <x v="48"/>
    </i>
    <i t="grand">
      <x/>
    </i>
  </rowItems>
  <colItems count="1">
    <i/>
  </colItems>
  <pageFields count="1">
    <pageField fld="13" item="1" hier="-1"/>
  </pageFields>
  <dataFields count="1">
    <dataField name="Sum of Impact" fld="12" baseField="0" baseItem="0"/>
  </dataFields>
  <pivotTableStyleInfo name="PivotStyleLight16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PivotTable1" cacheId="13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A3:B15" firstHeaderRow="1" firstDataRow="1" firstDataCol="1" rowPageCount="1" colPageCount="1"/>
  <pivotFields count="16"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85">
        <item x="35"/>
        <item x="22"/>
        <item x="21"/>
        <item x="63"/>
        <item x="12"/>
        <item x="69"/>
        <item x="37"/>
        <item x="41"/>
        <item x="25"/>
        <item x="72"/>
        <item x="46"/>
        <item x="65"/>
        <item x="15"/>
        <item x="27"/>
        <item x="66"/>
        <item x="31"/>
        <item x="82"/>
        <item x="26"/>
        <item x="24"/>
        <item x="10"/>
        <item x="33"/>
        <item x="13"/>
        <item x="47"/>
        <item x="5"/>
        <item x="60"/>
        <item x="51"/>
        <item x="56"/>
        <item x="7"/>
        <item x="4"/>
        <item x="67"/>
        <item x="19"/>
        <item x="36"/>
        <item x="54"/>
        <item x="18"/>
        <item x="23"/>
        <item x="34"/>
        <item x="58"/>
        <item x="53"/>
        <item x="74"/>
        <item x="55"/>
        <item x="14"/>
        <item x="73"/>
        <item x="49"/>
        <item x="8"/>
        <item x="6"/>
        <item x="64"/>
        <item x="1"/>
        <item x="48"/>
        <item x="9"/>
        <item x="83"/>
        <item x="3"/>
        <item x="75"/>
        <item x="59"/>
        <item x="0"/>
        <item x="71"/>
        <item x="29"/>
        <item x="39"/>
        <item x="62"/>
        <item x="61"/>
        <item x="2"/>
        <item x="70"/>
        <item x="50"/>
        <item x="30"/>
        <item x="20"/>
        <item x="80"/>
        <item x="79"/>
        <item x="43"/>
        <item x="38"/>
        <item x="78"/>
        <item x="28"/>
        <item x="81"/>
        <item x="57"/>
        <item x="76"/>
        <item x="16"/>
        <item x="45"/>
        <item x="11"/>
        <item x="32"/>
        <item x="68"/>
        <item x="77"/>
        <item x="42"/>
        <item x="40"/>
        <item x="44"/>
        <item x="52"/>
        <item x="1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 defaultSubtotal="0"/>
    <pivotField axis="axisPage" showAll="0" defaultSubtotal="0">
      <items count="2">
        <item x="0"/>
        <item x="1"/>
      </items>
    </pivotField>
    <pivotField showAll="0" defaultSubtotal="0"/>
    <pivotField showAll="0"/>
  </pivotFields>
  <rowFields count="1">
    <field x="7"/>
  </rowFields>
  <rowItems count="12">
    <i>
      <x v="43"/>
    </i>
    <i>
      <x v="49"/>
    </i>
    <i>
      <x v="16"/>
    </i>
    <i>
      <x v="38"/>
    </i>
    <i>
      <x v="48"/>
    </i>
    <i>
      <x v="65"/>
    </i>
    <i>
      <x v="4"/>
    </i>
    <i>
      <x v="64"/>
    </i>
    <i>
      <x v="68"/>
    </i>
    <i>
      <x v="70"/>
    </i>
    <i>
      <x v="19"/>
    </i>
    <i t="grand">
      <x/>
    </i>
  </rowItems>
  <colItems count="1">
    <i/>
  </colItems>
  <pageFields count="1">
    <pageField fld="13" item="1" hier="-1"/>
  </pageFields>
  <dataFields count="1">
    <dataField name="Sum of Impact" fld="12" baseField="0" baseItem="0"/>
  </dataFields>
  <formats count="8">
    <format dxfId="7">
      <pivotArea dataOnly="0" fieldPosition="0">
        <references count="2">
          <reference field="7" count="1">
            <x v="19"/>
          </reference>
          <reference field="13" count="1" selected="0">
            <x v="1"/>
          </reference>
        </references>
      </pivotArea>
    </format>
    <format dxfId="6">
      <pivotArea collapsedLevelsAreSubtotals="1" fieldPosition="0">
        <references count="1">
          <reference field="7" count="1">
            <x v="19"/>
          </reference>
        </references>
      </pivotArea>
    </format>
    <format dxfId="5">
      <pivotArea dataOnly="0" labelOnly="1" fieldPosition="0">
        <references count="1">
          <reference field="7" count="1">
            <x v="19"/>
          </reference>
        </references>
      </pivotArea>
    </format>
    <format dxfId="4">
      <pivotArea collapsedLevelsAreSubtotals="1" fieldPosition="0">
        <references count="1">
          <reference field="7" count="1">
            <x v="43"/>
          </reference>
        </references>
      </pivotArea>
    </format>
    <format dxfId="3">
      <pivotArea dataOnly="0" labelOnly="1" fieldPosition="0">
        <references count="1">
          <reference field="7" count="1">
            <x v="43"/>
          </reference>
        </references>
      </pivotArea>
    </format>
    <format dxfId="2">
      <pivotArea collapsedLevelsAreSubtotals="1" fieldPosition="0">
        <references count="1">
          <reference field="7" count="1">
            <x v="50"/>
          </reference>
        </references>
      </pivotArea>
    </format>
    <format dxfId="1">
      <pivotArea dataOnly="0" labelOnly="1" fieldPosition="0">
        <references count="1">
          <reference field="7" count="1">
            <x v="50"/>
          </reference>
        </references>
      </pivotArea>
    </format>
    <format dxfId="0">
      <pivotArea dataOnly="0" fieldPosition="0">
        <references count="2">
          <reference field="7" count="1">
            <x v="43"/>
          </reference>
          <reference field="13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8"/>
  <sheetViews>
    <sheetView workbookViewId="0">
      <selection activeCell="G1" sqref="G1:G1048576"/>
    </sheetView>
  </sheetViews>
  <sheetFormatPr defaultRowHeight="15" x14ac:dyDescent="0.25"/>
  <cols>
    <col min="1" max="1" width="9.28515625" bestFit="1" customWidth="1"/>
    <col min="2" max="2" width="7" bestFit="1" customWidth="1"/>
    <col min="3" max="3" width="10.42578125" bestFit="1" customWidth="1"/>
    <col min="4" max="4" width="9" bestFit="1" customWidth="1"/>
    <col min="5" max="5" width="9.5703125" bestFit="1" customWidth="1"/>
    <col min="6" max="6" width="10.5703125" bestFit="1" customWidth="1"/>
    <col min="7" max="7" width="11" bestFit="1" customWidth="1"/>
    <col min="8" max="8" width="10.7109375" bestFit="1" customWidth="1"/>
  </cols>
  <sheetData>
    <row r="1" spans="1:8" x14ac:dyDescent="0.25">
      <c r="A1" t="s">
        <v>3102</v>
      </c>
      <c r="B1" t="s">
        <v>3103</v>
      </c>
      <c r="C1" t="s">
        <v>3104</v>
      </c>
      <c r="D1" t="s">
        <v>3105</v>
      </c>
      <c r="E1" t="s">
        <v>3106</v>
      </c>
      <c r="F1" t="s">
        <v>3107</v>
      </c>
      <c r="G1" t="s">
        <v>3108</v>
      </c>
      <c r="H1" t="s">
        <v>3109</v>
      </c>
    </row>
    <row r="2" spans="1:8" x14ac:dyDescent="0.25">
      <c r="A2">
        <v>1</v>
      </c>
      <c r="B2">
        <v>1</v>
      </c>
      <c r="C2">
        <v>12</v>
      </c>
      <c r="D2">
        <v>1</v>
      </c>
      <c r="E2" t="s">
        <v>2906</v>
      </c>
      <c r="F2">
        <v>87.5</v>
      </c>
      <c r="G2">
        <v>133.99</v>
      </c>
      <c r="H2">
        <v>0</v>
      </c>
    </row>
    <row r="3" spans="1:8" x14ac:dyDescent="0.25">
      <c r="A3">
        <v>2</v>
      </c>
      <c r="B3">
        <v>2</v>
      </c>
      <c r="C3">
        <v>13</v>
      </c>
      <c r="D3">
        <v>1</v>
      </c>
      <c r="E3" t="s">
        <v>2906</v>
      </c>
      <c r="F3">
        <v>98.5</v>
      </c>
      <c r="G3">
        <v>147.01</v>
      </c>
      <c r="H3">
        <v>5</v>
      </c>
    </row>
    <row r="4" spans="1:8" x14ac:dyDescent="0.25">
      <c r="A4">
        <v>3</v>
      </c>
      <c r="B4">
        <v>3</v>
      </c>
      <c r="C4">
        <v>24</v>
      </c>
      <c r="D4">
        <v>1</v>
      </c>
      <c r="E4" t="s">
        <v>2909</v>
      </c>
      <c r="F4">
        <v>8</v>
      </c>
      <c r="G4">
        <v>11</v>
      </c>
      <c r="H4">
        <v>5</v>
      </c>
    </row>
    <row r="5" spans="1:8" x14ac:dyDescent="0.25">
      <c r="A5">
        <v>4</v>
      </c>
      <c r="B5">
        <v>4</v>
      </c>
      <c r="C5">
        <v>24</v>
      </c>
      <c r="D5">
        <v>2</v>
      </c>
      <c r="E5" t="s">
        <v>2909</v>
      </c>
      <c r="F5">
        <v>8</v>
      </c>
      <c r="G5">
        <v>11</v>
      </c>
      <c r="H5">
        <v>5</v>
      </c>
    </row>
    <row r="6" spans="1:8" x14ac:dyDescent="0.25">
      <c r="A6">
        <v>5</v>
      </c>
      <c r="B6">
        <v>5</v>
      </c>
      <c r="C6">
        <v>26</v>
      </c>
      <c r="D6">
        <v>1</v>
      </c>
      <c r="E6" t="s">
        <v>2909</v>
      </c>
      <c r="F6">
        <v>30</v>
      </c>
      <c r="G6">
        <v>55</v>
      </c>
      <c r="H6">
        <v>5</v>
      </c>
    </row>
    <row r="7" spans="1:8" x14ac:dyDescent="0.25">
      <c r="A7">
        <v>6</v>
      </c>
      <c r="B7">
        <v>6</v>
      </c>
      <c r="C7">
        <v>27</v>
      </c>
      <c r="D7">
        <v>1</v>
      </c>
      <c r="E7" t="s">
        <v>2909</v>
      </c>
      <c r="F7">
        <v>30</v>
      </c>
      <c r="G7">
        <v>55</v>
      </c>
      <c r="H7">
        <v>5</v>
      </c>
    </row>
    <row r="8" spans="1:8" x14ac:dyDescent="0.25">
      <c r="A8">
        <v>7</v>
      </c>
      <c r="B8">
        <v>7</v>
      </c>
      <c r="C8">
        <v>28</v>
      </c>
      <c r="D8">
        <v>1</v>
      </c>
      <c r="E8" t="s">
        <v>2909</v>
      </c>
      <c r="F8">
        <v>29</v>
      </c>
      <c r="G8">
        <v>55</v>
      </c>
      <c r="H8">
        <v>3</v>
      </c>
    </row>
    <row r="9" spans="1:8" x14ac:dyDescent="0.25">
      <c r="A9">
        <v>8</v>
      </c>
      <c r="B9">
        <v>8</v>
      </c>
      <c r="C9">
        <v>28</v>
      </c>
      <c r="D9">
        <v>2</v>
      </c>
      <c r="E9" t="s">
        <v>2909</v>
      </c>
      <c r="F9">
        <v>24</v>
      </c>
      <c r="G9">
        <v>45</v>
      </c>
      <c r="H9">
        <v>3</v>
      </c>
    </row>
    <row r="10" spans="1:8" x14ac:dyDescent="0.25">
      <c r="A10">
        <v>9</v>
      </c>
      <c r="B10">
        <v>9</v>
      </c>
      <c r="C10">
        <v>31</v>
      </c>
      <c r="D10">
        <v>1</v>
      </c>
      <c r="E10" t="s">
        <v>2910</v>
      </c>
      <c r="F10">
        <v>366.96</v>
      </c>
      <c r="G10">
        <v>586.52</v>
      </c>
      <c r="H10">
        <v>44.88</v>
      </c>
    </row>
    <row r="11" spans="1:8" x14ac:dyDescent="0.25">
      <c r="A11">
        <v>10</v>
      </c>
      <c r="B11">
        <v>9</v>
      </c>
      <c r="C11">
        <v>31</v>
      </c>
      <c r="D11">
        <v>1</v>
      </c>
      <c r="E11" t="s">
        <v>2911</v>
      </c>
      <c r="F11">
        <v>333.6</v>
      </c>
      <c r="G11">
        <v>533.20000000000005</v>
      </c>
      <c r="H11">
        <v>40.799999999999997</v>
      </c>
    </row>
    <row r="12" spans="1:8" x14ac:dyDescent="0.25">
      <c r="A12">
        <v>11</v>
      </c>
      <c r="B12">
        <v>9</v>
      </c>
      <c r="C12">
        <v>31</v>
      </c>
      <c r="D12">
        <v>1</v>
      </c>
      <c r="E12" t="s">
        <v>2912</v>
      </c>
      <c r="F12">
        <v>133.44</v>
      </c>
      <c r="G12">
        <v>213.28</v>
      </c>
      <c r="H12">
        <v>16.32</v>
      </c>
    </row>
    <row r="13" spans="1:8" x14ac:dyDescent="0.25">
      <c r="A13">
        <v>12</v>
      </c>
      <c r="B13">
        <v>10</v>
      </c>
      <c r="C13">
        <v>32</v>
      </c>
      <c r="D13">
        <v>1</v>
      </c>
      <c r="E13" t="s">
        <v>2910</v>
      </c>
      <c r="F13">
        <v>363.22</v>
      </c>
      <c r="G13">
        <v>586.08000000000004</v>
      </c>
      <c r="H13">
        <v>44.88</v>
      </c>
    </row>
    <row r="14" spans="1:8" x14ac:dyDescent="0.25">
      <c r="A14">
        <v>13</v>
      </c>
      <c r="B14">
        <v>10</v>
      </c>
      <c r="C14">
        <v>32</v>
      </c>
      <c r="D14">
        <v>1</v>
      </c>
      <c r="E14" t="s">
        <v>2911</v>
      </c>
      <c r="F14">
        <v>330.2</v>
      </c>
      <c r="G14">
        <v>532.79999999999995</v>
      </c>
      <c r="H14">
        <v>40.799999999999997</v>
      </c>
    </row>
    <row r="15" spans="1:8" x14ac:dyDescent="0.25">
      <c r="A15">
        <v>14</v>
      </c>
      <c r="B15">
        <v>10</v>
      </c>
      <c r="C15">
        <v>32</v>
      </c>
      <c r="D15">
        <v>1</v>
      </c>
      <c r="E15" t="s">
        <v>2912</v>
      </c>
      <c r="F15">
        <v>132.08000000000001</v>
      </c>
      <c r="G15">
        <v>213.12</v>
      </c>
      <c r="H15">
        <v>16.32</v>
      </c>
    </row>
    <row r="16" spans="1:8" x14ac:dyDescent="0.25">
      <c r="A16">
        <v>15</v>
      </c>
      <c r="B16">
        <v>11</v>
      </c>
      <c r="C16">
        <v>64</v>
      </c>
      <c r="D16">
        <v>1</v>
      </c>
      <c r="E16" t="s">
        <v>2910</v>
      </c>
      <c r="F16">
        <v>9</v>
      </c>
      <c r="G16">
        <v>15</v>
      </c>
      <c r="H16">
        <v>5</v>
      </c>
    </row>
    <row r="17" spans="1:8" x14ac:dyDescent="0.25">
      <c r="A17">
        <v>16</v>
      </c>
      <c r="B17">
        <v>12</v>
      </c>
      <c r="C17">
        <v>74</v>
      </c>
      <c r="D17">
        <v>1</v>
      </c>
      <c r="E17" t="s">
        <v>2910</v>
      </c>
      <c r="F17">
        <v>55.5</v>
      </c>
      <c r="G17">
        <v>65</v>
      </c>
      <c r="H17">
        <v>53</v>
      </c>
    </row>
    <row r="18" spans="1:8" x14ac:dyDescent="0.25">
      <c r="A18">
        <v>17</v>
      </c>
      <c r="B18">
        <v>13</v>
      </c>
      <c r="C18">
        <v>75</v>
      </c>
      <c r="D18">
        <v>1</v>
      </c>
      <c r="E18" t="s">
        <v>2910</v>
      </c>
      <c r="F18">
        <v>55.5</v>
      </c>
      <c r="G18">
        <v>65</v>
      </c>
      <c r="H18">
        <v>53</v>
      </c>
    </row>
    <row r="19" spans="1:8" x14ac:dyDescent="0.25">
      <c r="A19">
        <v>18</v>
      </c>
      <c r="B19">
        <v>14</v>
      </c>
      <c r="C19">
        <v>76</v>
      </c>
      <c r="D19">
        <v>1</v>
      </c>
      <c r="E19" t="s">
        <v>2910</v>
      </c>
      <c r="F19">
        <v>55.5</v>
      </c>
      <c r="G19">
        <v>65</v>
      </c>
      <c r="H19">
        <v>53</v>
      </c>
    </row>
    <row r="20" spans="1:8" x14ac:dyDescent="0.25">
      <c r="A20">
        <v>19</v>
      </c>
      <c r="B20">
        <v>15</v>
      </c>
      <c r="C20">
        <v>77</v>
      </c>
      <c r="D20">
        <v>1</v>
      </c>
      <c r="E20" t="s">
        <v>2910</v>
      </c>
      <c r="F20">
        <v>55.5</v>
      </c>
      <c r="G20">
        <v>65</v>
      </c>
      <c r="H20">
        <v>53</v>
      </c>
    </row>
    <row r="21" spans="1:8" x14ac:dyDescent="0.25">
      <c r="A21">
        <v>20</v>
      </c>
      <c r="B21">
        <v>16</v>
      </c>
      <c r="C21">
        <v>78</v>
      </c>
      <c r="D21">
        <v>1</v>
      </c>
      <c r="E21" t="s">
        <v>2910</v>
      </c>
      <c r="F21">
        <v>55.5</v>
      </c>
      <c r="G21">
        <v>65</v>
      </c>
      <c r="H21">
        <v>53</v>
      </c>
    </row>
    <row r="22" spans="1:8" x14ac:dyDescent="0.25">
      <c r="A22">
        <v>21</v>
      </c>
      <c r="B22">
        <v>17</v>
      </c>
      <c r="C22">
        <v>79</v>
      </c>
      <c r="D22">
        <v>1</v>
      </c>
      <c r="E22" t="s">
        <v>2910</v>
      </c>
      <c r="F22">
        <v>55.5</v>
      </c>
      <c r="G22">
        <v>65</v>
      </c>
      <c r="H22">
        <v>53</v>
      </c>
    </row>
    <row r="23" spans="1:8" x14ac:dyDescent="0.25">
      <c r="A23">
        <v>22</v>
      </c>
      <c r="B23">
        <v>18</v>
      </c>
      <c r="C23">
        <v>70</v>
      </c>
      <c r="D23">
        <v>1</v>
      </c>
      <c r="E23" t="s">
        <v>2910</v>
      </c>
      <c r="F23">
        <v>60</v>
      </c>
      <c r="G23">
        <v>58.93</v>
      </c>
      <c r="H23">
        <v>45</v>
      </c>
    </row>
    <row r="24" spans="1:8" x14ac:dyDescent="0.25">
      <c r="A24">
        <v>23</v>
      </c>
      <c r="B24">
        <v>19</v>
      </c>
      <c r="C24">
        <v>71</v>
      </c>
      <c r="D24">
        <v>1</v>
      </c>
      <c r="E24" t="s">
        <v>2910</v>
      </c>
      <c r="F24">
        <v>60</v>
      </c>
      <c r="G24">
        <v>58.93</v>
      </c>
      <c r="H24">
        <v>45</v>
      </c>
    </row>
    <row r="25" spans="1:8" x14ac:dyDescent="0.25">
      <c r="A25">
        <v>24</v>
      </c>
      <c r="B25">
        <v>20</v>
      </c>
      <c r="C25">
        <v>72</v>
      </c>
      <c r="D25">
        <v>1</v>
      </c>
      <c r="E25" t="s">
        <v>2910</v>
      </c>
      <c r="F25">
        <v>60</v>
      </c>
      <c r="G25">
        <v>58.93</v>
      </c>
      <c r="H25">
        <v>45</v>
      </c>
    </row>
    <row r="26" spans="1:8" x14ac:dyDescent="0.25">
      <c r="A26">
        <v>25</v>
      </c>
      <c r="B26">
        <v>21</v>
      </c>
      <c r="C26">
        <v>73</v>
      </c>
      <c r="D26">
        <v>1</v>
      </c>
      <c r="E26" t="s">
        <v>2910</v>
      </c>
      <c r="F26">
        <v>60</v>
      </c>
      <c r="G26">
        <v>58.93</v>
      </c>
      <c r="H26">
        <v>45</v>
      </c>
    </row>
    <row r="27" spans="1:8" x14ac:dyDescent="0.25">
      <c r="A27">
        <v>26</v>
      </c>
      <c r="B27">
        <v>22</v>
      </c>
      <c r="C27">
        <v>81</v>
      </c>
      <c r="D27">
        <v>1</v>
      </c>
      <c r="E27" t="s">
        <v>2910</v>
      </c>
      <c r="F27">
        <v>67</v>
      </c>
      <c r="G27">
        <v>94.29</v>
      </c>
      <c r="H27">
        <v>14</v>
      </c>
    </row>
    <row r="28" spans="1:8" x14ac:dyDescent="0.25">
      <c r="A28">
        <v>27</v>
      </c>
      <c r="B28">
        <v>23</v>
      </c>
      <c r="C28">
        <v>110</v>
      </c>
      <c r="D28">
        <v>1</v>
      </c>
      <c r="E28" t="s">
        <v>2913</v>
      </c>
      <c r="F28">
        <v>71.5</v>
      </c>
      <c r="G28">
        <v>0.05</v>
      </c>
      <c r="H28">
        <v>0</v>
      </c>
    </row>
    <row r="29" spans="1:8" x14ac:dyDescent="0.25">
      <c r="A29">
        <v>28</v>
      </c>
      <c r="B29">
        <v>24</v>
      </c>
      <c r="C29">
        <v>116</v>
      </c>
      <c r="D29">
        <v>1</v>
      </c>
      <c r="E29" t="s">
        <v>2915</v>
      </c>
      <c r="F29">
        <v>16.899999999999999</v>
      </c>
      <c r="G29">
        <v>33.79</v>
      </c>
      <c r="H29">
        <v>0</v>
      </c>
    </row>
    <row r="30" spans="1:8" x14ac:dyDescent="0.25">
      <c r="A30">
        <v>29</v>
      </c>
      <c r="B30">
        <v>25</v>
      </c>
      <c r="C30">
        <v>119</v>
      </c>
      <c r="D30">
        <v>1</v>
      </c>
      <c r="E30" t="s">
        <v>2916</v>
      </c>
      <c r="F30">
        <v>90</v>
      </c>
      <c r="G30">
        <v>123.12</v>
      </c>
      <c r="H30">
        <v>0</v>
      </c>
    </row>
    <row r="31" spans="1:8" x14ac:dyDescent="0.25">
      <c r="A31">
        <v>30</v>
      </c>
      <c r="B31">
        <v>26</v>
      </c>
      <c r="C31">
        <v>118</v>
      </c>
      <c r="D31">
        <v>1</v>
      </c>
      <c r="E31" t="s">
        <v>2916</v>
      </c>
      <c r="F31">
        <v>35</v>
      </c>
      <c r="G31">
        <v>47.88</v>
      </c>
      <c r="H31">
        <v>0</v>
      </c>
    </row>
    <row r="32" spans="1:8" x14ac:dyDescent="0.25">
      <c r="A32">
        <v>31</v>
      </c>
      <c r="B32">
        <v>27</v>
      </c>
      <c r="C32">
        <v>127</v>
      </c>
      <c r="D32">
        <v>1</v>
      </c>
      <c r="E32" t="s">
        <v>2910</v>
      </c>
      <c r="F32">
        <v>111.5</v>
      </c>
      <c r="G32">
        <v>158</v>
      </c>
      <c r="H32">
        <v>27</v>
      </c>
    </row>
    <row r="33" spans="1:8" x14ac:dyDescent="0.25">
      <c r="A33">
        <v>32</v>
      </c>
      <c r="B33">
        <v>28</v>
      </c>
      <c r="C33">
        <v>128</v>
      </c>
      <c r="D33">
        <v>1</v>
      </c>
      <c r="E33" t="s">
        <v>2910</v>
      </c>
      <c r="F33">
        <v>112</v>
      </c>
      <c r="G33">
        <v>165</v>
      </c>
      <c r="H33">
        <v>28</v>
      </c>
    </row>
    <row r="34" spans="1:8" x14ac:dyDescent="0.25">
      <c r="A34">
        <v>33</v>
      </c>
      <c r="B34">
        <v>29</v>
      </c>
      <c r="C34">
        <v>130</v>
      </c>
      <c r="D34">
        <v>1</v>
      </c>
      <c r="E34" t="s">
        <v>2910</v>
      </c>
      <c r="F34">
        <v>424.5</v>
      </c>
      <c r="G34">
        <v>662</v>
      </c>
      <c r="H34">
        <v>158</v>
      </c>
    </row>
    <row r="35" spans="1:8" x14ac:dyDescent="0.25">
      <c r="A35">
        <v>34</v>
      </c>
      <c r="B35">
        <v>30</v>
      </c>
      <c r="C35">
        <v>131</v>
      </c>
      <c r="D35">
        <v>1</v>
      </c>
      <c r="E35" t="s">
        <v>2910</v>
      </c>
      <c r="F35">
        <v>374.5</v>
      </c>
      <c r="G35">
        <v>578</v>
      </c>
      <c r="H35">
        <v>159</v>
      </c>
    </row>
    <row r="36" spans="1:8" x14ac:dyDescent="0.25">
      <c r="A36">
        <v>35</v>
      </c>
      <c r="B36">
        <v>31</v>
      </c>
      <c r="C36">
        <v>132</v>
      </c>
      <c r="D36">
        <v>1</v>
      </c>
      <c r="E36" t="s">
        <v>2910</v>
      </c>
      <c r="F36">
        <v>396</v>
      </c>
      <c r="G36">
        <v>558</v>
      </c>
      <c r="H36">
        <v>153</v>
      </c>
    </row>
    <row r="37" spans="1:8" x14ac:dyDescent="0.25">
      <c r="A37">
        <v>36</v>
      </c>
      <c r="B37">
        <v>32</v>
      </c>
      <c r="C37">
        <v>134</v>
      </c>
      <c r="D37">
        <v>1</v>
      </c>
      <c r="E37" t="s">
        <v>2910</v>
      </c>
      <c r="F37">
        <v>183</v>
      </c>
      <c r="G37">
        <v>210</v>
      </c>
      <c r="H37">
        <v>54</v>
      </c>
    </row>
    <row r="38" spans="1:8" x14ac:dyDescent="0.25">
      <c r="A38">
        <v>37</v>
      </c>
      <c r="B38">
        <v>33</v>
      </c>
      <c r="C38">
        <v>133</v>
      </c>
      <c r="D38">
        <v>1</v>
      </c>
      <c r="E38" t="s">
        <v>2910</v>
      </c>
      <c r="F38">
        <v>322.5</v>
      </c>
      <c r="G38">
        <v>550</v>
      </c>
      <c r="H38">
        <v>54</v>
      </c>
    </row>
    <row r="39" spans="1:8" x14ac:dyDescent="0.25">
      <c r="A39">
        <v>38</v>
      </c>
      <c r="B39">
        <v>34</v>
      </c>
      <c r="C39">
        <v>135</v>
      </c>
      <c r="D39">
        <v>1</v>
      </c>
      <c r="E39" t="s">
        <v>2910</v>
      </c>
      <c r="F39">
        <v>11</v>
      </c>
      <c r="G39">
        <v>13</v>
      </c>
      <c r="H39">
        <v>5</v>
      </c>
    </row>
    <row r="40" spans="1:8" x14ac:dyDescent="0.25">
      <c r="A40">
        <v>39</v>
      </c>
      <c r="B40">
        <v>35</v>
      </c>
      <c r="C40">
        <v>129</v>
      </c>
      <c r="D40">
        <v>1</v>
      </c>
      <c r="E40" t="s">
        <v>2910</v>
      </c>
      <c r="F40">
        <v>421.5</v>
      </c>
      <c r="G40">
        <v>662</v>
      </c>
      <c r="H40">
        <v>156</v>
      </c>
    </row>
    <row r="41" spans="1:8" x14ac:dyDescent="0.25">
      <c r="A41">
        <v>40</v>
      </c>
      <c r="B41">
        <v>36</v>
      </c>
      <c r="C41">
        <v>171</v>
      </c>
      <c r="D41">
        <v>1</v>
      </c>
      <c r="E41" t="s">
        <v>2917</v>
      </c>
      <c r="F41">
        <v>17</v>
      </c>
      <c r="G41">
        <v>0.05</v>
      </c>
      <c r="H41">
        <v>0</v>
      </c>
    </row>
    <row r="42" spans="1:8" x14ac:dyDescent="0.25">
      <c r="A42">
        <v>41</v>
      </c>
      <c r="B42">
        <v>37</v>
      </c>
      <c r="C42">
        <v>172</v>
      </c>
      <c r="D42">
        <v>1</v>
      </c>
      <c r="E42" t="s">
        <v>2917</v>
      </c>
      <c r="F42">
        <v>17</v>
      </c>
      <c r="G42">
        <v>0.05</v>
      </c>
      <c r="H42">
        <v>0</v>
      </c>
    </row>
    <row r="43" spans="1:8" x14ac:dyDescent="0.25">
      <c r="A43">
        <v>42</v>
      </c>
      <c r="B43">
        <v>38</v>
      </c>
      <c r="C43">
        <v>173</v>
      </c>
      <c r="D43">
        <v>1</v>
      </c>
      <c r="E43" t="s">
        <v>2917</v>
      </c>
      <c r="F43">
        <v>18</v>
      </c>
      <c r="G43">
        <v>0.05</v>
      </c>
      <c r="H43">
        <v>0</v>
      </c>
    </row>
    <row r="44" spans="1:8" x14ac:dyDescent="0.25">
      <c r="A44">
        <v>43</v>
      </c>
      <c r="B44">
        <v>39</v>
      </c>
      <c r="C44">
        <v>171</v>
      </c>
      <c r="D44">
        <v>2</v>
      </c>
      <c r="E44" t="s">
        <v>2917</v>
      </c>
      <c r="F44">
        <v>6.5</v>
      </c>
      <c r="G44">
        <v>0.05</v>
      </c>
      <c r="H44">
        <v>0</v>
      </c>
    </row>
    <row r="45" spans="1:8" x14ac:dyDescent="0.25">
      <c r="A45">
        <v>44</v>
      </c>
      <c r="B45">
        <v>40</v>
      </c>
      <c r="C45">
        <v>175</v>
      </c>
      <c r="D45">
        <v>1</v>
      </c>
      <c r="E45" t="s">
        <v>2917</v>
      </c>
      <c r="F45">
        <v>3</v>
      </c>
      <c r="G45">
        <v>0.05</v>
      </c>
      <c r="H45">
        <v>0</v>
      </c>
    </row>
    <row r="46" spans="1:8" x14ac:dyDescent="0.25">
      <c r="A46">
        <v>45</v>
      </c>
      <c r="B46">
        <v>41</v>
      </c>
      <c r="C46">
        <v>174</v>
      </c>
      <c r="D46">
        <v>1</v>
      </c>
      <c r="E46" t="s">
        <v>2917</v>
      </c>
      <c r="F46">
        <v>8</v>
      </c>
      <c r="G46">
        <v>0.05</v>
      </c>
      <c r="H46">
        <v>0</v>
      </c>
    </row>
    <row r="47" spans="1:8" x14ac:dyDescent="0.25">
      <c r="A47">
        <v>46</v>
      </c>
      <c r="B47">
        <v>42</v>
      </c>
      <c r="C47">
        <v>172</v>
      </c>
      <c r="D47">
        <v>2</v>
      </c>
      <c r="E47" t="s">
        <v>2917</v>
      </c>
      <c r="F47">
        <v>6.5</v>
      </c>
      <c r="G47">
        <v>0.05</v>
      </c>
      <c r="H47">
        <v>0</v>
      </c>
    </row>
    <row r="48" spans="1:8" x14ac:dyDescent="0.25">
      <c r="A48">
        <v>47</v>
      </c>
      <c r="B48">
        <v>43</v>
      </c>
      <c r="C48">
        <v>192</v>
      </c>
      <c r="D48">
        <v>1</v>
      </c>
      <c r="E48" t="s">
        <v>2918</v>
      </c>
      <c r="F48">
        <v>17.5</v>
      </c>
      <c r="G48">
        <v>35</v>
      </c>
      <c r="H48">
        <v>0</v>
      </c>
    </row>
    <row r="49" spans="1:8" x14ac:dyDescent="0.25">
      <c r="A49">
        <v>48</v>
      </c>
      <c r="B49">
        <v>44</v>
      </c>
      <c r="C49">
        <v>196</v>
      </c>
      <c r="D49">
        <v>1</v>
      </c>
      <c r="E49" t="s">
        <v>2916</v>
      </c>
      <c r="F49">
        <v>142.5</v>
      </c>
      <c r="G49">
        <v>193.86</v>
      </c>
      <c r="H49">
        <v>0</v>
      </c>
    </row>
    <row r="50" spans="1:8" x14ac:dyDescent="0.25">
      <c r="A50">
        <v>49</v>
      </c>
      <c r="B50">
        <v>45</v>
      </c>
      <c r="C50">
        <v>197</v>
      </c>
      <c r="D50">
        <v>1</v>
      </c>
      <c r="E50" t="s">
        <v>2916</v>
      </c>
      <c r="F50">
        <v>112.5</v>
      </c>
      <c r="G50">
        <v>153.05000000000001</v>
      </c>
      <c r="H50">
        <v>0</v>
      </c>
    </row>
    <row r="51" spans="1:8" x14ac:dyDescent="0.25">
      <c r="A51">
        <v>50</v>
      </c>
      <c r="B51">
        <v>46</v>
      </c>
      <c r="C51">
        <v>198</v>
      </c>
      <c r="D51">
        <v>1</v>
      </c>
      <c r="E51" t="s">
        <v>2916</v>
      </c>
      <c r="F51">
        <v>112.5</v>
      </c>
      <c r="G51">
        <v>153.05000000000001</v>
      </c>
      <c r="H51">
        <v>0</v>
      </c>
    </row>
    <row r="52" spans="1:8" x14ac:dyDescent="0.25">
      <c r="A52">
        <v>51</v>
      </c>
      <c r="B52">
        <v>47</v>
      </c>
      <c r="C52">
        <v>199</v>
      </c>
      <c r="D52">
        <v>1</v>
      </c>
      <c r="E52" t="s">
        <v>2916</v>
      </c>
      <c r="F52">
        <v>112.5</v>
      </c>
      <c r="G52">
        <v>153.05000000000001</v>
      </c>
      <c r="H52">
        <v>0</v>
      </c>
    </row>
    <row r="53" spans="1:8" x14ac:dyDescent="0.25">
      <c r="A53">
        <v>52</v>
      </c>
      <c r="B53">
        <v>48</v>
      </c>
      <c r="C53">
        <v>206</v>
      </c>
      <c r="D53">
        <v>1</v>
      </c>
      <c r="E53" t="s">
        <v>2919</v>
      </c>
      <c r="F53">
        <v>150.5</v>
      </c>
      <c r="G53">
        <v>191</v>
      </c>
      <c r="H53">
        <v>110</v>
      </c>
    </row>
    <row r="54" spans="1:8" x14ac:dyDescent="0.25">
      <c r="A54">
        <v>53</v>
      </c>
      <c r="B54">
        <v>49</v>
      </c>
      <c r="C54">
        <v>207</v>
      </c>
      <c r="D54">
        <v>1</v>
      </c>
      <c r="E54" t="s">
        <v>2919</v>
      </c>
      <c r="F54">
        <v>150.5</v>
      </c>
      <c r="G54">
        <v>191</v>
      </c>
      <c r="H54">
        <v>110</v>
      </c>
    </row>
    <row r="55" spans="1:8" x14ac:dyDescent="0.25">
      <c r="A55">
        <v>54</v>
      </c>
      <c r="B55">
        <v>50</v>
      </c>
      <c r="C55">
        <v>208</v>
      </c>
      <c r="D55">
        <v>1</v>
      </c>
      <c r="E55" t="s">
        <v>2919</v>
      </c>
      <c r="F55">
        <v>150.5</v>
      </c>
      <c r="G55">
        <v>191</v>
      </c>
      <c r="H55">
        <v>110</v>
      </c>
    </row>
    <row r="56" spans="1:8" x14ac:dyDescent="0.25">
      <c r="A56">
        <v>55</v>
      </c>
      <c r="B56">
        <v>51</v>
      </c>
      <c r="C56">
        <v>205</v>
      </c>
      <c r="D56">
        <v>1</v>
      </c>
      <c r="E56" t="s">
        <v>2919</v>
      </c>
      <c r="F56">
        <v>122.5</v>
      </c>
      <c r="G56">
        <v>150</v>
      </c>
      <c r="H56">
        <v>95</v>
      </c>
    </row>
    <row r="57" spans="1:8" x14ac:dyDescent="0.25">
      <c r="A57">
        <v>56</v>
      </c>
      <c r="B57">
        <v>52</v>
      </c>
      <c r="C57">
        <v>210</v>
      </c>
      <c r="D57">
        <v>1</v>
      </c>
      <c r="E57" t="s">
        <v>2920</v>
      </c>
      <c r="F57">
        <v>40.799999999999997</v>
      </c>
      <c r="G57">
        <v>81.599999999999994</v>
      </c>
      <c r="H57">
        <v>0</v>
      </c>
    </row>
    <row r="58" spans="1:8" x14ac:dyDescent="0.25">
      <c r="A58">
        <v>57</v>
      </c>
      <c r="B58">
        <v>53</v>
      </c>
      <c r="C58">
        <v>264</v>
      </c>
      <c r="D58">
        <v>1</v>
      </c>
      <c r="E58" t="s">
        <v>2915</v>
      </c>
      <c r="F58">
        <v>24</v>
      </c>
      <c r="G58">
        <v>48</v>
      </c>
      <c r="H58">
        <v>0</v>
      </c>
    </row>
    <row r="59" spans="1:8" x14ac:dyDescent="0.25">
      <c r="A59">
        <v>58</v>
      </c>
      <c r="B59">
        <v>54</v>
      </c>
      <c r="C59">
        <v>286</v>
      </c>
      <c r="D59">
        <v>1</v>
      </c>
      <c r="E59" t="s">
        <v>2921</v>
      </c>
      <c r="F59">
        <v>25</v>
      </c>
      <c r="G59">
        <v>50</v>
      </c>
      <c r="H59">
        <v>0</v>
      </c>
    </row>
    <row r="60" spans="1:8" x14ac:dyDescent="0.25">
      <c r="A60">
        <v>59</v>
      </c>
      <c r="B60">
        <v>55</v>
      </c>
      <c r="C60">
        <v>377</v>
      </c>
      <c r="D60">
        <v>1</v>
      </c>
      <c r="E60" t="s">
        <v>2910</v>
      </c>
      <c r="F60">
        <v>157.5</v>
      </c>
      <c r="G60">
        <v>181.33</v>
      </c>
      <c r="H60">
        <v>110</v>
      </c>
    </row>
    <row r="61" spans="1:8" x14ac:dyDescent="0.25">
      <c r="A61">
        <v>60</v>
      </c>
      <c r="B61">
        <v>56</v>
      </c>
      <c r="C61">
        <v>378</v>
      </c>
      <c r="D61">
        <v>1</v>
      </c>
      <c r="E61" t="s">
        <v>2910</v>
      </c>
      <c r="F61">
        <v>157.5</v>
      </c>
      <c r="G61">
        <v>181.33</v>
      </c>
      <c r="H61">
        <v>110</v>
      </c>
    </row>
    <row r="62" spans="1:8" x14ac:dyDescent="0.25">
      <c r="A62">
        <v>61</v>
      </c>
      <c r="B62">
        <v>57</v>
      </c>
      <c r="C62">
        <v>379</v>
      </c>
      <c r="D62">
        <v>1</v>
      </c>
      <c r="E62" t="s">
        <v>2910</v>
      </c>
      <c r="F62">
        <v>127.5</v>
      </c>
      <c r="G62">
        <v>181.33</v>
      </c>
      <c r="H62">
        <v>50</v>
      </c>
    </row>
    <row r="63" spans="1:8" x14ac:dyDescent="0.25">
      <c r="A63">
        <v>62</v>
      </c>
      <c r="B63">
        <v>58</v>
      </c>
      <c r="C63">
        <v>385</v>
      </c>
      <c r="D63">
        <v>1</v>
      </c>
      <c r="E63" t="s">
        <v>2913</v>
      </c>
      <c r="F63">
        <v>19</v>
      </c>
      <c r="G63">
        <v>0.05</v>
      </c>
      <c r="H63">
        <v>0</v>
      </c>
    </row>
    <row r="64" spans="1:8" x14ac:dyDescent="0.25">
      <c r="A64">
        <v>63</v>
      </c>
      <c r="B64">
        <v>59</v>
      </c>
      <c r="C64">
        <v>388</v>
      </c>
      <c r="D64">
        <v>1</v>
      </c>
      <c r="E64" t="s">
        <v>2913</v>
      </c>
      <c r="F64">
        <v>45</v>
      </c>
      <c r="G64">
        <v>90</v>
      </c>
      <c r="H64">
        <v>0</v>
      </c>
    </row>
    <row r="65" spans="1:8" x14ac:dyDescent="0.25">
      <c r="A65">
        <v>64</v>
      </c>
      <c r="B65">
        <v>60</v>
      </c>
      <c r="C65">
        <v>387</v>
      </c>
      <c r="D65">
        <v>1</v>
      </c>
      <c r="E65" t="s">
        <v>2913</v>
      </c>
      <c r="F65">
        <v>42</v>
      </c>
      <c r="G65">
        <v>84</v>
      </c>
      <c r="H65">
        <v>0</v>
      </c>
    </row>
    <row r="66" spans="1:8" x14ac:dyDescent="0.25">
      <c r="A66">
        <v>65</v>
      </c>
      <c r="B66">
        <v>61</v>
      </c>
      <c r="C66">
        <v>389</v>
      </c>
      <c r="D66">
        <v>1</v>
      </c>
      <c r="E66" t="s">
        <v>2913</v>
      </c>
      <c r="F66">
        <v>45</v>
      </c>
      <c r="G66">
        <v>90</v>
      </c>
      <c r="H66">
        <v>0</v>
      </c>
    </row>
    <row r="67" spans="1:8" x14ac:dyDescent="0.25">
      <c r="A67">
        <v>66</v>
      </c>
      <c r="B67">
        <v>62</v>
      </c>
      <c r="C67">
        <v>390</v>
      </c>
      <c r="D67">
        <v>1</v>
      </c>
      <c r="E67" t="s">
        <v>2913</v>
      </c>
      <c r="F67">
        <v>45</v>
      </c>
      <c r="G67">
        <v>90</v>
      </c>
      <c r="H67">
        <v>0</v>
      </c>
    </row>
    <row r="68" spans="1:8" x14ac:dyDescent="0.25">
      <c r="A68">
        <v>67</v>
      </c>
      <c r="B68">
        <v>63</v>
      </c>
      <c r="C68">
        <v>391</v>
      </c>
      <c r="D68">
        <v>1</v>
      </c>
      <c r="E68" t="s">
        <v>2913</v>
      </c>
      <c r="F68">
        <v>45</v>
      </c>
      <c r="G68">
        <v>90</v>
      </c>
      <c r="H68">
        <v>0</v>
      </c>
    </row>
    <row r="69" spans="1:8" x14ac:dyDescent="0.25">
      <c r="A69">
        <v>68</v>
      </c>
      <c r="B69">
        <v>64</v>
      </c>
      <c r="C69">
        <v>392</v>
      </c>
      <c r="D69">
        <v>1</v>
      </c>
      <c r="E69" t="s">
        <v>2913</v>
      </c>
      <c r="F69">
        <v>45</v>
      </c>
      <c r="G69">
        <v>90</v>
      </c>
      <c r="H69">
        <v>0</v>
      </c>
    </row>
    <row r="70" spans="1:8" x14ac:dyDescent="0.25">
      <c r="A70">
        <v>69</v>
      </c>
      <c r="B70">
        <v>65</v>
      </c>
      <c r="C70">
        <v>393</v>
      </c>
      <c r="D70">
        <v>1</v>
      </c>
      <c r="E70" t="s">
        <v>2913</v>
      </c>
      <c r="F70">
        <v>16</v>
      </c>
      <c r="G70">
        <v>32</v>
      </c>
      <c r="H70">
        <v>0</v>
      </c>
    </row>
    <row r="71" spans="1:8" x14ac:dyDescent="0.25">
      <c r="A71">
        <v>70</v>
      </c>
      <c r="B71">
        <v>66</v>
      </c>
      <c r="C71">
        <v>394</v>
      </c>
      <c r="D71">
        <v>1</v>
      </c>
      <c r="E71" t="s">
        <v>2913</v>
      </c>
      <c r="F71">
        <v>31</v>
      </c>
      <c r="G71">
        <v>62</v>
      </c>
      <c r="H71">
        <v>0</v>
      </c>
    </row>
    <row r="72" spans="1:8" x14ac:dyDescent="0.25">
      <c r="A72">
        <v>71</v>
      </c>
      <c r="B72">
        <v>67</v>
      </c>
      <c r="C72">
        <v>395</v>
      </c>
      <c r="D72">
        <v>1</v>
      </c>
      <c r="E72" t="s">
        <v>2913</v>
      </c>
      <c r="F72">
        <v>26</v>
      </c>
      <c r="G72">
        <v>52</v>
      </c>
      <c r="H72">
        <v>0</v>
      </c>
    </row>
    <row r="73" spans="1:8" x14ac:dyDescent="0.25">
      <c r="A73">
        <v>72</v>
      </c>
      <c r="B73">
        <v>68</v>
      </c>
      <c r="C73">
        <v>399</v>
      </c>
      <c r="D73">
        <v>1</v>
      </c>
      <c r="E73" t="s">
        <v>2923</v>
      </c>
      <c r="F73">
        <v>42.5</v>
      </c>
      <c r="G73">
        <v>5.17</v>
      </c>
      <c r="H73">
        <v>0</v>
      </c>
    </row>
    <row r="74" spans="1:8" x14ac:dyDescent="0.25">
      <c r="A74">
        <v>73</v>
      </c>
      <c r="B74">
        <v>69</v>
      </c>
      <c r="C74">
        <v>401</v>
      </c>
      <c r="D74">
        <v>1</v>
      </c>
      <c r="E74" t="s">
        <v>2923</v>
      </c>
      <c r="F74">
        <v>42.5</v>
      </c>
      <c r="G74">
        <v>5.17</v>
      </c>
      <c r="H74">
        <v>0</v>
      </c>
    </row>
    <row r="75" spans="1:8" x14ac:dyDescent="0.25">
      <c r="A75">
        <v>74</v>
      </c>
      <c r="B75">
        <v>70</v>
      </c>
      <c r="C75">
        <v>398</v>
      </c>
      <c r="D75">
        <v>1</v>
      </c>
      <c r="E75" t="s">
        <v>2923</v>
      </c>
      <c r="F75">
        <v>45</v>
      </c>
      <c r="G75">
        <v>5.48</v>
      </c>
      <c r="H75">
        <v>0</v>
      </c>
    </row>
    <row r="76" spans="1:8" x14ac:dyDescent="0.25">
      <c r="A76">
        <v>75</v>
      </c>
      <c r="B76">
        <v>71</v>
      </c>
      <c r="C76">
        <v>404</v>
      </c>
      <c r="D76">
        <v>1</v>
      </c>
      <c r="E76" t="s">
        <v>2924</v>
      </c>
      <c r="F76">
        <v>47</v>
      </c>
      <c r="G76">
        <v>0.05</v>
      </c>
      <c r="H76">
        <v>0</v>
      </c>
    </row>
    <row r="77" spans="1:8" x14ac:dyDescent="0.25">
      <c r="A77">
        <v>76</v>
      </c>
      <c r="B77">
        <v>72</v>
      </c>
      <c r="C77">
        <v>455</v>
      </c>
      <c r="D77">
        <v>1</v>
      </c>
      <c r="E77" t="s">
        <v>2925</v>
      </c>
      <c r="F77">
        <v>15.2</v>
      </c>
      <c r="G77">
        <v>0.05</v>
      </c>
      <c r="H77">
        <v>0</v>
      </c>
    </row>
    <row r="78" spans="1:8" x14ac:dyDescent="0.25">
      <c r="A78">
        <v>77</v>
      </c>
      <c r="B78">
        <v>73</v>
      </c>
      <c r="C78">
        <v>455</v>
      </c>
      <c r="D78">
        <v>2</v>
      </c>
      <c r="E78" t="s">
        <v>2925</v>
      </c>
      <c r="F78">
        <v>15.2</v>
      </c>
      <c r="G78">
        <v>0.05</v>
      </c>
      <c r="H78">
        <v>0</v>
      </c>
    </row>
    <row r="79" spans="1:8" x14ac:dyDescent="0.25">
      <c r="A79">
        <v>78</v>
      </c>
      <c r="B79">
        <v>74</v>
      </c>
      <c r="C79">
        <v>455</v>
      </c>
      <c r="D79">
        <v>3</v>
      </c>
      <c r="E79" t="s">
        <v>2925</v>
      </c>
      <c r="F79">
        <v>25.5</v>
      </c>
      <c r="G79">
        <v>0.05</v>
      </c>
      <c r="H79">
        <v>0</v>
      </c>
    </row>
    <row r="80" spans="1:8" x14ac:dyDescent="0.25">
      <c r="A80">
        <v>79</v>
      </c>
      <c r="B80">
        <v>75</v>
      </c>
      <c r="C80">
        <v>450</v>
      </c>
      <c r="D80">
        <v>1</v>
      </c>
      <c r="E80" t="s">
        <v>2925</v>
      </c>
      <c r="F80">
        <v>95</v>
      </c>
      <c r="G80">
        <v>0.05</v>
      </c>
      <c r="H80">
        <v>0</v>
      </c>
    </row>
    <row r="81" spans="1:8" x14ac:dyDescent="0.25">
      <c r="A81">
        <v>80</v>
      </c>
      <c r="B81">
        <v>76</v>
      </c>
      <c r="C81">
        <v>453</v>
      </c>
      <c r="D81">
        <v>1</v>
      </c>
      <c r="E81" t="s">
        <v>2925</v>
      </c>
      <c r="F81">
        <v>23.15</v>
      </c>
      <c r="G81">
        <v>0.05</v>
      </c>
      <c r="H81">
        <v>0</v>
      </c>
    </row>
    <row r="82" spans="1:8" x14ac:dyDescent="0.25">
      <c r="A82">
        <v>81</v>
      </c>
      <c r="B82">
        <v>77</v>
      </c>
      <c r="C82">
        <v>454</v>
      </c>
      <c r="D82">
        <v>1</v>
      </c>
      <c r="E82" t="s">
        <v>2925</v>
      </c>
      <c r="F82">
        <v>25.5</v>
      </c>
      <c r="G82">
        <v>0.05</v>
      </c>
      <c r="H82">
        <v>0</v>
      </c>
    </row>
    <row r="83" spans="1:8" x14ac:dyDescent="0.25">
      <c r="A83">
        <v>82</v>
      </c>
      <c r="B83">
        <v>78</v>
      </c>
      <c r="C83">
        <v>455</v>
      </c>
      <c r="D83">
        <v>4</v>
      </c>
      <c r="E83" t="s">
        <v>2925</v>
      </c>
      <c r="F83">
        <v>15.2</v>
      </c>
      <c r="G83">
        <v>0.05</v>
      </c>
      <c r="H83">
        <v>0</v>
      </c>
    </row>
    <row r="84" spans="1:8" x14ac:dyDescent="0.25">
      <c r="A84">
        <v>83</v>
      </c>
      <c r="B84">
        <v>79</v>
      </c>
      <c r="C84">
        <v>451</v>
      </c>
      <c r="D84">
        <v>1</v>
      </c>
      <c r="E84" t="s">
        <v>2925</v>
      </c>
      <c r="F84">
        <v>23.15</v>
      </c>
      <c r="G84">
        <v>0.05</v>
      </c>
      <c r="H84">
        <v>0</v>
      </c>
    </row>
    <row r="85" spans="1:8" x14ac:dyDescent="0.25">
      <c r="A85">
        <v>84</v>
      </c>
      <c r="B85">
        <v>80</v>
      </c>
      <c r="C85">
        <v>455</v>
      </c>
      <c r="D85">
        <v>5</v>
      </c>
      <c r="E85" t="s">
        <v>2925</v>
      </c>
      <c r="F85">
        <v>15.2</v>
      </c>
      <c r="G85">
        <v>0.05</v>
      </c>
      <c r="H85">
        <v>0</v>
      </c>
    </row>
    <row r="86" spans="1:8" x14ac:dyDescent="0.25">
      <c r="A86">
        <v>85</v>
      </c>
      <c r="B86">
        <v>81</v>
      </c>
      <c r="C86">
        <v>452</v>
      </c>
      <c r="D86">
        <v>1</v>
      </c>
      <c r="E86" t="s">
        <v>2925</v>
      </c>
      <c r="F86">
        <v>23.15</v>
      </c>
      <c r="G86">
        <v>0.05</v>
      </c>
      <c r="H86">
        <v>0</v>
      </c>
    </row>
    <row r="87" spans="1:8" x14ac:dyDescent="0.25">
      <c r="A87">
        <v>86</v>
      </c>
      <c r="B87">
        <v>82</v>
      </c>
      <c r="C87">
        <v>456</v>
      </c>
      <c r="D87">
        <v>1</v>
      </c>
      <c r="E87" t="s">
        <v>2925</v>
      </c>
      <c r="F87">
        <v>59.35</v>
      </c>
      <c r="G87">
        <v>0.05</v>
      </c>
      <c r="H87">
        <v>0</v>
      </c>
    </row>
    <row r="88" spans="1:8" x14ac:dyDescent="0.25">
      <c r="A88">
        <v>87</v>
      </c>
      <c r="B88">
        <v>83</v>
      </c>
      <c r="C88">
        <v>454</v>
      </c>
      <c r="D88">
        <v>2</v>
      </c>
      <c r="E88" t="s">
        <v>2925</v>
      </c>
      <c r="F88">
        <v>3.75</v>
      </c>
      <c r="G88">
        <v>0.05</v>
      </c>
      <c r="H88">
        <v>0</v>
      </c>
    </row>
    <row r="89" spans="1:8" x14ac:dyDescent="0.25">
      <c r="A89">
        <v>88</v>
      </c>
      <c r="B89">
        <v>84</v>
      </c>
      <c r="C89">
        <v>460</v>
      </c>
      <c r="D89">
        <v>1</v>
      </c>
      <c r="E89" t="s">
        <v>2916</v>
      </c>
      <c r="F89">
        <v>140</v>
      </c>
      <c r="G89">
        <v>175.65</v>
      </c>
      <c r="H89">
        <v>85</v>
      </c>
    </row>
    <row r="90" spans="1:8" x14ac:dyDescent="0.25">
      <c r="A90">
        <v>89</v>
      </c>
      <c r="B90">
        <v>85</v>
      </c>
      <c r="C90">
        <v>461</v>
      </c>
      <c r="D90">
        <v>1</v>
      </c>
      <c r="E90" t="s">
        <v>2916</v>
      </c>
      <c r="F90">
        <v>140</v>
      </c>
      <c r="G90">
        <v>175.65</v>
      </c>
      <c r="H90">
        <v>85</v>
      </c>
    </row>
    <row r="91" spans="1:8" x14ac:dyDescent="0.25">
      <c r="A91">
        <v>90</v>
      </c>
      <c r="B91">
        <v>86</v>
      </c>
      <c r="C91">
        <v>462</v>
      </c>
      <c r="D91">
        <v>1</v>
      </c>
      <c r="E91" t="s">
        <v>2916</v>
      </c>
      <c r="F91">
        <v>167.5</v>
      </c>
      <c r="G91">
        <v>247.71</v>
      </c>
      <c r="H91">
        <v>60</v>
      </c>
    </row>
    <row r="92" spans="1:8" x14ac:dyDescent="0.25">
      <c r="A92">
        <v>91</v>
      </c>
      <c r="B92">
        <v>87</v>
      </c>
      <c r="C92">
        <v>470</v>
      </c>
      <c r="D92">
        <v>1</v>
      </c>
      <c r="E92" t="s">
        <v>2927</v>
      </c>
      <c r="F92">
        <v>127.5</v>
      </c>
      <c r="G92">
        <v>155</v>
      </c>
      <c r="H92">
        <v>100</v>
      </c>
    </row>
    <row r="93" spans="1:8" x14ac:dyDescent="0.25">
      <c r="A93">
        <v>92</v>
      </c>
      <c r="B93">
        <v>88</v>
      </c>
      <c r="C93">
        <v>471</v>
      </c>
      <c r="D93">
        <v>1</v>
      </c>
      <c r="E93" t="s">
        <v>2927</v>
      </c>
      <c r="F93">
        <v>0.5</v>
      </c>
      <c r="G93">
        <v>0.05</v>
      </c>
      <c r="H93">
        <v>0</v>
      </c>
    </row>
    <row r="94" spans="1:8" x14ac:dyDescent="0.25">
      <c r="A94">
        <v>93</v>
      </c>
      <c r="B94">
        <v>89</v>
      </c>
      <c r="C94">
        <v>522</v>
      </c>
      <c r="D94">
        <v>1</v>
      </c>
      <c r="E94" t="s">
        <v>2928</v>
      </c>
      <c r="F94">
        <v>44.1</v>
      </c>
      <c r="G94">
        <v>0.05</v>
      </c>
      <c r="H94">
        <v>0</v>
      </c>
    </row>
    <row r="95" spans="1:8" x14ac:dyDescent="0.25">
      <c r="A95">
        <v>94</v>
      </c>
      <c r="B95">
        <v>90</v>
      </c>
      <c r="C95">
        <v>521</v>
      </c>
      <c r="D95">
        <v>1</v>
      </c>
      <c r="E95" t="s">
        <v>2928</v>
      </c>
      <c r="F95">
        <v>44.1</v>
      </c>
      <c r="G95">
        <v>0.05</v>
      </c>
      <c r="H95">
        <v>0</v>
      </c>
    </row>
    <row r="96" spans="1:8" x14ac:dyDescent="0.25">
      <c r="A96">
        <v>95</v>
      </c>
      <c r="B96">
        <v>91</v>
      </c>
      <c r="C96">
        <v>514</v>
      </c>
      <c r="D96">
        <v>1</v>
      </c>
      <c r="E96" t="s">
        <v>2928</v>
      </c>
      <c r="F96">
        <v>23.45</v>
      </c>
      <c r="G96">
        <v>0.05</v>
      </c>
      <c r="H96">
        <v>0</v>
      </c>
    </row>
    <row r="97" spans="1:8" x14ac:dyDescent="0.25">
      <c r="A97">
        <v>96</v>
      </c>
      <c r="B97">
        <v>92</v>
      </c>
      <c r="C97">
        <v>516</v>
      </c>
      <c r="D97">
        <v>1</v>
      </c>
      <c r="E97" t="s">
        <v>2928</v>
      </c>
      <c r="F97">
        <v>23.45</v>
      </c>
      <c r="G97">
        <v>0.05</v>
      </c>
      <c r="H97">
        <v>0</v>
      </c>
    </row>
    <row r="98" spans="1:8" x14ac:dyDescent="0.25">
      <c r="A98">
        <v>97</v>
      </c>
      <c r="B98">
        <v>93</v>
      </c>
      <c r="C98">
        <v>533</v>
      </c>
      <c r="D98">
        <v>1</v>
      </c>
      <c r="E98" t="s">
        <v>2916</v>
      </c>
      <c r="F98">
        <v>150</v>
      </c>
      <c r="G98">
        <v>128.31</v>
      </c>
      <c r="H98">
        <v>75</v>
      </c>
    </row>
    <row r="99" spans="1:8" x14ac:dyDescent="0.25">
      <c r="A99">
        <v>98</v>
      </c>
      <c r="B99">
        <v>94</v>
      </c>
      <c r="C99">
        <v>532</v>
      </c>
      <c r="D99">
        <v>1</v>
      </c>
      <c r="E99" t="s">
        <v>2916</v>
      </c>
      <c r="F99">
        <v>150</v>
      </c>
      <c r="G99">
        <v>128.31</v>
      </c>
      <c r="H99">
        <v>75</v>
      </c>
    </row>
    <row r="100" spans="1:8" x14ac:dyDescent="0.25">
      <c r="A100">
        <v>99</v>
      </c>
      <c r="B100">
        <v>95</v>
      </c>
      <c r="C100">
        <v>534</v>
      </c>
      <c r="D100">
        <v>1</v>
      </c>
      <c r="E100" t="s">
        <v>2916</v>
      </c>
      <c r="F100">
        <v>150</v>
      </c>
      <c r="G100">
        <v>128.31</v>
      </c>
      <c r="H100">
        <v>75</v>
      </c>
    </row>
    <row r="101" spans="1:8" x14ac:dyDescent="0.25">
      <c r="A101">
        <v>100</v>
      </c>
      <c r="B101">
        <v>96</v>
      </c>
      <c r="C101">
        <v>535</v>
      </c>
      <c r="D101">
        <v>1</v>
      </c>
      <c r="E101" t="s">
        <v>2916</v>
      </c>
      <c r="F101">
        <v>150</v>
      </c>
      <c r="G101">
        <v>128.31</v>
      </c>
      <c r="H101">
        <v>75</v>
      </c>
    </row>
    <row r="102" spans="1:8" x14ac:dyDescent="0.25">
      <c r="A102">
        <v>101</v>
      </c>
      <c r="B102">
        <v>97</v>
      </c>
      <c r="C102">
        <v>541</v>
      </c>
      <c r="D102">
        <v>1</v>
      </c>
      <c r="E102" t="s">
        <v>2930</v>
      </c>
      <c r="F102">
        <v>42.5</v>
      </c>
      <c r="G102">
        <v>84.85</v>
      </c>
      <c r="H102">
        <v>0</v>
      </c>
    </row>
    <row r="103" spans="1:8" x14ac:dyDescent="0.25">
      <c r="A103">
        <v>102</v>
      </c>
      <c r="B103">
        <v>98</v>
      </c>
      <c r="C103">
        <v>539</v>
      </c>
      <c r="D103">
        <v>1</v>
      </c>
      <c r="E103" t="s">
        <v>2930</v>
      </c>
      <c r="F103">
        <v>42.5</v>
      </c>
      <c r="G103">
        <v>84.85</v>
      </c>
      <c r="H103">
        <v>0</v>
      </c>
    </row>
    <row r="104" spans="1:8" x14ac:dyDescent="0.25">
      <c r="A104">
        <v>103</v>
      </c>
      <c r="B104">
        <v>99</v>
      </c>
      <c r="C104">
        <v>542</v>
      </c>
      <c r="D104">
        <v>1</v>
      </c>
      <c r="E104" t="s">
        <v>2930</v>
      </c>
      <c r="F104">
        <v>42.5</v>
      </c>
      <c r="G104">
        <v>84.85</v>
      </c>
      <c r="H104">
        <v>0</v>
      </c>
    </row>
    <row r="105" spans="1:8" x14ac:dyDescent="0.25">
      <c r="A105">
        <v>104</v>
      </c>
      <c r="B105">
        <v>100</v>
      </c>
      <c r="C105">
        <v>540</v>
      </c>
      <c r="D105">
        <v>1</v>
      </c>
      <c r="E105" t="s">
        <v>2930</v>
      </c>
      <c r="F105">
        <v>42.5</v>
      </c>
      <c r="G105">
        <v>84.85</v>
      </c>
      <c r="H105">
        <v>0</v>
      </c>
    </row>
    <row r="106" spans="1:8" x14ac:dyDescent="0.25">
      <c r="A106">
        <v>105</v>
      </c>
      <c r="B106">
        <v>101</v>
      </c>
      <c r="C106">
        <v>537</v>
      </c>
      <c r="D106">
        <v>1</v>
      </c>
      <c r="E106" t="s">
        <v>2930</v>
      </c>
      <c r="F106">
        <v>2.2999999999999998</v>
      </c>
      <c r="G106">
        <v>4.59</v>
      </c>
      <c r="H106">
        <v>0</v>
      </c>
    </row>
    <row r="107" spans="1:8" x14ac:dyDescent="0.25">
      <c r="A107">
        <v>106</v>
      </c>
      <c r="B107">
        <v>102</v>
      </c>
      <c r="C107">
        <v>546</v>
      </c>
      <c r="D107">
        <v>1</v>
      </c>
      <c r="E107" t="s">
        <v>2916</v>
      </c>
      <c r="F107">
        <v>107</v>
      </c>
      <c r="G107">
        <v>123.69</v>
      </c>
      <c r="H107">
        <v>0</v>
      </c>
    </row>
    <row r="108" spans="1:8" x14ac:dyDescent="0.25">
      <c r="A108">
        <v>107</v>
      </c>
      <c r="B108">
        <v>103</v>
      </c>
      <c r="C108">
        <v>547</v>
      </c>
      <c r="D108">
        <v>1</v>
      </c>
      <c r="E108" t="s">
        <v>2916</v>
      </c>
      <c r="F108">
        <v>135.5</v>
      </c>
      <c r="G108">
        <v>156.63</v>
      </c>
      <c r="H108">
        <v>0</v>
      </c>
    </row>
    <row r="109" spans="1:8" x14ac:dyDescent="0.25">
      <c r="A109">
        <v>108</v>
      </c>
      <c r="B109">
        <v>104</v>
      </c>
      <c r="C109">
        <v>548</v>
      </c>
      <c r="D109">
        <v>1</v>
      </c>
      <c r="E109" t="s">
        <v>2916</v>
      </c>
      <c r="F109">
        <v>107</v>
      </c>
      <c r="G109">
        <v>123.69</v>
      </c>
      <c r="H109">
        <v>0</v>
      </c>
    </row>
    <row r="110" spans="1:8" x14ac:dyDescent="0.25">
      <c r="A110">
        <v>109</v>
      </c>
      <c r="B110">
        <v>105</v>
      </c>
      <c r="C110">
        <v>550</v>
      </c>
      <c r="D110">
        <v>1</v>
      </c>
      <c r="E110" t="s">
        <v>2932</v>
      </c>
      <c r="F110">
        <v>70</v>
      </c>
      <c r="G110">
        <v>70</v>
      </c>
      <c r="H110">
        <v>60</v>
      </c>
    </row>
    <row r="111" spans="1:8" x14ac:dyDescent="0.25">
      <c r="A111">
        <v>110</v>
      </c>
      <c r="B111">
        <v>106</v>
      </c>
      <c r="C111">
        <v>606</v>
      </c>
      <c r="D111">
        <v>1</v>
      </c>
      <c r="E111" t="s">
        <v>2933</v>
      </c>
      <c r="F111">
        <v>20.25</v>
      </c>
      <c r="G111">
        <v>0.05</v>
      </c>
      <c r="H111">
        <v>0</v>
      </c>
    </row>
    <row r="112" spans="1:8" x14ac:dyDescent="0.25">
      <c r="A112">
        <v>111</v>
      </c>
      <c r="B112">
        <v>107</v>
      </c>
      <c r="C112">
        <v>607</v>
      </c>
      <c r="D112">
        <v>1</v>
      </c>
      <c r="E112" t="s">
        <v>2933</v>
      </c>
      <c r="F112">
        <v>27</v>
      </c>
      <c r="G112">
        <v>0.05</v>
      </c>
      <c r="H112">
        <v>0</v>
      </c>
    </row>
    <row r="113" spans="1:8" x14ac:dyDescent="0.25">
      <c r="A113">
        <v>112</v>
      </c>
      <c r="B113">
        <v>108</v>
      </c>
      <c r="C113">
        <v>610</v>
      </c>
      <c r="D113">
        <v>1</v>
      </c>
      <c r="E113" t="s">
        <v>2935</v>
      </c>
      <c r="F113">
        <v>67.5</v>
      </c>
      <c r="G113">
        <v>79</v>
      </c>
      <c r="H113">
        <v>62</v>
      </c>
    </row>
    <row r="114" spans="1:8" x14ac:dyDescent="0.25">
      <c r="A114">
        <v>113</v>
      </c>
      <c r="B114">
        <v>109</v>
      </c>
      <c r="C114">
        <v>611</v>
      </c>
      <c r="D114">
        <v>1</v>
      </c>
      <c r="E114" t="s">
        <v>2935</v>
      </c>
      <c r="F114">
        <v>67.5</v>
      </c>
      <c r="G114">
        <v>79</v>
      </c>
      <c r="H114">
        <v>62</v>
      </c>
    </row>
    <row r="115" spans="1:8" x14ac:dyDescent="0.25">
      <c r="A115">
        <v>114</v>
      </c>
      <c r="B115">
        <v>110</v>
      </c>
      <c r="C115">
        <v>613</v>
      </c>
      <c r="D115">
        <v>1</v>
      </c>
      <c r="E115" t="s">
        <v>2935</v>
      </c>
      <c r="F115">
        <v>67.5</v>
      </c>
      <c r="G115">
        <v>79</v>
      </c>
      <c r="H115">
        <v>62</v>
      </c>
    </row>
    <row r="116" spans="1:8" x14ac:dyDescent="0.25">
      <c r="A116">
        <v>115</v>
      </c>
      <c r="B116">
        <v>111</v>
      </c>
      <c r="C116">
        <v>612</v>
      </c>
      <c r="D116">
        <v>1</v>
      </c>
      <c r="E116" t="s">
        <v>2935</v>
      </c>
      <c r="F116">
        <v>67.5</v>
      </c>
      <c r="G116">
        <v>79</v>
      </c>
      <c r="H116">
        <v>62</v>
      </c>
    </row>
    <row r="117" spans="1:8" x14ac:dyDescent="0.25">
      <c r="A117">
        <v>116</v>
      </c>
      <c r="B117">
        <v>112</v>
      </c>
      <c r="C117">
        <v>688</v>
      </c>
      <c r="D117">
        <v>1</v>
      </c>
      <c r="E117" t="s">
        <v>2936</v>
      </c>
      <c r="F117">
        <v>40</v>
      </c>
      <c r="G117">
        <v>80</v>
      </c>
      <c r="H117">
        <v>0</v>
      </c>
    </row>
    <row r="118" spans="1:8" x14ac:dyDescent="0.25">
      <c r="A118">
        <v>117</v>
      </c>
      <c r="B118">
        <v>113</v>
      </c>
      <c r="C118">
        <v>689</v>
      </c>
      <c r="D118">
        <v>1</v>
      </c>
      <c r="E118" t="s">
        <v>2936</v>
      </c>
      <c r="F118">
        <v>40</v>
      </c>
      <c r="G118">
        <v>80</v>
      </c>
      <c r="H118">
        <v>0</v>
      </c>
    </row>
    <row r="119" spans="1:8" x14ac:dyDescent="0.25">
      <c r="A119">
        <v>118</v>
      </c>
      <c r="B119">
        <v>114</v>
      </c>
      <c r="C119">
        <v>687</v>
      </c>
      <c r="D119">
        <v>1</v>
      </c>
      <c r="E119" t="s">
        <v>2936</v>
      </c>
      <c r="F119">
        <v>16</v>
      </c>
      <c r="G119">
        <v>32</v>
      </c>
      <c r="H119">
        <v>0</v>
      </c>
    </row>
    <row r="120" spans="1:8" x14ac:dyDescent="0.25">
      <c r="A120">
        <v>119</v>
      </c>
      <c r="B120">
        <v>115</v>
      </c>
      <c r="C120">
        <v>691</v>
      </c>
      <c r="D120">
        <v>1</v>
      </c>
      <c r="E120" t="s">
        <v>2936</v>
      </c>
      <c r="F120">
        <v>90</v>
      </c>
      <c r="G120">
        <v>48.34</v>
      </c>
      <c r="H120">
        <v>0</v>
      </c>
    </row>
    <row r="121" spans="1:8" x14ac:dyDescent="0.25">
      <c r="A121">
        <v>120</v>
      </c>
      <c r="B121">
        <v>116</v>
      </c>
      <c r="C121">
        <v>692</v>
      </c>
      <c r="D121">
        <v>1</v>
      </c>
      <c r="E121" t="s">
        <v>2936</v>
      </c>
      <c r="F121">
        <v>90</v>
      </c>
      <c r="G121">
        <v>48.34</v>
      </c>
      <c r="H121">
        <v>0</v>
      </c>
    </row>
    <row r="122" spans="1:8" x14ac:dyDescent="0.25">
      <c r="A122">
        <v>121</v>
      </c>
      <c r="B122">
        <v>117</v>
      </c>
      <c r="C122">
        <v>693</v>
      </c>
      <c r="D122">
        <v>1</v>
      </c>
      <c r="E122" t="s">
        <v>2936</v>
      </c>
      <c r="F122">
        <v>90</v>
      </c>
      <c r="G122">
        <v>48.34</v>
      </c>
      <c r="H122">
        <v>0</v>
      </c>
    </row>
    <row r="123" spans="1:8" x14ac:dyDescent="0.25">
      <c r="A123">
        <v>122</v>
      </c>
      <c r="B123">
        <v>118</v>
      </c>
      <c r="C123">
        <v>690</v>
      </c>
      <c r="D123">
        <v>1</v>
      </c>
      <c r="E123" t="s">
        <v>2936</v>
      </c>
      <c r="F123">
        <v>50</v>
      </c>
      <c r="G123">
        <v>26.85</v>
      </c>
      <c r="H123">
        <v>0</v>
      </c>
    </row>
    <row r="124" spans="1:8" x14ac:dyDescent="0.25">
      <c r="A124">
        <v>123</v>
      </c>
      <c r="B124">
        <v>119</v>
      </c>
      <c r="C124">
        <v>694</v>
      </c>
      <c r="D124">
        <v>1</v>
      </c>
      <c r="E124" t="s">
        <v>2936</v>
      </c>
      <c r="F124">
        <v>125</v>
      </c>
      <c r="G124">
        <v>67.13</v>
      </c>
      <c r="H124">
        <v>0</v>
      </c>
    </row>
    <row r="125" spans="1:8" x14ac:dyDescent="0.25">
      <c r="A125">
        <v>124</v>
      </c>
      <c r="B125">
        <v>120</v>
      </c>
      <c r="C125">
        <v>699</v>
      </c>
      <c r="D125">
        <v>1</v>
      </c>
      <c r="E125" t="s">
        <v>2937</v>
      </c>
      <c r="F125">
        <v>42</v>
      </c>
      <c r="G125">
        <v>65.099999999999994</v>
      </c>
      <c r="H125">
        <v>0</v>
      </c>
    </row>
    <row r="126" spans="1:8" x14ac:dyDescent="0.25">
      <c r="A126">
        <v>125</v>
      </c>
      <c r="B126">
        <v>121</v>
      </c>
      <c r="C126">
        <v>700</v>
      </c>
      <c r="D126">
        <v>1</v>
      </c>
      <c r="E126" t="s">
        <v>2937</v>
      </c>
      <c r="F126">
        <v>41.5</v>
      </c>
      <c r="G126">
        <v>64.33</v>
      </c>
      <c r="H126">
        <v>0</v>
      </c>
    </row>
    <row r="127" spans="1:8" x14ac:dyDescent="0.25">
      <c r="A127">
        <v>126</v>
      </c>
      <c r="B127">
        <v>122</v>
      </c>
      <c r="C127">
        <v>701</v>
      </c>
      <c r="D127">
        <v>1</v>
      </c>
      <c r="E127" t="s">
        <v>2937</v>
      </c>
      <c r="F127">
        <v>42.5</v>
      </c>
      <c r="G127">
        <v>65.88</v>
      </c>
      <c r="H127">
        <v>0</v>
      </c>
    </row>
    <row r="128" spans="1:8" x14ac:dyDescent="0.25">
      <c r="A128">
        <v>127</v>
      </c>
      <c r="B128">
        <v>123</v>
      </c>
      <c r="C128">
        <v>702</v>
      </c>
      <c r="D128">
        <v>1</v>
      </c>
      <c r="E128" t="s">
        <v>2937</v>
      </c>
      <c r="F128">
        <v>43.5</v>
      </c>
      <c r="G128">
        <v>67.430000000000007</v>
      </c>
      <c r="H128">
        <v>0</v>
      </c>
    </row>
    <row r="129" spans="1:8" x14ac:dyDescent="0.25">
      <c r="A129">
        <v>128</v>
      </c>
      <c r="B129">
        <v>124</v>
      </c>
      <c r="C129">
        <v>703</v>
      </c>
      <c r="D129">
        <v>1</v>
      </c>
      <c r="E129" t="s">
        <v>2937</v>
      </c>
      <c r="F129">
        <v>43</v>
      </c>
      <c r="G129">
        <v>66.650000000000006</v>
      </c>
      <c r="H129">
        <v>0</v>
      </c>
    </row>
    <row r="130" spans="1:8" x14ac:dyDescent="0.25">
      <c r="A130">
        <v>129</v>
      </c>
      <c r="B130">
        <v>125</v>
      </c>
      <c r="C130">
        <v>704</v>
      </c>
      <c r="D130">
        <v>1</v>
      </c>
      <c r="E130" t="s">
        <v>2937</v>
      </c>
      <c r="F130">
        <v>42.5</v>
      </c>
      <c r="G130">
        <v>65.88</v>
      </c>
      <c r="H130">
        <v>0</v>
      </c>
    </row>
    <row r="131" spans="1:8" x14ac:dyDescent="0.25">
      <c r="A131">
        <v>130</v>
      </c>
      <c r="B131">
        <v>126</v>
      </c>
      <c r="C131">
        <v>705</v>
      </c>
      <c r="D131">
        <v>1</v>
      </c>
      <c r="E131" t="s">
        <v>2937</v>
      </c>
      <c r="F131">
        <v>69.5</v>
      </c>
      <c r="G131">
        <v>107.73</v>
      </c>
      <c r="H131">
        <v>0</v>
      </c>
    </row>
    <row r="132" spans="1:8" x14ac:dyDescent="0.25">
      <c r="A132">
        <v>131</v>
      </c>
      <c r="B132">
        <v>127</v>
      </c>
      <c r="C132">
        <v>710</v>
      </c>
      <c r="D132">
        <v>1</v>
      </c>
      <c r="E132" t="s">
        <v>2938</v>
      </c>
      <c r="F132">
        <v>23</v>
      </c>
      <c r="G132">
        <v>38</v>
      </c>
      <c r="H132">
        <v>36</v>
      </c>
    </row>
    <row r="133" spans="1:8" x14ac:dyDescent="0.25">
      <c r="A133">
        <v>132</v>
      </c>
      <c r="B133">
        <v>128</v>
      </c>
      <c r="C133">
        <v>712</v>
      </c>
      <c r="D133">
        <v>1</v>
      </c>
      <c r="E133" t="s">
        <v>2938</v>
      </c>
      <c r="F133">
        <v>23</v>
      </c>
      <c r="G133">
        <v>38</v>
      </c>
      <c r="H133">
        <v>36</v>
      </c>
    </row>
    <row r="134" spans="1:8" x14ac:dyDescent="0.25">
      <c r="A134">
        <v>133</v>
      </c>
      <c r="B134">
        <v>129</v>
      </c>
      <c r="C134">
        <v>709</v>
      </c>
      <c r="D134">
        <v>1</v>
      </c>
      <c r="E134" t="s">
        <v>2938</v>
      </c>
      <c r="F134">
        <v>23</v>
      </c>
      <c r="G134">
        <v>38</v>
      </c>
      <c r="H134">
        <v>36</v>
      </c>
    </row>
    <row r="135" spans="1:8" x14ac:dyDescent="0.25">
      <c r="A135">
        <v>134</v>
      </c>
      <c r="B135">
        <v>130</v>
      </c>
      <c r="C135">
        <v>711</v>
      </c>
      <c r="D135">
        <v>1</v>
      </c>
      <c r="E135" t="s">
        <v>2938</v>
      </c>
      <c r="F135">
        <v>23</v>
      </c>
      <c r="G135">
        <v>38</v>
      </c>
      <c r="H135">
        <v>36</v>
      </c>
    </row>
    <row r="136" spans="1:8" x14ac:dyDescent="0.25">
      <c r="A136">
        <v>135</v>
      </c>
      <c r="B136">
        <v>131</v>
      </c>
      <c r="C136">
        <v>754</v>
      </c>
      <c r="D136">
        <v>1</v>
      </c>
      <c r="E136" t="s">
        <v>2910</v>
      </c>
      <c r="F136">
        <v>423.5</v>
      </c>
      <c r="G136">
        <v>750</v>
      </c>
      <c r="H136">
        <v>91</v>
      </c>
    </row>
    <row r="137" spans="1:8" x14ac:dyDescent="0.25">
      <c r="A137">
        <v>136</v>
      </c>
      <c r="B137">
        <v>132</v>
      </c>
      <c r="C137">
        <v>752</v>
      </c>
      <c r="D137">
        <v>1</v>
      </c>
      <c r="E137" t="s">
        <v>2910</v>
      </c>
      <c r="F137">
        <v>423.5</v>
      </c>
      <c r="G137">
        <v>607</v>
      </c>
      <c r="H137">
        <v>92</v>
      </c>
    </row>
    <row r="138" spans="1:8" x14ac:dyDescent="0.25">
      <c r="A138">
        <v>137</v>
      </c>
      <c r="B138">
        <v>133</v>
      </c>
      <c r="C138">
        <v>774</v>
      </c>
      <c r="D138">
        <v>1</v>
      </c>
      <c r="E138" t="s">
        <v>2910</v>
      </c>
      <c r="F138">
        <v>242.5</v>
      </c>
      <c r="G138">
        <v>467</v>
      </c>
      <c r="H138">
        <v>18</v>
      </c>
    </row>
    <row r="139" spans="1:8" x14ac:dyDescent="0.25">
      <c r="A139">
        <v>138</v>
      </c>
      <c r="B139">
        <v>134</v>
      </c>
      <c r="C139">
        <v>768</v>
      </c>
      <c r="D139">
        <v>1</v>
      </c>
      <c r="E139" t="s">
        <v>2910</v>
      </c>
      <c r="F139">
        <v>48</v>
      </c>
      <c r="G139">
        <v>62</v>
      </c>
      <c r="H139">
        <v>30</v>
      </c>
    </row>
    <row r="140" spans="1:8" x14ac:dyDescent="0.25">
      <c r="A140">
        <v>139</v>
      </c>
      <c r="B140">
        <v>135</v>
      </c>
      <c r="C140">
        <v>769</v>
      </c>
      <c r="D140">
        <v>1</v>
      </c>
      <c r="E140" t="s">
        <v>2910</v>
      </c>
      <c r="F140">
        <v>48</v>
      </c>
      <c r="G140">
        <v>62</v>
      </c>
      <c r="H140">
        <v>30</v>
      </c>
    </row>
    <row r="141" spans="1:8" x14ac:dyDescent="0.25">
      <c r="A141">
        <v>140</v>
      </c>
      <c r="B141">
        <v>136</v>
      </c>
      <c r="C141">
        <v>770</v>
      </c>
      <c r="D141">
        <v>1</v>
      </c>
      <c r="E141" t="s">
        <v>2910</v>
      </c>
      <c r="F141">
        <v>48</v>
      </c>
      <c r="G141">
        <v>62</v>
      </c>
      <c r="H141">
        <v>30</v>
      </c>
    </row>
    <row r="142" spans="1:8" x14ac:dyDescent="0.25">
      <c r="A142">
        <v>141</v>
      </c>
      <c r="B142">
        <v>137</v>
      </c>
      <c r="C142">
        <v>771</v>
      </c>
      <c r="D142">
        <v>1</v>
      </c>
      <c r="E142" t="s">
        <v>2910</v>
      </c>
      <c r="F142">
        <v>50</v>
      </c>
      <c r="G142">
        <v>0.05</v>
      </c>
      <c r="H142">
        <v>0</v>
      </c>
    </row>
    <row r="143" spans="1:8" x14ac:dyDescent="0.25">
      <c r="A143">
        <v>142</v>
      </c>
      <c r="B143">
        <v>138</v>
      </c>
      <c r="C143">
        <v>772</v>
      </c>
      <c r="D143">
        <v>1</v>
      </c>
      <c r="E143" t="s">
        <v>2910</v>
      </c>
      <c r="F143">
        <v>53</v>
      </c>
      <c r="G143">
        <v>72</v>
      </c>
      <c r="H143">
        <v>30</v>
      </c>
    </row>
    <row r="144" spans="1:8" x14ac:dyDescent="0.25">
      <c r="A144">
        <v>143</v>
      </c>
      <c r="B144">
        <v>139</v>
      </c>
      <c r="C144">
        <v>773</v>
      </c>
      <c r="D144">
        <v>1</v>
      </c>
      <c r="E144" t="s">
        <v>2910</v>
      </c>
      <c r="F144">
        <v>50</v>
      </c>
      <c r="G144">
        <v>62</v>
      </c>
      <c r="H144">
        <v>30</v>
      </c>
    </row>
    <row r="145" spans="1:8" x14ac:dyDescent="0.25">
      <c r="A145">
        <v>144</v>
      </c>
      <c r="B145">
        <v>140</v>
      </c>
      <c r="C145">
        <v>787</v>
      </c>
      <c r="D145">
        <v>1</v>
      </c>
      <c r="E145" t="s">
        <v>2910</v>
      </c>
      <c r="F145">
        <v>72.5</v>
      </c>
      <c r="G145">
        <v>82</v>
      </c>
      <c r="H145">
        <v>50</v>
      </c>
    </row>
    <row r="146" spans="1:8" x14ac:dyDescent="0.25">
      <c r="A146">
        <v>145</v>
      </c>
      <c r="B146">
        <v>141</v>
      </c>
      <c r="C146">
        <v>786</v>
      </c>
      <c r="D146">
        <v>1</v>
      </c>
      <c r="E146" t="s">
        <v>2910</v>
      </c>
      <c r="F146">
        <v>72.5</v>
      </c>
      <c r="G146">
        <v>82</v>
      </c>
      <c r="H146">
        <v>50</v>
      </c>
    </row>
    <row r="147" spans="1:8" x14ac:dyDescent="0.25">
      <c r="A147">
        <v>146</v>
      </c>
      <c r="B147">
        <v>142</v>
      </c>
      <c r="C147">
        <v>793</v>
      </c>
      <c r="D147">
        <v>1</v>
      </c>
      <c r="E147" t="s">
        <v>2916</v>
      </c>
      <c r="F147">
        <v>55</v>
      </c>
      <c r="G147">
        <v>52.47</v>
      </c>
      <c r="H147">
        <v>0</v>
      </c>
    </row>
    <row r="148" spans="1:8" x14ac:dyDescent="0.25">
      <c r="A148">
        <v>147</v>
      </c>
      <c r="B148">
        <v>143</v>
      </c>
      <c r="C148">
        <v>795</v>
      </c>
      <c r="D148">
        <v>1</v>
      </c>
      <c r="E148" t="s">
        <v>2916</v>
      </c>
      <c r="F148">
        <v>6</v>
      </c>
      <c r="G148">
        <v>5.72</v>
      </c>
      <c r="H148">
        <v>0</v>
      </c>
    </row>
    <row r="149" spans="1:8" x14ac:dyDescent="0.25">
      <c r="A149">
        <v>148</v>
      </c>
      <c r="B149">
        <v>144</v>
      </c>
      <c r="C149">
        <v>794</v>
      </c>
      <c r="D149">
        <v>1</v>
      </c>
      <c r="E149" t="s">
        <v>2916</v>
      </c>
      <c r="F149">
        <v>55</v>
      </c>
      <c r="G149">
        <v>52.47</v>
      </c>
      <c r="H149">
        <v>0</v>
      </c>
    </row>
    <row r="150" spans="1:8" x14ac:dyDescent="0.25">
      <c r="A150">
        <v>149</v>
      </c>
      <c r="B150">
        <v>145</v>
      </c>
      <c r="C150">
        <v>792</v>
      </c>
      <c r="D150">
        <v>1</v>
      </c>
      <c r="E150" t="s">
        <v>2916</v>
      </c>
      <c r="F150">
        <v>55</v>
      </c>
      <c r="G150">
        <v>52.47</v>
      </c>
      <c r="H150">
        <v>0</v>
      </c>
    </row>
    <row r="151" spans="1:8" x14ac:dyDescent="0.25">
      <c r="A151">
        <v>150</v>
      </c>
      <c r="B151">
        <v>146</v>
      </c>
      <c r="C151">
        <v>791</v>
      </c>
      <c r="D151">
        <v>1</v>
      </c>
      <c r="E151" t="s">
        <v>2916</v>
      </c>
      <c r="F151">
        <v>25</v>
      </c>
      <c r="G151">
        <v>23.85</v>
      </c>
      <c r="H151">
        <v>0</v>
      </c>
    </row>
    <row r="152" spans="1:8" x14ac:dyDescent="0.25">
      <c r="A152">
        <v>151</v>
      </c>
      <c r="B152">
        <v>147</v>
      </c>
      <c r="C152">
        <v>861</v>
      </c>
      <c r="D152">
        <v>1</v>
      </c>
      <c r="E152" t="s">
        <v>2916</v>
      </c>
      <c r="F152">
        <v>125</v>
      </c>
      <c r="G152">
        <v>181.62</v>
      </c>
      <c r="H152">
        <v>65</v>
      </c>
    </row>
    <row r="153" spans="1:8" x14ac:dyDescent="0.25">
      <c r="A153">
        <v>152</v>
      </c>
      <c r="B153">
        <v>148</v>
      </c>
      <c r="C153">
        <v>862</v>
      </c>
      <c r="D153">
        <v>1</v>
      </c>
      <c r="E153" t="s">
        <v>2916</v>
      </c>
      <c r="F153">
        <v>125</v>
      </c>
      <c r="G153">
        <v>181.62</v>
      </c>
      <c r="H153">
        <v>65</v>
      </c>
    </row>
    <row r="154" spans="1:8" x14ac:dyDescent="0.25">
      <c r="A154">
        <v>153</v>
      </c>
      <c r="B154">
        <v>149</v>
      </c>
      <c r="C154">
        <v>860</v>
      </c>
      <c r="D154">
        <v>1</v>
      </c>
      <c r="E154" t="s">
        <v>2916</v>
      </c>
      <c r="F154">
        <v>138.5</v>
      </c>
      <c r="G154">
        <v>173.76</v>
      </c>
      <c r="H154">
        <v>100</v>
      </c>
    </row>
    <row r="155" spans="1:8" x14ac:dyDescent="0.25">
      <c r="A155">
        <v>154</v>
      </c>
      <c r="B155">
        <v>150</v>
      </c>
      <c r="C155">
        <v>928</v>
      </c>
      <c r="D155">
        <v>1</v>
      </c>
      <c r="E155" t="s">
        <v>2919</v>
      </c>
      <c r="F155">
        <v>95.5</v>
      </c>
      <c r="G155">
        <v>191</v>
      </c>
      <c r="H155">
        <v>0</v>
      </c>
    </row>
    <row r="156" spans="1:8" x14ac:dyDescent="0.25">
      <c r="A156">
        <v>155</v>
      </c>
      <c r="B156">
        <v>151</v>
      </c>
      <c r="C156">
        <v>957</v>
      </c>
      <c r="D156">
        <v>1</v>
      </c>
      <c r="E156" t="s">
        <v>2930</v>
      </c>
      <c r="F156">
        <v>10</v>
      </c>
      <c r="G156">
        <v>20</v>
      </c>
      <c r="H156">
        <v>0</v>
      </c>
    </row>
    <row r="157" spans="1:8" x14ac:dyDescent="0.25">
      <c r="A157">
        <v>156</v>
      </c>
      <c r="B157">
        <v>152</v>
      </c>
      <c r="C157">
        <v>1017</v>
      </c>
      <c r="D157">
        <v>1</v>
      </c>
      <c r="E157" t="s">
        <v>2915</v>
      </c>
      <c r="F157">
        <v>13.99</v>
      </c>
      <c r="G157">
        <v>16</v>
      </c>
      <c r="H157">
        <v>12</v>
      </c>
    </row>
    <row r="158" spans="1:8" x14ac:dyDescent="0.25">
      <c r="A158">
        <v>157</v>
      </c>
      <c r="B158">
        <v>153</v>
      </c>
      <c r="C158">
        <v>1021</v>
      </c>
      <c r="D158">
        <v>1</v>
      </c>
      <c r="E158" t="s">
        <v>2916</v>
      </c>
      <c r="F158">
        <v>87.5</v>
      </c>
      <c r="G158">
        <v>99.26</v>
      </c>
      <c r="H158">
        <v>60</v>
      </c>
    </row>
    <row r="159" spans="1:8" x14ac:dyDescent="0.25">
      <c r="A159">
        <v>158</v>
      </c>
      <c r="B159">
        <v>154</v>
      </c>
      <c r="C159">
        <v>1020</v>
      </c>
      <c r="D159">
        <v>1</v>
      </c>
      <c r="E159" t="s">
        <v>2916</v>
      </c>
      <c r="F159">
        <v>86</v>
      </c>
      <c r="G159">
        <v>94.95</v>
      </c>
      <c r="H159">
        <v>62</v>
      </c>
    </row>
    <row r="160" spans="1:8" x14ac:dyDescent="0.25">
      <c r="A160">
        <v>159</v>
      </c>
      <c r="B160">
        <v>155</v>
      </c>
      <c r="C160">
        <v>1019</v>
      </c>
      <c r="D160">
        <v>1</v>
      </c>
      <c r="E160" t="s">
        <v>2916</v>
      </c>
      <c r="F160">
        <v>86</v>
      </c>
      <c r="G160">
        <v>94.95</v>
      </c>
      <c r="H160">
        <v>62</v>
      </c>
    </row>
    <row r="161" spans="1:8" x14ac:dyDescent="0.25">
      <c r="A161">
        <v>160</v>
      </c>
      <c r="B161">
        <v>156</v>
      </c>
      <c r="C161">
        <v>1022</v>
      </c>
      <c r="D161">
        <v>1</v>
      </c>
      <c r="E161" t="s">
        <v>2916</v>
      </c>
      <c r="F161">
        <v>72.5</v>
      </c>
      <c r="G161">
        <v>120.84</v>
      </c>
      <c r="H161">
        <v>5</v>
      </c>
    </row>
    <row r="162" spans="1:8" x14ac:dyDescent="0.25">
      <c r="A162">
        <v>161</v>
      </c>
      <c r="B162">
        <v>157</v>
      </c>
      <c r="C162">
        <v>1138</v>
      </c>
      <c r="D162">
        <v>1</v>
      </c>
      <c r="E162" t="s">
        <v>2910</v>
      </c>
      <c r="F162">
        <v>111.5</v>
      </c>
      <c r="G162">
        <v>200</v>
      </c>
      <c r="H162">
        <v>23</v>
      </c>
    </row>
    <row r="163" spans="1:8" x14ac:dyDescent="0.25">
      <c r="A163">
        <v>162</v>
      </c>
      <c r="B163">
        <v>158</v>
      </c>
      <c r="C163">
        <v>1136</v>
      </c>
      <c r="D163">
        <v>1</v>
      </c>
      <c r="E163" t="s">
        <v>2910</v>
      </c>
      <c r="F163">
        <v>143.5</v>
      </c>
      <c r="G163">
        <v>210</v>
      </c>
      <c r="H163">
        <v>26</v>
      </c>
    </row>
    <row r="164" spans="1:8" x14ac:dyDescent="0.25">
      <c r="A164">
        <v>163</v>
      </c>
      <c r="B164">
        <v>159</v>
      </c>
      <c r="C164">
        <v>1137</v>
      </c>
      <c r="D164">
        <v>1</v>
      </c>
      <c r="E164" t="s">
        <v>2910</v>
      </c>
      <c r="F164">
        <v>143.5</v>
      </c>
      <c r="G164">
        <v>210</v>
      </c>
      <c r="H164">
        <v>26</v>
      </c>
    </row>
    <row r="165" spans="1:8" x14ac:dyDescent="0.25">
      <c r="A165">
        <v>164</v>
      </c>
      <c r="B165">
        <v>160</v>
      </c>
      <c r="C165">
        <v>1135</v>
      </c>
      <c r="D165">
        <v>1</v>
      </c>
      <c r="E165" t="s">
        <v>2910</v>
      </c>
      <c r="F165">
        <v>9.5</v>
      </c>
      <c r="G165">
        <v>13</v>
      </c>
      <c r="H165">
        <v>5</v>
      </c>
    </row>
    <row r="166" spans="1:8" x14ac:dyDescent="0.25">
      <c r="A166">
        <v>165</v>
      </c>
      <c r="B166">
        <v>161</v>
      </c>
      <c r="C166">
        <v>1206</v>
      </c>
      <c r="D166">
        <v>1</v>
      </c>
      <c r="E166" t="s">
        <v>2942</v>
      </c>
      <c r="F166">
        <v>64</v>
      </c>
      <c r="G166">
        <v>71.89</v>
      </c>
      <c r="H166">
        <v>40</v>
      </c>
    </row>
    <row r="167" spans="1:8" x14ac:dyDescent="0.25">
      <c r="A167">
        <v>166</v>
      </c>
      <c r="B167">
        <v>162</v>
      </c>
      <c r="C167">
        <v>1207</v>
      </c>
      <c r="D167">
        <v>1</v>
      </c>
      <c r="E167" t="s">
        <v>2942</v>
      </c>
      <c r="F167">
        <v>64</v>
      </c>
      <c r="G167">
        <v>71.89</v>
      </c>
      <c r="H167">
        <v>40</v>
      </c>
    </row>
    <row r="168" spans="1:8" x14ac:dyDescent="0.25">
      <c r="A168">
        <v>167</v>
      </c>
      <c r="B168">
        <v>163</v>
      </c>
      <c r="C168">
        <v>1203</v>
      </c>
      <c r="D168">
        <v>1</v>
      </c>
      <c r="E168" t="s">
        <v>2942</v>
      </c>
      <c r="F168">
        <v>64</v>
      </c>
      <c r="G168">
        <v>74.849999999999994</v>
      </c>
      <c r="H168">
        <v>40</v>
      </c>
    </row>
    <row r="169" spans="1:8" x14ac:dyDescent="0.25">
      <c r="A169">
        <v>168</v>
      </c>
      <c r="B169">
        <v>164</v>
      </c>
      <c r="C169">
        <v>1204</v>
      </c>
      <c r="D169">
        <v>1</v>
      </c>
      <c r="E169" t="s">
        <v>2942</v>
      </c>
      <c r="F169">
        <v>64</v>
      </c>
      <c r="G169">
        <v>74.849999999999994</v>
      </c>
      <c r="H169">
        <v>40</v>
      </c>
    </row>
    <row r="170" spans="1:8" x14ac:dyDescent="0.25">
      <c r="A170">
        <v>169</v>
      </c>
      <c r="B170">
        <v>165</v>
      </c>
      <c r="C170">
        <v>1202</v>
      </c>
      <c r="D170">
        <v>1</v>
      </c>
      <c r="E170" t="s">
        <v>2942</v>
      </c>
      <c r="F170">
        <v>77.5</v>
      </c>
      <c r="G170">
        <v>89.31</v>
      </c>
      <c r="H170">
        <v>50</v>
      </c>
    </row>
    <row r="171" spans="1:8" x14ac:dyDescent="0.25">
      <c r="A171">
        <v>170</v>
      </c>
      <c r="B171">
        <v>166</v>
      </c>
      <c r="C171">
        <v>1205</v>
      </c>
      <c r="D171">
        <v>1</v>
      </c>
      <c r="E171" t="s">
        <v>2942</v>
      </c>
      <c r="F171">
        <v>79</v>
      </c>
      <c r="G171">
        <v>88.23</v>
      </c>
      <c r="H171">
        <v>50</v>
      </c>
    </row>
    <row r="172" spans="1:8" x14ac:dyDescent="0.25">
      <c r="A172">
        <v>171</v>
      </c>
      <c r="B172">
        <v>167</v>
      </c>
      <c r="C172">
        <v>1225</v>
      </c>
      <c r="D172">
        <v>1</v>
      </c>
      <c r="E172" t="s">
        <v>2943</v>
      </c>
      <c r="F172">
        <v>47.28</v>
      </c>
      <c r="G172">
        <v>0.05</v>
      </c>
      <c r="H172">
        <v>0</v>
      </c>
    </row>
    <row r="173" spans="1:8" x14ac:dyDescent="0.25">
      <c r="A173">
        <v>172</v>
      </c>
      <c r="B173">
        <v>168</v>
      </c>
      <c r="C173">
        <v>1243</v>
      </c>
      <c r="D173">
        <v>1</v>
      </c>
      <c r="E173" t="s">
        <v>2943</v>
      </c>
      <c r="F173">
        <v>102.38</v>
      </c>
      <c r="G173">
        <v>0.05</v>
      </c>
      <c r="H173">
        <v>0</v>
      </c>
    </row>
    <row r="174" spans="1:8" x14ac:dyDescent="0.25">
      <c r="A174">
        <v>173</v>
      </c>
      <c r="B174">
        <v>169</v>
      </c>
      <c r="C174">
        <v>1242</v>
      </c>
      <c r="D174">
        <v>1</v>
      </c>
      <c r="E174" t="s">
        <v>2943</v>
      </c>
      <c r="F174">
        <v>103.5</v>
      </c>
      <c r="G174">
        <v>0.05</v>
      </c>
      <c r="H174">
        <v>0</v>
      </c>
    </row>
    <row r="175" spans="1:8" x14ac:dyDescent="0.25">
      <c r="A175">
        <v>174</v>
      </c>
      <c r="B175">
        <v>170</v>
      </c>
      <c r="C175">
        <v>1236</v>
      </c>
      <c r="D175">
        <v>1</v>
      </c>
      <c r="E175" t="s">
        <v>2943</v>
      </c>
      <c r="F175">
        <v>37.5</v>
      </c>
      <c r="G175">
        <v>0.05</v>
      </c>
      <c r="H175">
        <v>0</v>
      </c>
    </row>
    <row r="176" spans="1:8" x14ac:dyDescent="0.25">
      <c r="A176">
        <v>175</v>
      </c>
      <c r="B176">
        <v>171</v>
      </c>
      <c r="C176">
        <v>1223</v>
      </c>
      <c r="D176">
        <v>1</v>
      </c>
      <c r="E176" t="s">
        <v>2943</v>
      </c>
      <c r="F176">
        <v>47.28</v>
      </c>
      <c r="G176">
        <v>0.05</v>
      </c>
      <c r="H176">
        <v>0</v>
      </c>
    </row>
    <row r="177" spans="1:8" x14ac:dyDescent="0.25">
      <c r="A177">
        <v>176</v>
      </c>
      <c r="B177">
        <v>172</v>
      </c>
      <c r="C177">
        <v>1226</v>
      </c>
      <c r="D177">
        <v>1</v>
      </c>
      <c r="E177" t="s">
        <v>2943</v>
      </c>
      <c r="F177">
        <v>47.28</v>
      </c>
      <c r="G177">
        <v>0.05</v>
      </c>
      <c r="H177">
        <v>0</v>
      </c>
    </row>
    <row r="178" spans="1:8" x14ac:dyDescent="0.25">
      <c r="A178">
        <v>177</v>
      </c>
      <c r="B178">
        <v>173</v>
      </c>
      <c r="C178">
        <v>1233</v>
      </c>
      <c r="D178">
        <v>1</v>
      </c>
      <c r="E178" t="s">
        <v>2943</v>
      </c>
      <c r="F178">
        <v>59.5</v>
      </c>
      <c r="G178">
        <v>0.05</v>
      </c>
      <c r="H178">
        <v>0</v>
      </c>
    </row>
    <row r="179" spans="1:8" x14ac:dyDescent="0.25">
      <c r="A179">
        <v>178</v>
      </c>
      <c r="B179">
        <v>174</v>
      </c>
      <c r="C179">
        <v>1234</v>
      </c>
      <c r="D179">
        <v>1</v>
      </c>
      <c r="E179" t="s">
        <v>2943</v>
      </c>
      <c r="F179">
        <v>59.5</v>
      </c>
      <c r="G179">
        <v>0.05</v>
      </c>
      <c r="H179">
        <v>0</v>
      </c>
    </row>
    <row r="180" spans="1:8" x14ac:dyDescent="0.25">
      <c r="A180">
        <v>179</v>
      </c>
      <c r="B180">
        <v>175</v>
      </c>
      <c r="C180">
        <v>1227</v>
      </c>
      <c r="D180">
        <v>1</v>
      </c>
      <c r="E180" t="s">
        <v>2943</v>
      </c>
      <c r="F180">
        <v>32.4</v>
      </c>
      <c r="G180">
        <v>0.05</v>
      </c>
      <c r="H180">
        <v>0</v>
      </c>
    </row>
    <row r="181" spans="1:8" x14ac:dyDescent="0.25">
      <c r="A181">
        <v>180</v>
      </c>
      <c r="B181">
        <v>176</v>
      </c>
      <c r="C181">
        <v>1232</v>
      </c>
      <c r="D181">
        <v>1</v>
      </c>
      <c r="E181" t="s">
        <v>2943</v>
      </c>
      <c r="F181">
        <v>55.67</v>
      </c>
      <c r="G181">
        <v>0.05</v>
      </c>
      <c r="H181">
        <v>0</v>
      </c>
    </row>
    <row r="182" spans="1:8" x14ac:dyDescent="0.25">
      <c r="A182">
        <v>181</v>
      </c>
      <c r="B182">
        <v>177</v>
      </c>
      <c r="C182">
        <v>1240</v>
      </c>
      <c r="D182">
        <v>1</v>
      </c>
      <c r="E182" t="s">
        <v>2943</v>
      </c>
      <c r="F182">
        <v>40.5</v>
      </c>
      <c r="G182">
        <v>0.05</v>
      </c>
      <c r="H182">
        <v>0</v>
      </c>
    </row>
    <row r="183" spans="1:8" x14ac:dyDescent="0.25">
      <c r="A183">
        <v>182</v>
      </c>
      <c r="B183">
        <v>178</v>
      </c>
      <c r="C183">
        <v>1238</v>
      </c>
      <c r="D183">
        <v>1</v>
      </c>
      <c r="E183" t="s">
        <v>2943</v>
      </c>
      <c r="F183">
        <v>52.56</v>
      </c>
      <c r="G183">
        <v>0.05</v>
      </c>
      <c r="H183">
        <v>0</v>
      </c>
    </row>
    <row r="184" spans="1:8" x14ac:dyDescent="0.25">
      <c r="A184">
        <v>183</v>
      </c>
      <c r="B184">
        <v>179</v>
      </c>
      <c r="C184">
        <v>1239</v>
      </c>
      <c r="D184">
        <v>1</v>
      </c>
      <c r="E184" t="s">
        <v>2943</v>
      </c>
      <c r="F184">
        <v>52.56</v>
      </c>
      <c r="G184">
        <v>0.05</v>
      </c>
      <c r="H184">
        <v>0</v>
      </c>
    </row>
    <row r="185" spans="1:8" x14ac:dyDescent="0.25">
      <c r="A185">
        <v>184</v>
      </c>
      <c r="B185">
        <v>180</v>
      </c>
      <c r="C185">
        <v>1241</v>
      </c>
      <c r="D185">
        <v>1</v>
      </c>
      <c r="E185" t="s">
        <v>2943</v>
      </c>
      <c r="F185">
        <v>52.56</v>
      </c>
      <c r="G185">
        <v>0.05</v>
      </c>
      <c r="H185">
        <v>0</v>
      </c>
    </row>
    <row r="186" spans="1:8" x14ac:dyDescent="0.25">
      <c r="A186">
        <v>185</v>
      </c>
      <c r="B186">
        <v>181</v>
      </c>
      <c r="C186">
        <v>1293</v>
      </c>
      <c r="D186">
        <v>1</v>
      </c>
      <c r="E186" t="s">
        <v>2944</v>
      </c>
      <c r="F186">
        <v>8</v>
      </c>
      <c r="G186">
        <v>4.05</v>
      </c>
      <c r="H186">
        <v>4</v>
      </c>
    </row>
    <row r="187" spans="1:8" x14ac:dyDescent="0.25">
      <c r="A187">
        <v>186</v>
      </c>
      <c r="B187">
        <v>182</v>
      </c>
      <c r="C187">
        <v>1293</v>
      </c>
      <c r="D187">
        <v>2</v>
      </c>
      <c r="E187" t="s">
        <v>2944</v>
      </c>
      <c r="F187">
        <v>7</v>
      </c>
      <c r="G187">
        <v>0.05</v>
      </c>
      <c r="H187">
        <v>0</v>
      </c>
    </row>
    <row r="188" spans="1:8" x14ac:dyDescent="0.25">
      <c r="A188">
        <v>187</v>
      </c>
      <c r="B188">
        <v>183</v>
      </c>
      <c r="C188">
        <v>1348</v>
      </c>
      <c r="D188">
        <v>1</v>
      </c>
      <c r="E188" t="s">
        <v>2911</v>
      </c>
      <c r="F188">
        <v>44</v>
      </c>
      <c r="G188">
        <v>70</v>
      </c>
      <c r="H188">
        <v>18</v>
      </c>
    </row>
    <row r="189" spans="1:8" x14ac:dyDescent="0.25">
      <c r="A189">
        <v>188</v>
      </c>
      <c r="B189">
        <v>184</v>
      </c>
      <c r="C189">
        <v>1350</v>
      </c>
      <c r="D189">
        <v>1</v>
      </c>
      <c r="E189" t="s">
        <v>2911</v>
      </c>
      <c r="F189">
        <v>34</v>
      </c>
      <c r="G189">
        <v>45</v>
      </c>
      <c r="H189">
        <v>20</v>
      </c>
    </row>
    <row r="190" spans="1:8" x14ac:dyDescent="0.25">
      <c r="A190">
        <v>189</v>
      </c>
      <c r="B190">
        <v>185</v>
      </c>
      <c r="C190">
        <v>1351</v>
      </c>
      <c r="D190">
        <v>1</v>
      </c>
      <c r="E190" t="s">
        <v>2911</v>
      </c>
      <c r="F190">
        <v>34</v>
      </c>
      <c r="G190">
        <v>45</v>
      </c>
      <c r="H190">
        <v>20</v>
      </c>
    </row>
    <row r="191" spans="1:8" x14ac:dyDescent="0.25">
      <c r="A191">
        <v>190</v>
      </c>
      <c r="B191">
        <v>186</v>
      </c>
      <c r="C191">
        <v>1352</v>
      </c>
      <c r="D191">
        <v>1</v>
      </c>
      <c r="E191" t="s">
        <v>2911</v>
      </c>
      <c r="F191">
        <v>34</v>
      </c>
      <c r="G191">
        <v>45</v>
      </c>
      <c r="H191">
        <v>20</v>
      </c>
    </row>
    <row r="192" spans="1:8" x14ac:dyDescent="0.25">
      <c r="A192">
        <v>191</v>
      </c>
      <c r="B192">
        <v>187</v>
      </c>
      <c r="C192">
        <v>1353</v>
      </c>
      <c r="D192">
        <v>1</v>
      </c>
      <c r="E192" t="s">
        <v>2911</v>
      </c>
      <c r="F192">
        <v>34</v>
      </c>
      <c r="G192">
        <v>45</v>
      </c>
      <c r="H192">
        <v>20</v>
      </c>
    </row>
    <row r="193" spans="1:8" x14ac:dyDescent="0.25">
      <c r="A193">
        <v>192</v>
      </c>
      <c r="B193">
        <v>188</v>
      </c>
      <c r="C193">
        <v>1359</v>
      </c>
      <c r="D193">
        <v>1</v>
      </c>
      <c r="E193" t="s">
        <v>2945</v>
      </c>
      <c r="F193">
        <v>16.5</v>
      </c>
      <c r="G193">
        <v>28</v>
      </c>
      <c r="H193">
        <v>0</v>
      </c>
    </row>
    <row r="194" spans="1:8" x14ac:dyDescent="0.25">
      <c r="A194">
        <v>193</v>
      </c>
      <c r="B194">
        <v>189</v>
      </c>
      <c r="C194">
        <v>1360</v>
      </c>
      <c r="D194">
        <v>1</v>
      </c>
      <c r="E194" t="s">
        <v>2945</v>
      </c>
      <c r="F194">
        <v>16.5</v>
      </c>
      <c r="G194">
        <v>0.05</v>
      </c>
      <c r="H194">
        <v>0</v>
      </c>
    </row>
    <row r="195" spans="1:8" x14ac:dyDescent="0.25">
      <c r="A195">
        <v>194</v>
      </c>
      <c r="B195">
        <v>190</v>
      </c>
      <c r="C195">
        <v>1397</v>
      </c>
      <c r="D195">
        <v>1</v>
      </c>
      <c r="E195" t="s">
        <v>2911</v>
      </c>
      <c r="F195">
        <v>257.5</v>
      </c>
      <c r="G195">
        <v>412</v>
      </c>
      <c r="H195">
        <v>70</v>
      </c>
    </row>
    <row r="196" spans="1:8" x14ac:dyDescent="0.25">
      <c r="A196">
        <v>195</v>
      </c>
      <c r="B196">
        <v>191</v>
      </c>
      <c r="C196">
        <v>1400</v>
      </c>
      <c r="D196">
        <v>1</v>
      </c>
      <c r="E196" t="s">
        <v>2911</v>
      </c>
      <c r="F196">
        <v>280</v>
      </c>
      <c r="G196">
        <v>412</v>
      </c>
      <c r="H196">
        <v>125</v>
      </c>
    </row>
    <row r="197" spans="1:8" x14ac:dyDescent="0.25">
      <c r="A197">
        <v>196</v>
      </c>
      <c r="B197">
        <v>192</v>
      </c>
      <c r="C197">
        <v>1399</v>
      </c>
      <c r="D197">
        <v>1</v>
      </c>
      <c r="E197" t="s">
        <v>2911</v>
      </c>
      <c r="F197">
        <v>280</v>
      </c>
      <c r="G197">
        <v>404</v>
      </c>
      <c r="H197">
        <v>125</v>
      </c>
    </row>
    <row r="198" spans="1:8" x14ac:dyDescent="0.25">
      <c r="A198">
        <v>197</v>
      </c>
      <c r="B198">
        <v>193</v>
      </c>
      <c r="C198">
        <v>1401</v>
      </c>
      <c r="D198">
        <v>1</v>
      </c>
      <c r="E198" t="s">
        <v>2911</v>
      </c>
      <c r="F198">
        <v>345</v>
      </c>
      <c r="G198">
        <v>544</v>
      </c>
      <c r="H198">
        <v>135</v>
      </c>
    </row>
    <row r="199" spans="1:8" x14ac:dyDescent="0.25">
      <c r="A199">
        <v>198</v>
      </c>
      <c r="B199">
        <v>194</v>
      </c>
      <c r="C199">
        <v>1402</v>
      </c>
      <c r="D199">
        <v>1</v>
      </c>
      <c r="E199" t="s">
        <v>2911</v>
      </c>
      <c r="F199">
        <v>535</v>
      </c>
      <c r="G199">
        <v>760</v>
      </c>
      <c r="H199">
        <v>300</v>
      </c>
    </row>
    <row r="200" spans="1:8" x14ac:dyDescent="0.25">
      <c r="A200">
        <v>199</v>
      </c>
      <c r="B200">
        <v>195</v>
      </c>
      <c r="C200">
        <v>1407</v>
      </c>
      <c r="D200">
        <v>1</v>
      </c>
      <c r="E200" t="s">
        <v>2946</v>
      </c>
      <c r="F200">
        <v>315</v>
      </c>
      <c r="G200">
        <v>245</v>
      </c>
      <c r="H200">
        <v>215</v>
      </c>
    </row>
    <row r="201" spans="1:8" x14ac:dyDescent="0.25">
      <c r="A201">
        <v>200</v>
      </c>
      <c r="B201">
        <v>196</v>
      </c>
      <c r="C201">
        <v>1413</v>
      </c>
      <c r="D201">
        <v>1</v>
      </c>
      <c r="E201" t="s">
        <v>2932</v>
      </c>
      <c r="F201">
        <v>135</v>
      </c>
      <c r="G201">
        <v>215</v>
      </c>
      <c r="H201">
        <v>150</v>
      </c>
    </row>
    <row r="202" spans="1:8" x14ac:dyDescent="0.25">
      <c r="A202">
        <v>201</v>
      </c>
      <c r="B202">
        <v>197</v>
      </c>
      <c r="C202">
        <v>1411</v>
      </c>
      <c r="D202">
        <v>1</v>
      </c>
      <c r="E202" t="s">
        <v>2932</v>
      </c>
      <c r="F202">
        <v>150</v>
      </c>
      <c r="G202">
        <v>0.05</v>
      </c>
      <c r="H202">
        <v>0</v>
      </c>
    </row>
    <row r="203" spans="1:8" x14ac:dyDescent="0.25">
      <c r="A203">
        <v>202</v>
      </c>
      <c r="B203">
        <v>198</v>
      </c>
      <c r="C203">
        <v>1412</v>
      </c>
      <c r="D203">
        <v>1</v>
      </c>
      <c r="E203" t="s">
        <v>2932</v>
      </c>
      <c r="F203">
        <v>150</v>
      </c>
      <c r="G203">
        <v>0.05</v>
      </c>
      <c r="H203">
        <v>0</v>
      </c>
    </row>
    <row r="204" spans="1:8" x14ac:dyDescent="0.25">
      <c r="A204">
        <v>203</v>
      </c>
      <c r="B204">
        <v>199</v>
      </c>
      <c r="C204">
        <v>1414</v>
      </c>
      <c r="D204">
        <v>1</v>
      </c>
      <c r="E204" t="s">
        <v>2932</v>
      </c>
      <c r="F204">
        <v>135</v>
      </c>
      <c r="G204">
        <v>0.05</v>
      </c>
      <c r="H204">
        <v>0</v>
      </c>
    </row>
    <row r="205" spans="1:8" x14ac:dyDescent="0.25">
      <c r="A205">
        <v>204</v>
      </c>
      <c r="B205">
        <v>200</v>
      </c>
      <c r="C205">
        <v>1437</v>
      </c>
      <c r="D205">
        <v>1</v>
      </c>
      <c r="E205" t="s">
        <v>2945</v>
      </c>
      <c r="F205">
        <v>134.5</v>
      </c>
      <c r="G205">
        <v>181.83</v>
      </c>
      <c r="H205">
        <v>65</v>
      </c>
    </row>
    <row r="206" spans="1:8" x14ac:dyDescent="0.25">
      <c r="A206">
        <v>205</v>
      </c>
      <c r="B206">
        <v>201</v>
      </c>
      <c r="C206">
        <v>1438</v>
      </c>
      <c r="D206">
        <v>1</v>
      </c>
      <c r="E206" t="s">
        <v>2945</v>
      </c>
      <c r="F206">
        <v>133.65</v>
      </c>
      <c r="G206">
        <v>180.32</v>
      </c>
      <c r="H206">
        <v>65</v>
      </c>
    </row>
    <row r="207" spans="1:8" x14ac:dyDescent="0.25">
      <c r="A207">
        <v>206</v>
      </c>
      <c r="B207">
        <v>202</v>
      </c>
      <c r="C207">
        <v>1439</v>
      </c>
      <c r="D207">
        <v>1</v>
      </c>
      <c r="E207" t="s">
        <v>2945</v>
      </c>
      <c r="F207">
        <v>154</v>
      </c>
      <c r="G207">
        <v>189.85</v>
      </c>
      <c r="H207">
        <v>95</v>
      </c>
    </row>
    <row r="208" spans="1:8" x14ac:dyDescent="0.25">
      <c r="A208">
        <v>207</v>
      </c>
      <c r="B208">
        <v>203</v>
      </c>
      <c r="C208">
        <v>1450</v>
      </c>
      <c r="D208">
        <v>1</v>
      </c>
      <c r="E208" t="s">
        <v>2945</v>
      </c>
      <c r="F208">
        <v>20.5</v>
      </c>
      <c r="G208">
        <v>23</v>
      </c>
      <c r="H208">
        <v>0</v>
      </c>
    </row>
    <row r="209" spans="1:8" x14ac:dyDescent="0.25">
      <c r="A209">
        <v>208</v>
      </c>
      <c r="B209">
        <v>204</v>
      </c>
      <c r="C209">
        <v>1451</v>
      </c>
      <c r="D209">
        <v>1</v>
      </c>
      <c r="E209" t="s">
        <v>2945</v>
      </c>
      <c r="F209">
        <v>20.5</v>
      </c>
      <c r="G209">
        <v>22</v>
      </c>
      <c r="H209">
        <v>0</v>
      </c>
    </row>
    <row r="210" spans="1:8" x14ac:dyDescent="0.25">
      <c r="A210">
        <v>209</v>
      </c>
      <c r="B210">
        <v>205</v>
      </c>
      <c r="C210">
        <v>1449</v>
      </c>
      <c r="D210">
        <v>1</v>
      </c>
      <c r="E210" t="s">
        <v>2945</v>
      </c>
      <c r="F210">
        <v>20.5</v>
      </c>
      <c r="G210">
        <v>25</v>
      </c>
      <c r="H210">
        <v>0</v>
      </c>
    </row>
    <row r="211" spans="1:8" x14ac:dyDescent="0.25">
      <c r="A211">
        <v>210</v>
      </c>
      <c r="B211">
        <v>206</v>
      </c>
      <c r="C211">
        <v>1456</v>
      </c>
      <c r="D211">
        <v>1</v>
      </c>
      <c r="E211" t="s">
        <v>2951</v>
      </c>
      <c r="F211">
        <v>121</v>
      </c>
      <c r="G211">
        <v>160.88</v>
      </c>
      <c r="H211">
        <v>75</v>
      </c>
    </row>
    <row r="212" spans="1:8" x14ac:dyDescent="0.25">
      <c r="A212">
        <v>211</v>
      </c>
      <c r="B212">
        <v>207</v>
      </c>
      <c r="C212">
        <v>1457</v>
      </c>
      <c r="D212">
        <v>1</v>
      </c>
      <c r="E212" t="s">
        <v>2951</v>
      </c>
      <c r="F212">
        <v>121</v>
      </c>
      <c r="G212">
        <v>160.88</v>
      </c>
      <c r="H212">
        <v>75</v>
      </c>
    </row>
    <row r="213" spans="1:8" x14ac:dyDescent="0.25">
      <c r="A213">
        <v>212</v>
      </c>
      <c r="B213">
        <v>208</v>
      </c>
      <c r="C213">
        <v>1458</v>
      </c>
      <c r="D213">
        <v>1</v>
      </c>
      <c r="E213" t="s">
        <v>2951</v>
      </c>
      <c r="F213">
        <v>179.5</v>
      </c>
      <c r="G213">
        <v>230.24</v>
      </c>
      <c r="H213">
        <v>120</v>
      </c>
    </row>
    <row r="214" spans="1:8" x14ac:dyDescent="0.25">
      <c r="A214">
        <v>213</v>
      </c>
      <c r="B214">
        <v>209</v>
      </c>
      <c r="C214">
        <v>1481</v>
      </c>
      <c r="D214">
        <v>1</v>
      </c>
      <c r="E214" t="s">
        <v>2953</v>
      </c>
      <c r="F214">
        <v>143.5</v>
      </c>
      <c r="G214">
        <v>200</v>
      </c>
      <c r="H214">
        <v>87</v>
      </c>
    </row>
    <row r="215" spans="1:8" x14ac:dyDescent="0.25">
      <c r="A215">
        <v>214</v>
      </c>
      <c r="B215">
        <v>210</v>
      </c>
      <c r="C215">
        <v>1482</v>
      </c>
      <c r="D215">
        <v>1</v>
      </c>
      <c r="E215" t="s">
        <v>2953</v>
      </c>
      <c r="F215">
        <v>143.5</v>
      </c>
      <c r="G215">
        <v>200</v>
      </c>
      <c r="H215">
        <v>87</v>
      </c>
    </row>
    <row r="216" spans="1:8" x14ac:dyDescent="0.25">
      <c r="A216">
        <v>215</v>
      </c>
      <c r="B216">
        <v>211</v>
      </c>
      <c r="C216">
        <v>1485</v>
      </c>
      <c r="D216">
        <v>1</v>
      </c>
      <c r="E216" t="s">
        <v>2953</v>
      </c>
      <c r="F216">
        <v>135</v>
      </c>
      <c r="G216">
        <v>210</v>
      </c>
      <c r="H216">
        <v>60</v>
      </c>
    </row>
    <row r="217" spans="1:8" x14ac:dyDescent="0.25">
      <c r="A217">
        <v>216</v>
      </c>
      <c r="B217">
        <v>212</v>
      </c>
      <c r="C217">
        <v>1483</v>
      </c>
      <c r="D217">
        <v>1</v>
      </c>
      <c r="E217" t="s">
        <v>2953</v>
      </c>
      <c r="F217">
        <v>143.5</v>
      </c>
      <c r="G217">
        <v>200</v>
      </c>
      <c r="H217">
        <v>87</v>
      </c>
    </row>
    <row r="218" spans="1:8" x14ac:dyDescent="0.25">
      <c r="A218">
        <v>217</v>
      </c>
      <c r="B218">
        <v>213</v>
      </c>
      <c r="C218">
        <v>1484</v>
      </c>
      <c r="D218">
        <v>1</v>
      </c>
      <c r="E218" t="s">
        <v>2953</v>
      </c>
      <c r="F218">
        <v>143.5</v>
      </c>
      <c r="G218">
        <v>200</v>
      </c>
      <c r="H218">
        <v>87</v>
      </c>
    </row>
    <row r="219" spans="1:8" x14ac:dyDescent="0.25">
      <c r="A219">
        <v>218</v>
      </c>
      <c r="B219">
        <v>214</v>
      </c>
      <c r="C219">
        <v>1486</v>
      </c>
      <c r="D219">
        <v>1</v>
      </c>
      <c r="E219" t="s">
        <v>2953</v>
      </c>
      <c r="F219">
        <v>135</v>
      </c>
      <c r="G219">
        <v>210</v>
      </c>
      <c r="H219">
        <v>60</v>
      </c>
    </row>
    <row r="220" spans="1:8" x14ac:dyDescent="0.25">
      <c r="A220">
        <v>219</v>
      </c>
      <c r="B220">
        <v>215</v>
      </c>
      <c r="C220">
        <v>1529</v>
      </c>
      <c r="D220">
        <v>1</v>
      </c>
      <c r="E220" t="s">
        <v>2946</v>
      </c>
      <c r="F220">
        <v>317.5</v>
      </c>
      <c r="G220">
        <v>0.05</v>
      </c>
      <c r="H220">
        <v>0</v>
      </c>
    </row>
    <row r="221" spans="1:8" x14ac:dyDescent="0.25">
      <c r="A221">
        <v>220</v>
      </c>
      <c r="B221">
        <v>216</v>
      </c>
      <c r="C221">
        <v>1532</v>
      </c>
      <c r="D221">
        <v>1</v>
      </c>
      <c r="E221" t="s">
        <v>2915</v>
      </c>
      <c r="F221">
        <v>1</v>
      </c>
      <c r="G221">
        <v>2</v>
      </c>
      <c r="H221">
        <v>0</v>
      </c>
    </row>
    <row r="222" spans="1:8" x14ac:dyDescent="0.25">
      <c r="A222">
        <v>221</v>
      </c>
      <c r="B222">
        <v>217</v>
      </c>
      <c r="C222">
        <v>1532</v>
      </c>
      <c r="D222">
        <v>2</v>
      </c>
      <c r="E222" t="s">
        <v>2915</v>
      </c>
      <c r="F222">
        <v>1</v>
      </c>
      <c r="G222">
        <v>2</v>
      </c>
      <c r="H222">
        <v>0</v>
      </c>
    </row>
    <row r="223" spans="1:8" x14ac:dyDescent="0.25">
      <c r="A223">
        <v>222</v>
      </c>
      <c r="B223">
        <v>218</v>
      </c>
      <c r="C223">
        <v>1577</v>
      </c>
      <c r="D223">
        <v>1</v>
      </c>
      <c r="E223" t="s">
        <v>2945</v>
      </c>
      <c r="F223">
        <v>193.5</v>
      </c>
      <c r="G223">
        <v>301</v>
      </c>
      <c r="H223">
        <v>65</v>
      </c>
    </row>
    <row r="224" spans="1:8" x14ac:dyDescent="0.25">
      <c r="A224">
        <v>223</v>
      </c>
      <c r="B224">
        <v>218</v>
      </c>
      <c r="C224">
        <v>1577</v>
      </c>
      <c r="D224">
        <v>1</v>
      </c>
      <c r="E224" t="s">
        <v>2912</v>
      </c>
      <c r="F224">
        <v>193.5</v>
      </c>
      <c r="G224">
        <v>301</v>
      </c>
      <c r="H224">
        <v>65</v>
      </c>
    </row>
    <row r="225" spans="1:8" x14ac:dyDescent="0.25">
      <c r="A225">
        <v>224</v>
      </c>
      <c r="B225">
        <v>219</v>
      </c>
      <c r="C225">
        <v>1576</v>
      </c>
      <c r="D225">
        <v>1</v>
      </c>
      <c r="E225" t="s">
        <v>2945</v>
      </c>
      <c r="F225">
        <v>191.5</v>
      </c>
      <c r="G225">
        <v>301</v>
      </c>
      <c r="H225">
        <v>65</v>
      </c>
    </row>
    <row r="226" spans="1:8" x14ac:dyDescent="0.25">
      <c r="A226">
        <v>225</v>
      </c>
      <c r="B226">
        <v>219</v>
      </c>
      <c r="C226">
        <v>1576</v>
      </c>
      <c r="D226">
        <v>1</v>
      </c>
      <c r="E226" t="s">
        <v>2912</v>
      </c>
      <c r="F226">
        <v>191.5</v>
      </c>
      <c r="G226">
        <v>301</v>
      </c>
      <c r="H226">
        <v>65</v>
      </c>
    </row>
    <row r="227" spans="1:8" x14ac:dyDescent="0.25">
      <c r="A227">
        <v>226</v>
      </c>
      <c r="B227">
        <v>220</v>
      </c>
      <c r="C227">
        <v>1586</v>
      </c>
      <c r="D227">
        <v>1</v>
      </c>
      <c r="E227" t="s">
        <v>2911</v>
      </c>
      <c r="F227">
        <v>34</v>
      </c>
      <c r="G227">
        <v>47</v>
      </c>
      <c r="H227">
        <v>20</v>
      </c>
    </row>
    <row r="228" spans="1:8" x14ac:dyDescent="0.25">
      <c r="A228">
        <v>227</v>
      </c>
      <c r="B228">
        <v>221</v>
      </c>
      <c r="C228">
        <v>1587</v>
      </c>
      <c r="D228">
        <v>1</v>
      </c>
      <c r="E228" t="s">
        <v>2911</v>
      </c>
      <c r="F228">
        <v>34</v>
      </c>
      <c r="G228">
        <v>47</v>
      </c>
      <c r="H228">
        <v>20</v>
      </c>
    </row>
    <row r="229" spans="1:8" x14ac:dyDescent="0.25">
      <c r="A229">
        <v>228</v>
      </c>
      <c r="B229">
        <v>222</v>
      </c>
      <c r="C229">
        <v>1588</v>
      </c>
      <c r="D229">
        <v>1</v>
      </c>
      <c r="E229" t="s">
        <v>2911</v>
      </c>
      <c r="F229">
        <v>34</v>
      </c>
      <c r="G229">
        <v>47</v>
      </c>
      <c r="H229">
        <v>20</v>
      </c>
    </row>
    <row r="230" spans="1:8" x14ac:dyDescent="0.25">
      <c r="A230">
        <v>229</v>
      </c>
      <c r="B230">
        <v>223</v>
      </c>
      <c r="C230">
        <v>1585</v>
      </c>
      <c r="D230">
        <v>1</v>
      </c>
      <c r="E230" t="s">
        <v>2911</v>
      </c>
      <c r="F230">
        <v>34</v>
      </c>
      <c r="G230">
        <v>47</v>
      </c>
      <c r="H230">
        <v>20</v>
      </c>
    </row>
    <row r="231" spans="1:8" x14ac:dyDescent="0.25">
      <c r="A231">
        <v>230</v>
      </c>
      <c r="B231">
        <v>224</v>
      </c>
      <c r="C231">
        <v>1593</v>
      </c>
      <c r="D231">
        <v>1</v>
      </c>
      <c r="E231" t="s">
        <v>2911</v>
      </c>
      <c r="F231">
        <v>137.5</v>
      </c>
      <c r="G231">
        <v>220</v>
      </c>
      <c r="H231">
        <v>55</v>
      </c>
    </row>
    <row r="232" spans="1:8" x14ac:dyDescent="0.25">
      <c r="A232">
        <v>231</v>
      </c>
      <c r="B232">
        <v>225</v>
      </c>
      <c r="C232">
        <v>1594</v>
      </c>
      <c r="D232">
        <v>1</v>
      </c>
      <c r="E232" t="s">
        <v>2911</v>
      </c>
      <c r="F232">
        <v>147.5</v>
      </c>
      <c r="G232">
        <v>240</v>
      </c>
      <c r="H232">
        <v>55</v>
      </c>
    </row>
    <row r="233" spans="1:8" x14ac:dyDescent="0.25">
      <c r="A233">
        <v>232</v>
      </c>
      <c r="B233">
        <v>226</v>
      </c>
      <c r="C233">
        <v>1595</v>
      </c>
      <c r="D233">
        <v>1</v>
      </c>
      <c r="E233" t="s">
        <v>2911</v>
      </c>
      <c r="F233">
        <v>242.5</v>
      </c>
      <c r="G233">
        <v>402</v>
      </c>
      <c r="H233">
        <v>70</v>
      </c>
    </row>
    <row r="234" spans="1:8" x14ac:dyDescent="0.25">
      <c r="A234">
        <v>233</v>
      </c>
      <c r="B234">
        <v>227</v>
      </c>
      <c r="C234">
        <v>1591</v>
      </c>
      <c r="D234">
        <v>1</v>
      </c>
      <c r="E234" t="s">
        <v>2911</v>
      </c>
      <c r="F234">
        <v>134.5</v>
      </c>
      <c r="G234">
        <v>152.13</v>
      </c>
      <c r="H234">
        <v>85</v>
      </c>
    </row>
    <row r="235" spans="1:8" x14ac:dyDescent="0.25">
      <c r="A235">
        <v>234</v>
      </c>
      <c r="B235">
        <v>228</v>
      </c>
      <c r="C235">
        <v>1592</v>
      </c>
      <c r="D235">
        <v>1</v>
      </c>
      <c r="E235" t="s">
        <v>2911</v>
      </c>
      <c r="F235">
        <v>134.5</v>
      </c>
      <c r="G235">
        <v>152.13</v>
      </c>
      <c r="H235">
        <v>85</v>
      </c>
    </row>
    <row r="236" spans="1:8" x14ac:dyDescent="0.25">
      <c r="A236">
        <v>235</v>
      </c>
      <c r="B236">
        <v>229</v>
      </c>
      <c r="C236">
        <v>1590</v>
      </c>
      <c r="D236">
        <v>1</v>
      </c>
      <c r="E236" t="s">
        <v>2911</v>
      </c>
      <c r="F236">
        <v>118.5</v>
      </c>
      <c r="G236">
        <v>158.74</v>
      </c>
      <c r="H236">
        <v>45</v>
      </c>
    </row>
    <row r="237" spans="1:8" x14ac:dyDescent="0.25">
      <c r="A237">
        <v>236</v>
      </c>
      <c r="B237">
        <v>230</v>
      </c>
      <c r="C237">
        <v>1727</v>
      </c>
      <c r="D237">
        <v>1</v>
      </c>
      <c r="E237" t="s">
        <v>2945</v>
      </c>
      <c r="F237">
        <v>11.5</v>
      </c>
      <c r="G237">
        <v>20</v>
      </c>
      <c r="H237">
        <v>0</v>
      </c>
    </row>
    <row r="238" spans="1:8" x14ac:dyDescent="0.25">
      <c r="A238">
        <v>237</v>
      </c>
      <c r="B238">
        <v>231</v>
      </c>
      <c r="C238">
        <v>1726</v>
      </c>
      <c r="D238">
        <v>1</v>
      </c>
      <c r="E238" t="s">
        <v>2945</v>
      </c>
      <c r="F238">
        <v>11.5</v>
      </c>
      <c r="G238">
        <v>20</v>
      </c>
      <c r="H238">
        <v>0</v>
      </c>
    </row>
    <row r="239" spans="1:8" x14ac:dyDescent="0.25">
      <c r="A239">
        <v>238</v>
      </c>
      <c r="B239">
        <v>232</v>
      </c>
      <c r="C239">
        <v>1827</v>
      </c>
      <c r="D239">
        <v>1</v>
      </c>
      <c r="E239" t="s">
        <v>2912</v>
      </c>
      <c r="F239">
        <v>31.5</v>
      </c>
      <c r="G239">
        <v>46</v>
      </c>
      <c r="H239">
        <v>12</v>
      </c>
    </row>
    <row r="240" spans="1:8" x14ac:dyDescent="0.25">
      <c r="A240">
        <v>239</v>
      </c>
      <c r="B240">
        <v>233</v>
      </c>
      <c r="C240">
        <v>1827</v>
      </c>
      <c r="D240">
        <v>2</v>
      </c>
      <c r="E240" t="s">
        <v>2912</v>
      </c>
      <c r="F240">
        <v>31.5</v>
      </c>
      <c r="G240">
        <v>46</v>
      </c>
      <c r="H240">
        <v>12</v>
      </c>
    </row>
    <row r="241" spans="1:8" x14ac:dyDescent="0.25">
      <c r="A241">
        <v>240</v>
      </c>
      <c r="B241">
        <v>234</v>
      </c>
      <c r="C241">
        <v>1828</v>
      </c>
      <c r="D241">
        <v>1</v>
      </c>
      <c r="E241" t="s">
        <v>2912</v>
      </c>
      <c r="F241">
        <v>31.5</v>
      </c>
      <c r="G241">
        <v>46</v>
      </c>
      <c r="H241">
        <v>12</v>
      </c>
    </row>
    <row r="242" spans="1:8" x14ac:dyDescent="0.25">
      <c r="A242">
        <v>241</v>
      </c>
      <c r="B242">
        <v>235</v>
      </c>
      <c r="C242">
        <v>1828</v>
      </c>
      <c r="D242">
        <v>2</v>
      </c>
      <c r="E242" t="s">
        <v>2912</v>
      </c>
      <c r="F242">
        <v>31.5</v>
      </c>
      <c r="G242">
        <v>46</v>
      </c>
      <c r="H242">
        <v>12</v>
      </c>
    </row>
    <row r="243" spans="1:8" x14ac:dyDescent="0.25">
      <c r="A243">
        <v>242</v>
      </c>
      <c r="B243">
        <v>236</v>
      </c>
      <c r="C243">
        <v>1829</v>
      </c>
      <c r="D243">
        <v>1</v>
      </c>
      <c r="E243" t="s">
        <v>2912</v>
      </c>
      <c r="F243">
        <v>127.5</v>
      </c>
      <c r="G243">
        <v>169.14</v>
      </c>
      <c r="H243">
        <v>70</v>
      </c>
    </row>
    <row r="244" spans="1:8" x14ac:dyDescent="0.25">
      <c r="A244">
        <v>243</v>
      </c>
      <c r="B244">
        <v>237</v>
      </c>
      <c r="C244">
        <v>1829</v>
      </c>
      <c r="D244">
        <v>2</v>
      </c>
      <c r="E244" t="s">
        <v>2912</v>
      </c>
      <c r="F244">
        <v>110</v>
      </c>
      <c r="G244">
        <v>150.86000000000001</v>
      </c>
      <c r="H244">
        <v>55</v>
      </c>
    </row>
    <row r="245" spans="1:8" x14ac:dyDescent="0.25">
      <c r="A245">
        <v>244</v>
      </c>
      <c r="B245">
        <v>238</v>
      </c>
      <c r="C245">
        <v>1830</v>
      </c>
      <c r="D245">
        <v>1</v>
      </c>
      <c r="E245" t="s">
        <v>2912</v>
      </c>
      <c r="F245">
        <v>31.5</v>
      </c>
      <c r="G245">
        <v>46</v>
      </c>
      <c r="H245">
        <v>12</v>
      </c>
    </row>
    <row r="246" spans="1:8" x14ac:dyDescent="0.25">
      <c r="A246">
        <v>245</v>
      </c>
      <c r="B246">
        <v>239</v>
      </c>
      <c r="C246">
        <v>1830</v>
      </c>
      <c r="D246">
        <v>2</v>
      </c>
      <c r="E246" t="s">
        <v>2912</v>
      </c>
      <c r="F246">
        <v>31.5</v>
      </c>
      <c r="G246">
        <v>46</v>
      </c>
      <c r="H246">
        <v>15</v>
      </c>
    </row>
    <row r="247" spans="1:8" x14ac:dyDescent="0.25">
      <c r="A247">
        <v>246</v>
      </c>
      <c r="B247">
        <v>240</v>
      </c>
      <c r="C247">
        <v>1864</v>
      </c>
      <c r="D247">
        <v>1</v>
      </c>
      <c r="E247" t="s">
        <v>2945</v>
      </c>
      <c r="F247">
        <v>88.5</v>
      </c>
      <c r="G247">
        <v>130</v>
      </c>
      <c r="H247">
        <v>25</v>
      </c>
    </row>
    <row r="248" spans="1:8" x14ac:dyDescent="0.25">
      <c r="A248">
        <v>247</v>
      </c>
      <c r="B248">
        <v>241</v>
      </c>
      <c r="C248">
        <v>1865</v>
      </c>
      <c r="D248">
        <v>1</v>
      </c>
      <c r="E248" t="s">
        <v>2945</v>
      </c>
      <c r="F248">
        <v>88.5</v>
      </c>
      <c r="G248">
        <v>135</v>
      </c>
      <c r="H248">
        <v>25</v>
      </c>
    </row>
    <row r="249" spans="1:8" x14ac:dyDescent="0.25">
      <c r="A249">
        <v>248</v>
      </c>
      <c r="B249">
        <v>242</v>
      </c>
      <c r="C249">
        <v>1866</v>
      </c>
      <c r="D249">
        <v>1</v>
      </c>
      <c r="E249" t="s">
        <v>2945</v>
      </c>
      <c r="F249">
        <v>210.5</v>
      </c>
      <c r="G249">
        <v>336</v>
      </c>
      <c r="H249">
        <v>57</v>
      </c>
    </row>
    <row r="250" spans="1:8" x14ac:dyDescent="0.25">
      <c r="A250">
        <v>249</v>
      </c>
      <c r="B250">
        <v>243</v>
      </c>
      <c r="C250">
        <v>1911</v>
      </c>
      <c r="D250">
        <v>1</v>
      </c>
      <c r="E250" t="s">
        <v>2915</v>
      </c>
      <c r="F250">
        <v>1.5</v>
      </c>
      <c r="G250">
        <v>3</v>
      </c>
      <c r="H250">
        <v>0</v>
      </c>
    </row>
    <row r="251" spans="1:8" x14ac:dyDescent="0.25">
      <c r="A251">
        <v>250</v>
      </c>
      <c r="B251">
        <v>244</v>
      </c>
      <c r="C251">
        <v>1911</v>
      </c>
      <c r="D251">
        <v>2</v>
      </c>
      <c r="E251" t="s">
        <v>2915</v>
      </c>
      <c r="F251">
        <v>1.5</v>
      </c>
      <c r="G251">
        <v>3</v>
      </c>
      <c r="H251">
        <v>0</v>
      </c>
    </row>
    <row r="252" spans="1:8" x14ac:dyDescent="0.25">
      <c r="A252">
        <v>251</v>
      </c>
      <c r="B252">
        <v>245</v>
      </c>
      <c r="C252">
        <v>1916</v>
      </c>
      <c r="D252">
        <v>1</v>
      </c>
      <c r="E252" t="s">
        <v>2959</v>
      </c>
      <c r="F252">
        <v>130</v>
      </c>
      <c r="G252">
        <v>164.58</v>
      </c>
      <c r="H252">
        <v>75</v>
      </c>
    </row>
    <row r="253" spans="1:8" x14ac:dyDescent="0.25">
      <c r="A253">
        <v>252</v>
      </c>
      <c r="B253">
        <v>246</v>
      </c>
      <c r="C253">
        <v>1917</v>
      </c>
      <c r="D253">
        <v>1</v>
      </c>
      <c r="E253" t="s">
        <v>2959</v>
      </c>
      <c r="F253">
        <v>130</v>
      </c>
      <c r="G253">
        <v>164.58</v>
      </c>
      <c r="H253">
        <v>75</v>
      </c>
    </row>
    <row r="254" spans="1:8" x14ac:dyDescent="0.25">
      <c r="A254">
        <v>253</v>
      </c>
      <c r="B254">
        <v>247</v>
      </c>
      <c r="C254">
        <v>1918</v>
      </c>
      <c r="D254">
        <v>1</v>
      </c>
      <c r="E254" t="s">
        <v>2959</v>
      </c>
      <c r="F254">
        <v>130</v>
      </c>
      <c r="G254">
        <v>164.58</v>
      </c>
      <c r="H254">
        <v>75</v>
      </c>
    </row>
    <row r="255" spans="1:8" x14ac:dyDescent="0.25">
      <c r="A255">
        <v>254</v>
      </c>
      <c r="B255">
        <v>248</v>
      </c>
      <c r="C255">
        <v>1919</v>
      </c>
      <c r="D255">
        <v>1</v>
      </c>
      <c r="E255" t="s">
        <v>2959</v>
      </c>
      <c r="F255">
        <v>187</v>
      </c>
      <c r="G255">
        <v>288.25</v>
      </c>
      <c r="H255">
        <v>50</v>
      </c>
    </row>
    <row r="256" spans="1:8" x14ac:dyDescent="0.25">
      <c r="A256">
        <v>255</v>
      </c>
      <c r="B256">
        <v>249</v>
      </c>
      <c r="C256">
        <v>1983</v>
      </c>
      <c r="D256">
        <v>1</v>
      </c>
      <c r="E256" t="s">
        <v>2912</v>
      </c>
      <c r="F256">
        <v>190</v>
      </c>
      <c r="G256">
        <v>320</v>
      </c>
      <c r="H256">
        <v>65</v>
      </c>
    </row>
    <row r="257" spans="1:8" x14ac:dyDescent="0.25">
      <c r="A257">
        <v>256</v>
      </c>
      <c r="B257">
        <v>250</v>
      </c>
      <c r="C257">
        <v>1984</v>
      </c>
      <c r="D257">
        <v>1</v>
      </c>
      <c r="E257" t="s">
        <v>2912</v>
      </c>
      <c r="F257">
        <v>246</v>
      </c>
      <c r="G257">
        <v>0.05</v>
      </c>
      <c r="H257">
        <v>0</v>
      </c>
    </row>
    <row r="258" spans="1:8" x14ac:dyDescent="0.25">
      <c r="A258">
        <v>257</v>
      </c>
      <c r="B258">
        <v>251</v>
      </c>
      <c r="C258">
        <v>1981</v>
      </c>
      <c r="D258">
        <v>1</v>
      </c>
      <c r="E258" t="s">
        <v>2912</v>
      </c>
      <c r="F258">
        <v>31</v>
      </c>
      <c r="G258">
        <v>43</v>
      </c>
      <c r="H258">
        <v>42</v>
      </c>
    </row>
    <row r="259" spans="1:8" x14ac:dyDescent="0.25">
      <c r="A259">
        <v>258</v>
      </c>
      <c r="B259">
        <v>252</v>
      </c>
      <c r="C259">
        <v>1981</v>
      </c>
      <c r="D259">
        <v>2</v>
      </c>
      <c r="E259" t="s">
        <v>2912</v>
      </c>
      <c r="F259">
        <v>31</v>
      </c>
      <c r="G259">
        <v>43</v>
      </c>
      <c r="H259">
        <v>42</v>
      </c>
    </row>
    <row r="260" spans="1:8" x14ac:dyDescent="0.25">
      <c r="A260">
        <v>259</v>
      </c>
      <c r="B260">
        <v>253</v>
      </c>
      <c r="C260">
        <v>1982</v>
      </c>
      <c r="D260">
        <v>1</v>
      </c>
      <c r="E260" t="s">
        <v>2912</v>
      </c>
      <c r="F260">
        <v>31</v>
      </c>
      <c r="G260">
        <v>0.05</v>
      </c>
      <c r="H260">
        <v>0</v>
      </c>
    </row>
    <row r="261" spans="1:8" x14ac:dyDescent="0.25">
      <c r="A261">
        <v>260</v>
      </c>
      <c r="B261">
        <v>254</v>
      </c>
      <c r="C261">
        <v>1982</v>
      </c>
      <c r="D261">
        <v>2</v>
      </c>
      <c r="E261" t="s">
        <v>2912</v>
      </c>
      <c r="F261">
        <v>31</v>
      </c>
      <c r="G261">
        <v>43</v>
      </c>
      <c r="H261">
        <v>42</v>
      </c>
    </row>
    <row r="262" spans="1:8" x14ac:dyDescent="0.25">
      <c r="A262">
        <v>261</v>
      </c>
      <c r="B262">
        <v>255</v>
      </c>
      <c r="C262">
        <v>2026</v>
      </c>
      <c r="D262">
        <v>1</v>
      </c>
      <c r="E262" t="s">
        <v>2945</v>
      </c>
      <c r="F262">
        <v>9.5</v>
      </c>
      <c r="G262">
        <v>13</v>
      </c>
      <c r="H262">
        <v>0</v>
      </c>
    </row>
    <row r="263" spans="1:8" x14ac:dyDescent="0.25">
      <c r="A263">
        <v>262</v>
      </c>
      <c r="B263">
        <v>256</v>
      </c>
      <c r="C263">
        <v>2030</v>
      </c>
      <c r="D263">
        <v>1</v>
      </c>
      <c r="E263" t="s">
        <v>2945</v>
      </c>
      <c r="F263">
        <v>28.5</v>
      </c>
      <c r="G263">
        <v>44</v>
      </c>
      <c r="H263">
        <v>13</v>
      </c>
    </row>
    <row r="264" spans="1:8" x14ac:dyDescent="0.25">
      <c r="A264">
        <v>263</v>
      </c>
      <c r="B264">
        <v>257</v>
      </c>
      <c r="C264">
        <v>2029</v>
      </c>
      <c r="D264">
        <v>1</v>
      </c>
      <c r="E264" t="s">
        <v>2945</v>
      </c>
      <c r="F264">
        <v>28.5</v>
      </c>
      <c r="G264">
        <v>44</v>
      </c>
      <c r="H264">
        <v>13</v>
      </c>
    </row>
    <row r="265" spans="1:8" x14ac:dyDescent="0.25">
      <c r="A265">
        <v>264</v>
      </c>
      <c r="B265">
        <v>258</v>
      </c>
      <c r="C265">
        <v>2029</v>
      </c>
      <c r="D265">
        <v>2</v>
      </c>
      <c r="E265" t="s">
        <v>2945</v>
      </c>
      <c r="F265">
        <v>28.5</v>
      </c>
      <c r="G265">
        <v>44</v>
      </c>
      <c r="H265">
        <v>13</v>
      </c>
    </row>
    <row r="266" spans="1:8" x14ac:dyDescent="0.25">
      <c r="A266">
        <v>265</v>
      </c>
      <c r="B266">
        <v>259</v>
      </c>
      <c r="C266">
        <v>2030</v>
      </c>
      <c r="D266">
        <v>2</v>
      </c>
      <c r="E266" t="s">
        <v>2945</v>
      </c>
      <c r="F266">
        <v>28.5</v>
      </c>
      <c r="G266">
        <v>44</v>
      </c>
      <c r="H266">
        <v>13</v>
      </c>
    </row>
    <row r="267" spans="1:8" x14ac:dyDescent="0.25">
      <c r="A267">
        <v>266</v>
      </c>
      <c r="B267">
        <v>260</v>
      </c>
      <c r="C267">
        <v>2032</v>
      </c>
      <c r="D267">
        <v>1</v>
      </c>
      <c r="E267" t="s">
        <v>2945</v>
      </c>
      <c r="F267">
        <v>317</v>
      </c>
      <c r="G267">
        <v>434</v>
      </c>
      <c r="H267">
        <v>180</v>
      </c>
    </row>
    <row r="268" spans="1:8" x14ac:dyDescent="0.25">
      <c r="A268">
        <v>267</v>
      </c>
      <c r="B268">
        <v>261</v>
      </c>
      <c r="C268">
        <v>2059</v>
      </c>
      <c r="D268">
        <v>1</v>
      </c>
      <c r="E268" t="s">
        <v>2945</v>
      </c>
      <c r="F268">
        <v>5</v>
      </c>
      <c r="G268">
        <v>0.05</v>
      </c>
      <c r="H268">
        <v>0</v>
      </c>
    </row>
    <row r="269" spans="1:8" x14ac:dyDescent="0.25">
      <c r="A269">
        <v>268</v>
      </c>
      <c r="B269">
        <v>262</v>
      </c>
      <c r="C269">
        <v>2059</v>
      </c>
      <c r="D269">
        <v>2</v>
      </c>
      <c r="E269" t="s">
        <v>2945</v>
      </c>
      <c r="F269">
        <v>5</v>
      </c>
      <c r="G269">
        <v>8</v>
      </c>
      <c r="H269">
        <v>0</v>
      </c>
    </row>
    <row r="270" spans="1:8" x14ac:dyDescent="0.25">
      <c r="A270">
        <v>269</v>
      </c>
      <c r="B270">
        <v>263</v>
      </c>
      <c r="C270">
        <v>2070</v>
      </c>
      <c r="D270">
        <v>1</v>
      </c>
      <c r="E270" t="s">
        <v>2965</v>
      </c>
      <c r="F270">
        <v>92</v>
      </c>
      <c r="G270">
        <v>51.6</v>
      </c>
      <c r="H270">
        <v>0</v>
      </c>
    </row>
    <row r="271" spans="1:8" x14ac:dyDescent="0.25">
      <c r="A271">
        <v>270</v>
      </c>
      <c r="B271">
        <v>264</v>
      </c>
      <c r="C271">
        <v>2072</v>
      </c>
      <c r="D271">
        <v>1</v>
      </c>
      <c r="E271" t="s">
        <v>2965</v>
      </c>
      <c r="F271">
        <v>119.2</v>
      </c>
      <c r="G271">
        <v>35.200000000000003</v>
      </c>
      <c r="H271">
        <v>0</v>
      </c>
    </row>
    <row r="272" spans="1:8" x14ac:dyDescent="0.25">
      <c r="A272">
        <v>271</v>
      </c>
      <c r="B272">
        <v>265</v>
      </c>
      <c r="C272">
        <v>2069</v>
      </c>
      <c r="D272">
        <v>1</v>
      </c>
      <c r="E272" t="s">
        <v>2965</v>
      </c>
      <c r="F272">
        <v>113.6</v>
      </c>
      <c r="G272">
        <v>79.599999999999994</v>
      </c>
      <c r="H272">
        <v>0</v>
      </c>
    </row>
    <row r="273" spans="1:8" x14ac:dyDescent="0.25">
      <c r="A273">
        <v>272</v>
      </c>
      <c r="B273">
        <v>266</v>
      </c>
      <c r="C273">
        <v>2071</v>
      </c>
      <c r="D273">
        <v>1</v>
      </c>
      <c r="E273" t="s">
        <v>2965</v>
      </c>
      <c r="F273">
        <v>57.5</v>
      </c>
      <c r="G273">
        <v>43.5</v>
      </c>
      <c r="H273">
        <v>0</v>
      </c>
    </row>
    <row r="274" spans="1:8" x14ac:dyDescent="0.25">
      <c r="A274">
        <v>273</v>
      </c>
      <c r="B274">
        <v>267</v>
      </c>
      <c r="C274">
        <v>2068</v>
      </c>
      <c r="D274">
        <v>1</v>
      </c>
      <c r="E274" t="s">
        <v>2965</v>
      </c>
      <c r="F274">
        <v>60.8</v>
      </c>
      <c r="G274">
        <v>43.4</v>
      </c>
      <c r="H274">
        <v>0</v>
      </c>
    </row>
    <row r="275" spans="1:8" x14ac:dyDescent="0.25">
      <c r="A275">
        <v>274</v>
      </c>
      <c r="B275">
        <v>268</v>
      </c>
      <c r="C275">
        <v>2113</v>
      </c>
      <c r="D275">
        <v>1</v>
      </c>
      <c r="E275" t="s">
        <v>2945</v>
      </c>
      <c r="F275">
        <v>250</v>
      </c>
      <c r="G275">
        <v>424</v>
      </c>
      <c r="H275">
        <v>65</v>
      </c>
    </row>
    <row r="276" spans="1:8" x14ac:dyDescent="0.25">
      <c r="A276">
        <v>275</v>
      </c>
      <c r="B276">
        <v>269</v>
      </c>
      <c r="C276">
        <v>2127</v>
      </c>
      <c r="D276">
        <v>1</v>
      </c>
      <c r="E276" t="s">
        <v>2945</v>
      </c>
      <c r="F276">
        <v>10</v>
      </c>
      <c r="G276">
        <v>11</v>
      </c>
      <c r="H276">
        <v>0</v>
      </c>
    </row>
    <row r="277" spans="1:8" x14ac:dyDescent="0.25">
      <c r="A277">
        <v>276</v>
      </c>
      <c r="B277">
        <v>270</v>
      </c>
      <c r="C277">
        <v>2126</v>
      </c>
      <c r="D277">
        <v>1</v>
      </c>
      <c r="E277" t="s">
        <v>2945</v>
      </c>
      <c r="F277">
        <v>10</v>
      </c>
      <c r="G277">
        <v>11</v>
      </c>
      <c r="H277">
        <v>0</v>
      </c>
    </row>
    <row r="278" spans="1:8" x14ac:dyDescent="0.25">
      <c r="A278">
        <v>277</v>
      </c>
      <c r="B278">
        <v>271</v>
      </c>
      <c r="C278">
        <v>2125</v>
      </c>
      <c r="D278">
        <v>1</v>
      </c>
      <c r="E278" t="s">
        <v>2945</v>
      </c>
      <c r="F278">
        <v>10</v>
      </c>
      <c r="G278">
        <v>13</v>
      </c>
      <c r="H278">
        <v>0</v>
      </c>
    </row>
    <row r="279" spans="1:8" x14ac:dyDescent="0.25">
      <c r="A279">
        <v>278</v>
      </c>
      <c r="B279">
        <v>272</v>
      </c>
      <c r="C279">
        <v>2137</v>
      </c>
      <c r="D279">
        <v>1</v>
      </c>
      <c r="E279" t="s">
        <v>2946</v>
      </c>
      <c r="F279">
        <v>48</v>
      </c>
      <c r="G279">
        <v>89</v>
      </c>
      <c r="H279">
        <v>30</v>
      </c>
    </row>
    <row r="280" spans="1:8" x14ac:dyDescent="0.25">
      <c r="A280">
        <v>279</v>
      </c>
      <c r="B280">
        <v>273</v>
      </c>
      <c r="C280">
        <v>2134</v>
      </c>
      <c r="D280">
        <v>1</v>
      </c>
      <c r="E280" t="s">
        <v>2946</v>
      </c>
      <c r="F280">
        <v>48</v>
      </c>
      <c r="G280">
        <v>88</v>
      </c>
      <c r="H280">
        <v>30</v>
      </c>
    </row>
    <row r="281" spans="1:8" x14ac:dyDescent="0.25">
      <c r="A281">
        <v>280</v>
      </c>
      <c r="B281">
        <v>274</v>
      </c>
      <c r="C281">
        <v>2135</v>
      </c>
      <c r="D281">
        <v>1</v>
      </c>
      <c r="E281" t="s">
        <v>2946</v>
      </c>
      <c r="F281">
        <v>48</v>
      </c>
      <c r="G281">
        <v>92</v>
      </c>
      <c r="H281">
        <v>30</v>
      </c>
    </row>
    <row r="282" spans="1:8" x14ac:dyDescent="0.25">
      <c r="A282">
        <v>281</v>
      </c>
      <c r="B282">
        <v>275</v>
      </c>
      <c r="C282">
        <v>2136</v>
      </c>
      <c r="D282">
        <v>1</v>
      </c>
      <c r="E282" t="s">
        <v>2946</v>
      </c>
      <c r="F282">
        <v>48</v>
      </c>
      <c r="G282">
        <v>88</v>
      </c>
      <c r="H282">
        <v>30</v>
      </c>
    </row>
    <row r="283" spans="1:8" x14ac:dyDescent="0.25">
      <c r="A283">
        <v>282</v>
      </c>
      <c r="B283">
        <v>276</v>
      </c>
      <c r="C283">
        <v>2138</v>
      </c>
      <c r="D283">
        <v>1</v>
      </c>
      <c r="E283" t="s">
        <v>2946</v>
      </c>
      <c r="F283">
        <v>48</v>
      </c>
      <c r="G283">
        <v>89</v>
      </c>
      <c r="H283">
        <v>30</v>
      </c>
    </row>
    <row r="284" spans="1:8" x14ac:dyDescent="0.25">
      <c r="A284">
        <v>283</v>
      </c>
      <c r="B284">
        <v>277</v>
      </c>
      <c r="C284">
        <v>2139</v>
      </c>
      <c r="D284">
        <v>1</v>
      </c>
      <c r="E284" t="s">
        <v>2946</v>
      </c>
      <c r="F284">
        <v>48</v>
      </c>
      <c r="G284">
        <v>90</v>
      </c>
      <c r="H284">
        <v>30</v>
      </c>
    </row>
    <row r="285" spans="1:8" x14ac:dyDescent="0.25">
      <c r="A285">
        <v>284</v>
      </c>
      <c r="B285">
        <v>278</v>
      </c>
      <c r="C285">
        <v>2160</v>
      </c>
      <c r="D285">
        <v>1</v>
      </c>
      <c r="E285" t="s">
        <v>2910</v>
      </c>
      <c r="F285">
        <v>82.5</v>
      </c>
      <c r="G285">
        <v>74.2</v>
      </c>
      <c r="H285">
        <v>0</v>
      </c>
    </row>
    <row r="286" spans="1:8" x14ac:dyDescent="0.25">
      <c r="A286">
        <v>285</v>
      </c>
      <c r="B286">
        <v>279</v>
      </c>
      <c r="C286">
        <v>2198</v>
      </c>
      <c r="D286">
        <v>1</v>
      </c>
      <c r="E286" t="s">
        <v>2946</v>
      </c>
      <c r="F286">
        <v>49.5</v>
      </c>
      <c r="G286">
        <v>88</v>
      </c>
      <c r="H286">
        <v>0</v>
      </c>
    </row>
    <row r="287" spans="1:8" x14ac:dyDescent="0.25">
      <c r="A287">
        <v>286</v>
      </c>
      <c r="B287">
        <v>280</v>
      </c>
      <c r="C287">
        <v>2199</v>
      </c>
      <c r="D287">
        <v>1</v>
      </c>
      <c r="E287" t="s">
        <v>2946</v>
      </c>
      <c r="F287">
        <v>30.5</v>
      </c>
      <c r="G287">
        <v>54</v>
      </c>
      <c r="H287">
        <v>0</v>
      </c>
    </row>
    <row r="288" spans="1:8" x14ac:dyDescent="0.25">
      <c r="A288">
        <v>287</v>
      </c>
      <c r="B288">
        <v>281</v>
      </c>
      <c r="C288">
        <v>2252</v>
      </c>
      <c r="D288">
        <v>1</v>
      </c>
      <c r="E288" t="s">
        <v>2970</v>
      </c>
      <c r="F288">
        <v>50.6</v>
      </c>
      <c r="G288">
        <v>61.2</v>
      </c>
      <c r="H288">
        <v>0</v>
      </c>
    </row>
    <row r="289" spans="1:8" x14ac:dyDescent="0.25">
      <c r="A289">
        <v>288</v>
      </c>
      <c r="B289">
        <v>282</v>
      </c>
      <c r="C289">
        <v>2256</v>
      </c>
      <c r="D289">
        <v>1</v>
      </c>
      <c r="E289" t="s">
        <v>2909</v>
      </c>
      <c r="F289">
        <v>20</v>
      </c>
      <c r="G289">
        <v>36</v>
      </c>
      <c r="H289">
        <v>10</v>
      </c>
    </row>
    <row r="290" spans="1:8" x14ac:dyDescent="0.25">
      <c r="A290">
        <v>289</v>
      </c>
      <c r="B290">
        <v>283</v>
      </c>
      <c r="C290">
        <v>2257</v>
      </c>
      <c r="D290">
        <v>1</v>
      </c>
      <c r="E290" t="s">
        <v>2909</v>
      </c>
      <c r="F290">
        <v>20</v>
      </c>
      <c r="G290">
        <v>36</v>
      </c>
      <c r="H290">
        <v>10</v>
      </c>
    </row>
    <row r="291" spans="1:8" x14ac:dyDescent="0.25">
      <c r="A291">
        <v>290</v>
      </c>
      <c r="B291">
        <v>284</v>
      </c>
      <c r="C291">
        <v>2263</v>
      </c>
      <c r="D291">
        <v>1</v>
      </c>
      <c r="E291" t="s">
        <v>2911</v>
      </c>
      <c r="F291">
        <v>51.83</v>
      </c>
      <c r="G291">
        <v>0.05</v>
      </c>
      <c r="H291">
        <v>0</v>
      </c>
    </row>
    <row r="292" spans="1:8" x14ac:dyDescent="0.25">
      <c r="A292">
        <v>291</v>
      </c>
      <c r="B292">
        <v>285</v>
      </c>
      <c r="C292">
        <v>2265</v>
      </c>
      <c r="D292">
        <v>1</v>
      </c>
      <c r="E292" t="s">
        <v>2972</v>
      </c>
      <c r="F292">
        <v>39.619999999999997</v>
      </c>
      <c r="G292">
        <v>10.6</v>
      </c>
      <c r="H292">
        <v>0</v>
      </c>
    </row>
    <row r="293" spans="1:8" x14ac:dyDescent="0.25">
      <c r="A293">
        <v>292</v>
      </c>
      <c r="B293">
        <v>286</v>
      </c>
      <c r="C293">
        <v>2264</v>
      </c>
      <c r="D293">
        <v>1</v>
      </c>
      <c r="E293" t="s">
        <v>2911</v>
      </c>
      <c r="F293">
        <v>58.9</v>
      </c>
      <c r="G293">
        <v>0.05</v>
      </c>
      <c r="H293">
        <v>0</v>
      </c>
    </row>
    <row r="294" spans="1:8" x14ac:dyDescent="0.25">
      <c r="A294">
        <v>293</v>
      </c>
      <c r="B294">
        <v>287</v>
      </c>
      <c r="C294">
        <v>2315</v>
      </c>
      <c r="D294">
        <v>1</v>
      </c>
      <c r="E294" t="s">
        <v>2974</v>
      </c>
      <c r="F294">
        <v>31.5</v>
      </c>
      <c r="G294">
        <v>19.2</v>
      </c>
      <c r="H294">
        <v>0</v>
      </c>
    </row>
    <row r="295" spans="1:8" x14ac:dyDescent="0.25">
      <c r="A295">
        <v>294</v>
      </c>
      <c r="B295">
        <v>288</v>
      </c>
      <c r="C295">
        <v>2367</v>
      </c>
      <c r="D295">
        <v>1</v>
      </c>
      <c r="E295" t="s">
        <v>2975</v>
      </c>
      <c r="F295">
        <v>98.5</v>
      </c>
      <c r="G295">
        <v>56.7</v>
      </c>
      <c r="H295">
        <v>0</v>
      </c>
    </row>
    <row r="296" spans="1:8" x14ac:dyDescent="0.25">
      <c r="A296">
        <v>295</v>
      </c>
      <c r="B296">
        <v>289</v>
      </c>
      <c r="C296">
        <v>2383</v>
      </c>
      <c r="D296">
        <v>1</v>
      </c>
      <c r="E296" t="s">
        <v>2951</v>
      </c>
      <c r="F296">
        <v>60.8</v>
      </c>
      <c r="G296">
        <v>39.9</v>
      </c>
      <c r="H296">
        <v>0</v>
      </c>
    </row>
    <row r="297" spans="1:8" x14ac:dyDescent="0.25">
      <c r="A297">
        <v>296</v>
      </c>
      <c r="B297">
        <v>290</v>
      </c>
      <c r="C297">
        <v>2385</v>
      </c>
      <c r="D297">
        <v>1</v>
      </c>
      <c r="E297" t="s">
        <v>2951</v>
      </c>
      <c r="F297">
        <v>85.6</v>
      </c>
      <c r="G297">
        <v>57.5</v>
      </c>
      <c r="H297">
        <v>0</v>
      </c>
    </row>
    <row r="298" spans="1:8" x14ac:dyDescent="0.25">
      <c r="A298">
        <v>297</v>
      </c>
      <c r="B298">
        <v>291</v>
      </c>
      <c r="C298">
        <v>2384</v>
      </c>
      <c r="D298">
        <v>1</v>
      </c>
      <c r="E298" t="s">
        <v>2951</v>
      </c>
      <c r="F298">
        <v>57.75</v>
      </c>
      <c r="G298">
        <v>35.1</v>
      </c>
      <c r="H298">
        <v>0</v>
      </c>
    </row>
    <row r="299" spans="1:8" x14ac:dyDescent="0.25">
      <c r="A299">
        <v>298</v>
      </c>
      <c r="B299">
        <v>292</v>
      </c>
      <c r="C299">
        <v>2384</v>
      </c>
      <c r="D299">
        <v>2</v>
      </c>
      <c r="E299" t="s">
        <v>2951</v>
      </c>
      <c r="F299">
        <v>58.5</v>
      </c>
      <c r="G299">
        <v>35.5</v>
      </c>
      <c r="H299">
        <v>0</v>
      </c>
    </row>
    <row r="300" spans="1:8" x14ac:dyDescent="0.25">
      <c r="A300">
        <v>299</v>
      </c>
      <c r="B300">
        <v>293</v>
      </c>
      <c r="C300">
        <v>2389</v>
      </c>
      <c r="D300">
        <v>1</v>
      </c>
      <c r="E300" t="s">
        <v>2978</v>
      </c>
      <c r="F300">
        <v>76.5</v>
      </c>
      <c r="G300">
        <v>105</v>
      </c>
      <c r="H300">
        <v>0</v>
      </c>
    </row>
    <row r="301" spans="1:8" x14ac:dyDescent="0.25">
      <c r="A301">
        <v>300</v>
      </c>
      <c r="B301">
        <v>294</v>
      </c>
      <c r="C301">
        <v>2448</v>
      </c>
      <c r="D301">
        <v>1</v>
      </c>
      <c r="E301" t="s">
        <v>2979</v>
      </c>
      <c r="F301">
        <v>84.75</v>
      </c>
      <c r="G301">
        <v>28.2</v>
      </c>
      <c r="H301">
        <v>0</v>
      </c>
    </row>
    <row r="302" spans="1:8" x14ac:dyDescent="0.25">
      <c r="A302">
        <v>301</v>
      </c>
      <c r="B302">
        <v>295</v>
      </c>
      <c r="C302">
        <v>2455</v>
      </c>
      <c r="D302">
        <v>1</v>
      </c>
      <c r="E302" t="s">
        <v>2975</v>
      </c>
      <c r="F302">
        <v>63.25</v>
      </c>
      <c r="G302">
        <v>15.2</v>
      </c>
      <c r="H302">
        <v>0</v>
      </c>
    </row>
    <row r="303" spans="1:8" x14ac:dyDescent="0.25">
      <c r="A303">
        <v>302</v>
      </c>
      <c r="B303">
        <v>296</v>
      </c>
      <c r="C303">
        <v>2552</v>
      </c>
      <c r="D303">
        <v>1</v>
      </c>
      <c r="E303" t="s">
        <v>2912</v>
      </c>
      <c r="F303">
        <v>48.75</v>
      </c>
      <c r="G303">
        <v>24.1</v>
      </c>
      <c r="H303">
        <v>0</v>
      </c>
    </row>
    <row r="304" spans="1:8" x14ac:dyDescent="0.25">
      <c r="A304">
        <v>303</v>
      </c>
      <c r="B304">
        <v>297</v>
      </c>
      <c r="C304">
        <v>2552</v>
      </c>
      <c r="D304">
        <v>2</v>
      </c>
      <c r="E304" t="s">
        <v>2911</v>
      </c>
      <c r="F304">
        <v>7.93</v>
      </c>
      <c r="G304">
        <v>0.05</v>
      </c>
      <c r="H304">
        <v>0</v>
      </c>
    </row>
    <row r="305" spans="1:8" x14ac:dyDescent="0.25">
      <c r="A305">
        <v>304</v>
      </c>
      <c r="B305">
        <v>298</v>
      </c>
      <c r="C305">
        <v>2554</v>
      </c>
      <c r="D305">
        <v>1</v>
      </c>
      <c r="E305" t="s">
        <v>2975</v>
      </c>
      <c r="F305">
        <v>124.5</v>
      </c>
      <c r="G305">
        <v>87.9</v>
      </c>
      <c r="H305">
        <v>0</v>
      </c>
    </row>
    <row r="306" spans="1:8" x14ac:dyDescent="0.25">
      <c r="A306">
        <v>305</v>
      </c>
      <c r="B306">
        <v>299</v>
      </c>
      <c r="C306">
        <v>2615</v>
      </c>
      <c r="D306">
        <v>1</v>
      </c>
      <c r="E306" t="s">
        <v>2946</v>
      </c>
      <c r="F306">
        <v>104.5</v>
      </c>
      <c r="G306">
        <v>119</v>
      </c>
      <c r="H306">
        <v>0</v>
      </c>
    </row>
    <row r="307" spans="1:8" x14ac:dyDescent="0.25">
      <c r="A307">
        <v>306</v>
      </c>
      <c r="B307">
        <v>300</v>
      </c>
      <c r="C307">
        <v>2617</v>
      </c>
      <c r="D307">
        <v>1</v>
      </c>
      <c r="E307" t="s">
        <v>2965</v>
      </c>
      <c r="F307">
        <v>44.8</v>
      </c>
      <c r="G307">
        <v>42.6</v>
      </c>
      <c r="H307">
        <v>0</v>
      </c>
    </row>
    <row r="308" spans="1:8" x14ac:dyDescent="0.25">
      <c r="A308">
        <v>307</v>
      </c>
      <c r="B308">
        <v>301</v>
      </c>
      <c r="C308">
        <v>2619</v>
      </c>
      <c r="D308">
        <v>1</v>
      </c>
      <c r="E308" t="s">
        <v>2946</v>
      </c>
      <c r="F308">
        <v>18.29</v>
      </c>
      <c r="G308">
        <v>26</v>
      </c>
      <c r="H308">
        <v>0</v>
      </c>
    </row>
    <row r="309" spans="1:8" x14ac:dyDescent="0.25">
      <c r="A309">
        <v>308</v>
      </c>
      <c r="B309">
        <v>302</v>
      </c>
      <c r="C309">
        <v>2621</v>
      </c>
      <c r="D309">
        <v>1</v>
      </c>
      <c r="E309" t="s">
        <v>2984</v>
      </c>
      <c r="F309">
        <v>44</v>
      </c>
      <c r="G309">
        <v>15.3</v>
      </c>
      <c r="H309">
        <v>0</v>
      </c>
    </row>
    <row r="310" spans="1:8" x14ac:dyDescent="0.25">
      <c r="A310">
        <v>309</v>
      </c>
      <c r="B310">
        <v>303</v>
      </c>
      <c r="C310">
        <v>2621</v>
      </c>
      <c r="D310">
        <v>2</v>
      </c>
      <c r="E310" t="s">
        <v>2984</v>
      </c>
      <c r="F310">
        <v>38.5</v>
      </c>
      <c r="G310">
        <v>12.8</v>
      </c>
      <c r="H310">
        <v>0</v>
      </c>
    </row>
    <row r="311" spans="1:8" x14ac:dyDescent="0.25">
      <c r="A311">
        <v>310</v>
      </c>
      <c r="B311">
        <v>304</v>
      </c>
      <c r="C311">
        <v>2623</v>
      </c>
      <c r="D311">
        <v>1</v>
      </c>
      <c r="E311" t="s">
        <v>2965</v>
      </c>
      <c r="F311">
        <v>60</v>
      </c>
      <c r="G311">
        <v>36</v>
      </c>
      <c r="H311">
        <v>0</v>
      </c>
    </row>
    <row r="312" spans="1:8" x14ac:dyDescent="0.25">
      <c r="A312">
        <v>311</v>
      </c>
      <c r="B312">
        <v>305</v>
      </c>
      <c r="C312">
        <v>2628</v>
      </c>
      <c r="D312">
        <v>1</v>
      </c>
      <c r="E312" t="s">
        <v>2965</v>
      </c>
      <c r="F312">
        <v>114.4</v>
      </c>
      <c r="G312">
        <v>87.8</v>
      </c>
      <c r="H312">
        <v>0</v>
      </c>
    </row>
    <row r="313" spans="1:8" x14ac:dyDescent="0.25">
      <c r="A313">
        <v>312</v>
      </c>
      <c r="B313">
        <v>306</v>
      </c>
      <c r="C313">
        <v>2627</v>
      </c>
      <c r="D313">
        <v>1</v>
      </c>
      <c r="E313" t="s">
        <v>2965</v>
      </c>
      <c r="F313">
        <v>74.75</v>
      </c>
      <c r="G313">
        <v>38.700000000000003</v>
      </c>
      <c r="H313">
        <v>0</v>
      </c>
    </row>
    <row r="314" spans="1:8" x14ac:dyDescent="0.25">
      <c r="A314">
        <v>313</v>
      </c>
      <c r="B314">
        <v>307</v>
      </c>
      <c r="C314">
        <v>2629</v>
      </c>
      <c r="D314">
        <v>1</v>
      </c>
      <c r="E314" t="s">
        <v>2965</v>
      </c>
      <c r="F314">
        <v>99.2</v>
      </c>
      <c r="G314">
        <v>57.2</v>
      </c>
      <c r="H314">
        <v>0</v>
      </c>
    </row>
    <row r="315" spans="1:8" x14ac:dyDescent="0.25">
      <c r="A315">
        <v>314</v>
      </c>
      <c r="B315">
        <v>308</v>
      </c>
      <c r="C315">
        <v>2633</v>
      </c>
      <c r="D315">
        <v>1</v>
      </c>
      <c r="E315" t="s">
        <v>2912</v>
      </c>
      <c r="F315">
        <v>14.25</v>
      </c>
      <c r="G315">
        <v>6.2</v>
      </c>
      <c r="H315">
        <v>0</v>
      </c>
    </row>
    <row r="316" spans="1:8" x14ac:dyDescent="0.25">
      <c r="A316">
        <v>315</v>
      </c>
      <c r="B316">
        <v>309</v>
      </c>
      <c r="C316">
        <v>2633</v>
      </c>
      <c r="D316">
        <v>2</v>
      </c>
      <c r="E316" t="s">
        <v>2911</v>
      </c>
      <c r="F316">
        <v>50.25</v>
      </c>
      <c r="G316">
        <v>0.05</v>
      </c>
      <c r="H316">
        <v>0</v>
      </c>
    </row>
    <row r="317" spans="1:8" x14ac:dyDescent="0.25">
      <c r="A317">
        <v>316</v>
      </c>
      <c r="B317">
        <v>310</v>
      </c>
      <c r="C317">
        <v>2635</v>
      </c>
      <c r="D317">
        <v>1</v>
      </c>
      <c r="E317" t="s">
        <v>2979</v>
      </c>
      <c r="F317">
        <v>67.209999999999994</v>
      </c>
      <c r="G317">
        <v>39.1</v>
      </c>
      <c r="H317">
        <v>0</v>
      </c>
    </row>
    <row r="318" spans="1:8" x14ac:dyDescent="0.25">
      <c r="A318">
        <v>317</v>
      </c>
      <c r="B318">
        <v>311</v>
      </c>
      <c r="C318">
        <v>2636</v>
      </c>
      <c r="D318">
        <v>1</v>
      </c>
      <c r="E318" t="s">
        <v>2979</v>
      </c>
      <c r="F318">
        <v>61.8</v>
      </c>
      <c r="G318">
        <v>58.9</v>
      </c>
      <c r="H318">
        <v>0</v>
      </c>
    </row>
    <row r="319" spans="1:8" x14ac:dyDescent="0.25">
      <c r="A319">
        <v>318</v>
      </c>
      <c r="B319">
        <v>312</v>
      </c>
      <c r="C319">
        <v>2642</v>
      </c>
      <c r="D319">
        <v>1</v>
      </c>
      <c r="E319" t="s">
        <v>2988</v>
      </c>
      <c r="F319">
        <v>24.75</v>
      </c>
      <c r="G319">
        <v>6.5</v>
      </c>
      <c r="H319">
        <v>0</v>
      </c>
    </row>
    <row r="320" spans="1:8" x14ac:dyDescent="0.25">
      <c r="A320">
        <v>319</v>
      </c>
      <c r="B320">
        <v>313</v>
      </c>
      <c r="C320">
        <v>2643</v>
      </c>
      <c r="D320">
        <v>1</v>
      </c>
      <c r="E320" t="s">
        <v>2988</v>
      </c>
      <c r="F320">
        <v>25.5</v>
      </c>
      <c r="G320">
        <v>6.7</v>
      </c>
      <c r="H320">
        <v>0</v>
      </c>
    </row>
    <row r="321" spans="1:8" x14ac:dyDescent="0.25">
      <c r="A321">
        <v>320</v>
      </c>
      <c r="B321">
        <v>314</v>
      </c>
      <c r="C321">
        <v>2642</v>
      </c>
      <c r="D321">
        <v>2</v>
      </c>
      <c r="E321" t="s">
        <v>2988</v>
      </c>
      <c r="F321">
        <v>12.75</v>
      </c>
      <c r="G321">
        <v>3.9</v>
      </c>
      <c r="H321">
        <v>0</v>
      </c>
    </row>
    <row r="322" spans="1:8" x14ac:dyDescent="0.25">
      <c r="A322">
        <v>321</v>
      </c>
      <c r="B322">
        <v>315</v>
      </c>
      <c r="C322">
        <v>2643</v>
      </c>
      <c r="D322">
        <v>2</v>
      </c>
      <c r="E322" t="s">
        <v>2988</v>
      </c>
      <c r="F322">
        <v>12</v>
      </c>
      <c r="G322">
        <v>3.7</v>
      </c>
      <c r="H322">
        <v>0</v>
      </c>
    </row>
    <row r="323" spans="1:8" x14ac:dyDescent="0.25">
      <c r="A323">
        <v>322</v>
      </c>
      <c r="B323">
        <v>316</v>
      </c>
      <c r="C323">
        <v>2676</v>
      </c>
      <c r="D323">
        <v>1</v>
      </c>
      <c r="E323" t="s">
        <v>2946</v>
      </c>
      <c r="F323">
        <v>125</v>
      </c>
      <c r="G323">
        <v>0.05</v>
      </c>
      <c r="H323">
        <v>0</v>
      </c>
    </row>
    <row r="324" spans="1:8" x14ac:dyDescent="0.25">
      <c r="A324">
        <v>323</v>
      </c>
      <c r="B324">
        <v>317</v>
      </c>
      <c r="C324">
        <v>2698</v>
      </c>
      <c r="D324">
        <v>1</v>
      </c>
      <c r="E324" t="s">
        <v>2946</v>
      </c>
      <c r="F324">
        <v>307.5</v>
      </c>
      <c r="G324">
        <v>572</v>
      </c>
      <c r="H324">
        <v>340</v>
      </c>
    </row>
    <row r="325" spans="1:8" x14ac:dyDescent="0.25">
      <c r="A325">
        <v>324</v>
      </c>
      <c r="B325">
        <v>318</v>
      </c>
      <c r="C325">
        <v>2699</v>
      </c>
      <c r="D325">
        <v>1</v>
      </c>
      <c r="E325" t="s">
        <v>2946</v>
      </c>
      <c r="F325">
        <v>307.5</v>
      </c>
      <c r="G325">
        <v>572</v>
      </c>
      <c r="H325">
        <v>340</v>
      </c>
    </row>
    <row r="326" spans="1:8" x14ac:dyDescent="0.25">
      <c r="A326">
        <v>325</v>
      </c>
      <c r="B326">
        <v>319</v>
      </c>
      <c r="C326">
        <v>2700</v>
      </c>
      <c r="D326">
        <v>1</v>
      </c>
      <c r="E326" t="s">
        <v>2946</v>
      </c>
      <c r="F326">
        <v>407.5</v>
      </c>
      <c r="G326">
        <v>450</v>
      </c>
      <c r="H326">
        <v>320</v>
      </c>
    </row>
    <row r="327" spans="1:8" x14ac:dyDescent="0.25">
      <c r="A327">
        <v>326</v>
      </c>
      <c r="B327">
        <v>320</v>
      </c>
      <c r="C327">
        <v>2719</v>
      </c>
      <c r="D327">
        <v>1</v>
      </c>
      <c r="E327" t="s">
        <v>2946</v>
      </c>
      <c r="F327">
        <v>317.5</v>
      </c>
      <c r="G327">
        <v>606</v>
      </c>
      <c r="H327">
        <v>270</v>
      </c>
    </row>
    <row r="328" spans="1:8" x14ac:dyDescent="0.25">
      <c r="A328">
        <v>327</v>
      </c>
      <c r="B328">
        <v>321</v>
      </c>
      <c r="C328">
        <v>2720</v>
      </c>
      <c r="D328">
        <v>1</v>
      </c>
      <c r="E328" t="s">
        <v>2946</v>
      </c>
      <c r="F328">
        <v>317.5</v>
      </c>
      <c r="G328">
        <v>602</v>
      </c>
      <c r="H328">
        <v>300</v>
      </c>
    </row>
    <row r="329" spans="1:8" x14ac:dyDescent="0.25">
      <c r="A329">
        <v>328</v>
      </c>
      <c r="B329">
        <v>322</v>
      </c>
      <c r="C329">
        <v>2801</v>
      </c>
      <c r="D329">
        <v>1</v>
      </c>
      <c r="E329" t="s">
        <v>2989</v>
      </c>
      <c r="F329">
        <v>125</v>
      </c>
      <c r="G329">
        <v>166.79</v>
      </c>
      <c r="H329">
        <v>65</v>
      </c>
    </row>
    <row r="330" spans="1:8" x14ac:dyDescent="0.25">
      <c r="A330">
        <v>329</v>
      </c>
      <c r="B330">
        <v>323</v>
      </c>
      <c r="C330">
        <v>2802</v>
      </c>
      <c r="D330">
        <v>1</v>
      </c>
      <c r="E330" t="s">
        <v>2989</v>
      </c>
      <c r="F330">
        <v>125</v>
      </c>
      <c r="G330">
        <v>166.79</v>
      </c>
      <c r="H330">
        <v>65</v>
      </c>
    </row>
    <row r="331" spans="1:8" x14ac:dyDescent="0.25">
      <c r="A331">
        <v>330</v>
      </c>
      <c r="B331">
        <v>324</v>
      </c>
      <c r="C331">
        <v>2800</v>
      </c>
      <c r="D331">
        <v>1</v>
      </c>
      <c r="E331" t="s">
        <v>2989</v>
      </c>
      <c r="F331">
        <v>125</v>
      </c>
      <c r="G331">
        <v>166.79</v>
      </c>
      <c r="H331">
        <v>65</v>
      </c>
    </row>
    <row r="332" spans="1:8" x14ac:dyDescent="0.25">
      <c r="A332">
        <v>331</v>
      </c>
      <c r="B332">
        <v>325</v>
      </c>
      <c r="C332">
        <v>2803</v>
      </c>
      <c r="D332">
        <v>1</v>
      </c>
      <c r="E332" t="s">
        <v>2989</v>
      </c>
      <c r="F332">
        <v>300</v>
      </c>
      <c r="G332">
        <v>369.64</v>
      </c>
      <c r="H332">
        <v>190</v>
      </c>
    </row>
    <row r="333" spans="1:8" x14ac:dyDescent="0.25">
      <c r="A333">
        <v>332</v>
      </c>
      <c r="B333">
        <v>326</v>
      </c>
      <c r="C333">
        <v>2811</v>
      </c>
      <c r="D333">
        <v>1</v>
      </c>
      <c r="E333" t="s">
        <v>2946</v>
      </c>
      <c r="F333">
        <v>412.5</v>
      </c>
      <c r="G333">
        <v>815</v>
      </c>
      <c r="H333">
        <v>350</v>
      </c>
    </row>
    <row r="334" spans="1:8" x14ac:dyDescent="0.25">
      <c r="A334">
        <v>333</v>
      </c>
      <c r="B334">
        <v>327</v>
      </c>
      <c r="C334">
        <v>2812</v>
      </c>
      <c r="D334">
        <v>1</v>
      </c>
      <c r="E334" t="s">
        <v>2946</v>
      </c>
      <c r="F334">
        <v>412.5</v>
      </c>
      <c r="G334">
        <v>820</v>
      </c>
      <c r="H334">
        <v>450</v>
      </c>
    </row>
    <row r="335" spans="1:8" x14ac:dyDescent="0.25">
      <c r="A335">
        <v>334</v>
      </c>
      <c r="B335">
        <v>328</v>
      </c>
      <c r="C335">
        <v>2813</v>
      </c>
      <c r="D335">
        <v>1</v>
      </c>
      <c r="E335" t="s">
        <v>2946</v>
      </c>
      <c r="F335">
        <v>417.5</v>
      </c>
      <c r="G335">
        <v>820</v>
      </c>
      <c r="H335">
        <v>350</v>
      </c>
    </row>
    <row r="336" spans="1:8" x14ac:dyDescent="0.25">
      <c r="A336">
        <v>335</v>
      </c>
      <c r="B336">
        <v>329</v>
      </c>
      <c r="C336">
        <v>2822</v>
      </c>
      <c r="D336">
        <v>1</v>
      </c>
      <c r="E336" t="s">
        <v>2990</v>
      </c>
      <c r="F336">
        <v>9</v>
      </c>
      <c r="G336">
        <v>12</v>
      </c>
      <c r="H336">
        <v>6</v>
      </c>
    </row>
    <row r="337" spans="1:8" x14ac:dyDescent="0.25">
      <c r="A337">
        <v>336</v>
      </c>
      <c r="B337">
        <v>330</v>
      </c>
      <c r="C337">
        <v>2822</v>
      </c>
      <c r="D337">
        <v>2</v>
      </c>
      <c r="E337" t="s">
        <v>2990</v>
      </c>
      <c r="F337">
        <v>13.5</v>
      </c>
      <c r="G337">
        <v>22</v>
      </c>
      <c r="H337">
        <v>5</v>
      </c>
    </row>
    <row r="338" spans="1:8" x14ac:dyDescent="0.25">
      <c r="A338">
        <v>337</v>
      </c>
      <c r="B338">
        <v>331</v>
      </c>
      <c r="C338">
        <v>2822</v>
      </c>
      <c r="D338">
        <v>3</v>
      </c>
      <c r="E338" t="s">
        <v>2990</v>
      </c>
      <c r="F338">
        <v>15</v>
      </c>
      <c r="G338">
        <v>25</v>
      </c>
      <c r="H338">
        <v>5</v>
      </c>
    </row>
    <row r="339" spans="1:8" x14ac:dyDescent="0.25">
      <c r="A339">
        <v>338</v>
      </c>
      <c r="B339">
        <v>332</v>
      </c>
      <c r="C339">
        <v>2820</v>
      </c>
      <c r="D339">
        <v>1</v>
      </c>
      <c r="E339" t="s">
        <v>2990</v>
      </c>
      <c r="F339">
        <v>31</v>
      </c>
      <c r="G339">
        <v>50</v>
      </c>
      <c r="H339">
        <v>12</v>
      </c>
    </row>
    <row r="340" spans="1:8" x14ac:dyDescent="0.25">
      <c r="A340">
        <v>339</v>
      </c>
      <c r="B340">
        <v>333</v>
      </c>
      <c r="C340">
        <v>2821</v>
      </c>
      <c r="D340">
        <v>1</v>
      </c>
      <c r="E340" t="s">
        <v>2990</v>
      </c>
      <c r="F340">
        <v>12.5</v>
      </c>
      <c r="G340">
        <v>20</v>
      </c>
      <c r="H340">
        <v>5</v>
      </c>
    </row>
    <row r="341" spans="1:8" x14ac:dyDescent="0.25">
      <c r="A341">
        <v>340</v>
      </c>
      <c r="B341">
        <v>334</v>
      </c>
      <c r="C341">
        <v>2824</v>
      </c>
      <c r="D341">
        <v>1</v>
      </c>
      <c r="E341" t="s">
        <v>2991</v>
      </c>
      <c r="F341">
        <v>350</v>
      </c>
      <c r="G341">
        <v>700</v>
      </c>
      <c r="H341">
        <v>0</v>
      </c>
    </row>
    <row r="342" spans="1:8" x14ac:dyDescent="0.25">
      <c r="A342">
        <v>341</v>
      </c>
      <c r="B342">
        <v>335</v>
      </c>
      <c r="C342">
        <v>2878</v>
      </c>
      <c r="D342">
        <v>1</v>
      </c>
      <c r="E342" t="s">
        <v>2946</v>
      </c>
      <c r="F342">
        <v>260</v>
      </c>
      <c r="G342">
        <v>0.05</v>
      </c>
      <c r="H342">
        <v>0</v>
      </c>
    </row>
    <row r="343" spans="1:8" x14ac:dyDescent="0.25">
      <c r="A343">
        <v>342</v>
      </c>
      <c r="B343">
        <v>336</v>
      </c>
      <c r="C343">
        <v>2879</v>
      </c>
      <c r="D343">
        <v>1</v>
      </c>
      <c r="E343" t="s">
        <v>2946</v>
      </c>
      <c r="F343">
        <v>97.5</v>
      </c>
      <c r="G343">
        <v>167</v>
      </c>
      <c r="H343">
        <v>55</v>
      </c>
    </row>
    <row r="344" spans="1:8" x14ac:dyDescent="0.25">
      <c r="A344">
        <v>343</v>
      </c>
      <c r="B344">
        <v>337</v>
      </c>
      <c r="C344">
        <v>2890</v>
      </c>
      <c r="D344">
        <v>1</v>
      </c>
      <c r="E344" t="s">
        <v>2992</v>
      </c>
      <c r="F344">
        <v>121.73</v>
      </c>
      <c r="G344">
        <v>222.12200000000001</v>
      </c>
      <c r="H344">
        <v>11.75</v>
      </c>
    </row>
    <row r="345" spans="1:8" x14ac:dyDescent="0.25">
      <c r="A345">
        <v>344</v>
      </c>
      <c r="B345">
        <v>337</v>
      </c>
      <c r="C345">
        <v>2890</v>
      </c>
      <c r="D345">
        <v>1</v>
      </c>
      <c r="E345" t="s">
        <v>2990</v>
      </c>
      <c r="F345">
        <v>56.203000000000003</v>
      </c>
      <c r="G345">
        <v>102.55419999999999</v>
      </c>
      <c r="H345">
        <v>5.4249999999999998</v>
      </c>
    </row>
    <row r="346" spans="1:8" x14ac:dyDescent="0.25">
      <c r="A346">
        <v>345</v>
      </c>
      <c r="B346">
        <v>337</v>
      </c>
      <c r="C346">
        <v>2890</v>
      </c>
      <c r="D346">
        <v>1</v>
      </c>
      <c r="E346" t="s">
        <v>2993</v>
      </c>
      <c r="F346">
        <v>55.167000000000002</v>
      </c>
      <c r="G346">
        <v>100.66379999999999</v>
      </c>
      <c r="H346">
        <v>5.3250000000000002</v>
      </c>
    </row>
    <row r="347" spans="1:8" x14ac:dyDescent="0.25">
      <c r="A347">
        <v>346</v>
      </c>
      <c r="B347">
        <v>337</v>
      </c>
      <c r="C347">
        <v>2890</v>
      </c>
      <c r="D347">
        <v>1</v>
      </c>
      <c r="E347" t="s">
        <v>2994</v>
      </c>
      <c r="F347">
        <v>25.9</v>
      </c>
      <c r="G347">
        <v>47.26</v>
      </c>
      <c r="H347">
        <v>2.5</v>
      </c>
    </row>
    <row r="348" spans="1:8" x14ac:dyDescent="0.25">
      <c r="A348">
        <v>347</v>
      </c>
      <c r="B348">
        <v>338</v>
      </c>
      <c r="C348">
        <v>2948</v>
      </c>
      <c r="D348">
        <v>1</v>
      </c>
      <c r="E348" t="s">
        <v>2937</v>
      </c>
      <c r="F348">
        <v>119</v>
      </c>
      <c r="G348">
        <v>158</v>
      </c>
      <c r="H348">
        <v>80</v>
      </c>
    </row>
    <row r="349" spans="1:8" x14ac:dyDescent="0.25">
      <c r="A349">
        <v>348</v>
      </c>
      <c r="B349">
        <v>339</v>
      </c>
      <c r="C349">
        <v>2947</v>
      </c>
      <c r="D349">
        <v>1</v>
      </c>
      <c r="E349" t="s">
        <v>2937</v>
      </c>
      <c r="F349">
        <v>119</v>
      </c>
      <c r="G349">
        <v>158</v>
      </c>
      <c r="H349">
        <v>80</v>
      </c>
    </row>
    <row r="350" spans="1:8" x14ac:dyDescent="0.25">
      <c r="A350">
        <v>349</v>
      </c>
      <c r="B350">
        <v>340</v>
      </c>
      <c r="C350">
        <v>2958</v>
      </c>
      <c r="D350">
        <v>1</v>
      </c>
      <c r="E350" t="s">
        <v>2995</v>
      </c>
      <c r="F350">
        <v>17</v>
      </c>
      <c r="G350">
        <v>34</v>
      </c>
      <c r="H350">
        <v>0</v>
      </c>
    </row>
    <row r="351" spans="1:8" x14ac:dyDescent="0.25">
      <c r="A351">
        <v>350</v>
      </c>
      <c r="B351">
        <v>341</v>
      </c>
      <c r="C351">
        <v>2958</v>
      </c>
      <c r="D351">
        <v>2</v>
      </c>
      <c r="E351" t="s">
        <v>2995</v>
      </c>
      <c r="F351">
        <v>5.5</v>
      </c>
      <c r="G351">
        <v>11</v>
      </c>
      <c r="H351">
        <v>0</v>
      </c>
    </row>
    <row r="352" spans="1:8" x14ac:dyDescent="0.25">
      <c r="A352">
        <v>351</v>
      </c>
      <c r="B352">
        <v>342</v>
      </c>
      <c r="C352">
        <v>3027</v>
      </c>
      <c r="D352">
        <v>1</v>
      </c>
      <c r="E352" t="s">
        <v>2916</v>
      </c>
      <c r="F352">
        <v>130</v>
      </c>
      <c r="G352">
        <v>172.81</v>
      </c>
      <c r="H352">
        <v>65</v>
      </c>
    </row>
    <row r="353" spans="1:8" x14ac:dyDescent="0.25">
      <c r="A353">
        <v>352</v>
      </c>
      <c r="B353">
        <v>343</v>
      </c>
      <c r="C353">
        <v>3028</v>
      </c>
      <c r="D353">
        <v>1</v>
      </c>
      <c r="E353" t="s">
        <v>2916</v>
      </c>
      <c r="F353">
        <v>130</v>
      </c>
      <c r="G353">
        <v>172.81</v>
      </c>
      <c r="H353">
        <v>65</v>
      </c>
    </row>
    <row r="354" spans="1:8" x14ac:dyDescent="0.25">
      <c r="A354">
        <v>353</v>
      </c>
      <c r="B354">
        <v>344</v>
      </c>
      <c r="C354">
        <v>3031</v>
      </c>
      <c r="D354">
        <v>1</v>
      </c>
      <c r="E354" t="s">
        <v>2916</v>
      </c>
      <c r="F354">
        <v>125</v>
      </c>
      <c r="G354">
        <v>168.38</v>
      </c>
      <c r="H354">
        <v>60</v>
      </c>
    </row>
    <row r="355" spans="1:8" x14ac:dyDescent="0.25">
      <c r="A355">
        <v>354</v>
      </c>
      <c r="B355">
        <v>345</v>
      </c>
      <c r="C355">
        <v>3029</v>
      </c>
      <c r="D355">
        <v>1</v>
      </c>
      <c r="E355" t="s">
        <v>2916</v>
      </c>
      <c r="F355">
        <v>130</v>
      </c>
      <c r="G355">
        <v>169.78</v>
      </c>
      <c r="H355">
        <v>65</v>
      </c>
    </row>
    <row r="356" spans="1:8" x14ac:dyDescent="0.25">
      <c r="A356">
        <v>355</v>
      </c>
      <c r="B356">
        <v>346</v>
      </c>
      <c r="C356">
        <v>3030</v>
      </c>
      <c r="D356">
        <v>1</v>
      </c>
      <c r="E356" t="s">
        <v>2916</v>
      </c>
      <c r="F356">
        <v>130</v>
      </c>
      <c r="G356">
        <v>169.78</v>
      </c>
      <c r="H356">
        <v>65</v>
      </c>
    </row>
    <row r="357" spans="1:8" x14ac:dyDescent="0.25">
      <c r="A357">
        <v>356</v>
      </c>
      <c r="B357">
        <v>347</v>
      </c>
      <c r="C357">
        <v>3032</v>
      </c>
      <c r="D357">
        <v>1</v>
      </c>
      <c r="E357" t="s">
        <v>2916</v>
      </c>
      <c r="F357">
        <v>125</v>
      </c>
      <c r="G357">
        <v>165.43</v>
      </c>
      <c r="H357">
        <v>60</v>
      </c>
    </row>
    <row r="358" spans="1:8" x14ac:dyDescent="0.25">
      <c r="A358">
        <v>357</v>
      </c>
      <c r="B358">
        <v>348</v>
      </c>
      <c r="C358">
        <v>3035</v>
      </c>
      <c r="D358">
        <v>1</v>
      </c>
      <c r="E358" t="s">
        <v>2990</v>
      </c>
      <c r="F358">
        <v>61</v>
      </c>
      <c r="G358">
        <v>0.05</v>
      </c>
      <c r="H358">
        <v>0</v>
      </c>
    </row>
    <row r="359" spans="1:8" x14ac:dyDescent="0.25">
      <c r="A359">
        <v>358</v>
      </c>
      <c r="B359">
        <v>349</v>
      </c>
      <c r="C359">
        <v>3036</v>
      </c>
      <c r="D359">
        <v>1</v>
      </c>
      <c r="E359" t="s">
        <v>2990</v>
      </c>
      <c r="F359">
        <v>30</v>
      </c>
      <c r="G359">
        <v>48</v>
      </c>
      <c r="H359">
        <v>12</v>
      </c>
    </row>
    <row r="360" spans="1:8" x14ac:dyDescent="0.25">
      <c r="A360">
        <v>359</v>
      </c>
      <c r="B360">
        <v>350</v>
      </c>
      <c r="C360">
        <v>3037</v>
      </c>
      <c r="D360">
        <v>1</v>
      </c>
      <c r="E360" t="s">
        <v>2990</v>
      </c>
      <c r="F360">
        <v>30</v>
      </c>
      <c r="G360">
        <v>48</v>
      </c>
      <c r="H360">
        <v>12</v>
      </c>
    </row>
    <row r="361" spans="1:8" x14ac:dyDescent="0.25">
      <c r="A361">
        <v>360</v>
      </c>
      <c r="B361">
        <v>351</v>
      </c>
      <c r="C361">
        <v>3043</v>
      </c>
      <c r="D361">
        <v>1</v>
      </c>
      <c r="E361" t="s">
        <v>2938</v>
      </c>
      <c r="F361">
        <v>128</v>
      </c>
      <c r="G361">
        <v>161.02000000000001</v>
      </c>
      <c r="H361">
        <v>75</v>
      </c>
    </row>
    <row r="362" spans="1:8" x14ac:dyDescent="0.25">
      <c r="A362">
        <v>361</v>
      </c>
      <c r="B362">
        <v>352</v>
      </c>
      <c r="C362">
        <v>3044</v>
      </c>
      <c r="D362">
        <v>1</v>
      </c>
      <c r="E362" t="s">
        <v>2938</v>
      </c>
      <c r="F362">
        <v>128</v>
      </c>
      <c r="G362">
        <v>161.02000000000001</v>
      </c>
      <c r="H362">
        <v>75</v>
      </c>
    </row>
    <row r="363" spans="1:8" x14ac:dyDescent="0.25">
      <c r="A363">
        <v>362</v>
      </c>
      <c r="B363">
        <v>353</v>
      </c>
      <c r="C363">
        <v>3045</v>
      </c>
      <c r="D363">
        <v>1</v>
      </c>
      <c r="E363" t="s">
        <v>2938</v>
      </c>
      <c r="F363">
        <v>128</v>
      </c>
      <c r="G363">
        <v>161.02000000000001</v>
      </c>
      <c r="H363">
        <v>75</v>
      </c>
    </row>
    <row r="364" spans="1:8" x14ac:dyDescent="0.25">
      <c r="A364">
        <v>363</v>
      </c>
      <c r="B364">
        <v>354</v>
      </c>
      <c r="C364">
        <v>3046</v>
      </c>
      <c r="D364">
        <v>1</v>
      </c>
      <c r="E364" t="s">
        <v>2938</v>
      </c>
      <c r="F364">
        <v>222.5</v>
      </c>
      <c r="G364">
        <v>346.95</v>
      </c>
      <c r="H364">
        <v>55</v>
      </c>
    </row>
    <row r="365" spans="1:8" x14ac:dyDescent="0.25">
      <c r="A365">
        <v>364</v>
      </c>
      <c r="B365">
        <v>355</v>
      </c>
      <c r="C365">
        <v>3048</v>
      </c>
      <c r="D365">
        <v>1</v>
      </c>
      <c r="E365" t="s">
        <v>2946</v>
      </c>
      <c r="F365">
        <v>440</v>
      </c>
      <c r="G365">
        <v>825</v>
      </c>
      <c r="H365">
        <v>455</v>
      </c>
    </row>
    <row r="366" spans="1:8" x14ac:dyDescent="0.25">
      <c r="A366">
        <v>365</v>
      </c>
      <c r="B366">
        <v>356</v>
      </c>
      <c r="C366">
        <v>3050</v>
      </c>
      <c r="D366">
        <v>1</v>
      </c>
      <c r="E366" t="s">
        <v>2946</v>
      </c>
      <c r="F366">
        <v>440</v>
      </c>
      <c r="G366">
        <v>840</v>
      </c>
      <c r="H366">
        <v>348</v>
      </c>
    </row>
    <row r="367" spans="1:8" x14ac:dyDescent="0.25">
      <c r="A367">
        <v>366</v>
      </c>
      <c r="B367">
        <v>357</v>
      </c>
      <c r="C367">
        <v>3052</v>
      </c>
      <c r="D367">
        <v>1</v>
      </c>
      <c r="E367" t="s">
        <v>3000</v>
      </c>
      <c r="F367">
        <v>33.85</v>
      </c>
      <c r="G367">
        <v>47</v>
      </c>
      <c r="H367">
        <v>15</v>
      </c>
    </row>
    <row r="368" spans="1:8" x14ac:dyDescent="0.25">
      <c r="A368">
        <v>367</v>
      </c>
      <c r="B368">
        <v>358</v>
      </c>
      <c r="C368">
        <v>3145</v>
      </c>
      <c r="D368">
        <v>1</v>
      </c>
      <c r="E368" t="s">
        <v>2951</v>
      </c>
      <c r="F368">
        <v>100</v>
      </c>
      <c r="G368">
        <v>44.9</v>
      </c>
      <c r="H368">
        <v>0</v>
      </c>
    </row>
    <row r="369" spans="1:8" x14ac:dyDescent="0.25">
      <c r="A369">
        <v>368</v>
      </c>
      <c r="B369">
        <v>359</v>
      </c>
      <c r="C369">
        <v>3154</v>
      </c>
      <c r="D369">
        <v>1</v>
      </c>
      <c r="E369" t="s">
        <v>2946</v>
      </c>
      <c r="F369">
        <v>130</v>
      </c>
      <c r="G369">
        <v>0.05</v>
      </c>
      <c r="H369">
        <v>0</v>
      </c>
    </row>
    <row r="370" spans="1:8" x14ac:dyDescent="0.25">
      <c r="A370">
        <v>369</v>
      </c>
      <c r="B370">
        <v>360</v>
      </c>
      <c r="C370">
        <v>3155</v>
      </c>
      <c r="D370">
        <v>1</v>
      </c>
      <c r="E370" t="s">
        <v>2946</v>
      </c>
      <c r="F370">
        <v>200</v>
      </c>
      <c r="G370">
        <v>390</v>
      </c>
      <c r="H370">
        <v>26</v>
      </c>
    </row>
    <row r="371" spans="1:8" x14ac:dyDescent="0.25">
      <c r="A371">
        <v>370</v>
      </c>
      <c r="B371">
        <v>361</v>
      </c>
      <c r="C371">
        <v>3175</v>
      </c>
      <c r="D371">
        <v>1</v>
      </c>
      <c r="E371" t="s">
        <v>3003</v>
      </c>
      <c r="F371">
        <v>289</v>
      </c>
      <c r="G371">
        <v>517</v>
      </c>
      <c r="H371">
        <v>65</v>
      </c>
    </row>
    <row r="372" spans="1:8" x14ac:dyDescent="0.25">
      <c r="A372">
        <v>371</v>
      </c>
      <c r="B372">
        <v>362</v>
      </c>
      <c r="C372">
        <v>3190</v>
      </c>
      <c r="D372">
        <v>1</v>
      </c>
      <c r="E372" t="s">
        <v>3004</v>
      </c>
      <c r="F372">
        <v>60</v>
      </c>
      <c r="G372">
        <v>1.6</v>
      </c>
      <c r="H372">
        <v>0</v>
      </c>
    </row>
    <row r="373" spans="1:8" x14ac:dyDescent="0.25">
      <c r="A373">
        <v>372</v>
      </c>
      <c r="B373">
        <v>363</v>
      </c>
      <c r="C373">
        <v>3280</v>
      </c>
      <c r="D373">
        <v>1</v>
      </c>
      <c r="E373" t="s">
        <v>2994</v>
      </c>
      <c r="F373">
        <v>15</v>
      </c>
      <c r="G373">
        <v>20</v>
      </c>
      <c r="H373">
        <v>10</v>
      </c>
    </row>
    <row r="374" spans="1:8" x14ac:dyDescent="0.25">
      <c r="A374">
        <v>373</v>
      </c>
      <c r="B374">
        <v>364</v>
      </c>
      <c r="C374">
        <v>3529</v>
      </c>
      <c r="D374">
        <v>1</v>
      </c>
      <c r="E374" t="s">
        <v>2946</v>
      </c>
      <c r="F374">
        <v>207.5</v>
      </c>
      <c r="G374">
        <v>0.05</v>
      </c>
      <c r="H374">
        <v>0</v>
      </c>
    </row>
    <row r="375" spans="1:8" x14ac:dyDescent="0.25">
      <c r="A375">
        <v>374</v>
      </c>
      <c r="B375">
        <v>365</v>
      </c>
      <c r="C375">
        <v>3540</v>
      </c>
      <c r="D375">
        <v>1</v>
      </c>
      <c r="E375" t="s">
        <v>3006</v>
      </c>
      <c r="F375">
        <v>30</v>
      </c>
      <c r="G375">
        <v>1</v>
      </c>
      <c r="H375">
        <v>0</v>
      </c>
    </row>
    <row r="376" spans="1:8" x14ac:dyDescent="0.25">
      <c r="A376">
        <v>375</v>
      </c>
      <c r="B376">
        <v>366</v>
      </c>
      <c r="C376">
        <v>3597</v>
      </c>
      <c r="D376">
        <v>1</v>
      </c>
      <c r="E376" t="s">
        <v>3007</v>
      </c>
      <c r="F376">
        <v>130</v>
      </c>
      <c r="G376">
        <v>160</v>
      </c>
      <c r="H376">
        <v>100</v>
      </c>
    </row>
    <row r="377" spans="1:8" x14ac:dyDescent="0.25">
      <c r="A377">
        <v>376</v>
      </c>
      <c r="B377">
        <v>367</v>
      </c>
      <c r="C377">
        <v>3596</v>
      </c>
      <c r="D377">
        <v>1</v>
      </c>
      <c r="E377" t="s">
        <v>3007</v>
      </c>
      <c r="F377">
        <v>74</v>
      </c>
      <c r="G377">
        <v>88</v>
      </c>
      <c r="H377">
        <v>60</v>
      </c>
    </row>
    <row r="378" spans="1:8" x14ac:dyDescent="0.25">
      <c r="A378">
        <v>377</v>
      </c>
      <c r="B378">
        <v>368</v>
      </c>
      <c r="C378">
        <v>3599</v>
      </c>
      <c r="D378">
        <v>1</v>
      </c>
      <c r="E378" t="s">
        <v>3007</v>
      </c>
      <c r="F378">
        <v>138</v>
      </c>
      <c r="G378">
        <v>93.71</v>
      </c>
      <c r="H378">
        <v>100</v>
      </c>
    </row>
    <row r="379" spans="1:8" x14ac:dyDescent="0.25">
      <c r="A379">
        <v>378</v>
      </c>
      <c r="B379">
        <v>369</v>
      </c>
      <c r="C379">
        <v>3600</v>
      </c>
      <c r="D379">
        <v>1</v>
      </c>
      <c r="E379" t="s">
        <v>3007</v>
      </c>
      <c r="F379">
        <v>137.5</v>
      </c>
      <c r="G379">
        <v>93.18</v>
      </c>
      <c r="H379">
        <v>100</v>
      </c>
    </row>
    <row r="380" spans="1:8" x14ac:dyDescent="0.25">
      <c r="A380">
        <v>379</v>
      </c>
      <c r="B380">
        <v>370</v>
      </c>
      <c r="C380">
        <v>3598</v>
      </c>
      <c r="D380">
        <v>1</v>
      </c>
      <c r="E380" t="s">
        <v>3007</v>
      </c>
      <c r="F380">
        <v>175</v>
      </c>
      <c r="G380">
        <v>133.11000000000001</v>
      </c>
      <c r="H380">
        <v>100</v>
      </c>
    </row>
    <row r="381" spans="1:8" x14ac:dyDescent="0.25">
      <c r="A381">
        <v>380</v>
      </c>
      <c r="B381">
        <v>371</v>
      </c>
      <c r="C381">
        <v>3616</v>
      </c>
      <c r="D381">
        <v>1</v>
      </c>
      <c r="E381" t="s">
        <v>2932</v>
      </c>
      <c r="F381">
        <v>135</v>
      </c>
      <c r="G381">
        <v>216</v>
      </c>
      <c r="H381">
        <v>150</v>
      </c>
    </row>
    <row r="382" spans="1:8" x14ac:dyDescent="0.25">
      <c r="A382">
        <v>381</v>
      </c>
      <c r="B382">
        <v>372</v>
      </c>
      <c r="C382">
        <v>3617</v>
      </c>
      <c r="D382">
        <v>1</v>
      </c>
      <c r="E382" t="s">
        <v>2932</v>
      </c>
      <c r="F382">
        <v>135</v>
      </c>
      <c r="G382">
        <v>228</v>
      </c>
      <c r="H382">
        <v>155</v>
      </c>
    </row>
    <row r="383" spans="1:8" x14ac:dyDescent="0.25">
      <c r="A383">
        <v>382</v>
      </c>
      <c r="B383">
        <v>373</v>
      </c>
      <c r="C383">
        <v>3618</v>
      </c>
      <c r="D383">
        <v>1</v>
      </c>
      <c r="E383" t="s">
        <v>2932</v>
      </c>
      <c r="F383">
        <v>135</v>
      </c>
      <c r="G383">
        <v>0.05</v>
      </c>
      <c r="H383">
        <v>0</v>
      </c>
    </row>
    <row r="384" spans="1:8" x14ac:dyDescent="0.25">
      <c r="A384">
        <v>383</v>
      </c>
      <c r="B384">
        <v>374</v>
      </c>
      <c r="C384">
        <v>3619</v>
      </c>
      <c r="D384">
        <v>1</v>
      </c>
      <c r="E384" t="s">
        <v>2932</v>
      </c>
      <c r="F384">
        <v>135</v>
      </c>
      <c r="G384">
        <v>0.05</v>
      </c>
      <c r="H384">
        <v>0</v>
      </c>
    </row>
    <row r="385" spans="1:8" x14ac:dyDescent="0.25">
      <c r="A385">
        <v>384</v>
      </c>
      <c r="B385">
        <v>375</v>
      </c>
      <c r="C385">
        <v>3615</v>
      </c>
      <c r="D385">
        <v>1</v>
      </c>
      <c r="E385" t="s">
        <v>2932</v>
      </c>
      <c r="F385">
        <v>150</v>
      </c>
      <c r="G385">
        <v>0.05</v>
      </c>
      <c r="H385">
        <v>0</v>
      </c>
    </row>
    <row r="386" spans="1:8" x14ac:dyDescent="0.25">
      <c r="A386">
        <v>385</v>
      </c>
      <c r="B386">
        <v>376</v>
      </c>
      <c r="C386">
        <v>3614</v>
      </c>
      <c r="D386">
        <v>1</v>
      </c>
      <c r="E386" t="s">
        <v>2932</v>
      </c>
      <c r="F386">
        <v>150</v>
      </c>
      <c r="G386">
        <v>246</v>
      </c>
      <c r="H386">
        <v>150</v>
      </c>
    </row>
    <row r="387" spans="1:8" x14ac:dyDescent="0.25">
      <c r="A387">
        <v>386</v>
      </c>
      <c r="B387">
        <v>377</v>
      </c>
      <c r="C387">
        <v>3780</v>
      </c>
      <c r="D387">
        <v>1</v>
      </c>
      <c r="E387" t="s">
        <v>2992</v>
      </c>
      <c r="F387">
        <v>44</v>
      </c>
      <c r="G387">
        <v>68</v>
      </c>
      <c r="H387">
        <v>20</v>
      </c>
    </row>
    <row r="388" spans="1:8" x14ac:dyDescent="0.25">
      <c r="A388">
        <v>387</v>
      </c>
      <c r="B388">
        <v>378</v>
      </c>
      <c r="C388">
        <v>3781</v>
      </c>
      <c r="D388">
        <v>1</v>
      </c>
      <c r="E388" t="s">
        <v>2992</v>
      </c>
      <c r="F388">
        <v>44</v>
      </c>
      <c r="G388">
        <v>68</v>
      </c>
      <c r="H388">
        <v>20</v>
      </c>
    </row>
    <row r="389" spans="1:8" x14ac:dyDescent="0.25">
      <c r="A389">
        <v>388</v>
      </c>
      <c r="B389">
        <v>379</v>
      </c>
      <c r="C389">
        <v>3865</v>
      </c>
      <c r="D389">
        <v>1</v>
      </c>
      <c r="E389" t="s">
        <v>2915</v>
      </c>
      <c r="F389">
        <v>6</v>
      </c>
      <c r="G389">
        <v>12</v>
      </c>
      <c r="H389">
        <v>0</v>
      </c>
    </row>
    <row r="390" spans="1:8" x14ac:dyDescent="0.25">
      <c r="A390">
        <v>389</v>
      </c>
      <c r="B390">
        <v>380</v>
      </c>
      <c r="C390">
        <v>3864</v>
      </c>
      <c r="D390">
        <v>1</v>
      </c>
      <c r="E390" t="s">
        <v>2915</v>
      </c>
      <c r="F390">
        <v>12</v>
      </c>
      <c r="G390">
        <v>24</v>
      </c>
      <c r="H390">
        <v>0</v>
      </c>
    </row>
    <row r="391" spans="1:8" x14ac:dyDescent="0.25">
      <c r="A391">
        <v>390</v>
      </c>
      <c r="B391">
        <v>381</v>
      </c>
      <c r="C391">
        <v>3873</v>
      </c>
      <c r="D391">
        <v>1</v>
      </c>
      <c r="E391" t="s">
        <v>3010</v>
      </c>
      <c r="F391">
        <v>167</v>
      </c>
      <c r="G391">
        <v>233.29</v>
      </c>
      <c r="H391">
        <v>84</v>
      </c>
    </row>
    <row r="392" spans="1:8" x14ac:dyDescent="0.25">
      <c r="A392">
        <v>391</v>
      </c>
      <c r="B392">
        <v>382</v>
      </c>
      <c r="C392">
        <v>3874</v>
      </c>
      <c r="D392">
        <v>1</v>
      </c>
      <c r="E392" t="s">
        <v>3010</v>
      </c>
      <c r="F392">
        <v>167</v>
      </c>
      <c r="G392">
        <v>233.29</v>
      </c>
      <c r="H392">
        <v>84</v>
      </c>
    </row>
    <row r="393" spans="1:8" x14ac:dyDescent="0.25">
      <c r="A393">
        <v>392</v>
      </c>
      <c r="B393">
        <v>383</v>
      </c>
      <c r="C393">
        <v>3875</v>
      </c>
      <c r="D393">
        <v>1</v>
      </c>
      <c r="E393" t="s">
        <v>3010</v>
      </c>
      <c r="F393">
        <v>188.5</v>
      </c>
      <c r="G393">
        <v>273.42</v>
      </c>
      <c r="H393">
        <v>84</v>
      </c>
    </row>
    <row r="394" spans="1:8" x14ac:dyDescent="0.25">
      <c r="A394">
        <v>393</v>
      </c>
      <c r="B394">
        <v>384</v>
      </c>
      <c r="C394">
        <v>3945</v>
      </c>
      <c r="D394">
        <v>1</v>
      </c>
      <c r="E394" t="s">
        <v>2994</v>
      </c>
      <c r="F394">
        <v>18</v>
      </c>
      <c r="G394">
        <v>26</v>
      </c>
      <c r="H394">
        <v>10</v>
      </c>
    </row>
    <row r="395" spans="1:8" x14ac:dyDescent="0.25">
      <c r="A395">
        <v>394</v>
      </c>
      <c r="B395">
        <v>385</v>
      </c>
      <c r="C395">
        <v>3946</v>
      </c>
      <c r="D395">
        <v>1</v>
      </c>
      <c r="E395" t="s">
        <v>2994</v>
      </c>
      <c r="F395">
        <v>27</v>
      </c>
      <c r="G395">
        <v>41</v>
      </c>
      <c r="H395">
        <v>13</v>
      </c>
    </row>
    <row r="396" spans="1:8" x14ac:dyDescent="0.25">
      <c r="A396">
        <v>395</v>
      </c>
      <c r="B396">
        <v>386</v>
      </c>
      <c r="C396">
        <v>3947</v>
      </c>
      <c r="D396">
        <v>1</v>
      </c>
      <c r="E396" t="s">
        <v>2994</v>
      </c>
      <c r="F396">
        <v>7.45</v>
      </c>
      <c r="G396">
        <v>8</v>
      </c>
      <c r="H396">
        <v>6</v>
      </c>
    </row>
    <row r="397" spans="1:8" x14ac:dyDescent="0.25">
      <c r="A397">
        <v>396</v>
      </c>
      <c r="B397">
        <v>387</v>
      </c>
      <c r="C397">
        <v>3947</v>
      </c>
      <c r="D397">
        <v>2</v>
      </c>
      <c r="E397" t="s">
        <v>2994</v>
      </c>
      <c r="F397">
        <v>7.45</v>
      </c>
      <c r="G397">
        <v>8</v>
      </c>
      <c r="H397">
        <v>6</v>
      </c>
    </row>
    <row r="398" spans="1:8" x14ac:dyDescent="0.25">
      <c r="A398">
        <v>397</v>
      </c>
      <c r="B398">
        <v>388</v>
      </c>
      <c r="C398">
        <v>3947</v>
      </c>
      <c r="D398">
        <v>3</v>
      </c>
      <c r="E398" t="s">
        <v>2994</v>
      </c>
      <c r="F398">
        <v>7.7</v>
      </c>
      <c r="G398">
        <v>8</v>
      </c>
      <c r="H398">
        <v>6.5</v>
      </c>
    </row>
    <row r="399" spans="1:8" x14ac:dyDescent="0.25">
      <c r="A399">
        <v>398</v>
      </c>
      <c r="B399">
        <v>389</v>
      </c>
      <c r="C399">
        <v>4028</v>
      </c>
      <c r="D399">
        <v>1</v>
      </c>
      <c r="E399" t="s">
        <v>2938</v>
      </c>
      <c r="F399">
        <v>197.5</v>
      </c>
      <c r="G399">
        <v>395</v>
      </c>
      <c r="H399">
        <v>100</v>
      </c>
    </row>
    <row r="400" spans="1:8" x14ac:dyDescent="0.25">
      <c r="A400">
        <v>399</v>
      </c>
      <c r="B400">
        <v>390</v>
      </c>
      <c r="C400">
        <v>4031</v>
      </c>
      <c r="D400">
        <v>1</v>
      </c>
      <c r="E400" t="s">
        <v>2938</v>
      </c>
      <c r="F400">
        <v>217.5</v>
      </c>
      <c r="G400">
        <v>435</v>
      </c>
      <c r="H400">
        <v>120</v>
      </c>
    </row>
    <row r="401" spans="1:8" x14ac:dyDescent="0.25">
      <c r="A401">
        <v>400</v>
      </c>
      <c r="B401">
        <v>391</v>
      </c>
      <c r="C401">
        <v>4030</v>
      </c>
      <c r="D401">
        <v>1</v>
      </c>
      <c r="E401" t="s">
        <v>2938</v>
      </c>
      <c r="F401">
        <v>217.5</v>
      </c>
      <c r="G401">
        <v>435</v>
      </c>
      <c r="H401">
        <v>120</v>
      </c>
    </row>
    <row r="402" spans="1:8" x14ac:dyDescent="0.25">
      <c r="A402">
        <v>401</v>
      </c>
      <c r="B402">
        <v>392</v>
      </c>
      <c r="C402">
        <v>4036</v>
      </c>
      <c r="D402">
        <v>1</v>
      </c>
      <c r="E402" t="s">
        <v>3011</v>
      </c>
      <c r="F402">
        <v>112.5</v>
      </c>
      <c r="G402">
        <v>158.12</v>
      </c>
      <c r="H402">
        <v>25</v>
      </c>
    </row>
    <row r="403" spans="1:8" x14ac:dyDescent="0.25">
      <c r="A403">
        <v>402</v>
      </c>
      <c r="B403">
        <v>393</v>
      </c>
      <c r="C403">
        <v>4037</v>
      </c>
      <c r="D403">
        <v>1</v>
      </c>
      <c r="E403" t="s">
        <v>3011</v>
      </c>
      <c r="F403">
        <v>72.5</v>
      </c>
      <c r="G403">
        <v>94.88</v>
      </c>
      <c r="H403">
        <v>25</v>
      </c>
    </row>
    <row r="404" spans="1:8" x14ac:dyDescent="0.25">
      <c r="A404">
        <v>403</v>
      </c>
      <c r="B404">
        <v>394</v>
      </c>
      <c r="C404">
        <v>4228</v>
      </c>
      <c r="D404">
        <v>1</v>
      </c>
      <c r="E404" t="s">
        <v>2965</v>
      </c>
      <c r="F404">
        <v>134.1</v>
      </c>
      <c r="G404">
        <v>168.67</v>
      </c>
      <c r="H404">
        <v>80</v>
      </c>
    </row>
    <row r="405" spans="1:8" x14ac:dyDescent="0.25">
      <c r="A405">
        <v>404</v>
      </c>
      <c r="B405">
        <v>395</v>
      </c>
      <c r="C405">
        <v>4229</v>
      </c>
      <c r="D405">
        <v>1</v>
      </c>
      <c r="E405" t="s">
        <v>2965</v>
      </c>
      <c r="F405">
        <v>134.1</v>
      </c>
      <c r="G405">
        <v>168.67</v>
      </c>
      <c r="H405">
        <v>80</v>
      </c>
    </row>
    <row r="406" spans="1:8" x14ac:dyDescent="0.25">
      <c r="A406">
        <v>405</v>
      </c>
      <c r="B406">
        <v>396</v>
      </c>
      <c r="C406">
        <v>4230</v>
      </c>
      <c r="D406">
        <v>1</v>
      </c>
      <c r="E406" t="s">
        <v>2965</v>
      </c>
      <c r="F406">
        <v>134.1</v>
      </c>
      <c r="G406">
        <v>168.67</v>
      </c>
      <c r="H406">
        <v>80</v>
      </c>
    </row>
    <row r="407" spans="1:8" x14ac:dyDescent="0.25">
      <c r="A407">
        <v>406</v>
      </c>
      <c r="B407">
        <v>397</v>
      </c>
      <c r="C407">
        <v>4234</v>
      </c>
      <c r="D407">
        <v>1</v>
      </c>
      <c r="E407" t="s">
        <v>2965</v>
      </c>
      <c r="F407">
        <v>246.5</v>
      </c>
      <c r="G407">
        <v>362.99</v>
      </c>
      <c r="H407">
        <v>88</v>
      </c>
    </row>
    <row r="408" spans="1:8" x14ac:dyDescent="0.25">
      <c r="A408">
        <v>407</v>
      </c>
      <c r="B408">
        <v>398</v>
      </c>
      <c r="C408">
        <v>4231</v>
      </c>
      <c r="D408">
        <v>1</v>
      </c>
      <c r="E408" t="s">
        <v>2965</v>
      </c>
      <c r="F408">
        <v>134.1</v>
      </c>
      <c r="G408">
        <v>168.67</v>
      </c>
      <c r="H408">
        <v>80</v>
      </c>
    </row>
    <row r="409" spans="1:8" x14ac:dyDescent="0.25">
      <c r="A409">
        <v>408</v>
      </c>
      <c r="B409">
        <v>399</v>
      </c>
      <c r="C409">
        <v>4232</v>
      </c>
      <c r="D409">
        <v>1</v>
      </c>
      <c r="E409" t="s">
        <v>2965</v>
      </c>
      <c r="F409">
        <v>134.1</v>
      </c>
      <c r="G409">
        <v>168.67</v>
      </c>
      <c r="H409">
        <v>80</v>
      </c>
    </row>
    <row r="410" spans="1:8" x14ac:dyDescent="0.25">
      <c r="A410">
        <v>409</v>
      </c>
      <c r="B410">
        <v>400</v>
      </c>
      <c r="C410">
        <v>4233</v>
      </c>
      <c r="D410">
        <v>1</v>
      </c>
      <c r="E410" t="s">
        <v>2965</v>
      </c>
      <c r="F410">
        <v>134.1</v>
      </c>
      <c r="G410">
        <v>168.67</v>
      </c>
      <c r="H410">
        <v>80</v>
      </c>
    </row>
    <row r="411" spans="1:8" x14ac:dyDescent="0.25">
      <c r="A411">
        <v>410</v>
      </c>
      <c r="B411">
        <v>401</v>
      </c>
      <c r="C411">
        <v>4235</v>
      </c>
      <c r="D411">
        <v>1</v>
      </c>
      <c r="E411" t="s">
        <v>2965</v>
      </c>
      <c r="F411">
        <v>246.5</v>
      </c>
      <c r="G411">
        <v>362.99</v>
      </c>
      <c r="H411">
        <v>88</v>
      </c>
    </row>
    <row r="412" spans="1:8" x14ac:dyDescent="0.25">
      <c r="A412">
        <v>411</v>
      </c>
      <c r="B412">
        <v>402</v>
      </c>
      <c r="C412">
        <v>4241</v>
      </c>
      <c r="D412">
        <v>1</v>
      </c>
      <c r="E412" t="s">
        <v>2932</v>
      </c>
      <c r="F412">
        <v>95</v>
      </c>
      <c r="G412">
        <v>110.95</v>
      </c>
      <c r="H412">
        <v>50</v>
      </c>
    </row>
    <row r="413" spans="1:8" x14ac:dyDescent="0.25">
      <c r="A413">
        <v>412</v>
      </c>
      <c r="B413">
        <v>403</v>
      </c>
      <c r="C413">
        <v>4242</v>
      </c>
      <c r="D413">
        <v>1</v>
      </c>
      <c r="E413" t="s">
        <v>2932</v>
      </c>
      <c r="F413">
        <v>200</v>
      </c>
      <c r="G413">
        <v>206.05</v>
      </c>
      <c r="H413">
        <v>140</v>
      </c>
    </row>
    <row r="414" spans="1:8" x14ac:dyDescent="0.25">
      <c r="A414">
        <v>413</v>
      </c>
      <c r="B414">
        <v>404</v>
      </c>
      <c r="C414">
        <v>4318</v>
      </c>
      <c r="D414">
        <v>1</v>
      </c>
      <c r="E414" t="s">
        <v>2910</v>
      </c>
      <c r="F414">
        <v>606</v>
      </c>
      <c r="G414">
        <v>836</v>
      </c>
      <c r="H414">
        <v>362</v>
      </c>
    </row>
    <row r="415" spans="1:8" x14ac:dyDescent="0.25">
      <c r="A415">
        <v>414</v>
      </c>
      <c r="B415">
        <v>405</v>
      </c>
      <c r="C415">
        <v>4317</v>
      </c>
      <c r="D415">
        <v>1</v>
      </c>
      <c r="E415" t="s">
        <v>2910</v>
      </c>
      <c r="F415">
        <v>618.5</v>
      </c>
      <c r="G415">
        <v>830</v>
      </c>
      <c r="H415">
        <v>362</v>
      </c>
    </row>
    <row r="416" spans="1:8" x14ac:dyDescent="0.25">
      <c r="A416">
        <v>415</v>
      </c>
      <c r="B416">
        <v>406</v>
      </c>
      <c r="C416">
        <v>4429</v>
      </c>
      <c r="D416">
        <v>1</v>
      </c>
      <c r="E416" t="s">
        <v>2946</v>
      </c>
      <c r="F416">
        <v>47.5</v>
      </c>
      <c r="G416">
        <v>93</v>
      </c>
      <c r="H416">
        <v>60</v>
      </c>
    </row>
    <row r="417" spans="1:8" x14ac:dyDescent="0.25">
      <c r="A417">
        <v>416</v>
      </c>
      <c r="B417">
        <v>407</v>
      </c>
      <c r="C417">
        <v>4426</v>
      </c>
      <c r="D417">
        <v>1</v>
      </c>
      <c r="E417" t="s">
        <v>2946</v>
      </c>
      <c r="F417">
        <v>47.5</v>
      </c>
      <c r="G417">
        <v>0.05</v>
      </c>
      <c r="H417">
        <v>0</v>
      </c>
    </row>
    <row r="418" spans="1:8" x14ac:dyDescent="0.25">
      <c r="A418">
        <v>417</v>
      </c>
      <c r="B418">
        <v>408</v>
      </c>
      <c r="C418">
        <v>4428</v>
      </c>
      <c r="D418">
        <v>1</v>
      </c>
      <c r="E418" t="s">
        <v>2946</v>
      </c>
      <c r="F418">
        <v>47.5</v>
      </c>
      <c r="G418">
        <v>91</v>
      </c>
      <c r="H418">
        <v>60</v>
      </c>
    </row>
    <row r="419" spans="1:8" x14ac:dyDescent="0.25">
      <c r="A419">
        <v>418</v>
      </c>
      <c r="B419">
        <v>409</v>
      </c>
      <c r="C419">
        <v>4427</v>
      </c>
      <c r="D419">
        <v>1</v>
      </c>
      <c r="E419" t="s">
        <v>2946</v>
      </c>
      <c r="F419">
        <v>47.5</v>
      </c>
      <c r="G419">
        <v>90</v>
      </c>
      <c r="H419">
        <v>60</v>
      </c>
    </row>
    <row r="420" spans="1:8" x14ac:dyDescent="0.25">
      <c r="A420">
        <v>419</v>
      </c>
      <c r="B420">
        <v>410</v>
      </c>
      <c r="C420">
        <v>4503</v>
      </c>
      <c r="D420">
        <v>1</v>
      </c>
      <c r="E420" t="s">
        <v>2932</v>
      </c>
      <c r="F420">
        <v>173</v>
      </c>
      <c r="G420">
        <v>225.64</v>
      </c>
      <c r="H420">
        <v>85</v>
      </c>
    </row>
    <row r="421" spans="1:8" x14ac:dyDescent="0.25">
      <c r="A421">
        <v>420</v>
      </c>
      <c r="B421">
        <v>411</v>
      </c>
      <c r="C421">
        <v>4504</v>
      </c>
      <c r="D421">
        <v>1</v>
      </c>
      <c r="E421" t="s">
        <v>2932</v>
      </c>
      <c r="F421">
        <v>173</v>
      </c>
      <c r="G421">
        <v>225.64</v>
      </c>
      <c r="H421">
        <v>85</v>
      </c>
    </row>
    <row r="422" spans="1:8" x14ac:dyDescent="0.25">
      <c r="A422">
        <v>421</v>
      </c>
      <c r="B422">
        <v>412</v>
      </c>
      <c r="C422">
        <v>4505</v>
      </c>
      <c r="D422">
        <v>1</v>
      </c>
      <c r="E422" t="s">
        <v>2932</v>
      </c>
      <c r="F422">
        <v>195</v>
      </c>
      <c r="G422">
        <v>250.71</v>
      </c>
      <c r="H422">
        <v>100</v>
      </c>
    </row>
    <row r="423" spans="1:8" x14ac:dyDescent="0.25">
      <c r="A423">
        <v>422</v>
      </c>
      <c r="B423">
        <v>413</v>
      </c>
      <c r="C423">
        <v>4517</v>
      </c>
      <c r="D423">
        <v>1</v>
      </c>
      <c r="E423" t="s">
        <v>2912</v>
      </c>
      <c r="F423">
        <v>81.17</v>
      </c>
      <c r="G423">
        <v>12</v>
      </c>
      <c r="H423">
        <v>0</v>
      </c>
    </row>
    <row r="424" spans="1:8" x14ac:dyDescent="0.25">
      <c r="A424">
        <v>423</v>
      </c>
      <c r="B424">
        <v>414</v>
      </c>
      <c r="C424">
        <v>4583</v>
      </c>
      <c r="D424">
        <v>1</v>
      </c>
      <c r="E424" t="s">
        <v>3011</v>
      </c>
      <c r="F424">
        <v>110</v>
      </c>
      <c r="G424">
        <v>146.25</v>
      </c>
      <c r="H424">
        <v>20</v>
      </c>
    </row>
    <row r="425" spans="1:8" x14ac:dyDescent="0.25">
      <c r="A425">
        <v>424</v>
      </c>
      <c r="B425">
        <v>415</v>
      </c>
      <c r="C425">
        <v>4582</v>
      </c>
      <c r="D425">
        <v>1</v>
      </c>
      <c r="E425" t="s">
        <v>3011</v>
      </c>
      <c r="F425">
        <v>110</v>
      </c>
      <c r="G425">
        <v>146.25</v>
      </c>
      <c r="H425">
        <v>20</v>
      </c>
    </row>
    <row r="426" spans="1:8" x14ac:dyDescent="0.25">
      <c r="A426">
        <v>425</v>
      </c>
      <c r="B426">
        <v>416</v>
      </c>
      <c r="C426">
        <v>4584</v>
      </c>
      <c r="D426">
        <v>1</v>
      </c>
      <c r="E426" t="s">
        <v>3011</v>
      </c>
      <c r="F426">
        <v>210</v>
      </c>
      <c r="G426">
        <v>292.5</v>
      </c>
      <c r="H426">
        <v>20</v>
      </c>
    </row>
    <row r="427" spans="1:8" x14ac:dyDescent="0.25">
      <c r="A427">
        <v>426</v>
      </c>
      <c r="B427">
        <v>417</v>
      </c>
      <c r="C427">
        <v>4753</v>
      </c>
      <c r="D427">
        <v>1</v>
      </c>
      <c r="E427" t="s">
        <v>2992</v>
      </c>
      <c r="F427">
        <v>50</v>
      </c>
      <c r="G427">
        <v>78</v>
      </c>
      <c r="H427">
        <v>15</v>
      </c>
    </row>
    <row r="428" spans="1:8" x14ac:dyDescent="0.25">
      <c r="A428">
        <v>427</v>
      </c>
      <c r="B428">
        <v>418</v>
      </c>
      <c r="C428">
        <v>4750</v>
      </c>
      <c r="D428">
        <v>1</v>
      </c>
      <c r="E428" t="s">
        <v>2992</v>
      </c>
      <c r="F428">
        <v>92.5</v>
      </c>
      <c r="G428">
        <v>137</v>
      </c>
      <c r="H428">
        <v>25</v>
      </c>
    </row>
    <row r="429" spans="1:8" x14ac:dyDescent="0.25">
      <c r="A429">
        <v>428</v>
      </c>
      <c r="B429">
        <v>419</v>
      </c>
      <c r="C429">
        <v>4752</v>
      </c>
      <c r="D429">
        <v>1</v>
      </c>
      <c r="E429" t="s">
        <v>2992</v>
      </c>
      <c r="F429">
        <v>67.5</v>
      </c>
      <c r="G429">
        <v>75</v>
      </c>
      <c r="H429">
        <v>40</v>
      </c>
    </row>
    <row r="430" spans="1:8" x14ac:dyDescent="0.25">
      <c r="A430">
        <v>429</v>
      </c>
      <c r="B430">
        <v>420</v>
      </c>
      <c r="C430">
        <v>4843</v>
      </c>
      <c r="D430">
        <v>1</v>
      </c>
      <c r="E430" t="s">
        <v>3011</v>
      </c>
      <c r="F430">
        <v>122.5</v>
      </c>
      <c r="G430">
        <v>0.05</v>
      </c>
      <c r="H430">
        <v>0</v>
      </c>
    </row>
    <row r="431" spans="1:8" x14ac:dyDescent="0.25">
      <c r="A431">
        <v>430</v>
      </c>
      <c r="B431">
        <v>421</v>
      </c>
      <c r="C431">
        <v>4841</v>
      </c>
      <c r="D431">
        <v>1</v>
      </c>
      <c r="E431" t="s">
        <v>3011</v>
      </c>
      <c r="F431">
        <v>52.5</v>
      </c>
      <c r="G431">
        <v>70</v>
      </c>
      <c r="H431">
        <v>25</v>
      </c>
    </row>
    <row r="432" spans="1:8" x14ac:dyDescent="0.25">
      <c r="A432">
        <v>431</v>
      </c>
      <c r="B432">
        <v>422</v>
      </c>
      <c r="C432">
        <v>4842</v>
      </c>
      <c r="D432">
        <v>1</v>
      </c>
      <c r="E432" t="s">
        <v>3011</v>
      </c>
      <c r="F432">
        <v>77.5</v>
      </c>
      <c r="G432">
        <v>115</v>
      </c>
      <c r="H432">
        <v>35</v>
      </c>
    </row>
    <row r="433" spans="1:8" x14ac:dyDescent="0.25">
      <c r="A433">
        <v>432</v>
      </c>
      <c r="B433">
        <v>423</v>
      </c>
      <c r="C433">
        <v>4839</v>
      </c>
      <c r="D433">
        <v>1</v>
      </c>
      <c r="E433" t="s">
        <v>3011</v>
      </c>
      <c r="F433">
        <v>75</v>
      </c>
      <c r="G433">
        <v>100</v>
      </c>
      <c r="H433">
        <v>35</v>
      </c>
    </row>
    <row r="434" spans="1:8" x14ac:dyDescent="0.25">
      <c r="A434">
        <v>433</v>
      </c>
      <c r="B434">
        <v>424</v>
      </c>
      <c r="C434">
        <v>4840</v>
      </c>
      <c r="D434">
        <v>1</v>
      </c>
      <c r="E434" t="s">
        <v>3011</v>
      </c>
      <c r="F434">
        <v>75</v>
      </c>
      <c r="G434">
        <v>0.05</v>
      </c>
      <c r="H434">
        <v>0</v>
      </c>
    </row>
    <row r="435" spans="1:8" x14ac:dyDescent="0.25">
      <c r="A435">
        <v>434</v>
      </c>
      <c r="B435">
        <v>425</v>
      </c>
      <c r="C435">
        <v>4847</v>
      </c>
      <c r="D435">
        <v>1</v>
      </c>
      <c r="E435" t="s">
        <v>3011</v>
      </c>
      <c r="F435">
        <v>8.33</v>
      </c>
      <c r="G435">
        <v>0.05</v>
      </c>
      <c r="H435">
        <v>0</v>
      </c>
    </row>
    <row r="436" spans="1:8" x14ac:dyDescent="0.25">
      <c r="A436">
        <v>435</v>
      </c>
      <c r="B436">
        <v>426</v>
      </c>
      <c r="C436">
        <v>4847</v>
      </c>
      <c r="D436">
        <v>2</v>
      </c>
      <c r="E436" t="s">
        <v>3011</v>
      </c>
      <c r="F436">
        <v>8.33</v>
      </c>
      <c r="G436">
        <v>15</v>
      </c>
      <c r="H436">
        <v>4</v>
      </c>
    </row>
    <row r="437" spans="1:8" x14ac:dyDescent="0.25">
      <c r="A437">
        <v>436</v>
      </c>
      <c r="B437">
        <v>427</v>
      </c>
      <c r="C437">
        <v>4854</v>
      </c>
      <c r="D437">
        <v>1</v>
      </c>
      <c r="E437" t="s">
        <v>2946</v>
      </c>
      <c r="F437">
        <v>621</v>
      </c>
      <c r="G437">
        <v>1221</v>
      </c>
      <c r="H437">
        <v>655</v>
      </c>
    </row>
    <row r="438" spans="1:8" x14ac:dyDescent="0.25">
      <c r="A438">
        <v>437</v>
      </c>
      <c r="B438">
        <v>428</v>
      </c>
      <c r="C438">
        <v>4853</v>
      </c>
      <c r="D438">
        <v>1</v>
      </c>
      <c r="E438" t="s">
        <v>2946</v>
      </c>
      <c r="F438">
        <v>621</v>
      </c>
      <c r="G438">
        <v>1233</v>
      </c>
      <c r="H438">
        <v>655</v>
      </c>
    </row>
    <row r="439" spans="1:8" x14ac:dyDescent="0.25">
      <c r="A439">
        <v>438</v>
      </c>
      <c r="B439">
        <v>429</v>
      </c>
      <c r="C439">
        <v>4910</v>
      </c>
      <c r="D439">
        <v>1</v>
      </c>
      <c r="E439" t="s">
        <v>3015</v>
      </c>
      <c r="F439">
        <v>50</v>
      </c>
      <c r="G439">
        <v>25</v>
      </c>
      <c r="H439">
        <v>0</v>
      </c>
    </row>
    <row r="440" spans="1:8" x14ac:dyDescent="0.25">
      <c r="A440">
        <v>439</v>
      </c>
      <c r="B440">
        <v>430</v>
      </c>
      <c r="C440">
        <v>4910</v>
      </c>
      <c r="D440">
        <v>2</v>
      </c>
      <c r="E440" t="s">
        <v>3015</v>
      </c>
      <c r="F440">
        <v>50</v>
      </c>
      <c r="G440">
        <v>22</v>
      </c>
      <c r="H440">
        <v>0</v>
      </c>
    </row>
    <row r="441" spans="1:8" x14ac:dyDescent="0.25">
      <c r="A441">
        <v>440</v>
      </c>
      <c r="B441">
        <v>431</v>
      </c>
      <c r="C441">
        <v>4918</v>
      </c>
      <c r="D441">
        <v>1</v>
      </c>
      <c r="E441" t="s">
        <v>2938</v>
      </c>
      <c r="F441">
        <v>61</v>
      </c>
      <c r="G441">
        <v>122</v>
      </c>
      <c r="H441">
        <v>15</v>
      </c>
    </row>
    <row r="442" spans="1:8" x14ac:dyDescent="0.25">
      <c r="A442">
        <v>441</v>
      </c>
      <c r="B442">
        <v>432</v>
      </c>
      <c r="C442">
        <v>4920</v>
      </c>
      <c r="D442">
        <v>1</v>
      </c>
      <c r="E442" t="s">
        <v>2938</v>
      </c>
      <c r="F442">
        <v>59</v>
      </c>
      <c r="G442">
        <v>118</v>
      </c>
      <c r="H442">
        <v>15</v>
      </c>
    </row>
    <row r="443" spans="1:8" x14ac:dyDescent="0.25">
      <c r="A443">
        <v>442</v>
      </c>
      <c r="B443">
        <v>433</v>
      </c>
      <c r="C443">
        <v>4919</v>
      </c>
      <c r="D443">
        <v>1</v>
      </c>
      <c r="E443" t="s">
        <v>2938</v>
      </c>
      <c r="F443">
        <v>284</v>
      </c>
      <c r="G443">
        <v>0.05</v>
      </c>
      <c r="H443">
        <v>0</v>
      </c>
    </row>
    <row r="444" spans="1:8" x14ac:dyDescent="0.25">
      <c r="A444">
        <v>443</v>
      </c>
      <c r="B444">
        <v>434</v>
      </c>
      <c r="C444">
        <v>4923</v>
      </c>
      <c r="D444">
        <v>1</v>
      </c>
      <c r="E444" t="s">
        <v>3011</v>
      </c>
      <c r="F444">
        <v>110</v>
      </c>
      <c r="G444">
        <v>146.25</v>
      </c>
      <c r="H444">
        <v>20</v>
      </c>
    </row>
    <row r="445" spans="1:8" x14ac:dyDescent="0.25">
      <c r="A445">
        <v>444</v>
      </c>
      <c r="B445">
        <v>435</v>
      </c>
      <c r="C445">
        <v>4924</v>
      </c>
      <c r="D445">
        <v>1</v>
      </c>
      <c r="E445" t="s">
        <v>3011</v>
      </c>
      <c r="F445">
        <v>110</v>
      </c>
      <c r="G445">
        <v>146.25</v>
      </c>
      <c r="H445">
        <v>20</v>
      </c>
    </row>
    <row r="446" spans="1:8" x14ac:dyDescent="0.25">
      <c r="A446">
        <v>445</v>
      </c>
      <c r="B446">
        <v>436</v>
      </c>
      <c r="C446">
        <v>4925</v>
      </c>
      <c r="D446">
        <v>1</v>
      </c>
      <c r="E446" t="s">
        <v>3011</v>
      </c>
      <c r="F446">
        <v>210</v>
      </c>
      <c r="G446">
        <v>292.5</v>
      </c>
      <c r="H446">
        <v>20</v>
      </c>
    </row>
    <row r="447" spans="1:8" x14ac:dyDescent="0.25">
      <c r="A447">
        <v>446</v>
      </c>
      <c r="B447">
        <v>437</v>
      </c>
      <c r="C447">
        <v>4927</v>
      </c>
      <c r="D447">
        <v>1</v>
      </c>
      <c r="E447" t="s">
        <v>3017</v>
      </c>
      <c r="F447">
        <v>629</v>
      </c>
      <c r="G447">
        <v>0.05</v>
      </c>
      <c r="H447">
        <v>0</v>
      </c>
    </row>
    <row r="448" spans="1:8" x14ac:dyDescent="0.25">
      <c r="A448">
        <v>447</v>
      </c>
      <c r="B448">
        <v>438</v>
      </c>
      <c r="C448">
        <v>4972</v>
      </c>
      <c r="D448">
        <v>1</v>
      </c>
      <c r="E448" t="s">
        <v>2946</v>
      </c>
      <c r="F448">
        <v>62.1</v>
      </c>
      <c r="G448">
        <v>124</v>
      </c>
      <c r="H448">
        <v>0</v>
      </c>
    </row>
    <row r="449" spans="1:8" x14ac:dyDescent="0.25">
      <c r="A449">
        <v>448</v>
      </c>
      <c r="B449">
        <v>439</v>
      </c>
      <c r="C449">
        <v>4973</v>
      </c>
      <c r="D449">
        <v>1</v>
      </c>
      <c r="E449" t="s">
        <v>2951</v>
      </c>
      <c r="F449">
        <v>45</v>
      </c>
      <c r="G449">
        <v>28.5</v>
      </c>
      <c r="H449">
        <v>0</v>
      </c>
    </row>
    <row r="450" spans="1:8" x14ac:dyDescent="0.25">
      <c r="A450">
        <v>449</v>
      </c>
      <c r="B450">
        <v>440</v>
      </c>
      <c r="C450">
        <v>4986</v>
      </c>
      <c r="D450">
        <v>1</v>
      </c>
      <c r="E450" t="s">
        <v>3019</v>
      </c>
      <c r="F450">
        <v>29.4</v>
      </c>
      <c r="G450">
        <v>25.7</v>
      </c>
      <c r="H450">
        <v>0</v>
      </c>
    </row>
    <row r="451" spans="1:8" x14ac:dyDescent="0.25">
      <c r="A451">
        <v>450</v>
      </c>
      <c r="B451">
        <v>441</v>
      </c>
      <c r="C451">
        <v>4988</v>
      </c>
      <c r="D451">
        <v>1</v>
      </c>
      <c r="E451" t="s">
        <v>3020</v>
      </c>
      <c r="F451">
        <v>10</v>
      </c>
      <c r="G451">
        <v>17.5</v>
      </c>
      <c r="H451">
        <v>3</v>
      </c>
    </row>
    <row r="452" spans="1:8" x14ac:dyDescent="0.25">
      <c r="A452">
        <v>451</v>
      </c>
      <c r="B452">
        <v>442</v>
      </c>
      <c r="C452">
        <v>5018</v>
      </c>
      <c r="D452">
        <v>1</v>
      </c>
      <c r="E452" t="s">
        <v>2965</v>
      </c>
      <c r="F452">
        <v>39.65</v>
      </c>
      <c r="G452">
        <v>18.5</v>
      </c>
      <c r="H452">
        <v>0</v>
      </c>
    </row>
    <row r="453" spans="1:8" x14ac:dyDescent="0.25">
      <c r="A453">
        <v>452</v>
      </c>
      <c r="B453">
        <v>443</v>
      </c>
      <c r="C453">
        <v>5073</v>
      </c>
      <c r="D453">
        <v>1</v>
      </c>
      <c r="E453" t="s">
        <v>2965</v>
      </c>
      <c r="F453">
        <v>41.25</v>
      </c>
      <c r="G453">
        <v>77</v>
      </c>
      <c r="H453">
        <v>0</v>
      </c>
    </row>
    <row r="454" spans="1:8" x14ac:dyDescent="0.25">
      <c r="A454">
        <v>453</v>
      </c>
      <c r="B454">
        <v>444</v>
      </c>
      <c r="C454">
        <v>5075</v>
      </c>
      <c r="D454">
        <v>1</v>
      </c>
      <c r="E454" t="s">
        <v>2965</v>
      </c>
      <c r="F454">
        <v>25.574999999999999</v>
      </c>
      <c r="G454">
        <v>31</v>
      </c>
      <c r="H454">
        <v>0</v>
      </c>
    </row>
    <row r="455" spans="1:8" x14ac:dyDescent="0.25">
      <c r="A455">
        <v>454</v>
      </c>
      <c r="B455">
        <v>444</v>
      </c>
      <c r="C455">
        <v>5075</v>
      </c>
      <c r="D455">
        <v>1</v>
      </c>
      <c r="E455" t="s">
        <v>2965</v>
      </c>
      <c r="F455">
        <v>15.675000000000001</v>
      </c>
      <c r="G455">
        <v>19</v>
      </c>
      <c r="H455">
        <v>0</v>
      </c>
    </row>
    <row r="456" spans="1:8" x14ac:dyDescent="0.25">
      <c r="A456">
        <v>455</v>
      </c>
      <c r="B456">
        <v>445</v>
      </c>
      <c r="C456">
        <v>5077</v>
      </c>
      <c r="D456">
        <v>1</v>
      </c>
      <c r="E456" t="s">
        <v>2965</v>
      </c>
      <c r="F456">
        <v>38.61</v>
      </c>
      <c r="G456">
        <v>75</v>
      </c>
      <c r="H456">
        <v>0</v>
      </c>
    </row>
    <row r="457" spans="1:8" x14ac:dyDescent="0.25">
      <c r="A457">
        <v>456</v>
      </c>
      <c r="B457">
        <v>446</v>
      </c>
      <c r="C457">
        <v>5079</v>
      </c>
      <c r="D457">
        <v>1</v>
      </c>
      <c r="E457" t="s">
        <v>2965</v>
      </c>
      <c r="F457">
        <v>39.65</v>
      </c>
      <c r="G457">
        <v>6</v>
      </c>
      <c r="H457">
        <v>0</v>
      </c>
    </row>
    <row r="458" spans="1:8" x14ac:dyDescent="0.25">
      <c r="A458">
        <v>457</v>
      </c>
      <c r="B458">
        <v>447</v>
      </c>
      <c r="C458">
        <v>5081</v>
      </c>
      <c r="D458">
        <v>1</v>
      </c>
      <c r="E458" t="s">
        <v>2965</v>
      </c>
      <c r="F458">
        <v>37.1</v>
      </c>
      <c r="G458">
        <v>12.65</v>
      </c>
      <c r="H458">
        <v>12.6</v>
      </c>
    </row>
    <row r="459" spans="1:8" x14ac:dyDescent="0.25">
      <c r="A459">
        <v>458</v>
      </c>
      <c r="B459">
        <v>448</v>
      </c>
      <c r="C459">
        <v>5084</v>
      </c>
      <c r="D459">
        <v>1</v>
      </c>
      <c r="E459" t="s">
        <v>2946</v>
      </c>
      <c r="F459">
        <v>47.5</v>
      </c>
      <c r="G459">
        <v>85</v>
      </c>
      <c r="H459">
        <v>41</v>
      </c>
    </row>
    <row r="460" spans="1:8" x14ac:dyDescent="0.25">
      <c r="A460">
        <v>459</v>
      </c>
      <c r="B460">
        <v>449</v>
      </c>
      <c r="C460">
        <v>5085</v>
      </c>
      <c r="D460">
        <v>1</v>
      </c>
      <c r="E460" t="s">
        <v>2946</v>
      </c>
      <c r="F460">
        <v>47.5</v>
      </c>
      <c r="G460">
        <v>85</v>
      </c>
      <c r="H460">
        <v>41</v>
      </c>
    </row>
    <row r="461" spans="1:8" x14ac:dyDescent="0.25">
      <c r="A461">
        <v>460</v>
      </c>
      <c r="B461">
        <v>450</v>
      </c>
      <c r="C461">
        <v>5086</v>
      </c>
      <c r="D461">
        <v>1</v>
      </c>
      <c r="E461" t="s">
        <v>2946</v>
      </c>
      <c r="F461">
        <v>47.5</v>
      </c>
      <c r="G461">
        <v>85</v>
      </c>
      <c r="H461">
        <v>41</v>
      </c>
    </row>
    <row r="462" spans="1:8" x14ac:dyDescent="0.25">
      <c r="A462">
        <v>461</v>
      </c>
      <c r="B462">
        <v>451</v>
      </c>
      <c r="C462">
        <v>5087</v>
      </c>
      <c r="D462">
        <v>1</v>
      </c>
      <c r="E462" t="s">
        <v>2946</v>
      </c>
      <c r="F462">
        <v>47.5</v>
      </c>
      <c r="G462">
        <v>85</v>
      </c>
      <c r="H462">
        <v>41</v>
      </c>
    </row>
    <row r="463" spans="1:8" x14ac:dyDescent="0.25">
      <c r="A463">
        <v>462</v>
      </c>
      <c r="B463">
        <v>452</v>
      </c>
      <c r="C463">
        <v>5083</v>
      </c>
      <c r="D463">
        <v>1</v>
      </c>
      <c r="E463" t="s">
        <v>2946</v>
      </c>
      <c r="F463">
        <v>47.5</v>
      </c>
      <c r="G463">
        <v>0.05</v>
      </c>
      <c r="H463">
        <v>0</v>
      </c>
    </row>
    <row r="464" spans="1:8" x14ac:dyDescent="0.25">
      <c r="A464">
        <v>463</v>
      </c>
      <c r="B464">
        <v>453</v>
      </c>
      <c r="C464">
        <v>5098</v>
      </c>
      <c r="D464">
        <v>1</v>
      </c>
      <c r="E464" t="s">
        <v>2910</v>
      </c>
      <c r="F464">
        <v>59.4</v>
      </c>
      <c r="G464">
        <v>71.8</v>
      </c>
      <c r="H464">
        <v>0</v>
      </c>
    </row>
    <row r="465" spans="1:8" x14ac:dyDescent="0.25">
      <c r="A465">
        <v>464</v>
      </c>
      <c r="B465">
        <v>454</v>
      </c>
      <c r="C465">
        <v>5151</v>
      </c>
      <c r="D465">
        <v>1</v>
      </c>
      <c r="E465" t="s">
        <v>2965</v>
      </c>
      <c r="F465">
        <v>20.149999999999999</v>
      </c>
      <c r="G465">
        <v>9.9</v>
      </c>
      <c r="H465">
        <v>0</v>
      </c>
    </row>
    <row r="466" spans="1:8" x14ac:dyDescent="0.25">
      <c r="A466">
        <v>465</v>
      </c>
      <c r="B466">
        <v>455</v>
      </c>
      <c r="C466">
        <v>5153</v>
      </c>
      <c r="D466">
        <v>1</v>
      </c>
      <c r="E466" t="s">
        <v>2979</v>
      </c>
      <c r="F466">
        <v>61.8</v>
      </c>
      <c r="G466">
        <v>74.7</v>
      </c>
      <c r="H466">
        <v>0</v>
      </c>
    </row>
    <row r="467" spans="1:8" x14ac:dyDescent="0.25">
      <c r="A467">
        <v>466</v>
      </c>
      <c r="B467">
        <v>456</v>
      </c>
      <c r="C467">
        <v>5159</v>
      </c>
      <c r="D467">
        <v>1</v>
      </c>
      <c r="E467" t="s">
        <v>2911</v>
      </c>
      <c r="F467">
        <v>42</v>
      </c>
      <c r="G467">
        <v>11.5</v>
      </c>
      <c r="H467">
        <v>0</v>
      </c>
    </row>
    <row r="468" spans="1:8" x14ac:dyDescent="0.25">
      <c r="A468">
        <v>467</v>
      </c>
      <c r="B468">
        <v>457</v>
      </c>
      <c r="C468">
        <v>5158</v>
      </c>
      <c r="D468">
        <v>1</v>
      </c>
      <c r="E468" t="s">
        <v>2911</v>
      </c>
      <c r="F468">
        <v>38.25</v>
      </c>
      <c r="G468">
        <v>10.8</v>
      </c>
      <c r="H468">
        <v>0</v>
      </c>
    </row>
    <row r="469" spans="1:8" x14ac:dyDescent="0.25">
      <c r="A469">
        <v>468</v>
      </c>
      <c r="B469">
        <v>458</v>
      </c>
      <c r="C469">
        <v>5169</v>
      </c>
      <c r="D469">
        <v>1</v>
      </c>
      <c r="E469" t="s">
        <v>3030</v>
      </c>
      <c r="F469">
        <v>76.31</v>
      </c>
      <c r="G469">
        <v>63.1</v>
      </c>
      <c r="H469">
        <v>0</v>
      </c>
    </row>
    <row r="470" spans="1:8" x14ac:dyDescent="0.25">
      <c r="A470">
        <v>469</v>
      </c>
      <c r="B470">
        <v>459</v>
      </c>
      <c r="C470">
        <v>5251</v>
      </c>
      <c r="D470">
        <v>1</v>
      </c>
      <c r="E470" t="s">
        <v>3031</v>
      </c>
      <c r="F470">
        <v>75</v>
      </c>
      <c r="G470">
        <v>79</v>
      </c>
      <c r="H470">
        <v>0</v>
      </c>
    </row>
    <row r="471" spans="1:8" x14ac:dyDescent="0.25">
      <c r="A471">
        <v>470</v>
      </c>
      <c r="B471">
        <v>460</v>
      </c>
      <c r="C471">
        <v>5250</v>
      </c>
      <c r="D471">
        <v>1</v>
      </c>
      <c r="E471" t="s">
        <v>3032</v>
      </c>
      <c r="F471">
        <v>75</v>
      </c>
      <c r="G471">
        <v>50</v>
      </c>
      <c r="H471">
        <v>0</v>
      </c>
    </row>
    <row r="472" spans="1:8" x14ac:dyDescent="0.25">
      <c r="A472">
        <v>471</v>
      </c>
      <c r="B472">
        <v>461</v>
      </c>
      <c r="C472">
        <v>5261</v>
      </c>
      <c r="D472">
        <v>1</v>
      </c>
      <c r="E472" t="s">
        <v>2965</v>
      </c>
      <c r="F472">
        <v>39.65</v>
      </c>
      <c r="G472">
        <v>21.7</v>
      </c>
      <c r="H472">
        <v>0</v>
      </c>
    </row>
    <row r="473" spans="1:8" x14ac:dyDescent="0.25">
      <c r="A473">
        <v>472</v>
      </c>
      <c r="B473">
        <v>462</v>
      </c>
      <c r="C473">
        <v>5263</v>
      </c>
      <c r="D473">
        <v>1</v>
      </c>
      <c r="E473" t="s">
        <v>2946</v>
      </c>
      <c r="F473">
        <v>17.16</v>
      </c>
      <c r="G473">
        <v>27</v>
      </c>
      <c r="H473">
        <v>0</v>
      </c>
    </row>
    <row r="474" spans="1:8" x14ac:dyDescent="0.25">
      <c r="A474">
        <v>473</v>
      </c>
      <c r="B474">
        <v>463</v>
      </c>
      <c r="C474">
        <v>5324</v>
      </c>
      <c r="D474">
        <v>1</v>
      </c>
      <c r="E474" t="s">
        <v>3035</v>
      </c>
      <c r="F474">
        <v>57.75</v>
      </c>
      <c r="G474">
        <v>48.8</v>
      </c>
      <c r="H474">
        <v>0</v>
      </c>
    </row>
    <row r="475" spans="1:8" x14ac:dyDescent="0.25">
      <c r="A475">
        <v>474</v>
      </c>
      <c r="B475">
        <v>464</v>
      </c>
      <c r="C475">
        <v>5323</v>
      </c>
      <c r="D475">
        <v>1</v>
      </c>
      <c r="E475" t="s">
        <v>2975</v>
      </c>
      <c r="F475">
        <v>99.75</v>
      </c>
      <c r="G475">
        <v>69.900000000000006</v>
      </c>
      <c r="H475">
        <v>0</v>
      </c>
    </row>
    <row r="476" spans="1:8" x14ac:dyDescent="0.25">
      <c r="A476">
        <v>475</v>
      </c>
      <c r="B476">
        <v>465</v>
      </c>
      <c r="C476">
        <v>5326</v>
      </c>
      <c r="D476">
        <v>1</v>
      </c>
      <c r="E476" t="s">
        <v>2975</v>
      </c>
      <c r="F476">
        <v>71.25</v>
      </c>
      <c r="G476">
        <v>66.8</v>
      </c>
      <c r="H476">
        <v>0</v>
      </c>
    </row>
    <row r="477" spans="1:8" x14ac:dyDescent="0.25">
      <c r="A477">
        <v>476</v>
      </c>
      <c r="B477">
        <v>466</v>
      </c>
      <c r="C477">
        <v>5331</v>
      </c>
      <c r="D477">
        <v>1</v>
      </c>
      <c r="E477" t="s">
        <v>3037</v>
      </c>
      <c r="F477">
        <v>66</v>
      </c>
      <c r="G477">
        <v>74.290000000000006</v>
      </c>
      <c r="H477">
        <v>50</v>
      </c>
    </row>
    <row r="478" spans="1:8" x14ac:dyDescent="0.25">
      <c r="A478">
        <v>477</v>
      </c>
      <c r="B478">
        <v>467</v>
      </c>
      <c r="C478">
        <v>5332</v>
      </c>
      <c r="D478">
        <v>1</v>
      </c>
      <c r="E478" t="s">
        <v>3037</v>
      </c>
      <c r="F478">
        <v>66</v>
      </c>
      <c r="G478">
        <v>74.290000000000006</v>
      </c>
      <c r="H478">
        <v>50</v>
      </c>
    </row>
    <row r="479" spans="1:8" x14ac:dyDescent="0.25">
      <c r="A479">
        <v>478</v>
      </c>
      <c r="B479">
        <v>468</v>
      </c>
      <c r="C479">
        <v>5333</v>
      </c>
      <c r="D479">
        <v>1</v>
      </c>
      <c r="E479" t="s">
        <v>3037</v>
      </c>
      <c r="F479">
        <v>42.5</v>
      </c>
      <c r="G479">
        <v>63.42</v>
      </c>
      <c r="H479">
        <v>15</v>
      </c>
    </row>
    <row r="480" spans="1:8" x14ac:dyDescent="0.25">
      <c r="A480">
        <v>479</v>
      </c>
      <c r="B480">
        <v>469</v>
      </c>
      <c r="C480">
        <v>5339</v>
      </c>
      <c r="D480">
        <v>1</v>
      </c>
      <c r="E480" t="s">
        <v>3039</v>
      </c>
      <c r="F480">
        <v>135</v>
      </c>
      <c r="G480">
        <v>168.75</v>
      </c>
      <c r="H480">
        <v>70</v>
      </c>
    </row>
    <row r="481" spans="1:8" x14ac:dyDescent="0.25">
      <c r="A481">
        <v>480</v>
      </c>
      <c r="B481">
        <v>470</v>
      </c>
      <c r="C481">
        <v>5340</v>
      </c>
      <c r="D481">
        <v>1</v>
      </c>
      <c r="E481" t="s">
        <v>3039</v>
      </c>
      <c r="F481">
        <v>135</v>
      </c>
      <c r="G481">
        <v>168.75</v>
      </c>
      <c r="H481">
        <v>70</v>
      </c>
    </row>
    <row r="482" spans="1:8" x14ac:dyDescent="0.25">
      <c r="A482">
        <v>481</v>
      </c>
      <c r="B482">
        <v>471</v>
      </c>
      <c r="C482">
        <v>5341</v>
      </c>
      <c r="D482">
        <v>1</v>
      </c>
      <c r="E482" t="s">
        <v>3039</v>
      </c>
      <c r="F482">
        <v>145</v>
      </c>
      <c r="G482">
        <v>202.5</v>
      </c>
      <c r="H482">
        <v>50</v>
      </c>
    </row>
    <row r="483" spans="1:8" x14ac:dyDescent="0.25">
      <c r="A483">
        <v>482</v>
      </c>
      <c r="B483">
        <v>472</v>
      </c>
      <c r="C483">
        <v>5342</v>
      </c>
      <c r="D483">
        <v>1</v>
      </c>
      <c r="E483" t="s">
        <v>3039</v>
      </c>
      <c r="F483">
        <v>135</v>
      </c>
      <c r="G483">
        <v>146.88</v>
      </c>
      <c r="H483">
        <v>70</v>
      </c>
    </row>
    <row r="484" spans="1:8" x14ac:dyDescent="0.25">
      <c r="A484">
        <v>483</v>
      </c>
      <c r="B484">
        <v>473</v>
      </c>
      <c r="C484">
        <v>5343</v>
      </c>
      <c r="D484">
        <v>1</v>
      </c>
      <c r="E484" t="s">
        <v>3039</v>
      </c>
      <c r="F484">
        <v>135</v>
      </c>
      <c r="G484">
        <v>146.88</v>
      </c>
      <c r="H484">
        <v>70</v>
      </c>
    </row>
    <row r="485" spans="1:8" x14ac:dyDescent="0.25">
      <c r="A485">
        <v>484</v>
      </c>
      <c r="B485">
        <v>474</v>
      </c>
      <c r="C485">
        <v>5338</v>
      </c>
      <c r="D485">
        <v>1</v>
      </c>
      <c r="E485" t="s">
        <v>3039</v>
      </c>
      <c r="F485">
        <v>145</v>
      </c>
      <c r="G485">
        <v>176.25</v>
      </c>
      <c r="H485">
        <v>50</v>
      </c>
    </row>
    <row r="486" spans="1:8" x14ac:dyDescent="0.25">
      <c r="A486">
        <v>485</v>
      </c>
      <c r="B486">
        <v>475</v>
      </c>
      <c r="C486">
        <v>5346</v>
      </c>
      <c r="D486">
        <v>1</v>
      </c>
      <c r="E486" t="s">
        <v>3041</v>
      </c>
      <c r="F486">
        <v>62.5</v>
      </c>
      <c r="G486">
        <v>70.41</v>
      </c>
      <c r="H486">
        <v>41</v>
      </c>
    </row>
    <row r="487" spans="1:8" x14ac:dyDescent="0.25">
      <c r="A487">
        <v>486</v>
      </c>
      <c r="B487">
        <v>476</v>
      </c>
      <c r="C487">
        <v>5347</v>
      </c>
      <c r="D487">
        <v>1</v>
      </c>
      <c r="E487" t="s">
        <v>3041</v>
      </c>
      <c r="F487">
        <v>63.5</v>
      </c>
      <c r="G487">
        <v>72.09</v>
      </c>
      <c r="H487">
        <v>41</v>
      </c>
    </row>
    <row r="488" spans="1:8" x14ac:dyDescent="0.25">
      <c r="A488">
        <v>487</v>
      </c>
      <c r="B488">
        <v>477</v>
      </c>
      <c r="C488">
        <v>5345</v>
      </c>
      <c r="D488">
        <v>1</v>
      </c>
      <c r="E488" t="s">
        <v>3041</v>
      </c>
      <c r="F488">
        <v>81.5</v>
      </c>
      <c r="G488">
        <v>85.5</v>
      </c>
      <c r="H488">
        <v>61</v>
      </c>
    </row>
    <row r="489" spans="1:8" x14ac:dyDescent="0.25">
      <c r="A489">
        <v>488</v>
      </c>
      <c r="B489">
        <v>478</v>
      </c>
      <c r="C489">
        <v>5350</v>
      </c>
      <c r="D489">
        <v>1</v>
      </c>
      <c r="E489" t="s">
        <v>3041</v>
      </c>
      <c r="F489">
        <v>61.5</v>
      </c>
      <c r="G489">
        <v>64.930000000000007</v>
      </c>
      <c r="H489">
        <v>41</v>
      </c>
    </row>
    <row r="490" spans="1:8" x14ac:dyDescent="0.25">
      <c r="A490">
        <v>489</v>
      </c>
      <c r="B490">
        <v>479</v>
      </c>
      <c r="C490">
        <v>5348</v>
      </c>
      <c r="D490">
        <v>1</v>
      </c>
      <c r="E490" t="s">
        <v>3041</v>
      </c>
      <c r="F490">
        <v>61</v>
      </c>
      <c r="G490">
        <v>64.14</v>
      </c>
      <c r="H490">
        <v>41</v>
      </c>
    </row>
    <row r="491" spans="1:8" x14ac:dyDescent="0.25">
      <c r="A491">
        <v>490</v>
      </c>
      <c r="B491">
        <v>480</v>
      </c>
      <c r="C491">
        <v>5349</v>
      </c>
      <c r="D491">
        <v>1</v>
      </c>
      <c r="E491" t="s">
        <v>3041</v>
      </c>
      <c r="F491">
        <v>83.5</v>
      </c>
      <c r="G491">
        <v>83.93</v>
      </c>
      <c r="H491">
        <v>61</v>
      </c>
    </row>
    <row r="492" spans="1:8" x14ac:dyDescent="0.25">
      <c r="A492">
        <v>491</v>
      </c>
      <c r="B492">
        <v>481</v>
      </c>
      <c r="C492">
        <v>5407</v>
      </c>
      <c r="D492">
        <v>1</v>
      </c>
      <c r="E492" t="s">
        <v>2965</v>
      </c>
      <c r="F492">
        <v>14.208600000000001</v>
      </c>
      <c r="G492">
        <v>0.57120000000000004</v>
      </c>
      <c r="H492">
        <v>0</v>
      </c>
    </row>
    <row r="493" spans="1:8" x14ac:dyDescent="0.25">
      <c r="A493">
        <v>492</v>
      </c>
      <c r="B493">
        <v>481</v>
      </c>
      <c r="C493">
        <v>5407</v>
      </c>
      <c r="D493">
        <v>1</v>
      </c>
      <c r="E493" t="s">
        <v>2965</v>
      </c>
      <c r="F493">
        <v>5.6913999999999998</v>
      </c>
      <c r="G493">
        <v>0.2288</v>
      </c>
      <c r="H493">
        <v>0</v>
      </c>
    </row>
    <row r="494" spans="1:8" x14ac:dyDescent="0.25">
      <c r="A494">
        <v>493</v>
      </c>
      <c r="B494">
        <v>482</v>
      </c>
      <c r="C494">
        <v>5406</v>
      </c>
      <c r="D494">
        <v>1</v>
      </c>
      <c r="E494" t="s">
        <v>2965</v>
      </c>
      <c r="F494">
        <v>14.25</v>
      </c>
      <c r="G494">
        <v>1.1000000000000001</v>
      </c>
      <c r="H494">
        <v>0</v>
      </c>
    </row>
    <row r="495" spans="1:8" x14ac:dyDescent="0.25">
      <c r="A495">
        <v>494</v>
      </c>
      <c r="B495">
        <v>483</v>
      </c>
      <c r="C495">
        <v>5409</v>
      </c>
      <c r="D495">
        <v>1</v>
      </c>
      <c r="E495" t="s">
        <v>3043</v>
      </c>
      <c r="F495">
        <v>44.5</v>
      </c>
      <c r="G495">
        <v>50.8</v>
      </c>
      <c r="H495">
        <v>0</v>
      </c>
    </row>
    <row r="496" spans="1:8" x14ac:dyDescent="0.25">
      <c r="A496">
        <v>495</v>
      </c>
      <c r="B496">
        <v>484</v>
      </c>
      <c r="C496">
        <v>5409</v>
      </c>
      <c r="D496">
        <v>2</v>
      </c>
      <c r="E496" t="s">
        <v>3043</v>
      </c>
      <c r="F496">
        <v>45.5</v>
      </c>
      <c r="G496">
        <v>53.3</v>
      </c>
      <c r="H496">
        <v>0</v>
      </c>
    </row>
    <row r="497" spans="1:8" x14ac:dyDescent="0.25">
      <c r="A497">
        <v>496</v>
      </c>
      <c r="B497">
        <v>485</v>
      </c>
      <c r="C497">
        <v>5473</v>
      </c>
      <c r="D497">
        <v>1</v>
      </c>
      <c r="E497" t="s">
        <v>2909</v>
      </c>
      <c r="F497">
        <v>15.5</v>
      </c>
      <c r="G497">
        <v>19</v>
      </c>
      <c r="H497">
        <v>9</v>
      </c>
    </row>
    <row r="498" spans="1:8" x14ac:dyDescent="0.25">
      <c r="A498">
        <v>497</v>
      </c>
      <c r="B498">
        <v>486</v>
      </c>
      <c r="C498">
        <v>5474</v>
      </c>
      <c r="D498">
        <v>1</v>
      </c>
      <c r="E498" t="s">
        <v>2909</v>
      </c>
      <c r="F498">
        <v>15.5</v>
      </c>
      <c r="G498">
        <v>24</v>
      </c>
      <c r="H498">
        <v>9</v>
      </c>
    </row>
    <row r="499" spans="1:8" x14ac:dyDescent="0.25">
      <c r="A499">
        <v>498</v>
      </c>
      <c r="B499">
        <v>487</v>
      </c>
      <c r="C499">
        <v>5480</v>
      </c>
      <c r="D499">
        <v>1</v>
      </c>
      <c r="E499" t="s">
        <v>2909</v>
      </c>
      <c r="F499">
        <v>102.5</v>
      </c>
      <c r="G499">
        <v>197</v>
      </c>
      <c r="H499">
        <v>0</v>
      </c>
    </row>
    <row r="500" spans="1:8" x14ac:dyDescent="0.25">
      <c r="A500">
        <v>499</v>
      </c>
      <c r="B500">
        <v>487</v>
      </c>
      <c r="C500">
        <v>5480</v>
      </c>
      <c r="D500">
        <v>1</v>
      </c>
      <c r="E500" t="s">
        <v>3011</v>
      </c>
      <c r="F500">
        <v>102.5</v>
      </c>
      <c r="G500">
        <v>197</v>
      </c>
      <c r="H500">
        <v>0</v>
      </c>
    </row>
    <row r="501" spans="1:8" x14ac:dyDescent="0.25">
      <c r="A501">
        <v>500</v>
      </c>
      <c r="B501">
        <v>488</v>
      </c>
      <c r="C501">
        <v>5488</v>
      </c>
      <c r="D501">
        <v>1</v>
      </c>
      <c r="E501" t="s">
        <v>2915</v>
      </c>
      <c r="F501">
        <v>19</v>
      </c>
      <c r="G501">
        <v>38</v>
      </c>
      <c r="H501">
        <v>0</v>
      </c>
    </row>
    <row r="502" spans="1:8" x14ac:dyDescent="0.25">
      <c r="A502">
        <v>501</v>
      </c>
      <c r="B502">
        <v>489</v>
      </c>
      <c r="C502">
        <v>5491</v>
      </c>
      <c r="D502">
        <v>1</v>
      </c>
      <c r="E502" t="s">
        <v>2951</v>
      </c>
      <c r="F502">
        <v>111.5</v>
      </c>
      <c r="G502">
        <v>152.4</v>
      </c>
      <c r="H502">
        <v>63</v>
      </c>
    </row>
    <row r="503" spans="1:8" x14ac:dyDescent="0.25">
      <c r="A503">
        <v>502</v>
      </c>
      <c r="B503">
        <v>490</v>
      </c>
      <c r="C503">
        <v>5492</v>
      </c>
      <c r="D503">
        <v>1</v>
      </c>
      <c r="E503" t="s">
        <v>2951</v>
      </c>
      <c r="F503">
        <v>152.5</v>
      </c>
      <c r="G503">
        <v>176.21</v>
      </c>
      <c r="H503">
        <v>120</v>
      </c>
    </row>
    <row r="504" spans="1:8" x14ac:dyDescent="0.25">
      <c r="A504">
        <v>503</v>
      </c>
      <c r="B504">
        <v>491</v>
      </c>
      <c r="C504">
        <v>5490</v>
      </c>
      <c r="D504">
        <v>1</v>
      </c>
      <c r="E504" t="s">
        <v>2951</v>
      </c>
      <c r="F504">
        <v>111.5</v>
      </c>
      <c r="G504">
        <v>152.4</v>
      </c>
      <c r="H504">
        <v>63</v>
      </c>
    </row>
    <row r="505" spans="1:8" x14ac:dyDescent="0.25">
      <c r="A505">
        <v>504</v>
      </c>
      <c r="B505">
        <v>492</v>
      </c>
      <c r="C505">
        <v>5496</v>
      </c>
      <c r="D505">
        <v>1</v>
      </c>
      <c r="E505" t="s">
        <v>3045</v>
      </c>
      <c r="F505">
        <v>100.05</v>
      </c>
      <c r="G505">
        <v>75.8</v>
      </c>
      <c r="H505">
        <v>0</v>
      </c>
    </row>
    <row r="506" spans="1:8" x14ac:dyDescent="0.25">
      <c r="A506">
        <v>505</v>
      </c>
      <c r="B506">
        <v>493</v>
      </c>
      <c r="C506">
        <v>5498</v>
      </c>
      <c r="D506">
        <v>1</v>
      </c>
      <c r="E506" t="s">
        <v>2911</v>
      </c>
      <c r="F506">
        <v>75</v>
      </c>
      <c r="G506">
        <v>55.8</v>
      </c>
      <c r="H506">
        <v>0</v>
      </c>
    </row>
    <row r="507" spans="1:8" x14ac:dyDescent="0.25">
      <c r="A507">
        <v>506</v>
      </c>
      <c r="B507">
        <v>494</v>
      </c>
      <c r="C507">
        <v>5501</v>
      </c>
      <c r="D507">
        <v>1</v>
      </c>
      <c r="E507" t="s">
        <v>2915</v>
      </c>
      <c r="F507">
        <v>75</v>
      </c>
      <c r="G507">
        <v>150</v>
      </c>
      <c r="H507">
        <v>0</v>
      </c>
    </row>
    <row r="508" spans="1:8" x14ac:dyDescent="0.25">
      <c r="A508">
        <v>507</v>
      </c>
      <c r="B508">
        <v>495</v>
      </c>
      <c r="C508">
        <v>5502</v>
      </c>
      <c r="D508">
        <v>1</v>
      </c>
      <c r="E508" t="s">
        <v>2991</v>
      </c>
      <c r="F508">
        <v>75</v>
      </c>
      <c r="G508">
        <v>150</v>
      </c>
      <c r="H508">
        <v>0</v>
      </c>
    </row>
    <row r="509" spans="1:8" x14ac:dyDescent="0.25">
      <c r="A509">
        <v>508</v>
      </c>
      <c r="B509">
        <v>496</v>
      </c>
      <c r="C509">
        <v>5529</v>
      </c>
      <c r="D509">
        <v>1</v>
      </c>
      <c r="E509" t="s">
        <v>3046</v>
      </c>
      <c r="F509">
        <v>21</v>
      </c>
      <c r="G509">
        <v>42</v>
      </c>
      <c r="H509">
        <v>0</v>
      </c>
    </row>
    <row r="510" spans="1:8" x14ac:dyDescent="0.25">
      <c r="A510">
        <v>509</v>
      </c>
      <c r="B510">
        <v>497</v>
      </c>
      <c r="C510">
        <v>5534</v>
      </c>
      <c r="D510">
        <v>1</v>
      </c>
      <c r="E510" t="s">
        <v>3048</v>
      </c>
      <c r="F510">
        <v>84</v>
      </c>
      <c r="G510">
        <v>136.69999999999999</v>
      </c>
      <c r="H510">
        <v>0</v>
      </c>
    </row>
    <row r="511" spans="1:8" x14ac:dyDescent="0.25">
      <c r="A511">
        <v>510</v>
      </c>
      <c r="B511">
        <v>498</v>
      </c>
      <c r="C511">
        <v>5535</v>
      </c>
      <c r="D511">
        <v>1</v>
      </c>
      <c r="E511" t="s">
        <v>3048</v>
      </c>
      <c r="F511">
        <v>84</v>
      </c>
      <c r="G511">
        <v>136.69999999999999</v>
      </c>
      <c r="H511">
        <v>0</v>
      </c>
    </row>
    <row r="512" spans="1:8" x14ac:dyDescent="0.25">
      <c r="A512">
        <v>511</v>
      </c>
      <c r="B512">
        <v>499</v>
      </c>
      <c r="C512">
        <v>5533</v>
      </c>
      <c r="D512">
        <v>1</v>
      </c>
      <c r="E512" t="s">
        <v>3048</v>
      </c>
      <c r="F512">
        <v>44</v>
      </c>
      <c r="G512">
        <v>71.599999999999994</v>
      </c>
      <c r="H512">
        <v>0</v>
      </c>
    </row>
    <row r="513" spans="1:8" x14ac:dyDescent="0.25">
      <c r="A513">
        <v>512</v>
      </c>
      <c r="B513">
        <v>500</v>
      </c>
      <c r="C513">
        <v>5539</v>
      </c>
      <c r="D513">
        <v>1</v>
      </c>
      <c r="E513" t="s">
        <v>3049</v>
      </c>
      <c r="F513">
        <v>50.4</v>
      </c>
      <c r="G513">
        <v>32.200000000000003</v>
      </c>
      <c r="H513">
        <v>0</v>
      </c>
    </row>
    <row r="514" spans="1:8" x14ac:dyDescent="0.25">
      <c r="A514">
        <v>513</v>
      </c>
      <c r="B514">
        <v>501</v>
      </c>
      <c r="C514">
        <v>5622</v>
      </c>
      <c r="D514">
        <v>1</v>
      </c>
      <c r="E514" t="s">
        <v>2991</v>
      </c>
      <c r="F514">
        <v>55</v>
      </c>
      <c r="G514">
        <v>110</v>
      </c>
      <c r="H514">
        <v>0</v>
      </c>
    </row>
    <row r="515" spans="1:8" x14ac:dyDescent="0.25">
      <c r="A515">
        <v>514</v>
      </c>
      <c r="B515">
        <v>502</v>
      </c>
      <c r="C515">
        <v>5683</v>
      </c>
      <c r="D515">
        <v>1</v>
      </c>
      <c r="E515" t="s">
        <v>2909</v>
      </c>
      <c r="F515">
        <v>5</v>
      </c>
      <c r="G515">
        <v>8.4</v>
      </c>
      <c r="H515">
        <v>4</v>
      </c>
    </row>
    <row r="516" spans="1:8" x14ac:dyDescent="0.25">
      <c r="A516">
        <v>515</v>
      </c>
      <c r="B516">
        <v>503</v>
      </c>
      <c r="C516">
        <v>5685</v>
      </c>
      <c r="D516">
        <v>1</v>
      </c>
      <c r="E516" t="s">
        <v>2909</v>
      </c>
      <c r="F516">
        <v>5</v>
      </c>
      <c r="G516">
        <v>8.4</v>
      </c>
      <c r="H516">
        <v>4</v>
      </c>
    </row>
    <row r="517" spans="1:8" x14ac:dyDescent="0.25">
      <c r="A517">
        <v>516</v>
      </c>
      <c r="B517">
        <v>504</v>
      </c>
      <c r="C517">
        <v>5685</v>
      </c>
      <c r="D517">
        <v>2</v>
      </c>
      <c r="E517" t="s">
        <v>2909</v>
      </c>
      <c r="F517">
        <v>5</v>
      </c>
      <c r="G517">
        <v>8.4</v>
      </c>
      <c r="H517">
        <v>4</v>
      </c>
    </row>
    <row r="518" spans="1:8" x14ac:dyDescent="0.25">
      <c r="A518">
        <v>517</v>
      </c>
      <c r="B518">
        <v>505</v>
      </c>
      <c r="C518">
        <v>5685</v>
      </c>
      <c r="D518">
        <v>3</v>
      </c>
      <c r="E518" t="s">
        <v>2909</v>
      </c>
      <c r="F518">
        <v>5</v>
      </c>
      <c r="G518">
        <v>8.4</v>
      </c>
      <c r="H518">
        <v>4</v>
      </c>
    </row>
    <row r="519" spans="1:8" x14ac:dyDescent="0.25">
      <c r="A519">
        <v>518</v>
      </c>
      <c r="B519">
        <v>506</v>
      </c>
      <c r="C519">
        <v>5685</v>
      </c>
      <c r="D519">
        <v>4</v>
      </c>
      <c r="E519" t="s">
        <v>2909</v>
      </c>
      <c r="F519">
        <v>5</v>
      </c>
      <c r="G519">
        <v>8.4</v>
      </c>
      <c r="H519">
        <v>4</v>
      </c>
    </row>
    <row r="520" spans="1:8" x14ac:dyDescent="0.25">
      <c r="A520">
        <v>519</v>
      </c>
      <c r="B520">
        <v>507</v>
      </c>
      <c r="C520">
        <v>5685</v>
      </c>
      <c r="D520">
        <v>5</v>
      </c>
      <c r="E520" t="s">
        <v>2909</v>
      </c>
      <c r="F520">
        <v>5</v>
      </c>
      <c r="G520">
        <v>8.4</v>
      </c>
      <c r="H520">
        <v>4</v>
      </c>
    </row>
    <row r="521" spans="1:8" x14ac:dyDescent="0.25">
      <c r="A521">
        <v>520</v>
      </c>
      <c r="B521">
        <v>508</v>
      </c>
      <c r="C521">
        <v>5685</v>
      </c>
      <c r="D521">
        <v>6</v>
      </c>
      <c r="E521" t="s">
        <v>2909</v>
      </c>
      <c r="F521">
        <v>5</v>
      </c>
      <c r="G521">
        <v>8.4</v>
      </c>
      <c r="H521">
        <v>4</v>
      </c>
    </row>
    <row r="522" spans="1:8" x14ac:dyDescent="0.25">
      <c r="A522">
        <v>521</v>
      </c>
      <c r="B522">
        <v>509</v>
      </c>
      <c r="C522">
        <v>5683</v>
      </c>
      <c r="D522">
        <v>2</v>
      </c>
      <c r="E522" t="s">
        <v>2909</v>
      </c>
      <c r="F522">
        <v>5</v>
      </c>
      <c r="G522">
        <v>8.4</v>
      </c>
      <c r="H522">
        <v>4</v>
      </c>
    </row>
    <row r="523" spans="1:8" x14ac:dyDescent="0.25">
      <c r="A523">
        <v>522</v>
      </c>
      <c r="B523">
        <v>510</v>
      </c>
      <c r="C523">
        <v>5683</v>
      </c>
      <c r="D523">
        <v>3</v>
      </c>
      <c r="E523" t="s">
        <v>2909</v>
      </c>
      <c r="F523">
        <v>5</v>
      </c>
      <c r="G523">
        <v>8.4</v>
      </c>
      <c r="H523">
        <v>4</v>
      </c>
    </row>
    <row r="524" spans="1:8" x14ac:dyDescent="0.25">
      <c r="A524">
        <v>523</v>
      </c>
      <c r="B524">
        <v>511</v>
      </c>
      <c r="C524">
        <v>5683</v>
      </c>
      <c r="D524">
        <v>4</v>
      </c>
      <c r="E524" t="s">
        <v>2909</v>
      </c>
      <c r="F524">
        <v>5</v>
      </c>
      <c r="G524">
        <v>8.4</v>
      </c>
      <c r="H524">
        <v>4</v>
      </c>
    </row>
    <row r="525" spans="1:8" x14ac:dyDescent="0.25">
      <c r="A525">
        <v>524</v>
      </c>
      <c r="B525">
        <v>512</v>
      </c>
      <c r="C525">
        <v>5683</v>
      </c>
      <c r="D525">
        <v>5</v>
      </c>
      <c r="E525" t="s">
        <v>2909</v>
      </c>
      <c r="F525">
        <v>5</v>
      </c>
      <c r="G525">
        <v>8.4</v>
      </c>
      <c r="H525">
        <v>4</v>
      </c>
    </row>
    <row r="526" spans="1:8" x14ac:dyDescent="0.25">
      <c r="A526">
        <v>525</v>
      </c>
      <c r="B526">
        <v>513</v>
      </c>
      <c r="C526">
        <v>5683</v>
      </c>
      <c r="D526">
        <v>6</v>
      </c>
      <c r="E526" t="s">
        <v>2909</v>
      </c>
      <c r="F526">
        <v>5</v>
      </c>
      <c r="G526">
        <v>8.4</v>
      </c>
      <c r="H526">
        <v>4</v>
      </c>
    </row>
    <row r="527" spans="1:8" x14ac:dyDescent="0.25">
      <c r="A527">
        <v>526</v>
      </c>
      <c r="B527">
        <v>514</v>
      </c>
      <c r="C527">
        <v>5682</v>
      </c>
      <c r="D527">
        <v>1</v>
      </c>
      <c r="E527" t="s">
        <v>2909</v>
      </c>
      <c r="F527">
        <v>5</v>
      </c>
      <c r="G527">
        <v>8.4</v>
      </c>
      <c r="H527">
        <v>4</v>
      </c>
    </row>
    <row r="528" spans="1:8" x14ac:dyDescent="0.25">
      <c r="A528">
        <v>527</v>
      </c>
      <c r="B528">
        <v>515</v>
      </c>
      <c r="C528">
        <v>5682</v>
      </c>
      <c r="D528">
        <v>2</v>
      </c>
      <c r="E528" t="s">
        <v>2909</v>
      </c>
      <c r="F528">
        <v>5</v>
      </c>
      <c r="G528">
        <v>8.4</v>
      </c>
      <c r="H528">
        <v>4</v>
      </c>
    </row>
    <row r="529" spans="1:8" x14ac:dyDescent="0.25">
      <c r="A529">
        <v>528</v>
      </c>
      <c r="B529">
        <v>516</v>
      </c>
      <c r="C529">
        <v>5682</v>
      </c>
      <c r="D529">
        <v>3</v>
      </c>
      <c r="E529" t="s">
        <v>2909</v>
      </c>
      <c r="F529">
        <v>5</v>
      </c>
      <c r="G529">
        <v>8.4</v>
      </c>
      <c r="H529">
        <v>4</v>
      </c>
    </row>
    <row r="530" spans="1:8" x14ac:dyDescent="0.25">
      <c r="A530">
        <v>529</v>
      </c>
      <c r="B530">
        <v>517</v>
      </c>
      <c r="C530">
        <v>5682</v>
      </c>
      <c r="D530">
        <v>4</v>
      </c>
      <c r="E530" t="s">
        <v>2909</v>
      </c>
      <c r="F530">
        <v>5</v>
      </c>
      <c r="G530">
        <v>8.4</v>
      </c>
      <c r="H530">
        <v>4</v>
      </c>
    </row>
    <row r="531" spans="1:8" x14ac:dyDescent="0.25">
      <c r="A531">
        <v>530</v>
      </c>
      <c r="B531">
        <v>518</v>
      </c>
      <c r="C531">
        <v>5682</v>
      </c>
      <c r="D531">
        <v>5</v>
      </c>
      <c r="E531" t="s">
        <v>2909</v>
      </c>
      <c r="F531">
        <v>5</v>
      </c>
      <c r="G531">
        <v>8.4</v>
      </c>
      <c r="H531">
        <v>4</v>
      </c>
    </row>
    <row r="532" spans="1:8" x14ac:dyDescent="0.25">
      <c r="A532">
        <v>531</v>
      </c>
      <c r="B532">
        <v>519</v>
      </c>
      <c r="C532">
        <v>5682</v>
      </c>
      <c r="D532">
        <v>6</v>
      </c>
      <c r="E532" t="s">
        <v>2909</v>
      </c>
      <c r="F532">
        <v>5</v>
      </c>
      <c r="G532">
        <v>8.4</v>
      </c>
      <c r="H532">
        <v>4</v>
      </c>
    </row>
    <row r="533" spans="1:8" x14ac:dyDescent="0.25">
      <c r="A533">
        <v>532</v>
      </c>
      <c r="B533">
        <v>520</v>
      </c>
      <c r="C533">
        <v>5684</v>
      </c>
      <c r="D533">
        <v>1</v>
      </c>
      <c r="E533" t="s">
        <v>2909</v>
      </c>
      <c r="F533">
        <v>5</v>
      </c>
      <c r="G533">
        <v>8.4</v>
      </c>
      <c r="H533">
        <v>4</v>
      </c>
    </row>
    <row r="534" spans="1:8" x14ac:dyDescent="0.25">
      <c r="A534">
        <v>533</v>
      </c>
      <c r="B534">
        <v>521</v>
      </c>
      <c r="C534">
        <v>5684</v>
      </c>
      <c r="D534">
        <v>2</v>
      </c>
      <c r="E534" t="s">
        <v>2909</v>
      </c>
      <c r="F534">
        <v>5</v>
      </c>
      <c r="G534">
        <v>8.4</v>
      </c>
      <c r="H534">
        <v>4</v>
      </c>
    </row>
    <row r="535" spans="1:8" x14ac:dyDescent="0.25">
      <c r="A535">
        <v>534</v>
      </c>
      <c r="B535">
        <v>522</v>
      </c>
      <c r="C535">
        <v>5684</v>
      </c>
      <c r="D535">
        <v>3</v>
      </c>
      <c r="E535" t="s">
        <v>2909</v>
      </c>
      <c r="F535">
        <v>5</v>
      </c>
      <c r="G535">
        <v>8.4</v>
      </c>
      <c r="H535">
        <v>4</v>
      </c>
    </row>
    <row r="536" spans="1:8" x14ac:dyDescent="0.25">
      <c r="A536">
        <v>535</v>
      </c>
      <c r="B536">
        <v>523</v>
      </c>
      <c r="C536">
        <v>5684</v>
      </c>
      <c r="D536">
        <v>4</v>
      </c>
      <c r="E536" t="s">
        <v>2909</v>
      </c>
      <c r="F536">
        <v>5</v>
      </c>
      <c r="G536">
        <v>8.4</v>
      </c>
      <c r="H536">
        <v>4</v>
      </c>
    </row>
    <row r="537" spans="1:8" x14ac:dyDescent="0.25">
      <c r="A537">
        <v>536</v>
      </c>
      <c r="B537">
        <v>524</v>
      </c>
      <c r="C537">
        <v>5684</v>
      </c>
      <c r="D537">
        <v>5</v>
      </c>
      <c r="E537" t="s">
        <v>2909</v>
      </c>
      <c r="F537">
        <v>5</v>
      </c>
      <c r="G537">
        <v>8.4</v>
      </c>
      <c r="H537">
        <v>4</v>
      </c>
    </row>
    <row r="538" spans="1:8" x14ac:dyDescent="0.25">
      <c r="A538">
        <v>537</v>
      </c>
      <c r="B538">
        <v>525</v>
      </c>
      <c r="C538">
        <v>5684</v>
      </c>
      <c r="D538">
        <v>6</v>
      </c>
      <c r="E538" t="s">
        <v>2909</v>
      </c>
      <c r="F538">
        <v>5</v>
      </c>
      <c r="G538">
        <v>8.4</v>
      </c>
      <c r="H538">
        <v>4</v>
      </c>
    </row>
    <row r="539" spans="1:8" x14ac:dyDescent="0.25">
      <c r="A539">
        <v>538</v>
      </c>
      <c r="B539">
        <v>526</v>
      </c>
      <c r="C539">
        <v>5730</v>
      </c>
      <c r="D539">
        <v>1</v>
      </c>
      <c r="E539" t="s">
        <v>3050</v>
      </c>
      <c r="F539">
        <v>80.400000000000006</v>
      </c>
      <c r="G539">
        <v>46.3</v>
      </c>
      <c r="H539">
        <v>0</v>
      </c>
    </row>
    <row r="540" spans="1:8" x14ac:dyDescent="0.25">
      <c r="A540">
        <v>539</v>
      </c>
      <c r="B540">
        <v>527</v>
      </c>
      <c r="C540">
        <v>5730</v>
      </c>
      <c r="D540">
        <v>2</v>
      </c>
      <c r="E540" t="s">
        <v>3050</v>
      </c>
      <c r="F540">
        <v>32.39808</v>
      </c>
      <c r="G540">
        <v>15.1008</v>
      </c>
      <c r="H540">
        <v>0</v>
      </c>
    </row>
    <row r="541" spans="1:8" x14ac:dyDescent="0.25">
      <c r="A541">
        <v>540</v>
      </c>
      <c r="B541">
        <v>527</v>
      </c>
      <c r="C541">
        <v>5730</v>
      </c>
      <c r="D541">
        <v>2</v>
      </c>
      <c r="E541" t="s">
        <v>2911</v>
      </c>
      <c r="F541">
        <v>38.401919999999997</v>
      </c>
      <c r="G541">
        <v>17.8992</v>
      </c>
      <c r="H541">
        <v>0</v>
      </c>
    </row>
    <row r="542" spans="1:8" x14ac:dyDescent="0.25">
      <c r="A542">
        <v>541</v>
      </c>
      <c r="B542">
        <v>528</v>
      </c>
      <c r="C542">
        <v>5736</v>
      </c>
      <c r="D542">
        <v>1</v>
      </c>
      <c r="E542" t="s">
        <v>2916</v>
      </c>
      <c r="F542">
        <v>210</v>
      </c>
      <c r="G542">
        <v>238.92</v>
      </c>
      <c r="H542">
        <v>135</v>
      </c>
    </row>
    <row r="543" spans="1:8" x14ac:dyDescent="0.25">
      <c r="A543">
        <v>542</v>
      </c>
      <c r="B543">
        <v>529</v>
      </c>
      <c r="C543">
        <v>5737</v>
      </c>
      <c r="D543">
        <v>1</v>
      </c>
      <c r="E543" t="s">
        <v>2916</v>
      </c>
      <c r="F543">
        <v>207.5</v>
      </c>
      <c r="G543">
        <v>230.54</v>
      </c>
      <c r="H543">
        <v>140</v>
      </c>
    </row>
    <row r="544" spans="1:8" x14ac:dyDescent="0.25">
      <c r="A544">
        <v>543</v>
      </c>
      <c r="B544">
        <v>530</v>
      </c>
      <c r="C544">
        <v>5738</v>
      </c>
      <c r="D544">
        <v>1</v>
      </c>
      <c r="E544" t="s">
        <v>2916</v>
      </c>
      <c r="F544">
        <v>207.5</v>
      </c>
      <c r="G544">
        <v>230.54</v>
      </c>
      <c r="H544">
        <v>140</v>
      </c>
    </row>
    <row r="545" spans="1:8" x14ac:dyDescent="0.25">
      <c r="A545">
        <v>544</v>
      </c>
      <c r="B545">
        <v>531</v>
      </c>
      <c r="C545">
        <v>5742</v>
      </c>
      <c r="D545">
        <v>1</v>
      </c>
      <c r="E545" t="s">
        <v>2916</v>
      </c>
      <c r="F545">
        <v>121.5</v>
      </c>
      <c r="G545">
        <v>152.57</v>
      </c>
      <c r="H545">
        <v>65</v>
      </c>
    </row>
    <row r="546" spans="1:8" x14ac:dyDescent="0.25">
      <c r="A546">
        <v>545</v>
      </c>
      <c r="B546">
        <v>532</v>
      </c>
      <c r="C546">
        <v>5743</v>
      </c>
      <c r="D546">
        <v>1</v>
      </c>
      <c r="E546" t="s">
        <v>2916</v>
      </c>
      <c r="F546">
        <v>121.5</v>
      </c>
      <c r="G546">
        <v>152.57</v>
      </c>
      <c r="H546">
        <v>65</v>
      </c>
    </row>
    <row r="547" spans="1:8" x14ac:dyDescent="0.25">
      <c r="A547">
        <v>546</v>
      </c>
      <c r="B547">
        <v>533</v>
      </c>
      <c r="C547">
        <v>5744</v>
      </c>
      <c r="D547">
        <v>1</v>
      </c>
      <c r="E547" t="s">
        <v>2916</v>
      </c>
      <c r="F547">
        <v>122.5</v>
      </c>
      <c r="G547">
        <v>162.86000000000001</v>
      </c>
      <c r="H547">
        <v>55</v>
      </c>
    </row>
    <row r="548" spans="1:8" x14ac:dyDescent="0.25">
      <c r="A548">
        <v>547</v>
      </c>
      <c r="B548">
        <v>534</v>
      </c>
      <c r="C548">
        <v>5747</v>
      </c>
      <c r="D548">
        <v>1</v>
      </c>
      <c r="E548" t="s">
        <v>2909</v>
      </c>
      <c r="F548">
        <v>6.25</v>
      </c>
      <c r="G548">
        <v>12</v>
      </c>
      <c r="H548">
        <v>3</v>
      </c>
    </row>
    <row r="549" spans="1:8" x14ac:dyDescent="0.25">
      <c r="A549">
        <v>548</v>
      </c>
      <c r="B549">
        <v>535</v>
      </c>
      <c r="C549">
        <v>5748</v>
      </c>
      <c r="D549">
        <v>1</v>
      </c>
      <c r="E549" t="s">
        <v>2909</v>
      </c>
      <c r="F549">
        <v>6.25</v>
      </c>
      <c r="G549">
        <v>0.05</v>
      </c>
      <c r="H549">
        <v>0</v>
      </c>
    </row>
    <row r="550" spans="1:8" x14ac:dyDescent="0.25">
      <c r="A550">
        <v>549</v>
      </c>
      <c r="B550">
        <v>536</v>
      </c>
      <c r="C550">
        <v>5749</v>
      </c>
      <c r="D550">
        <v>1</v>
      </c>
      <c r="E550" t="s">
        <v>2909</v>
      </c>
      <c r="F550">
        <v>6.25</v>
      </c>
      <c r="G550">
        <v>12</v>
      </c>
      <c r="H550">
        <v>3</v>
      </c>
    </row>
    <row r="551" spans="1:8" x14ac:dyDescent="0.25">
      <c r="A551">
        <v>550</v>
      </c>
      <c r="B551">
        <v>537</v>
      </c>
      <c r="C551">
        <v>5763</v>
      </c>
      <c r="D551">
        <v>1</v>
      </c>
      <c r="E551" t="s">
        <v>3053</v>
      </c>
      <c r="F551">
        <v>100</v>
      </c>
      <c r="G551">
        <v>59.43</v>
      </c>
      <c r="H551">
        <v>0</v>
      </c>
    </row>
    <row r="552" spans="1:8" x14ac:dyDescent="0.25">
      <c r="A552">
        <v>551</v>
      </c>
      <c r="B552">
        <v>538</v>
      </c>
      <c r="C552">
        <v>5764</v>
      </c>
      <c r="D552">
        <v>1</v>
      </c>
      <c r="E552" t="s">
        <v>3053</v>
      </c>
      <c r="F552">
        <v>100</v>
      </c>
      <c r="G552">
        <v>59.43</v>
      </c>
      <c r="H552">
        <v>0</v>
      </c>
    </row>
    <row r="553" spans="1:8" x14ac:dyDescent="0.25">
      <c r="A553">
        <v>552</v>
      </c>
      <c r="B553">
        <v>539</v>
      </c>
      <c r="C553">
        <v>5765</v>
      </c>
      <c r="D553">
        <v>1</v>
      </c>
      <c r="E553" t="s">
        <v>3053</v>
      </c>
      <c r="F553">
        <v>100</v>
      </c>
      <c r="G553">
        <v>59.43</v>
      </c>
      <c r="H553">
        <v>0</v>
      </c>
    </row>
    <row r="554" spans="1:8" x14ac:dyDescent="0.25">
      <c r="A554">
        <v>553</v>
      </c>
      <c r="B554">
        <v>540</v>
      </c>
      <c r="C554">
        <v>5768</v>
      </c>
      <c r="D554">
        <v>1</v>
      </c>
      <c r="E554" t="s">
        <v>3054</v>
      </c>
      <c r="F554">
        <v>21</v>
      </c>
      <c r="G554">
        <v>42</v>
      </c>
      <c r="H554">
        <v>0</v>
      </c>
    </row>
    <row r="555" spans="1:8" x14ac:dyDescent="0.25">
      <c r="A555">
        <v>554</v>
      </c>
      <c r="B555">
        <v>541</v>
      </c>
      <c r="C555">
        <v>5786</v>
      </c>
      <c r="D555">
        <v>1</v>
      </c>
      <c r="E555" t="s">
        <v>3055</v>
      </c>
      <c r="F555">
        <v>210.25</v>
      </c>
      <c r="G555">
        <v>309.16000000000003</v>
      </c>
      <c r="H555">
        <v>70.5</v>
      </c>
    </row>
    <row r="556" spans="1:8" x14ac:dyDescent="0.25">
      <c r="A556">
        <v>555</v>
      </c>
      <c r="B556">
        <v>542</v>
      </c>
      <c r="C556">
        <v>5788</v>
      </c>
      <c r="D556">
        <v>1</v>
      </c>
      <c r="E556" t="s">
        <v>3055</v>
      </c>
      <c r="F556">
        <v>125.3</v>
      </c>
      <c r="G556">
        <v>167.92</v>
      </c>
      <c r="H556">
        <v>60.5</v>
      </c>
    </row>
    <row r="557" spans="1:8" x14ac:dyDescent="0.25">
      <c r="A557">
        <v>556</v>
      </c>
      <c r="B557">
        <v>543</v>
      </c>
      <c r="C557">
        <v>5837</v>
      </c>
      <c r="D557">
        <v>1</v>
      </c>
      <c r="E557" t="s">
        <v>2932</v>
      </c>
      <c r="F557">
        <v>460</v>
      </c>
      <c r="G557">
        <v>647</v>
      </c>
      <c r="H557">
        <v>375</v>
      </c>
    </row>
    <row r="558" spans="1:8" x14ac:dyDescent="0.25">
      <c r="A558">
        <v>557</v>
      </c>
      <c r="B558">
        <v>544</v>
      </c>
      <c r="C558">
        <v>5843</v>
      </c>
      <c r="D558">
        <v>1</v>
      </c>
      <c r="E558" t="s">
        <v>3056</v>
      </c>
      <c r="F558">
        <v>70.8</v>
      </c>
      <c r="G558">
        <v>49</v>
      </c>
      <c r="H558">
        <v>0</v>
      </c>
    </row>
    <row r="559" spans="1:8" x14ac:dyDescent="0.25">
      <c r="A559">
        <v>558</v>
      </c>
      <c r="B559">
        <v>545</v>
      </c>
      <c r="C559">
        <v>5844</v>
      </c>
      <c r="D559">
        <v>1</v>
      </c>
      <c r="E559" t="s">
        <v>3056</v>
      </c>
      <c r="F559">
        <v>70.8</v>
      </c>
      <c r="G559">
        <v>53.4</v>
      </c>
      <c r="H559">
        <v>0</v>
      </c>
    </row>
    <row r="560" spans="1:8" x14ac:dyDescent="0.25">
      <c r="A560">
        <v>559</v>
      </c>
      <c r="B560">
        <v>546</v>
      </c>
      <c r="C560">
        <v>5895</v>
      </c>
      <c r="D560">
        <v>1</v>
      </c>
      <c r="E560" t="s">
        <v>2915</v>
      </c>
      <c r="F560">
        <v>5</v>
      </c>
      <c r="G560">
        <v>10</v>
      </c>
      <c r="H560">
        <v>0</v>
      </c>
    </row>
    <row r="561" spans="1:8" x14ac:dyDescent="0.25">
      <c r="A561">
        <v>560</v>
      </c>
      <c r="B561">
        <v>547</v>
      </c>
      <c r="C561">
        <v>5895</v>
      </c>
      <c r="D561">
        <v>2</v>
      </c>
      <c r="E561" t="s">
        <v>2915</v>
      </c>
      <c r="F561">
        <v>5</v>
      </c>
      <c r="G561">
        <v>10</v>
      </c>
      <c r="H561">
        <v>0</v>
      </c>
    </row>
    <row r="562" spans="1:8" x14ac:dyDescent="0.25">
      <c r="A562">
        <v>561</v>
      </c>
      <c r="B562">
        <v>548</v>
      </c>
      <c r="C562">
        <v>5895</v>
      </c>
      <c r="D562">
        <v>3</v>
      </c>
      <c r="E562" t="s">
        <v>2915</v>
      </c>
      <c r="F562">
        <v>5</v>
      </c>
      <c r="G562">
        <v>10</v>
      </c>
      <c r="H562">
        <v>0</v>
      </c>
    </row>
    <row r="563" spans="1:8" x14ac:dyDescent="0.25">
      <c r="A563">
        <v>562</v>
      </c>
      <c r="B563">
        <v>549</v>
      </c>
      <c r="C563">
        <v>5902</v>
      </c>
      <c r="D563">
        <v>1</v>
      </c>
      <c r="E563" t="s">
        <v>2916</v>
      </c>
      <c r="F563">
        <v>103.5</v>
      </c>
      <c r="G563">
        <v>96.71</v>
      </c>
      <c r="H563">
        <v>0</v>
      </c>
    </row>
    <row r="564" spans="1:8" x14ac:dyDescent="0.25">
      <c r="A564">
        <v>563</v>
      </c>
      <c r="B564">
        <v>550</v>
      </c>
      <c r="C564">
        <v>5903</v>
      </c>
      <c r="D564">
        <v>1</v>
      </c>
      <c r="E564" t="s">
        <v>2916</v>
      </c>
      <c r="F564">
        <v>103.5</v>
      </c>
      <c r="G564">
        <v>96.71</v>
      </c>
      <c r="H564">
        <v>0</v>
      </c>
    </row>
    <row r="565" spans="1:8" x14ac:dyDescent="0.25">
      <c r="A565">
        <v>564</v>
      </c>
      <c r="B565">
        <v>551</v>
      </c>
      <c r="C565">
        <v>5901</v>
      </c>
      <c r="D565">
        <v>1</v>
      </c>
      <c r="E565" t="s">
        <v>2916</v>
      </c>
      <c r="F565">
        <v>98</v>
      </c>
      <c r="G565">
        <v>91.57</v>
      </c>
      <c r="H565">
        <v>0</v>
      </c>
    </row>
    <row r="566" spans="1:8" x14ac:dyDescent="0.25">
      <c r="A566">
        <v>565</v>
      </c>
      <c r="B566">
        <v>552</v>
      </c>
      <c r="C566">
        <v>5950</v>
      </c>
      <c r="D566">
        <v>1</v>
      </c>
      <c r="E566" t="s">
        <v>2915</v>
      </c>
      <c r="F566">
        <v>12.5</v>
      </c>
      <c r="G566">
        <v>25</v>
      </c>
      <c r="H566">
        <v>0</v>
      </c>
    </row>
    <row r="567" spans="1:8" x14ac:dyDescent="0.25">
      <c r="A567">
        <v>566</v>
      </c>
      <c r="B567">
        <v>553</v>
      </c>
      <c r="C567">
        <v>5951</v>
      </c>
      <c r="D567">
        <v>1</v>
      </c>
      <c r="E567" t="s">
        <v>2915</v>
      </c>
      <c r="F567">
        <v>12.5</v>
      </c>
      <c r="G567">
        <v>25</v>
      </c>
      <c r="H567">
        <v>0</v>
      </c>
    </row>
    <row r="568" spans="1:8" x14ac:dyDescent="0.25">
      <c r="A568">
        <v>567</v>
      </c>
      <c r="B568">
        <v>554</v>
      </c>
      <c r="C568">
        <v>5960</v>
      </c>
      <c r="D568">
        <v>1</v>
      </c>
      <c r="E568" t="s">
        <v>3055</v>
      </c>
      <c r="F568">
        <v>52.5</v>
      </c>
      <c r="G568">
        <v>104</v>
      </c>
      <c r="H568">
        <v>51</v>
      </c>
    </row>
    <row r="569" spans="1:8" x14ac:dyDescent="0.25">
      <c r="A569">
        <v>568</v>
      </c>
      <c r="B569">
        <v>555</v>
      </c>
      <c r="C569">
        <v>5959</v>
      </c>
      <c r="D569">
        <v>1</v>
      </c>
      <c r="E569" t="s">
        <v>3057</v>
      </c>
      <c r="F569">
        <v>52.5</v>
      </c>
      <c r="G569">
        <v>104</v>
      </c>
      <c r="H569">
        <v>48</v>
      </c>
    </row>
    <row r="570" spans="1:8" x14ac:dyDescent="0.25">
      <c r="A570">
        <v>569</v>
      </c>
      <c r="B570">
        <v>556</v>
      </c>
      <c r="C570">
        <v>5997</v>
      </c>
      <c r="D570">
        <v>1</v>
      </c>
      <c r="E570" t="s">
        <v>3058</v>
      </c>
      <c r="F570">
        <v>195</v>
      </c>
      <c r="G570">
        <v>300</v>
      </c>
      <c r="H570">
        <v>55</v>
      </c>
    </row>
    <row r="571" spans="1:8" x14ac:dyDescent="0.25">
      <c r="A571">
        <v>570</v>
      </c>
      <c r="B571">
        <v>557</v>
      </c>
      <c r="C571">
        <v>5996</v>
      </c>
      <c r="D571">
        <v>1</v>
      </c>
      <c r="E571" t="s">
        <v>3055</v>
      </c>
      <c r="F571">
        <v>194</v>
      </c>
      <c r="G571">
        <v>313.64</v>
      </c>
      <c r="H571">
        <v>53</v>
      </c>
    </row>
    <row r="572" spans="1:8" x14ac:dyDescent="0.25">
      <c r="A572">
        <v>571</v>
      </c>
      <c r="B572">
        <v>558</v>
      </c>
      <c r="C572">
        <v>5999</v>
      </c>
      <c r="D572">
        <v>1</v>
      </c>
      <c r="E572" t="s">
        <v>3055</v>
      </c>
      <c r="F572">
        <v>127.75</v>
      </c>
      <c r="G572">
        <v>166.18</v>
      </c>
      <c r="H572">
        <v>78</v>
      </c>
    </row>
    <row r="573" spans="1:8" x14ac:dyDescent="0.25">
      <c r="A573">
        <v>572</v>
      </c>
      <c r="B573">
        <v>559</v>
      </c>
      <c r="C573">
        <v>5998</v>
      </c>
      <c r="D573">
        <v>1</v>
      </c>
      <c r="E573" t="s">
        <v>3055</v>
      </c>
      <c r="F573">
        <v>127.75</v>
      </c>
      <c r="G573">
        <v>166.18</v>
      </c>
      <c r="H573">
        <v>78</v>
      </c>
    </row>
    <row r="574" spans="1:8" x14ac:dyDescent="0.25">
      <c r="A574">
        <v>573</v>
      </c>
      <c r="B574">
        <v>560</v>
      </c>
      <c r="C574">
        <v>6005</v>
      </c>
      <c r="D574">
        <v>1</v>
      </c>
      <c r="E574" t="s">
        <v>3059</v>
      </c>
      <c r="F574">
        <v>30</v>
      </c>
      <c r="G574">
        <v>43</v>
      </c>
      <c r="H574">
        <v>14</v>
      </c>
    </row>
    <row r="575" spans="1:8" x14ac:dyDescent="0.25">
      <c r="A575">
        <v>574</v>
      </c>
      <c r="B575">
        <v>561</v>
      </c>
      <c r="C575">
        <v>6004</v>
      </c>
      <c r="D575">
        <v>1</v>
      </c>
      <c r="E575" t="s">
        <v>3059</v>
      </c>
      <c r="F575">
        <v>18</v>
      </c>
      <c r="G575">
        <v>21</v>
      </c>
      <c r="H575">
        <v>15</v>
      </c>
    </row>
    <row r="576" spans="1:8" x14ac:dyDescent="0.25">
      <c r="A576">
        <v>575</v>
      </c>
      <c r="B576">
        <v>562</v>
      </c>
      <c r="C576">
        <v>6006</v>
      </c>
      <c r="D576">
        <v>1</v>
      </c>
      <c r="E576" t="s">
        <v>3059</v>
      </c>
      <c r="F576">
        <v>41</v>
      </c>
      <c r="G576">
        <v>50</v>
      </c>
      <c r="H576">
        <v>32</v>
      </c>
    </row>
    <row r="577" spans="1:8" x14ac:dyDescent="0.25">
      <c r="A577">
        <v>576</v>
      </c>
      <c r="B577">
        <v>563</v>
      </c>
      <c r="C577">
        <v>6008</v>
      </c>
      <c r="D577">
        <v>1</v>
      </c>
      <c r="E577" t="s">
        <v>2975</v>
      </c>
      <c r="F577">
        <v>24.748736000000001</v>
      </c>
      <c r="G577">
        <v>16.814720000000001</v>
      </c>
      <c r="H577">
        <v>0</v>
      </c>
    </row>
    <row r="578" spans="1:8" x14ac:dyDescent="0.25">
      <c r="A578">
        <v>577</v>
      </c>
      <c r="B578">
        <v>563</v>
      </c>
      <c r="C578">
        <v>6008</v>
      </c>
      <c r="D578">
        <v>1</v>
      </c>
      <c r="E578" t="s">
        <v>2911</v>
      </c>
      <c r="F578">
        <v>65.181263999999999</v>
      </c>
      <c r="G578">
        <v>44.28528</v>
      </c>
      <c r="H578">
        <v>0</v>
      </c>
    </row>
    <row r="579" spans="1:8" x14ac:dyDescent="0.25">
      <c r="A579">
        <v>578</v>
      </c>
      <c r="B579">
        <v>564</v>
      </c>
      <c r="C579">
        <v>6090</v>
      </c>
      <c r="D579">
        <v>1</v>
      </c>
      <c r="E579" t="s">
        <v>3060</v>
      </c>
      <c r="F579">
        <v>229.69800000000001</v>
      </c>
      <c r="G579">
        <v>355.48500000000001</v>
      </c>
      <c r="H579">
        <v>82.034999999999997</v>
      </c>
    </row>
    <row r="580" spans="1:8" x14ac:dyDescent="0.25">
      <c r="A580">
        <v>579</v>
      </c>
      <c r="B580">
        <v>564</v>
      </c>
      <c r="C580">
        <v>6090</v>
      </c>
      <c r="D580">
        <v>1</v>
      </c>
      <c r="E580" t="s">
        <v>3061</v>
      </c>
      <c r="F580">
        <v>65.603999999999999</v>
      </c>
      <c r="G580">
        <v>101.53</v>
      </c>
      <c r="H580">
        <v>23.43</v>
      </c>
    </row>
    <row r="581" spans="1:8" x14ac:dyDescent="0.25">
      <c r="A581">
        <v>580</v>
      </c>
      <c r="B581">
        <v>564</v>
      </c>
      <c r="C581">
        <v>6090</v>
      </c>
      <c r="D581">
        <v>1</v>
      </c>
      <c r="E581" t="s">
        <v>3059</v>
      </c>
      <c r="F581">
        <v>32.802</v>
      </c>
      <c r="G581">
        <v>50.765000000000001</v>
      </c>
      <c r="H581">
        <v>11.715</v>
      </c>
    </row>
    <row r="582" spans="1:8" x14ac:dyDescent="0.25">
      <c r="A582">
        <v>581</v>
      </c>
      <c r="B582">
        <v>564</v>
      </c>
      <c r="C582">
        <v>6090</v>
      </c>
      <c r="D582">
        <v>1</v>
      </c>
      <c r="E582" t="s">
        <v>3059</v>
      </c>
      <c r="F582">
        <v>42.671999999999997</v>
      </c>
      <c r="G582">
        <v>66.040000000000006</v>
      </c>
      <c r="H582">
        <v>15.24</v>
      </c>
    </row>
    <row r="583" spans="1:8" x14ac:dyDescent="0.25">
      <c r="A583">
        <v>582</v>
      </c>
      <c r="B583">
        <v>564</v>
      </c>
      <c r="C583">
        <v>6090</v>
      </c>
      <c r="D583">
        <v>1</v>
      </c>
      <c r="E583" t="s">
        <v>3062</v>
      </c>
      <c r="F583">
        <v>49.223999999999997</v>
      </c>
      <c r="G583">
        <v>76.180000000000007</v>
      </c>
      <c r="H583">
        <v>17.579999999999998</v>
      </c>
    </row>
    <row r="584" spans="1:8" x14ac:dyDescent="0.25">
      <c r="A584">
        <v>583</v>
      </c>
      <c r="B584">
        <v>565</v>
      </c>
      <c r="C584">
        <v>6106</v>
      </c>
      <c r="D584">
        <v>1</v>
      </c>
      <c r="E584" t="s">
        <v>2953</v>
      </c>
      <c r="F584">
        <v>12</v>
      </c>
      <c r="G584">
        <v>20.94</v>
      </c>
      <c r="H584">
        <v>2</v>
      </c>
    </row>
    <row r="585" spans="1:8" x14ac:dyDescent="0.25">
      <c r="A585">
        <v>584</v>
      </c>
      <c r="B585">
        <v>566</v>
      </c>
      <c r="C585">
        <v>6107</v>
      </c>
      <c r="D585">
        <v>1</v>
      </c>
      <c r="E585" t="s">
        <v>2953</v>
      </c>
      <c r="F585">
        <v>12</v>
      </c>
      <c r="G585">
        <v>20.94</v>
      </c>
      <c r="H585">
        <v>2</v>
      </c>
    </row>
    <row r="586" spans="1:8" x14ac:dyDescent="0.25">
      <c r="A586">
        <v>585</v>
      </c>
      <c r="B586">
        <v>567</v>
      </c>
      <c r="C586">
        <v>6106</v>
      </c>
      <c r="D586">
        <v>2</v>
      </c>
      <c r="E586" t="s">
        <v>2953</v>
      </c>
      <c r="F586">
        <v>12</v>
      </c>
      <c r="G586">
        <v>20.94</v>
      </c>
      <c r="H586">
        <v>2</v>
      </c>
    </row>
    <row r="587" spans="1:8" x14ac:dyDescent="0.25">
      <c r="A587">
        <v>586</v>
      </c>
      <c r="B587">
        <v>568</v>
      </c>
      <c r="C587">
        <v>6107</v>
      </c>
      <c r="D587">
        <v>2</v>
      </c>
      <c r="E587" t="s">
        <v>2953</v>
      </c>
      <c r="F587">
        <v>9.5</v>
      </c>
      <c r="G587">
        <v>16.18</v>
      </c>
      <c r="H587">
        <v>2</v>
      </c>
    </row>
    <row r="588" spans="1:8" x14ac:dyDescent="0.25">
      <c r="A588">
        <v>587</v>
      </c>
      <c r="B588">
        <v>569</v>
      </c>
      <c r="C588">
        <v>6111</v>
      </c>
      <c r="D588">
        <v>1</v>
      </c>
      <c r="E588" t="s">
        <v>2965</v>
      </c>
      <c r="F588">
        <v>122</v>
      </c>
      <c r="G588">
        <v>175.91</v>
      </c>
      <c r="H588">
        <v>68</v>
      </c>
    </row>
    <row r="589" spans="1:8" x14ac:dyDescent="0.25">
      <c r="A589">
        <v>588</v>
      </c>
      <c r="B589">
        <v>570</v>
      </c>
      <c r="C589">
        <v>6112</v>
      </c>
      <c r="D589">
        <v>1</v>
      </c>
      <c r="E589" t="s">
        <v>2965</v>
      </c>
      <c r="F589">
        <v>122</v>
      </c>
      <c r="G589">
        <v>175.91</v>
      </c>
      <c r="H589">
        <v>68</v>
      </c>
    </row>
    <row r="590" spans="1:8" x14ac:dyDescent="0.25">
      <c r="A590">
        <v>589</v>
      </c>
      <c r="B590">
        <v>571</v>
      </c>
      <c r="C590">
        <v>6109</v>
      </c>
      <c r="D590">
        <v>1</v>
      </c>
      <c r="E590" t="s">
        <v>2965</v>
      </c>
      <c r="F590">
        <v>150.15</v>
      </c>
      <c r="G590">
        <v>204.19</v>
      </c>
      <c r="H590">
        <v>96</v>
      </c>
    </row>
    <row r="591" spans="1:8" x14ac:dyDescent="0.25">
      <c r="A591">
        <v>590</v>
      </c>
      <c r="B591">
        <v>572</v>
      </c>
      <c r="C591">
        <v>6113</v>
      </c>
      <c r="D591">
        <v>1</v>
      </c>
      <c r="E591" t="s">
        <v>2965</v>
      </c>
      <c r="F591">
        <v>122</v>
      </c>
      <c r="G591">
        <v>176</v>
      </c>
      <c r="H591">
        <v>68</v>
      </c>
    </row>
    <row r="592" spans="1:8" x14ac:dyDescent="0.25">
      <c r="A592">
        <v>591</v>
      </c>
      <c r="B592">
        <v>573</v>
      </c>
      <c r="C592">
        <v>6114</v>
      </c>
      <c r="D592">
        <v>1</v>
      </c>
      <c r="E592" t="s">
        <v>2965</v>
      </c>
      <c r="F592">
        <v>122</v>
      </c>
      <c r="G592">
        <v>176</v>
      </c>
      <c r="H592">
        <v>68</v>
      </c>
    </row>
    <row r="593" spans="1:8" x14ac:dyDescent="0.25">
      <c r="A593">
        <v>592</v>
      </c>
      <c r="B593">
        <v>574</v>
      </c>
      <c r="C593">
        <v>6110</v>
      </c>
      <c r="D593">
        <v>1</v>
      </c>
      <c r="E593" t="s">
        <v>2965</v>
      </c>
      <c r="F593">
        <v>150.15</v>
      </c>
      <c r="G593">
        <v>204.3</v>
      </c>
      <c r="H593">
        <v>96</v>
      </c>
    </row>
    <row r="594" spans="1:8" x14ac:dyDescent="0.25">
      <c r="A594">
        <v>593</v>
      </c>
      <c r="B594">
        <v>575</v>
      </c>
      <c r="C594">
        <v>6121</v>
      </c>
      <c r="D594">
        <v>1</v>
      </c>
      <c r="E594" t="s">
        <v>3064</v>
      </c>
      <c r="F594">
        <v>22</v>
      </c>
      <c r="G594">
        <v>39.549999999999997</v>
      </c>
      <c r="H594">
        <v>39.5</v>
      </c>
    </row>
    <row r="595" spans="1:8" x14ac:dyDescent="0.25">
      <c r="A595">
        <v>594</v>
      </c>
      <c r="B595">
        <v>576</v>
      </c>
      <c r="C595">
        <v>6122</v>
      </c>
      <c r="D595">
        <v>1</v>
      </c>
      <c r="E595" t="s">
        <v>3064</v>
      </c>
      <c r="F595">
        <v>22</v>
      </c>
      <c r="G595">
        <v>38.549999999999997</v>
      </c>
      <c r="H595">
        <v>38.5</v>
      </c>
    </row>
    <row r="596" spans="1:8" x14ac:dyDescent="0.25">
      <c r="A596">
        <v>595</v>
      </c>
      <c r="B596">
        <v>577</v>
      </c>
      <c r="C596">
        <v>6163</v>
      </c>
      <c r="D596">
        <v>1</v>
      </c>
      <c r="E596" t="s">
        <v>2979</v>
      </c>
      <c r="F596">
        <v>75</v>
      </c>
      <c r="G596">
        <v>129.5</v>
      </c>
      <c r="H596">
        <v>0</v>
      </c>
    </row>
    <row r="597" spans="1:8" x14ac:dyDescent="0.25">
      <c r="A597">
        <v>596</v>
      </c>
      <c r="B597">
        <v>578</v>
      </c>
      <c r="C597">
        <v>6274</v>
      </c>
      <c r="D597">
        <v>1</v>
      </c>
      <c r="E597" t="s">
        <v>2965</v>
      </c>
      <c r="F597">
        <v>60</v>
      </c>
      <c r="G597">
        <v>3.9</v>
      </c>
      <c r="H597">
        <v>0</v>
      </c>
    </row>
    <row r="598" spans="1:8" x14ac:dyDescent="0.25">
      <c r="A598">
        <v>597</v>
      </c>
      <c r="B598">
        <v>579</v>
      </c>
      <c r="C598">
        <v>6276</v>
      </c>
      <c r="D598">
        <v>1</v>
      </c>
      <c r="E598" t="s">
        <v>2912</v>
      </c>
      <c r="F598">
        <v>28.48</v>
      </c>
      <c r="G598">
        <v>50.6</v>
      </c>
      <c r="H598">
        <v>0</v>
      </c>
    </row>
    <row r="599" spans="1:8" x14ac:dyDescent="0.25">
      <c r="A599">
        <v>598</v>
      </c>
      <c r="B599">
        <v>580</v>
      </c>
      <c r="C599">
        <v>6281</v>
      </c>
      <c r="D599">
        <v>1</v>
      </c>
      <c r="E599" t="s">
        <v>2989</v>
      </c>
      <c r="F599">
        <v>122.5</v>
      </c>
      <c r="G599">
        <v>163.55000000000001</v>
      </c>
      <c r="H599">
        <v>60</v>
      </c>
    </row>
    <row r="600" spans="1:8" x14ac:dyDescent="0.25">
      <c r="A600">
        <v>599</v>
      </c>
      <c r="B600">
        <v>581</v>
      </c>
      <c r="C600">
        <v>6280</v>
      </c>
      <c r="D600">
        <v>1</v>
      </c>
      <c r="E600" t="s">
        <v>2989</v>
      </c>
      <c r="F600">
        <v>122.5</v>
      </c>
      <c r="G600">
        <v>163.55000000000001</v>
      </c>
      <c r="H600">
        <v>60</v>
      </c>
    </row>
    <row r="601" spans="1:8" x14ac:dyDescent="0.25">
      <c r="A601">
        <v>600</v>
      </c>
      <c r="B601">
        <v>582</v>
      </c>
      <c r="C601">
        <v>6284</v>
      </c>
      <c r="D601">
        <v>1</v>
      </c>
      <c r="E601" t="s">
        <v>2989</v>
      </c>
      <c r="F601">
        <v>215</v>
      </c>
      <c r="G601">
        <v>282.89999999999998</v>
      </c>
      <c r="H601">
        <v>110</v>
      </c>
    </row>
    <row r="602" spans="1:8" x14ac:dyDescent="0.25">
      <c r="A602">
        <v>601</v>
      </c>
      <c r="B602">
        <v>583</v>
      </c>
      <c r="C602">
        <v>6283</v>
      </c>
      <c r="D602">
        <v>1</v>
      </c>
      <c r="E602" t="s">
        <v>2989</v>
      </c>
      <c r="F602">
        <v>122.5</v>
      </c>
      <c r="G602">
        <v>163.55000000000001</v>
      </c>
      <c r="H602">
        <v>60</v>
      </c>
    </row>
    <row r="603" spans="1:8" x14ac:dyDescent="0.25">
      <c r="A603">
        <v>602</v>
      </c>
      <c r="B603">
        <v>584</v>
      </c>
      <c r="C603">
        <v>6282</v>
      </c>
      <c r="D603">
        <v>1</v>
      </c>
      <c r="E603" t="s">
        <v>2989</v>
      </c>
      <c r="F603">
        <v>122.5</v>
      </c>
      <c r="G603">
        <v>163.55000000000001</v>
      </c>
      <c r="H603">
        <v>60</v>
      </c>
    </row>
    <row r="604" spans="1:8" x14ac:dyDescent="0.25">
      <c r="A604">
        <v>603</v>
      </c>
      <c r="B604">
        <v>585</v>
      </c>
      <c r="C604">
        <v>6285</v>
      </c>
      <c r="D604">
        <v>1</v>
      </c>
      <c r="E604" t="s">
        <v>2989</v>
      </c>
      <c r="F604">
        <v>215</v>
      </c>
      <c r="G604">
        <v>282.89999999999998</v>
      </c>
      <c r="H604">
        <v>110</v>
      </c>
    </row>
    <row r="605" spans="1:8" x14ac:dyDescent="0.25">
      <c r="A605">
        <v>604</v>
      </c>
      <c r="B605">
        <v>586</v>
      </c>
      <c r="C605">
        <v>6296</v>
      </c>
      <c r="D605">
        <v>1</v>
      </c>
      <c r="E605" t="s">
        <v>2991</v>
      </c>
      <c r="F605">
        <v>110</v>
      </c>
      <c r="G605">
        <v>220</v>
      </c>
      <c r="H605">
        <v>0</v>
      </c>
    </row>
    <row r="606" spans="1:8" x14ac:dyDescent="0.25">
      <c r="A606">
        <v>605</v>
      </c>
      <c r="B606">
        <v>587</v>
      </c>
      <c r="C606">
        <v>6369</v>
      </c>
      <c r="D606">
        <v>1</v>
      </c>
      <c r="E606" t="s">
        <v>2951</v>
      </c>
      <c r="F606">
        <v>64.5</v>
      </c>
      <c r="G606">
        <v>78.37</v>
      </c>
      <c r="H606">
        <v>40</v>
      </c>
    </row>
    <row r="607" spans="1:8" x14ac:dyDescent="0.25">
      <c r="A607">
        <v>606</v>
      </c>
      <c r="B607">
        <v>588</v>
      </c>
      <c r="C607">
        <v>6370</v>
      </c>
      <c r="D607">
        <v>1</v>
      </c>
      <c r="E607" t="s">
        <v>2951</v>
      </c>
      <c r="F607">
        <v>64.5</v>
      </c>
      <c r="G607">
        <v>78.37</v>
      </c>
      <c r="H607">
        <v>40</v>
      </c>
    </row>
    <row r="608" spans="1:8" x14ac:dyDescent="0.25">
      <c r="A608">
        <v>607</v>
      </c>
      <c r="B608">
        <v>589</v>
      </c>
      <c r="C608">
        <v>6371</v>
      </c>
      <c r="D608">
        <v>1</v>
      </c>
      <c r="E608" t="s">
        <v>2951</v>
      </c>
      <c r="F608">
        <v>62.5</v>
      </c>
      <c r="G608">
        <v>79.25</v>
      </c>
      <c r="H608">
        <v>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2"/>
  <sheetViews>
    <sheetView topLeftCell="A25" workbookViewId="0"/>
  </sheetViews>
  <sheetFormatPr defaultRowHeight="15" x14ac:dyDescent="0.25"/>
  <cols>
    <col min="1" max="1" width="12.28515625" bestFit="1" customWidth="1"/>
  </cols>
  <sheetData>
    <row r="1" spans="1:1" x14ac:dyDescent="0.25">
      <c r="A1" t="s">
        <v>2969</v>
      </c>
    </row>
    <row r="2" spans="1:1" x14ac:dyDescent="0.25">
      <c r="A2" t="s">
        <v>1339</v>
      </c>
    </row>
    <row r="3" spans="1:1" x14ac:dyDescent="0.25">
      <c r="A3" t="s">
        <v>2976</v>
      </c>
    </row>
    <row r="4" spans="1:1" x14ac:dyDescent="0.25">
      <c r="A4" t="s">
        <v>2382</v>
      </c>
    </row>
    <row r="5" spans="1:1" x14ac:dyDescent="0.25">
      <c r="A5" t="s">
        <v>3080</v>
      </c>
    </row>
    <row r="6" spans="1:1" x14ac:dyDescent="0.25">
      <c r="A6" t="s">
        <v>2985</v>
      </c>
    </row>
    <row r="7" spans="1:1" x14ac:dyDescent="0.25">
      <c r="A7" t="s">
        <v>2986</v>
      </c>
    </row>
    <row r="8" spans="1:1" x14ac:dyDescent="0.25">
      <c r="A8" t="s">
        <v>2414</v>
      </c>
    </row>
    <row r="9" spans="1:1" x14ac:dyDescent="0.25">
      <c r="A9" t="s">
        <v>1035</v>
      </c>
    </row>
    <row r="10" spans="1:1" x14ac:dyDescent="0.25">
      <c r="A10" t="s">
        <v>2413</v>
      </c>
    </row>
    <row r="11" spans="1:1" x14ac:dyDescent="0.25">
      <c r="A11" t="s">
        <v>1134</v>
      </c>
    </row>
    <row r="12" spans="1:1" x14ac:dyDescent="0.25">
      <c r="A12" t="s">
        <v>2227</v>
      </c>
    </row>
    <row r="13" spans="1:1" x14ac:dyDescent="0.25">
      <c r="A13" t="s">
        <v>2973</v>
      </c>
    </row>
    <row r="14" spans="1:1" x14ac:dyDescent="0.25">
      <c r="A14" t="s">
        <v>1497</v>
      </c>
    </row>
    <row r="15" spans="1:1" x14ac:dyDescent="0.25">
      <c r="A15" t="s">
        <v>2983</v>
      </c>
    </row>
    <row r="16" spans="1:1" x14ac:dyDescent="0.25">
      <c r="A16" t="s">
        <v>2964</v>
      </c>
    </row>
    <row r="17" spans="1:1" x14ac:dyDescent="0.25">
      <c r="A17" t="s">
        <v>3081</v>
      </c>
    </row>
    <row r="18" spans="1:1" x14ac:dyDescent="0.25">
      <c r="A18" t="s">
        <v>3082</v>
      </c>
    </row>
    <row r="19" spans="1:1" x14ac:dyDescent="0.25">
      <c r="A19" t="s">
        <v>3083</v>
      </c>
    </row>
    <row r="20" spans="1:1" x14ac:dyDescent="0.25">
      <c r="A20" t="s">
        <v>1950</v>
      </c>
    </row>
    <row r="21" spans="1:1" x14ac:dyDescent="0.25">
      <c r="A21" t="s">
        <v>3084</v>
      </c>
    </row>
    <row r="22" spans="1:1" x14ac:dyDescent="0.25">
      <c r="A22" t="s">
        <v>993</v>
      </c>
    </row>
    <row r="23" spans="1:1" x14ac:dyDescent="0.25">
      <c r="A23" t="s">
        <v>3029</v>
      </c>
    </row>
    <row r="24" spans="1:1" x14ac:dyDescent="0.25">
      <c r="A24" t="s">
        <v>3023</v>
      </c>
    </row>
    <row r="25" spans="1:1" x14ac:dyDescent="0.25">
      <c r="A25" t="s">
        <v>2319</v>
      </c>
    </row>
    <row r="26" spans="1:1" x14ac:dyDescent="0.25">
      <c r="A26" t="s">
        <v>3021</v>
      </c>
    </row>
    <row r="27" spans="1:1" x14ac:dyDescent="0.25">
      <c r="A27" t="s">
        <v>3033</v>
      </c>
    </row>
    <row r="28" spans="1:1" x14ac:dyDescent="0.25">
      <c r="A28" t="s">
        <v>3028</v>
      </c>
    </row>
    <row r="29" spans="1:1" x14ac:dyDescent="0.25">
      <c r="A29" t="s">
        <v>3025</v>
      </c>
    </row>
    <row r="30" spans="1:1" x14ac:dyDescent="0.25">
      <c r="A30" t="s">
        <v>3042</v>
      </c>
    </row>
    <row r="31" spans="1:1" x14ac:dyDescent="0.25">
      <c r="A31" t="s">
        <v>2968</v>
      </c>
    </row>
    <row r="32" spans="1:1" x14ac:dyDescent="0.25">
      <c r="A32" t="s">
        <v>2150</v>
      </c>
    </row>
    <row r="33" spans="1:1" x14ac:dyDescent="0.25">
      <c r="A33" t="s">
        <v>1335</v>
      </c>
    </row>
    <row r="34" spans="1:1" x14ac:dyDescent="0.25">
      <c r="A34" t="s">
        <v>1136</v>
      </c>
    </row>
    <row r="35" spans="1:1" x14ac:dyDescent="0.25">
      <c r="A35" t="s">
        <v>3018</v>
      </c>
    </row>
    <row r="36" spans="1:1" x14ac:dyDescent="0.25">
      <c r="A36" t="s">
        <v>2745</v>
      </c>
    </row>
    <row r="37" spans="1:1" x14ac:dyDescent="0.25">
      <c r="A37" t="s">
        <v>2265</v>
      </c>
    </row>
    <row r="38" spans="1:1" x14ac:dyDescent="0.25">
      <c r="A38" t="s">
        <v>2182</v>
      </c>
    </row>
    <row r="39" spans="1:1" x14ac:dyDescent="0.25">
      <c r="A39" t="s">
        <v>2682</v>
      </c>
    </row>
    <row r="40" spans="1:1" x14ac:dyDescent="0.25">
      <c r="A40" t="s">
        <v>2347</v>
      </c>
    </row>
    <row r="41" spans="1:1" x14ac:dyDescent="0.25">
      <c r="A41" t="s">
        <v>2346</v>
      </c>
    </row>
    <row r="42" spans="1:1" x14ac:dyDescent="0.25">
      <c r="A42" t="s">
        <v>2423</v>
      </c>
    </row>
    <row r="43" spans="1:1" x14ac:dyDescent="0.25">
      <c r="A43" t="s">
        <v>2537</v>
      </c>
    </row>
    <row r="44" spans="1:1" x14ac:dyDescent="0.25">
      <c r="A44" t="s">
        <v>1097</v>
      </c>
    </row>
    <row r="45" spans="1:1" x14ac:dyDescent="0.25">
      <c r="A45" t="s">
        <v>2981</v>
      </c>
    </row>
    <row r="46" spans="1:1" x14ac:dyDescent="0.25">
      <c r="A46" t="s">
        <v>3034</v>
      </c>
    </row>
    <row r="47" spans="1:1" x14ac:dyDescent="0.25">
      <c r="A47" t="s">
        <v>935</v>
      </c>
    </row>
    <row r="48" spans="1:1" x14ac:dyDescent="0.25">
      <c r="A48" t="s">
        <v>2264</v>
      </c>
    </row>
    <row r="49" spans="1:1" x14ac:dyDescent="0.25">
      <c r="A49" t="s">
        <v>2980</v>
      </c>
    </row>
    <row r="50" spans="1:1" x14ac:dyDescent="0.25">
      <c r="A50" t="s">
        <v>2987</v>
      </c>
    </row>
    <row r="51" spans="1:1" x14ac:dyDescent="0.25">
      <c r="A51" t="s">
        <v>2971</v>
      </c>
    </row>
    <row r="52" spans="1:1" x14ac:dyDescent="0.25">
      <c r="A52" t="s">
        <v>2982</v>
      </c>
    </row>
    <row r="53" spans="1:1" x14ac:dyDescent="0.25">
      <c r="A53" t="s">
        <v>3026</v>
      </c>
    </row>
    <row r="54" spans="1:1" x14ac:dyDescent="0.25">
      <c r="A54" t="s">
        <v>2583</v>
      </c>
    </row>
    <row r="55" spans="1:1" x14ac:dyDescent="0.25">
      <c r="A55" t="s">
        <v>1133</v>
      </c>
    </row>
    <row r="56" spans="1:1" x14ac:dyDescent="0.25">
      <c r="A56" t="s">
        <v>2977</v>
      </c>
    </row>
    <row r="57" spans="1:1" x14ac:dyDescent="0.25">
      <c r="A57" t="s">
        <v>3085</v>
      </c>
    </row>
    <row r="58" spans="1:1" x14ac:dyDescent="0.25">
      <c r="A58" t="s">
        <v>1033</v>
      </c>
    </row>
    <row r="59" spans="1:1" x14ac:dyDescent="0.25">
      <c r="A59" t="s">
        <v>2804</v>
      </c>
    </row>
    <row r="60" spans="1:1" x14ac:dyDescent="0.25">
      <c r="A60" t="s">
        <v>2803</v>
      </c>
    </row>
    <row r="61" spans="1:1" x14ac:dyDescent="0.25">
      <c r="A61" t="s">
        <v>3022</v>
      </c>
    </row>
    <row r="62" spans="1:1" x14ac:dyDescent="0.25">
      <c r="A62" t="s">
        <v>3024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4"/>
  <sheetViews>
    <sheetView workbookViewId="0">
      <selection activeCell="G51" sqref="G51"/>
    </sheetView>
  </sheetViews>
  <sheetFormatPr defaultColWidth="9.28515625" defaultRowHeight="15" x14ac:dyDescent="0.25"/>
  <cols>
    <col min="1" max="1" width="15.42578125" bestFit="1" customWidth="1"/>
    <col min="2" max="2" width="12" bestFit="1" customWidth="1"/>
  </cols>
  <sheetData>
    <row r="1" spans="1:2" x14ac:dyDescent="0.25">
      <c r="A1" s="12" t="s">
        <v>3086</v>
      </c>
      <c r="B1" s="12" t="s">
        <v>3087</v>
      </c>
    </row>
    <row r="2" spans="1:2" x14ac:dyDescent="0.25">
      <c r="A2" t="s">
        <v>2914</v>
      </c>
      <c r="B2">
        <v>0</v>
      </c>
    </row>
    <row r="3" spans="1:2" x14ac:dyDescent="0.25">
      <c r="A3" t="s">
        <v>937</v>
      </c>
      <c r="B3">
        <v>0</v>
      </c>
    </row>
    <row r="4" spans="1:2" x14ac:dyDescent="0.25">
      <c r="A4" t="s">
        <v>240</v>
      </c>
      <c r="B4">
        <v>0</v>
      </c>
    </row>
    <row r="5" spans="1:2" x14ac:dyDescent="0.25">
      <c r="A5" t="s">
        <v>165</v>
      </c>
      <c r="B5">
        <v>0</v>
      </c>
    </row>
    <row r="6" spans="1:2" x14ac:dyDescent="0.25">
      <c r="A6" t="s">
        <v>1192</v>
      </c>
      <c r="B6">
        <v>0</v>
      </c>
    </row>
    <row r="7" spans="1:2" x14ac:dyDescent="0.25">
      <c r="A7" t="s">
        <v>2963</v>
      </c>
      <c r="B7">
        <v>0</v>
      </c>
    </row>
    <row r="8" spans="1:2" x14ac:dyDescent="0.25">
      <c r="A8" t="s">
        <v>243</v>
      </c>
      <c r="B8">
        <v>0</v>
      </c>
    </row>
    <row r="9" spans="1:2" x14ac:dyDescent="0.25">
      <c r="A9" t="s">
        <v>2680</v>
      </c>
      <c r="B9">
        <v>0</v>
      </c>
    </row>
    <row r="10" spans="1:2" x14ac:dyDescent="0.25">
      <c r="A10" t="s">
        <v>2950</v>
      </c>
      <c r="B10">
        <v>0</v>
      </c>
    </row>
    <row r="11" spans="1:2" x14ac:dyDescent="0.25">
      <c r="A11" t="s">
        <v>1147</v>
      </c>
      <c r="B11">
        <v>3</v>
      </c>
    </row>
    <row r="12" spans="1:2" x14ac:dyDescent="0.25">
      <c r="A12" t="s">
        <v>321</v>
      </c>
      <c r="B12">
        <v>0</v>
      </c>
    </row>
    <row r="13" spans="1:2" x14ac:dyDescent="0.25">
      <c r="A13" t="s">
        <v>1529</v>
      </c>
      <c r="B13">
        <v>0</v>
      </c>
    </row>
    <row r="14" spans="1:2" x14ac:dyDescent="0.25">
      <c r="A14" t="s">
        <v>582</v>
      </c>
      <c r="B14">
        <v>0</v>
      </c>
    </row>
    <row r="15" spans="1:2" x14ac:dyDescent="0.25">
      <c r="A15" t="s">
        <v>2969</v>
      </c>
      <c r="B15">
        <v>0</v>
      </c>
    </row>
    <row r="16" spans="1:2" x14ac:dyDescent="0.25">
      <c r="A16" t="s">
        <v>1339</v>
      </c>
      <c r="B16">
        <v>0</v>
      </c>
    </row>
    <row r="17" spans="1:2" x14ac:dyDescent="0.25">
      <c r="A17" t="s">
        <v>54</v>
      </c>
      <c r="B17">
        <v>0</v>
      </c>
    </row>
    <row r="18" spans="1:2" x14ac:dyDescent="0.25">
      <c r="A18" t="s">
        <v>52</v>
      </c>
      <c r="B18">
        <v>0</v>
      </c>
    </row>
    <row r="19" spans="1:2" x14ac:dyDescent="0.25">
      <c r="A19" t="s">
        <v>2966</v>
      </c>
      <c r="B19">
        <v>0</v>
      </c>
    </row>
    <row r="20" spans="1:2" x14ac:dyDescent="0.25">
      <c r="A20" t="s">
        <v>2976</v>
      </c>
      <c r="B20">
        <v>0</v>
      </c>
    </row>
    <row r="21" spans="1:2" x14ac:dyDescent="0.25">
      <c r="A21" t="s">
        <v>2382</v>
      </c>
      <c r="B21">
        <v>0</v>
      </c>
    </row>
    <row r="22" spans="1:2" x14ac:dyDescent="0.25">
      <c r="A22" t="s">
        <v>2926</v>
      </c>
      <c r="B22">
        <v>0</v>
      </c>
    </row>
    <row r="23" spans="1:2" x14ac:dyDescent="0.25">
      <c r="A23" t="s">
        <v>185</v>
      </c>
      <c r="B23">
        <v>0</v>
      </c>
    </row>
    <row r="24" spans="1:2" x14ac:dyDescent="0.25">
      <c r="A24" t="s">
        <v>20</v>
      </c>
      <c r="B24">
        <v>0</v>
      </c>
    </row>
    <row r="25" spans="1:2" x14ac:dyDescent="0.25">
      <c r="A25" t="s">
        <v>488</v>
      </c>
      <c r="B25">
        <v>3</v>
      </c>
    </row>
    <row r="26" spans="1:2" x14ac:dyDescent="0.25">
      <c r="A26" t="s">
        <v>2957</v>
      </c>
      <c r="B26">
        <v>0</v>
      </c>
    </row>
    <row r="27" spans="1:2" x14ac:dyDescent="0.25">
      <c r="A27" t="s">
        <v>2985</v>
      </c>
      <c r="B27">
        <v>0</v>
      </c>
    </row>
    <row r="28" spans="1:2" x14ac:dyDescent="0.25">
      <c r="A28" t="s">
        <v>2986</v>
      </c>
      <c r="B28">
        <v>0</v>
      </c>
    </row>
    <row r="29" spans="1:2" x14ac:dyDescent="0.25">
      <c r="A29" t="s">
        <v>2183</v>
      </c>
      <c r="B29">
        <v>0</v>
      </c>
    </row>
    <row r="30" spans="1:2" x14ac:dyDescent="0.25">
      <c r="A30" t="s">
        <v>2941</v>
      </c>
      <c r="B30">
        <v>0</v>
      </c>
    </row>
    <row r="31" spans="1:2" x14ac:dyDescent="0.25">
      <c r="A31" t="s">
        <v>266</v>
      </c>
      <c r="B31">
        <v>0</v>
      </c>
    </row>
    <row r="32" spans="1:2" x14ac:dyDescent="0.25">
      <c r="A32" t="s">
        <v>2922</v>
      </c>
      <c r="B32">
        <v>0</v>
      </c>
    </row>
    <row r="33" spans="1:2" x14ac:dyDescent="0.25">
      <c r="A33" t="s">
        <v>2623</v>
      </c>
      <c r="B33">
        <v>0</v>
      </c>
    </row>
    <row r="34" spans="1:2" x14ac:dyDescent="0.25">
      <c r="A34" t="s">
        <v>2414</v>
      </c>
      <c r="B34">
        <v>0</v>
      </c>
    </row>
    <row r="35" spans="1:2" x14ac:dyDescent="0.25">
      <c r="A35" t="s">
        <v>2550</v>
      </c>
      <c r="B35">
        <v>0</v>
      </c>
    </row>
    <row r="36" spans="1:2" x14ac:dyDescent="0.25">
      <c r="A36" t="s">
        <v>1035</v>
      </c>
      <c r="B36">
        <v>0</v>
      </c>
    </row>
    <row r="37" spans="1:2" x14ac:dyDescent="0.25">
      <c r="A37" t="s">
        <v>2931</v>
      </c>
      <c r="B37">
        <v>0</v>
      </c>
    </row>
    <row r="38" spans="1:2" x14ac:dyDescent="0.25">
      <c r="A38" t="s">
        <v>2582</v>
      </c>
      <c r="B38">
        <v>3</v>
      </c>
    </row>
    <row r="39" spans="1:2" x14ac:dyDescent="0.25">
      <c r="A39" t="s">
        <v>2413</v>
      </c>
      <c r="B39">
        <v>0</v>
      </c>
    </row>
    <row r="40" spans="1:2" x14ac:dyDescent="0.25">
      <c r="A40" t="s">
        <v>2117</v>
      </c>
      <c r="B40">
        <v>1</v>
      </c>
    </row>
    <row r="41" spans="1:2" x14ac:dyDescent="0.25">
      <c r="A41" t="s">
        <v>1134</v>
      </c>
      <c r="B41">
        <v>0</v>
      </c>
    </row>
    <row r="42" spans="1:2" x14ac:dyDescent="0.25">
      <c r="A42" t="s">
        <v>269</v>
      </c>
      <c r="B42">
        <v>0</v>
      </c>
    </row>
    <row r="43" spans="1:2" x14ac:dyDescent="0.25">
      <c r="A43" t="s">
        <v>53</v>
      </c>
      <c r="B43">
        <v>0</v>
      </c>
    </row>
    <row r="44" spans="1:2" x14ac:dyDescent="0.25">
      <c r="A44" t="s">
        <v>2997</v>
      </c>
      <c r="B44">
        <v>0</v>
      </c>
    </row>
    <row r="45" spans="1:2" x14ac:dyDescent="0.25">
      <c r="A45" t="s">
        <v>2415</v>
      </c>
      <c r="B45">
        <v>0</v>
      </c>
    </row>
    <row r="46" spans="1:2" x14ac:dyDescent="0.25">
      <c r="A46" t="s">
        <v>1913</v>
      </c>
      <c r="B46">
        <v>0</v>
      </c>
    </row>
    <row r="47" spans="1:2" x14ac:dyDescent="0.25">
      <c r="A47" t="s">
        <v>2808</v>
      </c>
      <c r="B47">
        <v>0</v>
      </c>
    </row>
    <row r="48" spans="1:2" x14ac:dyDescent="0.25">
      <c r="A48" t="s">
        <v>2929</v>
      </c>
      <c r="B48">
        <v>0</v>
      </c>
    </row>
    <row r="49" spans="1:2" x14ac:dyDescent="0.25">
      <c r="A49" t="s">
        <v>814</v>
      </c>
      <c r="B49">
        <v>0</v>
      </c>
    </row>
    <row r="50" spans="1:2" x14ac:dyDescent="0.25">
      <c r="A50" t="s">
        <v>136</v>
      </c>
      <c r="B50">
        <v>0</v>
      </c>
    </row>
    <row r="51" spans="1:2" x14ac:dyDescent="0.25">
      <c r="A51" t="s">
        <v>3063</v>
      </c>
      <c r="B51">
        <v>0</v>
      </c>
    </row>
    <row r="52" spans="1:2" x14ac:dyDescent="0.25">
      <c r="A52" t="s">
        <v>433</v>
      </c>
      <c r="B52">
        <v>0</v>
      </c>
    </row>
    <row r="53" spans="1:2" x14ac:dyDescent="0.25">
      <c r="A53" t="s">
        <v>3051</v>
      </c>
      <c r="B53">
        <v>0</v>
      </c>
    </row>
    <row r="54" spans="1:2" x14ac:dyDescent="0.25">
      <c r="A54" t="s">
        <v>137</v>
      </c>
      <c r="B54">
        <v>0</v>
      </c>
    </row>
    <row r="55" spans="1:2" x14ac:dyDescent="0.25">
      <c r="A55" t="s">
        <v>2620</v>
      </c>
      <c r="B55">
        <v>0</v>
      </c>
    </row>
    <row r="56" spans="1:2" x14ac:dyDescent="0.25">
      <c r="A56" t="s">
        <v>2227</v>
      </c>
      <c r="B56">
        <v>0</v>
      </c>
    </row>
    <row r="57" spans="1:2" x14ac:dyDescent="0.25">
      <c r="A57" t="s">
        <v>2973</v>
      </c>
      <c r="B57">
        <v>0</v>
      </c>
    </row>
    <row r="58" spans="1:2" x14ac:dyDescent="0.25">
      <c r="A58" t="s">
        <v>1818</v>
      </c>
      <c r="B58">
        <v>0</v>
      </c>
    </row>
    <row r="59" spans="1:2" x14ac:dyDescent="0.25">
      <c r="A59" t="s">
        <v>163</v>
      </c>
      <c r="B59">
        <v>0</v>
      </c>
    </row>
    <row r="60" spans="1:2" x14ac:dyDescent="0.25">
      <c r="A60" t="s">
        <v>2539</v>
      </c>
      <c r="B60">
        <v>0</v>
      </c>
    </row>
    <row r="61" spans="1:2" x14ac:dyDescent="0.25">
      <c r="A61" t="s">
        <v>879</v>
      </c>
      <c r="B61">
        <v>0</v>
      </c>
    </row>
    <row r="62" spans="1:2" x14ac:dyDescent="0.25">
      <c r="A62" t="s">
        <v>3036</v>
      </c>
      <c r="B62">
        <v>0</v>
      </c>
    </row>
    <row r="63" spans="1:2" x14ac:dyDescent="0.25">
      <c r="A63" t="s">
        <v>1497</v>
      </c>
      <c r="B63">
        <v>0</v>
      </c>
    </row>
    <row r="64" spans="1:2" x14ac:dyDescent="0.25">
      <c r="A64" t="s">
        <v>18</v>
      </c>
      <c r="B64">
        <v>0</v>
      </c>
    </row>
    <row r="65" spans="1:2" x14ac:dyDescent="0.25">
      <c r="A65" t="s">
        <v>135</v>
      </c>
      <c r="B65">
        <v>0</v>
      </c>
    </row>
    <row r="66" spans="1:2" x14ac:dyDescent="0.25">
      <c r="A66" t="s">
        <v>2954</v>
      </c>
      <c r="B66">
        <v>3</v>
      </c>
    </row>
    <row r="67" spans="1:2" x14ac:dyDescent="0.25">
      <c r="A67" t="s">
        <v>2962</v>
      </c>
      <c r="B67">
        <v>3</v>
      </c>
    </row>
    <row r="68" spans="1:2" x14ac:dyDescent="0.25">
      <c r="A68" t="s">
        <v>2996</v>
      </c>
      <c r="B68">
        <v>0</v>
      </c>
    </row>
    <row r="69" spans="1:2" x14ac:dyDescent="0.25">
      <c r="A69" t="s">
        <v>1816</v>
      </c>
      <c r="B69">
        <v>0</v>
      </c>
    </row>
    <row r="70" spans="1:2" x14ac:dyDescent="0.25">
      <c r="A70" t="s">
        <v>3044</v>
      </c>
      <c r="B70">
        <v>0</v>
      </c>
    </row>
    <row r="71" spans="1:2" x14ac:dyDescent="0.25">
      <c r="A71" t="s">
        <v>2998</v>
      </c>
      <c r="B71">
        <v>0</v>
      </c>
    </row>
    <row r="72" spans="1:2" x14ac:dyDescent="0.25">
      <c r="A72" t="s">
        <v>267</v>
      </c>
      <c r="B72">
        <v>0</v>
      </c>
    </row>
    <row r="73" spans="1:2" x14ac:dyDescent="0.25">
      <c r="A73" t="s">
        <v>1222</v>
      </c>
      <c r="B73">
        <v>3</v>
      </c>
    </row>
    <row r="74" spans="1:2" x14ac:dyDescent="0.25">
      <c r="A74" t="s">
        <v>747</v>
      </c>
      <c r="B74">
        <v>0</v>
      </c>
    </row>
    <row r="75" spans="1:2" x14ac:dyDescent="0.25">
      <c r="A75" t="s">
        <v>2983</v>
      </c>
      <c r="B75">
        <v>0</v>
      </c>
    </row>
    <row r="76" spans="1:2" x14ac:dyDescent="0.25">
      <c r="A76" t="s">
        <v>3001</v>
      </c>
      <c r="B76">
        <v>0</v>
      </c>
    </row>
    <row r="77" spans="1:2" x14ac:dyDescent="0.25">
      <c r="A77" t="s">
        <v>2952</v>
      </c>
      <c r="B77">
        <v>0</v>
      </c>
    </row>
    <row r="78" spans="1:2" x14ac:dyDescent="0.25">
      <c r="A78" t="s">
        <v>2947</v>
      </c>
      <c r="B78">
        <v>0</v>
      </c>
    </row>
    <row r="79" spans="1:2" x14ac:dyDescent="0.25">
      <c r="A79" t="s">
        <v>2964</v>
      </c>
      <c r="B79">
        <v>0</v>
      </c>
    </row>
    <row r="80" spans="1:2" x14ac:dyDescent="0.25">
      <c r="A80" t="s">
        <v>1719</v>
      </c>
      <c r="B80">
        <v>0</v>
      </c>
    </row>
    <row r="81" spans="1:2" x14ac:dyDescent="0.25">
      <c r="A81" t="s">
        <v>1950</v>
      </c>
      <c r="B81">
        <v>0</v>
      </c>
    </row>
    <row r="82" spans="1:2" x14ac:dyDescent="0.25">
      <c r="A82" t="s">
        <v>993</v>
      </c>
      <c r="B82">
        <v>0</v>
      </c>
    </row>
    <row r="83" spans="1:2" x14ac:dyDescent="0.25">
      <c r="A83" t="s">
        <v>3029</v>
      </c>
      <c r="B83">
        <v>0</v>
      </c>
    </row>
    <row r="84" spans="1:2" x14ac:dyDescent="0.25">
      <c r="A84" t="s">
        <v>3023</v>
      </c>
      <c r="B84">
        <v>0</v>
      </c>
    </row>
    <row r="85" spans="1:2" x14ac:dyDescent="0.25">
      <c r="A85" t="s">
        <v>3052</v>
      </c>
      <c r="B85">
        <v>0</v>
      </c>
    </row>
    <row r="86" spans="1:2" x14ac:dyDescent="0.25">
      <c r="A86" t="s">
        <v>2960</v>
      </c>
      <c r="B86">
        <v>0</v>
      </c>
    </row>
    <row r="87" spans="1:2" x14ac:dyDescent="0.25">
      <c r="A87" t="s">
        <v>3013</v>
      </c>
      <c r="B87">
        <v>0</v>
      </c>
    </row>
    <row r="88" spans="1:2" x14ac:dyDescent="0.25">
      <c r="A88" t="s">
        <v>3016</v>
      </c>
      <c r="B88">
        <v>0</v>
      </c>
    </row>
    <row r="89" spans="1:2" x14ac:dyDescent="0.25">
      <c r="A89" t="s">
        <v>2319</v>
      </c>
      <c r="B89">
        <v>0</v>
      </c>
    </row>
    <row r="90" spans="1:2" x14ac:dyDescent="0.25">
      <c r="A90" t="s">
        <v>3021</v>
      </c>
      <c r="B90">
        <v>0</v>
      </c>
    </row>
    <row r="91" spans="1:2" x14ac:dyDescent="0.25">
      <c r="A91" t="s">
        <v>3033</v>
      </c>
      <c r="B91">
        <v>0</v>
      </c>
    </row>
    <row r="92" spans="1:2" x14ac:dyDescent="0.25">
      <c r="A92" t="s">
        <v>3028</v>
      </c>
      <c r="B92">
        <v>0</v>
      </c>
    </row>
    <row r="93" spans="1:2" x14ac:dyDescent="0.25">
      <c r="A93" t="s">
        <v>3025</v>
      </c>
      <c r="B93">
        <v>0</v>
      </c>
    </row>
    <row r="94" spans="1:2" x14ac:dyDescent="0.25">
      <c r="A94" t="s">
        <v>3065</v>
      </c>
      <c r="B94">
        <v>0</v>
      </c>
    </row>
    <row r="95" spans="1:2" x14ac:dyDescent="0.25">
      <c r="A95" t="s">
        <v>2412</v>
      </c>
      <c r="B95">
        <v>0</v>
      </c>
    </row>
    <row r="96" spans="1:2" x14ac:dyDescent="0.25">
      <c r="A96" t="s">
        <v>3042</v>
      </c>
      <c r="B96">
        <v>0</v>
      </c>
    </row>
    <row r="97" spans="1:2" x14ac:dyDescent="0.25">
      <c r="A97" t="s">
        <v>2657</v>
      </c>
      <c r="B97">
        <v>0</v>
      </c>
    </row>
    <row r="98" spans="1:2" x14ac:dyDescent="0.25">
      <c r="A98" t="s">
        <v>2463</v>
      </c>
      <c r="B98">
        <v>0</v>
      </c>
    </row>
    <row r="99" spans="1:2" x14ac:dyDescent="0.25">
      <c r="A99" t="s">
        <v>1862</v>
      </c>
      <c r="B99">
        <v>3</v>
      </c>
    </row>
    <row r="100" spans="1:2" x14ac:dyDescent="0.25">
      <c r="A100" t="s">
        <v>477</v>
      </c>
      <c r="B100">
        <v>0</v>
      </c>
    </row>
    <row r="101" spans="1:2" x14ac:dyDescent="0.25">
      <c r="A101" t="s">
        <v>2999</v>
      </c>
      <c r="B101">
        <v>0</v>
      </c>
    </row>
    <row r="102" spans="1:2" x14ac:dyDescent="0.25">
      <c r="A102" t="s">
        <v>2968</v>
      </c>
      <c r="B102">
        <v>0</v>
      </c>
    </row>
    <row r="103" spans="1:2" x14ac:dyDescent="0.25">
      <c r="A103" t="s">
        <v>3047</v>
      </c>
      <c r="B103">
        <v>0</v>
      </c>
    </row>
    <row r="104" spans="1:2" x14ac:dyDescent="0.25">
      <c r="A104" t="s">
        <v>3002</v>
      </c>
      <c r="B104">
        <v>0</v>
      </c>
    </row>
    <row r="105" spans="1:2" x14ac:dyDescent="0.25">
      <c r="A105" t="s">
        <v>316</v>
      </c>
      <c r="B105">
        <v>0</v>
      </c>
    </row>
    <row r="106" spans="1:2" x14ac:dyDescent="0.25">
      <c r="A106" t="s">
        <v>3005</v>
      </c>
      <c r="B106">
        <v>0</v>
      </c>
    </row>
    <row r="107" spans="1:2" x14ac:dyDescent="0.25">
      <c r="A107" t="s">
        <v>1335</v>
      </c>
      <c r="B107">
        <v>0</v>
      </c>
    </row>
    <row r="108" spans="1:2" x14ac:dyDescent="0.25">
      <c r="A108" t="s">
        <v>2150</v>
      </c>
      <c r="B108">
        <v>0</v>
      </c>
    </row>
    <row r="109" spans="1:2" x14ac:dyDescent="0.25">
      <c r="A109" t="s">
        <v>1136</v>
      </c>
      <c r="B109">
        <v>0</v>
      </c>
    </row>
    <row r="110" spans="1:2" x14ac:dyDescent="0.25">
      <c r="A110" t="s">
        <v>2948</v>
      </c>
      <c r="B110">
        <v>0</v>
      </c>
    </row>
    <row r="111" spans="1:2" x14ac:dyDescent="0.25">
      <c r="A111" t="s">
        <v>2718</v>
      </c>
      <c r="B111">
        <v>0</v>
      </c>
    </row>
    <row r="112" spans="1:2" x14ac:dyDescent="0.25">
      <c r="A112" t="s">
        <v>2955</v>
      </c>
      <c r="B112">
        <v>0</v>
      </c>
    </row>
    <row r="113" spans="1:2" x14ac:dyDescent="0.25">
      <c r="A113" t="s">
        <v>2949</v>
      </c>
      <c r="B113">
        <v>0</v>
      </c>
    </row>
    <row r="114" spans="1:2" x14ac:dyDescent="0.25">
      <c r="A114" t="s">
        <v>3018</v>
      </c>
      <c r="B114">
        <v>0</v>
      </c>
    </row>
    <row r="115" spans="1:2" x14ac:dyDescent="0.25">
      <c r="A115" t="s">
        <v>2153</v>
      </c>
      <c r="B115">
        <v>0</v>
      </c>
    </row>
    <row r="116" spans="1:2" x14ac:dyDescent="0.25">
      <c r="A116" t="s">
        <v>3008</v>
      </c>
      <c r="B116">
        <v>0</v>
      </c>
    </row>
    <row r="117" spans="1:2" x14ac:dyDescent="0.25">
      <c r="A117" t="s">
        <v>2967</v>
      </c>
      <c r="B117">
        <v>0</v>
      </c>
    </row>
    <row r="118" spans="1:2" x14ac:dyDescent="0.25">
      <c r="A118" t="s">
        <v>2114</v>
      </c>
      <c r="B118">
        <v>0</v>
      </c>
    </row>
    <row r="119" spans="1:2" x14ac:dyDescent="0.25">
      <c r="A119" t="s">
        <v>1191</v>
      </c>
      <c r="B119">
        <v>3</v>
      </c>
    </row>
    <row r="120" spans="1:2" x14ac:dyDescent="0.25">
      <c r="A120" t="s">
        <v>1144</v>
      </c>
      <c r="B120">
        <v>3</v>
      </c>
    </row>
    <row r="121" spans="1:2" x14ac:dyDescent="0.25">
      <c r="A121" t="s">
        <v>1648</v>
      </c>
      <c r="B121">
        <v>0</v>
      </c>
    </row>
    <row r="122" spans="1:2" x14ac:dyDescent="0.25">
      <c r="A122" t="s">
        <v>2745</v>
      </c>
      <c r="B122">
        <v>0</v>
      </c>
    </row>
    <row r="123" spans="1:2" x14ac:dyDescent="0.25">
      <c r="A123" t="s">
        <v>44</v>
      </c>
      <c r="B123">
        <v>0</v>
      </c>
    </row>
    <row r="124" spans="1:2" x14ac:dyDescent="0.25">
      <c r="A124" t="s">
        <v>2538</v>
      </c>
      <c r="B124">
        <v>0</v>
      </c>
    </row>
    <row r="125" spans="1:2" x14ac:dyDescent="0.25">
      <c r="A125" t="s">
        <v>2554</v>
      </c>
      <c r="B125">
        <v>0</v>
      </c>
    </row>
    <row r="126" spans="1:2" x14ac:dyDescent="0.25">
      <c r="A126" t="s">
        <v>2265</v>
      </c>
      <c r="B126">
        <v>0</v>
      </c>
    </row>
    <row r="127" spans="1:2" x14ac:dyDescent="0.25">
      <c r="A127" t="s">
        <v>3038</v>
      </c>
      <c r="B127">
        <v>0</v>
      </c>
    </row>
    <row r="128" spans="1:2" x14ac:dyDescent="0.25">
      <c r="A128" t="s">
        <v>1290</v>
      </c>
      <c r="B128">
        <v>3</v>
      </c>
    </row>
    <row r="129" spans="1:2" x14ac:dyDescent="0.25">
      <c r="A129" t="s">
        <v>2714</v>
      </c>
      <c r="B129">
        <v>3</v>
      </c>
    </row>
    <row r="130" spans="1:2" x14ac:dyDescent="0.25">
      <c r="A130" t="s">
        <v>2066</v>
      </c>
      <c r="B130">
        <v>0</v>
      </c>
    </row>
    <row r="131" spans="1:2" x14ac:dyDescent="0.25">
      <c r="A131" t="s">
        <v>2182</v>
      </c>
      <c r="B131">
        <v>0</v>
      </c>
    </row>
    <row r="132" spans="1:2" x14ac:dyDescent="0.25">
      <c r="A132" t="s">
        <v>2421</v>
      </c>
      <c r="B132">
        <v>0</v>
      </c>
    </row>
    <row r="133" spans="1:2" x14ac:dyDescent="0.25">
      <c r="A133" t="s">
        <v>2682</v>
      </c>
      <c r="B133">
        <v>0</v>
      </c>
    </row>
    <row r="134" spans="1:2" x14ac:dyDescent="0.25">
      <c r="A134" t="s">
        <v>3027</v>
      </c>
      <c r="B134">
        <v>0</v>
      </c>
    </row>
    <row r="135" spans="1:2" x14ac:dyDescent="0.25">
      <c r="A135" t="s">
        <v>2347</v>
      </c>
      <c r="B135">
        <v>0</v>
      </c>
    </row>
    <row r="136" spans="1:2" x14ac:dyDescent="0.25">
      <c r="A136" t="s">
        <v>2346</v>
      </c>
      <c r="B136">
        <v>0</v>
      </c>
    </row>
    <row r="137" spans="1:2" x14ac:dyDescent="0.25">
      <c r="A137" t="s">
        <v>2505</v>
      </c>
      <c r="B137">
        <v>0</v>
      </c>
    </row>
    <row r="138" spans="1:2" x14ac:dyDescent="0.25">
      <c r="A138" t="s">
        <v>2409</v>
      </c>
      <c r="B138">
        <v>0</v>
      </c>
    </row>
    <row r="139" spans="1:2" x14ac:dyDescent="0.25">
      <c r="A139" t="s">
        <v>2537</v>
      </c>
      <c r="B139">
        <v>0</v>
      </c>
    </row>
    <row r="140" spans="1:2" x14ac:dyDescent="0.25">
      <c r="A140" t="s">
        <v>2423</v>
      </c>
      <c r="B140">
        <v>0</v>
      </c>
    </row>
    <row r="141" spans="1:2" x14ac:dyDescent="0.25">
      <c r="A141" t="s">
        <v>51</v>
      </c>
      <c r="B141">
        <v>0</v>
      </c>
    </row>
    <row r="142" spans="1:2" x14ac:dyDescent="0.25">
      <c r="A142" t="s">
        <v>241</v>
      </c>
      <c r="B142">
        <v>0</v>
      </c>
    </row>
    <row r="143" spans="1:2" x14ac:dyDescent="0.25">
      <c r="A143" t="s">
        <v>292</v>
      </c>
      <c r="B143">
        <v>0</v>
      </c>
    </row>
    <row r="144" spans="1:2" x14ac:dyDescent="0.25">
      <c r="A144" t="s">
        <v>1097</v>
      </c>
      <c r="B144">
        <v>0</v>
      </c>
    </row>
    <row r="145" spans="1:2" x14ac:dyDescent="0.25">
      <c r="A145" t="s">
        <v>3040</v>
      </c>
      <c r="B145">
        <v>0</v>
      </c>
    </row>
    <row r="146" spans="1:2" x14ac:dyDescent="0.25">
      <c r="A146" t="s">
        <v>12</v>
      </c>
      <c r="B146">
        <v>0</v>
      </c>
    </row>
    <row r="147" spans="1:2" x14ac:dyDescent="0.25">
      <c r="A147" t="s">
        <v>2981</v>
      </c>
      <c r="B147">
        <v>0</v>
      </c>
    </row>
    <row r="148" spans="1:2" x14ac:dyDescent="0.25">
      <c r="A148" t="s">
        <v>2958</v>
      </c>
      <c r="B148">
        <v>0</v>
      </c>
    </row>
    <row r="149" spans="1:2" x14ac:dyDescent="0.25">
      <c r="A149" t="s">
        <v>87</v>
      </c>
      <c r="B149">
        <v>0</v>
      </c>
    </row>
    <row r="150" spans="1:2" x14ac:dyDescent="0.25">
      <c r="A150" t="s">
        <v>2956</v>
      </c>
      <c r="B150">
        <v>0</v>
      </c>
    </row>
    <row r="151" spans="1:2" x14ac:dyDescent="0.25">
      <c r="A151" t="s">
        <v>2411</v>
      </c>
      <c r="B151">
        <v>3</v>
      </c>
    </row>
    <row r="152" spans="1:2" x14ac:dyDescent="0.25">
      <c r="A152" t="s">
        <v>2154</v>
      </c>
      <c r="B152">
        <v>0</v>
      </c>
    </row>
    <row r="153" spans="1:2" x14ac:dyDescent="0.25">
      <c r="A153" t="s">
        <v>548</v>
      </c>
      <c r="B153">
        <v>0</v>
      </c>
    </row>
    <row r="154" spans="1:2" x14ac:dyDescent="0.25">
      <c r="A154" t="s">
        <v>2934</v>
      </c>
      <c r="B154">
        <v>0</v>
      </c>
    </row>
    <row r="155" spans="1:2" x14ac:dyDescent="0.25">
      <c r="A155" t="s">
        <v>1220</v>
      </c>
      <c r="B155">
        <v>3</v>
      </c>
    </row>
    <row r="156" spans="1:2" x14ac:dyDescent="0.25">
      <c r="A156" t="s">
        <v>490</v>
      </c>
      <c r="B156">
        <v>3</v>
      </c>
    </row>
    <row r="157" spans="1:2" x14ac:dyDescent="0.25">
      <c r="A157" t="s">
        <v>546</v>
      </c>
      <c r="B157">
        <v>3</v>
      </c>
    </row>
    <row r="158" spans="1:2" x14ac:dyDescent="0.25">
      <c r="A158" t="s">
        <v>3034</v>
      </c>
      <c r="B158">
        <v>0</v>
      </c>
    </row>
    <row r="159" spans="1:2" x14ac:dyDescent="0.25">
      <c r="A159" t="s">
        <v>2681</v>
      </c>
      <c r="B159">
        <v>0</v>
      </c>
    </row>
    <row r="160" spans="1:2" x14ac:dyDescent="0.25">
      <c r="A160" t="s">
        <v>2939</v>
      </c>
      <c r="B160">
        <v>0</v>
      </c>
    </row>
    <row r="161" spans="1:2" x14ac:dyDescent="0.25">
      <c r="A161" t="s">
        <v>184</v>
      </c>
      <c r="B161">
        <v>0</v>
      </c>
    </row>
    <row r="162" spans="1:2" x14ac:dyDescent="0.25">
      <c r="A162" t="s">
        <v>3009</v>
      </c>
      <c r="B162">
        <v>0</v>
      </c>
    </row>
    <row r="163" spans="1:2" x14ac:dyDescent="0.25">
      <c r="A163" t="s">
        <v>403</v>
      </c>
      <c r="B163">
        <v>0</v>
      </c>
    </row>
    <row r="164" spans="1:2" x14ac:dyDescent="0.25">
      <c r="A164" t="s">
        <v>1681</v>
      </c>
      <c r="B164">
        <v>0</v>
      </c>
    </row>
    <row r="165" spans="1:2" x14ac:dyDescent="0.25">
      <c r="A165" t="s">
        <v>1383</v>
      </c>
      <c r="B165">
        <v>0</v>
      </c>
    </row>
    <row r="166" spans="1:2" x14ac:dyDescent="0.25">
      <c r="A166" t="s">
        <v>13</v>
      </c>
      <c r="B166">
        <v>1</v>
      </c>
    </row>
    <row r="167" spans="1:2" x14ac:dyDescent="0.25">
      <c r="A167" t="s">
        <v>935</v>
      </c>
      <c r="B167">
        <v>0</v>
      </c>
    </row>
    <row r="168" spans="1:2" x14ac:dyDescent="0.25">
      <c r="A168" t="s">
        <v>3026</v>
      </c>
      <c r="B168">
        <v>0</v>
      </c>
    </row>
    <row r="169" spans="1:2" x14ac:dyDescent="0.25">
      <c r="A169" t="s">
        <v>2264</v>
      </c>
      <c r="B169">
        <v>0</v>
      </c>
    </row>
    <row r="170" spans="1:2" x14ac:dyDescent="0.25">
      <c r="A170" t="s">
        <v>2980</v>
      </c>
      <c r="B170">
        <v>0</v>
      </c>
    </row>
    <row r="171" spans="1:2" x14ac:dyDescent="0.25">
      <c r="A171" t="s">
        <v>2987</v>
      </c>
      <c r="B171">
        <v>0</v>
      </c>
    </row>
    <row r="172" spans="1:2" x14ac:dyDescent="0.25">
      <c r="A172" t="s">
        <v>2971</v>
      </c>
      <c r="B172">
        <v>0</v>
      </c>
    </row>
    <row r="173" spans="1:2" x14ac:dyDescent="0.25">
      <c r="A173" t="s">
        <v>2982</v>
      </c>
      <c r="B173">
        <v>0</v>
      </c>
    </row>
    <row r="174" spans="1:2" x14ac:dyDescent="0.25">
      <c r="A174" t="s">
        <v>1256</v>
      </c>
      <c r="B174">
        <v>0</v>
      </c>
    </row>
    <row r="175" spans="1:2" x14ac:dyDescent="0.25">
      <c r="A175" t="s">
        <v>89</v>
      </c>
      <c r="B175">
        <v>0</v>
      </c>
    </row>
    <row r="176" spans="1:2" x14ac:dyDescent="0.25">
      <c r="A176" t="s">
        <v>1720</v>
      </c>
      <c r="B176">
        <v>0</v>
      </c>
    </row>
    <row r="177" spans="1:2" x14ac:dyDescent="0.25">
      <c r="A177" t="s">
        <v>1189</v>
      </c>
      <c r="B177">
        <v>0</v>
      </c>
    </row>
    <row r="178" spans="1:2" x14ac:dyDescent="0.25">
      <c r="A178" t="s">
        <v>186</v>
      </c>
      <c r="B178">
        <v>0</v>
      </c>
    </row>
    <row r="179" spans="1:2" x14ac:dyDescent="0.25">
      <c r="A179" t="s">
        <v>2583</v>
      </c>
      <c r="B179">
        <v>0</v>
      </c>
    </row>
    <row r="180" spans="1:2" x14ac:dyDescent="0.25">
      <c r="A180" t="s">
        <v>16</v>
      </c>
      <c r="B180">
        <v>0</v>
      </c>
    </row>
    <row r="181" spans="1:2" x14ac:dyDescent="0.25">
      <c r="A181" t="s">
        <v>1133</v>
      </c>
      <c r="B181">
        <v>0</v>
      </c>
    </row>
    <row r="182" spans="1:2" x14ac:dyDescent="0.25">
      <c r="A182" t="s">
        <v>1252</v>
      </c>
      <c r="B182">
        <v>3</v>
      </c>
    </row>
    <row r="183" spans="1:2" x14ac:dyDescent="0.25">
      <c r="A183" t="s">
        <v>3066</v>
      </c>
      <c r="B183">
        <v>0</v>
      </c>
    </row>
    <row r="184" spans="1:2" x14ac:dyDescent="0.25">
      <c r="A184" t="s">
        <v>2977</v>
      </c>
      <c r="B184">
        <v>0</v>
      </c>
    </row>
    <row r="185" spans="1:2" x14ac:dyDescent="0.25">
      <c r="A185" t="s">
        <v>1140</v>
      </c>
      <c r="B185">
        <v>0</v>
      </c>
    </row>
    <row r="186" spans="1:2" x14ac:dyDescent="0.25">
      <c r="A186" t="s">
        <v>1033</v>
      </c>
      <c r="B186">
        <v>0</v>
      </c>
    </row>
    <row r="187" spans="1:2" x14ac:dyDescent="0.25">
      <c r="A187" t="s">
        <v>2940</v>
      </c>
      <c r="B187">
        <v>0</v>
      </c>
    </row>
    <row r="188" spans="1:2" x14ac:dyDescent="0.25">
      <c r="A188" t="s">
        <v>213</v>
      </c>
      <c r="B188">
        <v>0</v>
      </c>
    </row>
    <row r="189" spans="1:2" x14ac:dyDescent="0.25">
      <c r="A189" t="s">
        <v>2655</v>
      </c>
      <c r="B189">
        <v>0</v>
      </c>
    </row>
    <row r="190" spans="1:2" x14ac:dyDescent="0.25">
      <c r="A190" t="s">
        <v>8</v>
      </c>
      <c r="B190">
        <v>0</v>
      </c>
    </row>
    <row r="191" spans="1:2" x14ac:dyDescent="0.25">
      <c r="A191" t="s">
        <v>458</v>
      </c>
      <c r="B191">
        <v>0</v>
      </c>
    </row>
    <row r="192" spans="1:2" x14ac:dyDescent="0.25">
      <c r="A192" t="s">
        <v>21</v>
      </c>
      <c r="B192">
        <v>3</v>
      </c>
    </row>
    <row r="193" spans="1:2" x14ac:dyDescent="0.25">
      <c r="A193" t="s">
        <v>3012</v>
      </c>
      <c r="B193">
        <v>0</v>
      </c>
    </row>
    <row r="194" spans="1:2" x14ac:dyDescent="0.25">
      <c r="A194" t="s">
        <v>2804</v>
      </c>
      <c r="B194">
        <v>0</v>
      </c>
    </row>
    <row r="195" spans="1:2" x14ac:dyDescent="0.25">
      <c r="A195" t="s">
        <v>2717</v>
      </c>
      <c r="B195">
        <v>0</v>
      </c>
    </row>
    <row r="196" spans="1:2" x14ac:dyDescent="0.25">
      <c r="A196" t="s">
        <v>1650</v>
      </c>
      <c r="B196">
        <v>0</v>
      </c>
    </row>
    <row r="197" spans="1:2" x14ac:dyDescent="0.25">
      <c r="A197" t="s">
        <v>2803</v>
      </c>
      <c r="B197">
        <v>0</v>
      </c>
    </row>
    <row r="198" spans="1:2" x14ac:dyDescent="0.25">
      <c r="A198" t="s">
        <v>2961</v>
      </c>
      <c r="B198">
        <v>0</v>
      </c>
    </row>
    <row r="199" spans="1:2" x14ac:dyDescent="0.25">
      <c r="A199" t="s">
        <v>478</v>
      </c>
      <c r="B199">
        <v>0</v>
      </c>
    </row>
    <row r="200" spans="1:2" x14ac:dyDescent="0.25">
      <c r="A200" t="s">
        <v>1193</v>
      </c>
      <c r="B200">
        <v>0</v>
      </c>
    </row>
    <row r="201" spans="1:2" x14ac:dyDescent="0.25">
      <c r="A201" t="s">
        <v>3014</v>
      </c>
      <c r="B201">
        <v>0</v>
      </c>
    </row>
    <row r="202" spans="1:2" x14ac:dyDescent="0.25">
      <c r="A202" t="s">
        <v>3022</v>
      </c>
      <c r="B202">
        <v>0</v>
      </c>
    </row>
    <row r="203" spans="1:2" x14ac:dyDescent="0.25">
      <c r="A203" t="s">
        <v>3024</v>
      </c>
      <c r="B203">
        <v>0</v>
      </c>
    </row>
    <row r="204" spans="1:2" x14ac:dyDescent="0.25">
      <c r="A204" t="s">
        <v>351</v>
      </c>
      <c r="B204">
        <v>0</v>
      </c>
    </row>
  </sheetData>
  <autoFilter ref="A1:B204"/>
  <sortState ref="A1:A607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58"/>
  <sheetViews>
    <sheetView workbookViewId="0">
      <selection activeCell="C2" sqref="C2:C3711"/>
    </sheetView>
  </sheetViews>
  <sheetFormatPr defaultColWidth="8.42578125" defaultRowHeight="15" x14ac:dyDescent="0.25"/>
  <cols>
    <col min="1" max="1" width="8.28515625" bestFit="1" customWidth="1"/>
    <col min="2" max="2" width="12.28515625" bestFit="1" customWidth="1"/>
    <col min="3" max="3" width="10.85546875" bestFit="1" customWidth="1"/>
    <col min="4" max="4" width="11" bestFit="1" customWidth="1"/>
  </cols>
  <sheetData>
    <row r="1" spans="1:4" x14ac:dyDescent="0.25">
      <c r="A1" s="19" t="s">
        <v>3113</v>
      </c>
      <c r="B1" s="19" t="s">
        <v>3114</v>
      </c>
      <c r="C1" s="19" t="s">
        <v>3115</v>
      </c>
      <c r="D1" s="19" t="s">
        <v>3117</v>
      </c>
    </row>
    <row r="2" spans="1:4" x14ac:dyDescent="0.25">
      <c r="A2" s="21">
        <v>1</v>
      </c>
      <c r="B2" s="21" t="s">
        <v>1</v>
      </c>
      <c r="C2" s="21" t="s">
        <v>3116</v>
      </c>
      <c r="D2" s="21">
        <v>3.125240273E-6</v>
      </c>
    </row>
    <row r="3" spans="1:4" x14ac:dyDescent="0.25">
      <c r="A3" s="21">
        <v>2</v>
      </c>
      <c r="B3" s="21" t="s">
        <v>5</v>
      </c>
      <c r="C3" s="21" t="s">
        <v>3116</v>
      </c>
      <c r="D3" s="21">
        <v>8.3131221850000004E-6</v>
      </c>
    </row>
    <row r="4" spans="1:4" x14ac:dyDescent="0.25">
      <c r="A4" s="21">
        <v>3</v>
      </c>
      <c r="B4" s="21" t="s">
        <v>6</v>
      </c>
      <c r="C4" s="21" t="s">
        <v>3116</v>
      </c>
      <c r="D4" s="21">
        <v>2.6217653730000001E-6</v>
      </c>
    </row>
    <row r="5" spans="1:4" x14ac:dyDescent="0.25">
      <c r="A5" s="21">
        <v>4</v>
      </c>
      <c r="B5" s="21" t="s">
        <v>7</v>
      </c>
      <c r="C5" s="21" t="s">
        <v>3116</v>
      </c>
      <c r="D5" s="21">
        <v>8.0775767980000003E-6</v>
      </c>
    </row>
    <row r="6" spans="1:4" x14ac:dyDescent="0.25">
      <c r="A6" s="21">
        <v>9</v>
      </c>
      <c r="B6" s="21" t="s">
        <v>8</v>
      </c>
      <c r="C6" s="21" t="s">
        <v>3116</v>
      </c>
      <c r="D6" s="21">
        <v>-2.0714008730000001E-5</v>
      </c>
    </row>
    <row r="7" spans="1:4" x14ac:dyDescent="0.25">
      <c r="A7" s="21">
        <v>12</v>
      </c>
      <c r="B7" s="21" t="s">
        <v>8</v>
      </c>
      <c r="C7" s="21" t="s">
        <v>3116</v>
      </c>
      <c r="D7" s="21">
        <v>-2.0486724937E-5</v>
      </c>
    </row>
    <row r="8" spans="1:4" x14ac:dyDescent="0.25">
      <c r="A8" s="21">
        <v>13</v>
      </c>
      <c r="B8" s="21" t="s">
        <v>8</v>
      </c>
      <c r="C8" s="21" t="s">
        <v>3116</v>
      </c>
      <c r="D8" s="21">
        <v>-2.0486724937E-5</v>
      </c>
    </row>
    <row r="9" spans="1:4" x14ac:dyDescent="0.25">
      <c r="A9" s="21">
        <v>14</v>
      </c>
      <c r="B9" s="21" t="s">
        <v>9</v>
      </c>
      <c r="C9" s="21" t="s">
        <v>3116</v>
      </c>
      <c r="D9" s="21">
        <v>-2.0516473015E-5</v>
      </c>
    </row>
    <row r="10" spans="1:4" x14ac:dyDescent="0.25">
      <c r="A10" s="21">
        <v>15</v>
      </c>
      <c r="B10" s="21" t="s">
        <v>10</v>
      </c>
      <c r="C10" s="21" t="s">
        <v>3116</v>
      </c>
      <c r="D10" s="21">
        <v>-6.8698255310000002E-6</v>
      </c>
    </row>
    <row r="11" spans="1:4" x14ac:dyDescent="0.25">
      <c r="A11" s="21">
        <v>16</v>
      </c>
      <c r="B11" s="21" t="s">
        <v>10</v>
      </c>
      <c r="C11" s="21" t="s">
        <v>3116</v>
      </c>
      <c r="D11" s="21">
        <v>-6.4369968209999997E-6</v>
      </c>
    </row>
    <row r="12" spans="1:4" x14ac:dyDescent="0.25">
      <c r="A12" s="21">
        <v>18</v>
      </c>
      <c r="B12" s="21" t="s">
        <v>11</v>
      </c>
      <c r="C12" s="21" t="s">
        <v>3116</v>
      </c>
      <c r="D12" s="21">
        <v>-7.4690466330000001E-6</v>
      </c>
    </row>
    <row r="13" spans="1:4" x14ac:dyDescent="0.25">
      <c r="A13" s="21">
        <v>21</v>
      </c>
      <c r="B13" s="21" t="s">
        <v>12</v>
      </c>
      <c r="C13" s="21" t="s">
        <v>3116</v>
      </c>
      <c r="D13" s="21">
        <v>-2.2758835533000001E-5</v>
      </c>
    </row>
    <row r="14" spans="1:4" x14ac:dyDescent="0.25">
      <c r="A14" s="21">
        <v>24</v>
      </c>
      <c r="B14" s="21" t="s">
        <v>12</v>
      </c>
      <c r="C14" s="21" t="s">
        <v>3116</v>
      </c>
      <c r="D14" s="21">
        <v>-2.2758835533000001E-5</v>
      </c>
    </row>
    <row r="15" spans="1:4" x14ac:dyDescent="0.25">
      <c r="A15" s="21">
        <v>26</v>
      </c>
      <c r="B15" s="21" t="s">
        <v>12</v>
      </c>
      <c r="C15" s="21" t="s">
        <v>3116</v>
      </c>
      <c r="D15" s="21">
        <v>-2.2873601069999999E-5</v>
      </c>
    </row>
    <row r="16" spans="1:4" x14ac:dyDescent="0.25">
      <c r="A16" s="21">
        <v>27</v>
      </c>
      <c r="B16" s="21" t="s">
        <v>12</v>
      </c>
      <c r="C16" s="21" t="s">
        <v>3116</v>
      </c>
      <c r="D16" s="21">
        <v>-2.2873601069999999E-5</v>
      </c>
    </row>
    <row r="17" spans="1:4" x14ac:dyDescent="0.25">
      <c r="A17" s="21">
        <v>28</v>
      </c>
      <c r="B17" s="21" t="s">
        <v>12</v>
      </c>
      <c r="C17" s="21" t="s">
        <v>3116</v>
      </c>
      <c r="D17" s="21">
        <v>-2.2873601069999999E-5</v>
      </c>
    </row>
    <row r="18" spans="1:4" x14ac:dyDescent="0.25">
      <c r="A18" s="21">
        <v>29</v>
      </c>
      <c r="B18" s="21" t="s">
        <v>13</v>
      </c>
      <c r="C18" s="21" t="s">
        <v>3116</v>
      </c>
      <c r="D18" s="21">
        <v>0</v>
      </c>
    </row>
    <row r="19" spans="1:4" x14ac:dyDescent="0.25">
      <c r="A19" s="21">
        <v>31</v>
      </c>
      <c r="B19" s="21" t="s">
        <v>13</v>
      </c>
      <c r="C19" s="21" t="s">
        <v>3116</v>
      </c>
      <c r="D19" s="21">
        <v>0</v>
      </c>
    </row>
    <row r="20" spans="1:4" x14ac:dyDescent="0.25">
      <c r="A20" s="21">
        <v>32</v>
      </c>
      <c r="B20" s="21" t="s">
        <v>13</v>
      </c>
      <c r="C20" s="21" t="s">
        <v>3116</v>
      </c>
      <c r="D20" s="21">
        <v>0</v>
      </c>
    </row>
    <row r="21" spans="1:4" x14ac:dyDescent="0.25">
      <c r="A21" s="21">
        <v>37</v>
      </c>
      <c r="B21" s="21" t="s">
        <v>14</v>
      </c>
      <c r="C21" s="21" t="s">
        <v>3116</v>
      </c>
      <c r="D21" s="21">
        <v>9.0849718320000006E-6</v>
      </c>
    </row>
    <row r="22" spans="1:4" x14ac:dyDescent="0.25">
      <c r="A22" s="21">
        <v>47</v>
      </c>
      <c r="B22" s="21" t="s">
        <v>15</v>
      </c>
      <c r="C22" s="21" t="s">
        <v>3116</v>
      </c>
      <c r="D22" s="21">
        <v>1.3458178748000001E-5</v>
      </c>
    </row>
    <row r="23" spans="1:4" x14ac:dyDescent="0.25">
      <c r="A23" s="21">
        <v>48</v>
      </c>
      <c r="B23" s="21" t="s">
        <v>15</v>
      </c>
      <c r="C23" s="21" t="s">
        <v>3116</v>
      </c>
      <c r="D23" s="21">
        <v>1.3499637706E-5</v>
      </c>
    </row>
    <row r="24" spans="1:4" x14ac:dyDescent="0.25">
      <c r="A24" s="21">
        <v>55</v>
      </c>
      <c r="B24" s="21" t="s">
        <v>16</v>
      </c>
      <c r="C24" s="21" t="s">
        <v>3116</v>
      </c>
      <c r="D24" s="21">
        <v>1.0850222366999999E-5</v>
      </c>
    </row>
    <row r="25" spans="1:4" x14ac:dyDescent="0.25">
      <c r="A25" s="21">
        <v>60</v>
      </c>
      <c r="B25" s="21" t="s">
        <v>16</v>
      </c>
      <c r="C25" s="21" t="s">
        <v>3116</v>
      </c>
      <c r="D25" s="21">
        <v>1.1420735807E-5</v>
      </c>
    </row>
    <row r="26" spans="1:4" x14ac:dyDescent="0.25">
      <c r="A26" s="21">
        <v>64</v>
      </c>
      <c r="B26" s="21" t="s">
        <v>16</v>
      </c>
      <c r="C26" s="21" t="s">
        <v>3116</v>
      </c>
      <c r="D26" s="21">
        <v>1.1418818084999999E-5</v>
      </c>
    </row>
    <row r="27" spans="1:4" x14ac:dyDescent="0.25">
      <c r="A27" s="21">
        <v>65</v>
      </c>
      <c r="B27" s="21" t="s">
        <v>16</v>
      </c>
      <c r="C27" s="21" t="s">
        <v>3116</v>
      </c>
      <c r="D27" s="21">
        <v>1.1452574665E-5</v>
      </c>
    </row>
    <row r="28" spans="1:4" x14ac:dyDescent="0.25">
      <c r="A28" s="21">
        <v>70</v>
      </c>
      <c r="B28" s="21" t="s">
        <v>16</v>
      </c>
      <c r="C28" s="21" t="s">
        <v>3116</v>
      </c>
      <c r="D28" s="21">
        <v>1.0850222366999999E-5</v>
      </c>
    </row>
    <row r="29" spans="1:4" x14ac:dyDescent="0.25">
      <c r="A29" s="21">
        <v>71</v>
      </c>
      <c r="B29" s="21" t="s">
        <v>16</v>
      </c>
      <c r="C29" s="21" t="s">
        <v>3116</v>
      </c>
      <c r="D29" s="21">
        <v>1.0850222366999999E-5</v>
      </c>
    </row>
    <row r="30" spans="1:4" x14ac:dyDescent="0.25">
      <c r="A30" s="21">
        <v>72</v>
      </c>
      <c r="B30" s="21" t="s">
        <v>16</v>
      </c>
      <c r="C30" s="21" t="s">
        <v>3116</v>
      </c>
      <c r="D30" s="21">
        <v>1.0850222366999999E-5</v>
      </c>
    </row>
    <row r="31" spans="1:4" x14ac:dyDescent="0.25">
      <c r="A31" s="21">
        <v>73</v>
      </c>
      <c r="B31" s="21" t="s">
        <v>16</v>
      </c>
      <c r="C31" s="21" t="s">
        <v>3116</v>
      </c>
      <c r="D31" s="21">
        <v>1.0850222366999999E-5</v>
      </c>
    </row>
    <row r="32" spans="1:4" x14ac:dyDescent="0.25">
      <c r="A32" s="21">
        <v>74</v>
      </c>
      <c r="B32" s="21" t="s">
        <v>16</v>
      </c>
      <c r="C32" s="21" t="s">
        <v>3116</v>
      </c>
      <c r="D32" s="21">
        <v>1.1190456270000001E-5</v>
      </c>
    </row>
    <row r="33" spans="1:4" x14ac:dyDescent="0.25">
      <c r="A33" s="21">
        <v>75</v>
      </c>
      <c r="B33" s="21" t="s">
        <v>16</v>
      </c>
      <c r="C33" s="21" t="s">
        <v>3116</v>
      </c>
      <c r="D33" s="21">
        <v>1.1190456270000001E-5</v>
      </c>
    </row>
    <row r="34" spans="1:4" x14ac:dyDescent="0.25">
      <c r="A34" s="21">
        <v>76</v>
      </c>
      <c r="B34" s="21" t="s">
        <v>16</v>
      </c>
      <c r="C34" s="21" t="s">
        <v>3116</v>
      </c>
      <c r="D34" s="21">
        <v>1.1190456270000001E-5</v>
      </c>
    </row>
    <row r="35" spans="1:4" x14ac:dyDescent="0.25">
      <c r="A35" s="21">
        <v>77</v>
      </c>
      <c r="B35" s="21" t="s">
        <v>16</v>
      </c>
      <c r="C35" s="21" t="s">
        <v>3116</v>
      </c>
      <c r="D35" s="21">
        <v>1.1190456270000001E-5</v>
      </c>
    </row>
    <row r="36" spans="1:4" x14ac:dyDescent="0.25">
      <c r="A36" s="21">
        <v>78</v>
      </c>
      <c r="B36" s="21" t="s">
        <v>16</v>
      </c>
      <c r="C36" s="21" t="s">
        <v>3116</v>
      </c>
      <c r="D36" s="21">
        <v>1.1190456270000001E-5</v>
      </c>
    </row>
    <row r="37" spans="1:4" x14ac:dyDescent="0.25">
      <c r="A37" s="21">
        <v>79</v>
      </c>
      <c r="B37" s="21" t="s">
        <v>16</v>
      </c>
      <c r="C37" s="21" t="s">
        <v>3116</v>
      </c>
      <c r="D37" s="21">
        <v>1.1190456270000001E-5</v>
      </c>
    </row>
    <row r="38" spans="1:4" x14ac:dyDescent="0.25">
      <c r="A38" s="21">
        <v>81</v>
      </c>
      <c r="B38" s="21" t="s">
        <v>16</v>
      </c>
      <c r="C38" s="21" t="s">
        <v>3116</v>
      </c>
      <c r="D38" s="21">
        <v>1.0850222366999999E-5</v>
      </c>
    </row>
    <row r="39" spans="1:4" x14ac:dyDescent="0.25">
      <c r="A39" s="21">
        <v>82</v>
      </c>
      <c r="B39" s="21" t="s">
        <v>16</v>
      </c>
      <c r="C39" s="21" t="s">
        <v>3116</v>
      </c>
      <c r="D39" s="21">
        <v>1.1059624992000001E-5</v>
      </c>
    </row>
    <row r="40" spans="1:4" x14ac:dyDescent="0.25">
      <c r="A40" s="21">
        <v>97</v>
      </c>
      <c r="B40" s="21" t="s">
        <v>17</v>
      </c>
      <c r="C40" s="21" t="s">
        <v>3116</v>
      </c>
      <c r="D40" s="21">
        <v>9.7758491909999999E-6</v>
      </c>
    </row>
    <row r="41" spans="1:4" x14ac:dyDescent="0.25">
      <c r="A41" s="21">
        <v>101</v>
      </c>
      <c r="B41" s="21" t="s">
        <v>17</v>
      </c>
      <c r="C41" s="21" t="s">
        <v>3116</v>
      </c>
      <c r="D41" s="21">
        <v>9.7456952480000003E-6</v>
      </c>
    </row>
    <row r="42" spans="1:4" x14ac:dyDescent="0.25">
      <c r="A42" s="21">
        <v>108</v>
      </c>
      <c r="B42" s="21" t="s">
        <v>18</v>
      </c>
      <c r="C42" s="21" t="s">
        <v>3116</v>
      </c>
      <c r="D42" s="21">
        <v>-2.0451175258999998E-5</v>
      </c>
    </row>
    <row r="43" spans="1:4" x14ac:dyDescent="0.25">
      <c r="A43" s="21">
        <v>109</v>
      </c>
      <c r="B43" s="21" t="s">
        <v>18</v>
      </c>
      <c r="C43" s="21" t="s">
        <v>3116</v>
      </c>
      <c r="D43" s="21">
        <v>-2.0451175258999998E-5</v>
      </c>
    </row>
    <row r="44" spans="1:4" x14ac:dyDescent="0.25">
      <c r="A44" s="21">
        <v>110</v>
      </c>
      <c r="B44" s="21" t="s">
        <v>18</v>
      </c>
      <c r="C44" s="21" t="s">
        <v>3116</v>
      </c>
      <c r="D44" s="21">
        <v>-2.0451175258999998E-5</v>
      </c>
    </row>
    <row r="45" spans="1:4" x14ac:dyDescent="0.25">
      <c r="A45" s="21">
        <v>114</v>
      </c>
      <c r="B45" s="21" t="s">
        <v>19</v>
      </c>
      <c r="C45" s="21" t="s">
        <v>3116</v>
      </c>
      <c r="D45" s="21">
        <v>1.0831523188E-5</v>
      </c>
    </row>
    <row r="46" spans="1:4" x14ac:dyDescent="0.25">
      <c r="A46" s="21">
        <v>116</v>
      </c>
      <c r="B46" s="21" t="s">
        <v>2914</v>
      </c>
      <c r="C46" s="21" t="s">
        <v>3116</v>
      </c>
      <c r="D46" s="21">
        <v>9.143262157E-6</v>
      </c>
    </row>
    <row r="47" spans="1:4" x14ac:dyDescent="0.25">
      <c r="A47" s="21">
        <v>117</v>
      </c>
      <c r="B47" s="21" t="s">
        <v>20</v>
      </c>
      <c r="C47" s="21" t="s">
        <v>3116</v>
      </c>
      <c r="D47" s="21">
        <v>1.0246356370999999E-5</v>
      </c>
    </row>
    <row r="48" spans="1:4" x14ac:dyDescent="0.25">
      <c r="A48" s="21">
        <v>118</v>
      </c>
      <c r="B48" s="21" t="s">
        <v>20</v>
      </c>
      <c r="C48" s="21" t="s">
        <v>3116</v>
      </c>
      <c r="D48" s="21">
        <v>1.0246356370999999E-5</v>
      </c>
    </row>
    <row r="49" spans="1:4" x14ac:dyDescent="0.25">
      <c r="A49" s="21">
        <v>119</v>
      </c>
      <c r="B49" s="21" t="s">
        <v>20</v>
      </c>
      <c r="C49" s="21" t="s">
        <v>3116</v>
      </c>
      <c r="D49" s="21">
        <v>1.0246356370999999E-5</v>
      </c>
    </row>
    <row r="50" spans="1:4" x14ac:dyDescent="0.25">
      <c r="A50" s="21">
        <v>125</v>
      </c>
      <c r="B50" s="21" t="s">
        <v>21</v>
      </c>
      <c r="C50" s="21" t="s">
        <v>3116</v>
      </c>
      <c r="D50" s="21">
        <v>7.9676870699999999E-6</v>
      </c>
    </row>
    <row r="51" spans="1:4" x14ac:dyDescent="0.25">
      <c r="A51" s="21">
        <v>127</v>
      </c>
      <c r="B51" s="21" t="s">
        <v>21</v>
      </c>
      <c r="C51" s="21" t="s">
        <v>3116</v>
      </c>
      <c r="D51" s="21">
        <v>7.9676870699999999E-6</v>
      </c>
    </row>
    <row r="52" spans="1:4" x14ac:dyDescent="0.25">
      <c r="A52" s="21">
        <v>128</v>
      </c>
      <c r="B52" s="21" t="s">
        <v>21</v>
      </c>
      <c r="C52" s="21" t="s">
        <v>3116</v>
      </c>
      <c r="D52" s="21">
        <v>7.9676870699999999E-6</v>
      </c>
    </row>
    <row r="53" spans="1:4" x14ac:dyDescent="0.25">
      <c r="A53" s="21">
        <v>129</v>
      </c>
      <c r="B53" s="21" t="s">
        <v>21</v>
      </c>
      <c r="C53" s="21" t="s">
        <v>3116</v>
      </c>
      <c r="D53" s="21">
        <v>7.9676870699999999E-6</v>
      </c>
    </row>
    <row r="54" spans="1:4" x14ac:dyDescent="0.25">
      <c r="A54" s="21">
        <v>130</v>
      </c>
      <c r="B54" s="21" t="s">
        <v>21</v>
      </c>
      <c r="C54" s="21" t="s">
        <v>3116</v>
      </c>
      <c r="D54" s="21">
        <v>7.7056262470000004E-6</v>
      </c>
    </row>
    <row r="55" spans="1:4" x14ac:dyDescent="0.25">
      <c r="A55" s="21">
        <v>131</v>
      </c>
      <c r="B55" s="21" t="s">
        <v>21</v>
      </c>
      <c r="C55" s="21" t="s">
        <v>3116</v>
      </c>
      <c r="D55" s="21">
        <v>7.7056262470000004E-6</v>
      </c>
    </row>
    <row r="56" spans="1:4" x14ac:dyDescent="0.25">
      <c r="A56" s="21">
        <v>132</v>
      </c>
      <c r="B56" s="21" t="s">
        <v>21</v>
      </c>
      <c r="C56" s="21" t="s">
        <v>3116</v>
      </c>
      <c r="D56" s="21">
        <v>7.7056262470000004E-6</v>
      </c>
    </row>
    <row r="57" spans="1:4" x14ac:dyDescent="0.25">
      <c r="A57" s="21">
        <v>133</v>
      </c>
      <c r="B57" s="21" t="s">
        <v>21</v>
      </c>
      <c r="C57" s="21" t="s">
        <v>3116</v>
      </c>
      <c r="D57" s="21">
        <v>7.9676870699999999E-6</v>
      </c>
    </row>
    <row r="58" spans="1:4" x14ac:dyDescent="0.25">
      <c r="A58" s="21">
        <v>134</v>
      </c>
      <c r="B58" s="21" t="s">
        <v>21</v>
      </c>
      <c r="C58" s="21" t="s">
        <v>3116</v>
      </c>
      <c r="D58" s="21">
        <v>7.9676870699999999E-6</v>
      </c>
    </row>
    <row r="59" spans="1:4" x14ac:dyDescent="0.25">
      <c r="A59" s="21">
        <v>135</v>
      </c>
      <c r="B59" s="21" t="s">
        <v>21</v>
      </c>
      <c r="C59" s="21" t="s">
        <v>3116</v>
      </c>
      <c r="D59" s="21">
        <v>7.9676870699999999E-6</v>
      </c>
    </row>
    <row r="60" spans="1:4" x14ac:dyDescent="0.25">
      <c r="A60" s="21">
        <v>136</v>
      </c>
      <c r="B60" s="21" t="s">
        <v>22</v>
      </c>
      <c r="C60" s="21" t="s">
        <v>3116</v>
      </c>
      <c r="D60" s="21">
        <v>8.6749111379999993E-6</v>
      </c>
    </row>
    <row r="61" spans="1:4" x14ac:dyDescent="0.25">
      <c r="A61" s="21">
        <v>137</v>
      </c>
      <c r="B61" s="21" t="s">
        <v>23</v>
      </c>
      <c r="C61" s="21" t="s">
        <v>3116</v>
      </c>
      <c r="D61" s="21">
        <v>9.54035922E-6</v>
      </c>
    </row>
    <row r="62" spans="1:4" x14ac:dyDescent="0.25">
      <c r="A62" s="21">
        <v>138</v>
      </c>
      <c r="B62" s="21" t="s">
        <v>24</v>
      </c>
      <c r="C62" s="21" t="s">
        <v>3116</v>
      </c>
      <c r="D62" s="21">
        <v>9.0548589130000007E-6</v>
      </c>
    </row>
    <row r="63" spans="1:4" x14ac:dyDescent="0.25">
      <c r="A63" s="21">
        <v>139</v>
      </c>
      <c r="B63" s="21" t="s">
        <v>25</v>
      </c>
      <c r="C63" s="21" t="s">
        <v>3116</v>
      </c>
      <c r="D63" s="21">
        <v>9.9128349590000005E-6</v>
      </c>
    </row>
    <row r="64" spans="1:4" x14ac:dyDescent="0.25">
      <c r="A64" s="21">
        <v>140</v>
      </c>
      <c r="B64" s="21" t="s">
        <v>26</v>
      </c>
      <c r="C64" s="21" t="s">
        <v>3116</v>
      </c>
      <c r="D64" s="21">
        <v>1.0841825142E-5</v>
      </c>
    </row>
    <row r="65" spans="1:4" x14ac:dyDescent="0.25">
      <c r="A65" s="21">
        <v>141</v>
      </c>
      <c r="B65" s="21" t="s">
        <v>27</v>
      </c>
      <c r="C65" s="21" t="s">
        <v>3116</v>
      </c>
      <c r="D65" s="21">
        <v>8.6772753200000002E-6</v>
      </c>
    </row>
    <row r="66" spans="1:4" x14ac:dyDescent="0.25">
      <c r="A66" s="21">
        <v>142</v>
      </c>
      <c r="B66" s="21" t="s">
        <v>28</v>
      </c>
      <c r="C66" s="21" t="s">
        <v>3116</v>
      </c>
      <c r="D66" s="21">
        <v>7.6759580379999995E-6</v>
      </c>
    </row>
    <row r="67" spans="1:4" x14ac:dyDescent="0.25">
      <c r="A67" s="21">
        <v>143</v>
      </c>
      <c r="B67" s="21" t="s">
        <v>29</v>
      </c>
      <c r="C67" s="21" t="s">
        <v>3116</v>
      </c>
      <c r="D67" s="21">
        <v>8.7193168839999995E-6</v>
      </c>
    </row>
    <row r="68" spans="1:4" x14ac:dyDescent="0.25">
      <c r="A68" s="21">
        <v>144</v>
      </c>
      <c r="B68" s="21" t="s">
        <v>30</v>
      </c>
      <c r="C68" s="21" t="s">
        <v>3116</v>
      </c>
      <c r="D68" s="21">
        <v>9.2500896660000002E-6</v>
      </c>
    </row>
    <row r="69" spans="1:4" x14ac:dyDescent="0.25">
      <c r="A69" s="21">
        <v>147</v>
      </c>
      <c r="B69" s="21" t="s">
        <v>31</v>
      </c>
      <c r="C69" s="21" t="s">
        <v>3116</v>
      </c>
      <c r="D69" s="21">
        <v>9.3108590819999997E-6</v>
      </c>
    </row>
    <row r="70" spans="1:4" x14ac:dyDescent="0.25">
      <c r="A70" s="21">
        <v>148</v>
      </c>
      <c r="B70" s="21" t="s">
        <v>31</v>
      </c>
      <c r="C70" s="21" t="s">
        <v>3116</v>
      </c>
      <c r="D70" s="21">
        <v>9.1150782829999994E-6</v>
      </c>
    </row>
    <row r="71" spans="1:4" x14ac:dyDescent="0.25">
      <c r="A71" s="21">
        <v>149</v>
      </c>
      <c r="B71" s="21" t="s">
        <v>32</v>
      </c>
      <c r="C71" s="21" t="s">
        <v>3116</v>
      </c>
      <c r="D71" s="21">
        <v>1.1199621973E-5</v>
      </c>
    </row>
    <row r="72" spans="1:4" x14ac:dyDescent="0.25">
      <c r="A72" s="21">
        <v>150</v>
      </c>
      <c r="B72" s="21" t="s">
        <v>33</v>
      </c>
      <c r="C72" s="21" t="s">
        <v>3116</v>
      </c>
      <c r="D72" s="21">
        <v>1.143863895E-5</v>
      </c>
    </row>
    <row r="73" spans="1:4" x14ac:dyDescent="0.25">
      <c r="A73" s="21">
        <v>153</v>
      </c>
      <c r="B73" s="21" t="s">
        <v>34</v>
      </c>
      <c r="C73" s="21" t="s">
        <v>3116</v>
      </c>
      <c r="D73" s="21">
        <v>1.0482892436E-5</v>
      </c>
    </row>
    <row r="74" spans="1:4" x14ac:dyDescent="0.25">
      <c r="A74" s="21">
        <v>154</v>
      </c>
      <c r="B74" s="21" t="s">
        <v>35</v>
      </c>
      <c r="C74" s="21" t="s">
        <v>3116</v>
      </c>
      <c r="D74" s="21">
        <v>1.1887268497E-5</v>
      </c>
    </row>
    <row r="75" spans="1:4" x14ac:dyDescent="0.25">
      <c r="A75" s="21">
        <v>155</v>
      </c>
      <c r="B75" s="21" t="s">
        <v>36</v>
      </c>
      <c r="C75" s="21" t="s">
        <v>3116</v>
      </c>
      <c r="D75" s="21">
        <v>8.6467595240000001E-6</v>
      </c>
    </row>
    <row r="76" spans="1:4" x14ac:dyDescent="0.25">
      <c r="A76" s="21">
        <v>158</v>
      </c>
      <c r="B76" s="21" t="s">
        <v>37</v>
      </c>
      <c r="C76" s="21" t="s">
        <v>3116</v>
      </c>
      <c r="D76" s="21">
        <v>9.0351768819999993E-6</v>
      </c>
    </row>
    <row r="77" spans="1:4" x14ac:dyDescent="0.25">
      <c r="A77" s="21">
        <v>159</v>
      </c>
      <c r="B77" s="21" t="s">
        <v>37</v>
      </c>
      <c r="C77" s="21" t="s">
        <v>3116</v>
      </c>
      <c r="D77" s="21">
        <v>9.6861435849999995E-6</v>
      </c>
    </row>
    <row r="78" spans="1:4" x14ac:dyDescent="0.25">
      <c r="A78" s="21">
        <v>160</v>
      </c>
      <c r="B78" s="21" t="s">
        <v>38</v>
      </c>
      <c r="C78" s="21" t="s">
        <v>3116</v>
      </c>
      <c r="D78" s="21">
        <v>-1.5363269076999999E-5</v>
      </c>
    </row>
    <row r="79" spans="1:4" x14ac:dyDescent="0.25">
      <c r="A79" s="21">
        <v>161</v>
      </c>
      <c r="B79" s="21" t="s">
        <v>39</v>
      </c>
      <c r="C79" s="21" t="s">
        <v>3116</v>
      </c>
      <c r="D79" s="21">
        <v>-2.0476876034999999E-5</v>
      </c>
    </row>
    <row r="80" spans="1:4" x14ac:dyDescent="0.25">
      <c r="A80" s="21">
        <v>162</v>
      </c>
      <c r="B80" s="21" t="s">
        <v>39</v>
      </c>
      <c r="C80" s="21" t="s">
        <v>3116</v>
      </c>
      <c r="D80" s="21">
        <v>-2.0476876034999999E-5</v>
      </c>
    </row>
    <row r="81" spans="1:4" x14ac:dyDescent="0.25">
      <c r="A81" s="21">
        <v>164</v>
      </c>
      <c r="B81" s="21" t="s">
        <v>40</v>
      </c>
      <c r="C81" s="21" t="s">
        <v>3116</v>
      </c>
      <c r="D81" s="21">
        <v>-1.9267032003999999E-5</v>
      </c>
    </row>
    <row r="82" spans="1:4" x14ac:dyDescent="0.25">
      <c r="A82" s="21">
        <v>165</v>
      </c>
      <c r="B82" s="21" t="s">
        <v>41</v>
      </c>
      <c r="C82" s="21" t="s">
        <v>3116</v>
      </c>
      <c r="D82" s="21">
        <v>-5.7682293379999996E-6</v>
      </c>
    </row>
    <row r="83" spans="1:4" x14ac:dyDescent="0.25">
      <c r="A83" s="21">
        <v>166</v>
      </c>
      <c r="B83" s="21" t="s">
        <v>42</v>
      </c>
      <c r="C83" s="21" t="s">
        <v>3116</v>
      </c>
      <c r="D83" s="21">
        <v>1.0246569482E-5</v>
      </c>
    </row>
    <row r="84" spans="1:4" x14ac:dyDescent="0.25">
      <c r="A84" s="21">
        <v>167</v>
      </c>
      <c r="B84" s="21" t="s">
        <v>43</v>
      </c>
      <c r="C84" s="21" t="s">
        <v>3116</v>
      </c>
      <c r="D84" s="21">
        <v>-2.0714008730000001E-5</v>
      </c>
    </row>
    <row r="85" spans="1:4" x14ac:dyDescent="0.25">
      <c r="A85" s="21">
        <v>170</v>
      </c>
      <c r="B85" s="21" t="s">
        <v>44</v>
      </c>
      <c r="C85" s="21" t="s">
        <v>3116</v>
      </c>
      <c r="D85" s="21">
        <v>-1.9828092997000001E-5</v>
      </c>
    </row>
    <row r="86" spans="1:4" x14ac:dyDescent="0.25">
      <c r="A86" s="21">
        <v>171</v>
      </c>
      <c r="B86" s="21" t="s">
        <v>44</v>
      </c>
      <c r="C86" s="21" t="s">
        <v>3116</v>
      </c>
      <c r="D86" s="21">
        <v>-1.9828092997000001E-5</v>
      </c>
    </row>
    <row r="87" spans="1:4" x14ac:dyDescent="0.25">
      <c r="A87" s="21">
        <v>172</v>
      </c>
      <c r="B87" s="21" t="s">
        <v>44</v>
      </c>
      <c r="C87" s="21" t="s">
        <v>3116</v>
      </c>
      <c r="D87" s="21">
        <v>-1.9828092997000001E-5</v>
      </c>
    </row>
    <row r="88" spans="1:4" x14ac:dyDescent="0.25">
      <c r="A88" s="21">
        <v>173</v>
      </c>
      <c r="B88" s="21" t="s">
        <v>44</v>
      </c>
      <c r="C88" s="21" t="s">
        <v>3116</v>
      </c>
      <c r="D88" s="21">
        <v>-1.9828092997000001E-5</v>
      </c>
    </row>
    <row r="89" spans="1:4" x14ac:dyDescent="0.25">
      <c r="A89" s="21">
        <v>174</v>
      </c>
      <c r="B89" s="21" t="s">
        <v>44</v>
      </c>
      <c r="C89" s="21" t="s">
        <v>3116</v>
      </c>
      <c r="D89" s="21">
        <v>-1.9828092997000001E-5</v>
      </c>
    </row>
    <row r="90" spans="1:4" x14ac:dyDescent="0.25">
      <c r="A90" s="21">
        <v>175</v>
      </c>
      <c r="B90" s="21" t="s">
        <v>44</v>
      </c>
      <c r="C90" s="21" t="s">
        <v>3116</v>
      </c>
      <c r="D90" s="21">
        <v>-1.9828092997000001E-5</v>
      </c>
    </row>
    <row r="91" spans="1:4" x14ac:dyDescent="0.25">
      <c r="A91" s="21">
        <v>177</v>
      </c>
      <c r="B91" s="21" t="s">
        <v>45</v>
      </c>
      <c r="C91" s="21" t="s">
        <v>3116</v>
      </c>
      <c r="D91" s="21">
        <v>9.7168891540000003E-6</v>
      </c>
    </row>
    <row r="92" spans="1:4" x14ac:dyDescent="0.25">
      <c r="A92" s="21">
        <v>182</v>
      </c>
      <c r="B92" s="21" t="s">
        <v>46</v>
      </c>
      <c r="C92" s="21" t="s">
        <v>3116</v>
      </c>
      <c r="D92" s="21">
        <v>8.8037621760000003E-6</v>
      </c>
    </row>
    <row r="93" spans="1:4" x14ac:dyDescent="0.25">
      <c r="A93" s="21">
        <v>183</v>
      </c>
      <c r="B93" s="21" t="s">
        <v>46</v>
      </c>
      <c r="C93" s="21" t="s">
        <v>3116</v>
      </c>
      <c r="D93" s="21">
        <v>8.6340856049999994E-6</v>
      </c>
    </row>
    <row r="94" spans="1:4" x14ac:dyDescent="0.25">
      <c r="A94" s="21">
        <v>184</v>
      </c>
      <c r="B94" s="21" t="s">
        <v>47</v>
      </c>
      <c r="C94" s="21" t="s">
        <v>3116</v>
      </c>
      <c r="D94" s="21">
        <v>-2.6307560760000002E-6</v>
      </c>
    </row>
    <row r="95" spans="1:4" x14ac:dyDescent="0.25">
      <c r="A95" s="21">
        <v>186</v>
      </c>
      <c r="B95" s="21" t="s">
        <v>48</v>
      </c>
      <c r="C95" s="21" t="s">
        <v>3116</v>
      </c>
      <c r="D95" s="21">
        <v>8.6804436939999994E-6</v>
      </c>
    </row>
    <row r="96" spans="1:4" x14ac:dyDescent="0.25">
      <c r="A96" s="21">
        <v>187</v>
      </c>
      <c r="B96" s="21" t="s">
        <v>49</v>
      </c>
      <c r="C96" s="21" t="s">
        <v>3116</v>
      </c>
      <c r="D96" s="21">
        <v>8.9206896890000002E-6</v>
      </c>
    </row>
    <row r="97" spans="1:4" x14ac:dyDescent="0.25">
      <c r="A97" s="21">
        <v>188</v>
      </c>
      <c r="B97" s="21" t="s">
        <v>50</v>
      </c>
      <c r="C97" s="21" t="s">
        <v>3116</v>
      </c>
      <c r="D97" s="21">
        <v>9.4223603139999996E-6</v>
      </c>
    </row>
    <row r="98" spans="1:4" x14ac:dyDescent="0.25">
      <c r="A98" s="21">
        <v>191</v>
      </c>
      <c r="B98" s="21" t="s">
        <v>51</v>
      </c>
      <c r="C98" s="21" t="s">
        <v>3116</v>
      </c>
      <c r="D98" s="21">
        <v>1.011405031E-5</v>
      </c>
    </row>
    <row r="99" spans="1:4" x14ac:dyDescent="0.25">
      <c r="A99" s="21">
        <v>192</v>
      </c>
      <c r="B99" s="21" t="s">
        <v>51</v>
      </c>
      <c r="C99" s="21" t="s">
        <v>3116</v>
      </c>
      <c r="D99" s="21">
        <v>1.011405031E-5</v>
      </c>
    </row>
    <row r="100" spans="1:4" x14ac:dyDescent="0.25">
      <c r="A100" s="21">
        <v>195</v>
      </c>
      <c r="B100" s="21" t="s">
        <v>52</v>
      </c>
      <c r="C100" s="21" t="s">
        <v>3116</v>
      </c>
      <c r="D100" s="21">
        <v>1.1113490245E-5</v>
      </c>
    </row>
    <row r="101" spans="1:4" x14ac:dyDescent="0.25">
      <c r="A101" s="21">
        <v>196</v>
      </c>
      <c r="B101" s="21" t="s">
        <v>52</v>
      </c>
      <c r="C101" s="21" t="s">
        <v>3116</v>
      </c>
      <c r="D101" s="21">
        <v>1.1113490245E-5</v>
      </c>
    </row>
    <row r="102" spans="1:4" x14ac:dyDescent="0.25">
      <c r="A102" s="21">
        <v>197</v>
      </c>
      <c r="B102" s="21" t="s">
        <v>52</v>
      </c>
      <c r="C102" s="21" t="s">
        <v>3116</v>
      </c>
      <c r="D102" s="21">
        <v>1.1113490245E-5</v>
      </c>
    </row>
    <row r="103" spans="1:4" x14ac:dyDescent="0.25">
      <c r="A103" s="21">
        <v>198</v>
      </c>
      <c r="B103" s="21" t="s">
        <v>52</v>
      </c>
      <c r="C103" s="21" t="s">
        <v>3116</v>
      </c>
      <c r="D103" s="21">
        <v>1.1113490245E-5</v>
      </c>
    </row>
    <row r="104" spans="1:4" x14ac:dyDescent="0.25">
      <c r="A104" s="21">
        <v>199</v>
      </c>
      <c r="B104" s="21" t="s">
        <v>52</v>
      </c>
      <c r="C104" s="21" t="s">
        <v>3116</v>
      </c>
      <c r="D104" s="21">
        <v>1.1113490245E-5</v>
      </c>
    </row>
    <row r="105" spans="1:4" x14ac:dyDescent="0.25">
      <c r="A105" s="21">
        <v>205</v>
      </c>
      <c r="B105" s="21" t="s">
        <v>53</v>
      </c>
      <c r="C105" s="21" t="s">
        <v>3116</v>
      </c>
      <c r="D105" s="21">
        <v>1.2086057313999999E-5</v>
      </c>
    </row>
    <row r="106" spans="1:4" x14ac:dyDescent="0.25">
      <c r="A106" s="21">
        <v>206</v>
      </c>
      <c r="B106" s="21" t="s">
        <v>53</v>
      </c>
      <c r="C106" s="21" t="s">
        <v>3116</v>
      </c>
      <c r="D106" s="21">
        <v>1.2086057313999999E-5</v>
      </c>
    </row>
    <row r="107" spans="1:4" x14ac:dyDescent="0.25">
      <c r="A107" s="21">
        <v>207</v>
      </c>
      <c r="B107" s="21" t="s">
        <v>53</v>
      </c>
      <c r="C107" s="21" t="s">
        <v>3116</v>
      </c>
      <c r="D107" s="21">
        <v>1.2086057313999999E-5</v>
      </c>
    </row>
    <row r="108" spans="1:4" x14ac:dyDescent="0.25">
      <c r="A108" s="21">
        <v>208</v>
      </c>
      <c r="B108" s="21" t="s">
        <v>53</v>
      </c>
      <c r="C108" s="21" t="s">
        <v>3116</v>
      </c>
      <c r="D108" s="21">
        <v>1.2086057313999999E-5</v>
      </c>
    </row>
    <row r="109" spans="1:4" x14ac:dyDescent="0.25">
      <c r="A109" s="21">
        <v>209</v>
      </c>
      <c r="B109" s="21" t="s">
        <v>54</v>
      </c>
      <c r="C109" s="21" t="s">
        <v>3116</v>
      </c>
      <c r="D109" s="21">
        <v>5.0813265259999998E-6</v>
      </c>
    </row>
    <row r="110" spans="1:4" x14ac:dyDescent="0.25">
      <c r="A110" s="21">
        <v>210</v>
      </c>
      <c r="B110" s="21" t="s">
        <v>54</v>
      </c>
      <c r="C110" s="21" t="s">
        <v>3116</v>
      </c>
      <c r="D110" s="21">
        <v>5.0813265259999998E-6</v>
      </c>
    </row>
    <row r="111" spans="1:4" x14ac:dyDescent="0.25">
      <c r="A111" s="21">
        <v>211</v>
      </c>
      <c r="B111" s="21" t="s">
        <v>55</v>
      </c>
      <c r="C111" s="21" t="s">
        <v>3116</v>
      </c>
      <c r="D111" s="21">
        <v>8.6846129680000003E-6</v>
      </c>
    </row>
    <row r="112" spans="1:4" x14ac:dyDescent="0.25">
      <c r="A112" s="21">
        <v>213</v>
      </c>
      <c r="B112" s="21" t="s">
        <v>56</v>
      </c>
      <c r="C112" s="21" t="s">
        <v>3116</v>
      </c>
      <c r="D112" s="21">
        <v>1.0246356370999999E-5</v>
      </c>
    </row>
    <row r="113" spans="1:4" x14ac:dyDescent="0.25">
      <c r="A113" s="21">
        <v>214</v>
      </c>
      <c r="B113" s="21" t="s">
        <v>57</v>
      </c>
      <c r="C113" s="21" t="s">
        <v>3116</v>
      </c>
      <c r="D113" s="21">
        <v>8.3554212349999997E-6</v>
      </c>
    </row>
    <row r="114" spans="1:4" x14ac:dyDescent="0.25">
      <c r="A114" s="21">
        <v>215</v>
      </c>
      <c r="B114" s="21" t="s">
        <v>58</v>
      </c>
      <c r="C114" s="21" t="s">
        <v>3116</v>
      </c>
      <c r="D114" s="21">
        <v>5.1943296279999999E-6</v>
      </c>
    </row>
    <row r="115" spans="1:4" x14ac:dyDescent="0.25">
      <c r="A115" s="21">
        <v>216</v>
      </c>
      <c r="B115" s="21" t="s">
        <v>59</v>
      </c>
      <c r="C115" s="21" t="s">
        <v>3116</v>
      </c>
      <c r="D115" s="21">
        <v>9.5324633570000006E-6</v>
      </c>
    </row>
    <row r="116" spans="1:4" x14ac:dyDescent="0.25">
      <c r="A116" s="21">
        <v>217</v>
      </c>
      <c r="B116" s="21" t="s">
        <v>60</v>
      </c>
      <c r="C116" s="21" t="s">
        <v>3116</v>
      </c>
      <c r="D116" s="21">
        <v>1.0851391641E-5</v>
      </c>
    </row>
    <row r="117" spans="1:4" x14ac:dyDescent="0.25">
      <c r="A117" s="21">
        <v>218</v>
      </c>
      <c r="B117" s="21" t="s">
        <v>61</v>
      </c>
      <c r="C117" s="21" t="s">
        <v>3116</v>
      </c>
      <c r="D117" s="21">
        <v>1.2499435387000001E-5</v>
      </c>
    </row>
    <row r="118" spans="1:4" x14ac:dyDescent="0.25">
      <c r="A118" s="21">
        <v>219</v>
      </c>
      <c r="B118" s="21" t="s">
        <v>62</v>
      </c>
      <c r="C118" s="21" t="s">
        <v>3116</v>
      </c>
      <c r="D118" s="21">
        <v>6.2998027390000001E-6</v>
      </c>
    </row>
    <row r="119" spans="1:4" x14ac:dyDescent="0.25">
      <c r="A119" s="21">
        <v>220</v>
      </c>
      <c r="B119" s="21" t="s">
        <v>63</v>
      </c>
      <c r="C119" s="21" t="s">
        <v>3116</v>
      </c>
      <c r="D119" s="21">
        <v>-2.0476876034999999E-5</v>
      </c>
    </row>
    <row r="120" spans="1:4" x14ac:dyDescent="0.25">
      <c r="A120" s="21">
        <v>221</v>
      </c>
      <c r="B120" s="21" t="s">
        <v>63</v>
      </c>
      <c r="C120" s="21" t="s">
        <v>3116</v>
      </c>
      <c r="D120" s="21">
        <v>-2.0476876034999999E-5</v>
      </c>
    </row>
    <row r="121" spans="1:4" x14ac:dyDescent="0.25">
      <c r="A121" s="21">
        <v>224</v>
      </c>
      <c r="B121" s="21" t="s">
        <v>64</v>
      </c>
      <c r="C121" s="21" t="s">
        <v>3116</v>
      </c>
      <c r="D121" s="21">
        <v>9.9100614500000008E-6</v>
      </c>
    </row>
    <row r="122" spans="1:4" x14ac:dyDescent="0.25">
      <c r="A122" s="21">
        <v>225</v>
      </c>
      <c r="B122" s="21" t="s">
        <v>64</v>
      </c>
      <c r="C122" s="21" t="s">
        <v>3116</v>
      </c>
      <c r="D122" s="21">
        <v>1.0450981104E-5</v>
      </c>
    </row>
    <row r="123" spans="1:4" x14ac:dyDescent="0.25">
      <c r="A123" s="21">
        <v>226</v>
      </c>
      <c r="B123" s="21" t="s">
        <v>65</v>
      </c>
      <c r="C123" s="21" t="s">
        <v>3116</v>
      </c>
      <c r="D123" s="21">
        <v>8.6764531730000001E-6</v>
      </c>
    </row>
    <row r="124" spans="1:4" x14ac:dyDescent="0.25">
      <c r="A124" s="21">
        <v>227</v>
      </c>
      <c r="B124" s="21" t="s">
        <v>66</v>
      </c>
      <c r="C124" s="21" t="s">
        <v>3116</v>
      </c>
      <c r="D124" s="21">
        <v>8.9713996370000005E-6</v>
      </c>
    </row>
    <row r="125" spans="1:4" x14ac:dyDescent="0.25">
      <c r="A125" s="21">
        <v>229</v>
      </c>
      <c r="B125" s="21" t="s">
        <v>67</v>
      </c>
      <c r="C125" s="21" t="s">
        <v>3116</v>
      </c>
      <c r="D125" s="21">
        <v>1.0762579378E-5</v>
      </c>
    </row>
    <row r="126" spans="1:4" x14ac:dyDescent="0.25">
      <c r="A126" s="21">
        <v>230</v>
      </c>
      <c r="B126" s="21" t="s">
        <v>68</v>
      </c>
      <c r="C126" s="21" t="s">
        <v>3116</v>
      </c>
      <c r="D126" s="21">
        <v>1.1311872858E-5</v>
      </c>
    </row>
    <row r="127" spans="1:4" x14ac:dyDescent="0.25">
      <c r="A127" s="21">
        <v>231</v>
      </c>
      <c r="B127" s="21" t="s">
        <v>69</v>
      </c>
      <c r="C127" s="21" t="s">
        <v>3116</v>
      </c>
      <c r="D127" s="21">
        <v>1.0502227905000001E-5</v>
      </c>
    </row>
    <row r="128" spans="1:4" x14ac:dyDescent="0.25">
      <c r="A128" s="21">
        <v>236</v>
      </c>
      <c r="B128" s="21" t="s">
        <v>70</v>
      </c>
      <c r="C128" s="21" t="s">
        <v>3116</v>
      </c>
      <c r="D128" s="21">
        <v>8.8797749899999994E-6</v>
      </c>
    </row>
    <row r="129" spans="1:4" x14ac:dyDescent="0.25">
      <c r="A129" s="21">
        <v>237</v>
      </c>
      <c r="B129" s="21" t="s">
        <v>70</v>
      </c>
      <c r="C129" s="21" t="s">
        <v>3116</v>
      </c>
      <c r="D129" s="21">
        <v>8.6533015409999994E-6</v>
      </c>
    </row>
    <row r="130" spans="1:4" x14ac:dyDescent="0.25">
      <c r="A130" s="21">
        <v>238</v>
      </c>
      <c r="B130" s="21" t="s">
        <v>71</v>
      </c>
      <c r="C130" s="21" t="s">
        <v>3116</v>
      </c>
      <c r="D130" s="21">
        <v>1.020148263E-5</v>
      </c>
    </row>
    <row r="131" spans="1:4" x14ac:dyDescent="0.25">
      <c r="A131" s="21">
        <v>239</v>
      </c>
      <c r="B131" s="21" t="s">
        <v>72</v>
      </c>
      <c r="C131" s="21" t="s">
        <v>3116</v>
      </c>
      <c r="D131" s="21">
        <v>-1.1045313933E-5</v>
      </c>
    </row>
    <row r="132" spans="1:4" x14ac:dyDescent="0.25">
      <c r="A132" s="21">
        <v>240</v>
      </c>
      <c r="B132" s="21" t="s">
        <v>73</v>
      </c>
      <c r="C132" s="21" t="s">
        <v>3116</v>
      </c>
      <c r="D132" s="21">
        <v>1.0181635503000001E-5</v>
      </c>
    </row>
    <row r="133" spans="1:4" x14ac:dyDescent="0.25">
      <c r="A133" s="21">
        <v>241</v>
      </c>
      <c r="B133" s="21" t="s">
        <v>74</v>
      </c>
      <c r="C133" s="21" t="s">
        <v>3116</v>
      </c>
      <c r="D133" s="21">
        <v>6.0604566999999999E-6</v>
      </c>
    </row>
    <row r="134" spans="1:4" x14ac:dyDescent="0.25">
      <c r="A134" s="21">
        <v>243</v>
      </c>
      <c r="B134" s="21" t="s">
        <v>75</v>
      </c>
      <c r="C134" s="21" t="s">
        <v>3116</v>
      </c>
      <c r="D134" s="21">
        <v>1.0692351642E-5</v>
      </c>
    </row>
    <row r="135" spans="1:4" x14ac:dyDescent="0.25">
      <c r="A135" s="21">
        <v>248</v>
      </c>
      <c r="B135" s="21" t="s">
        <v>76</v>
      </c>
      <c r="C135" s="21" t="s">
        <v>3116</v>
      </c>
      <c r="D135" s="21">
        <v>9.143262157E-6</v>
      </c>
    </row>
    <row r="136" spans="1:4" x14ac:dyDescent="0.25">
      <c r="A136" s="21">
        <v>249</v>
      </c>
      <c r="B136" s="21" t="s">
        <v>77</v>
      </c>
      <c r="C136" s="21" t="s">
        <v>3116</v>
      </c>
      <c r="D136" s="21">
        <v>9.6688466690000003E-6</v>
      </c>
    </row>
    <row r="137" spans="1:4" x14ac:dyDescent="0.25">
      <c r="A137" s="21">
        <v>250</v>
      </c>
      <c r="B137" s="21" t="s">
        <v>78</v>
      </c>
      <c r="C137" s="21" t="s">
        <v>3116</v>
      </c>
      <c r="D137" s="21">
        <v>1.0658505034000001E-5</v>
      </c>
    </row>
    <row r="138" spans="1:4" x14ac:dyDescent="0.25">
      <c r="A138" s="21">
        <v>252</v>
      </c>
      <c r="B138" s="21" t="s">
        <v>79</v>
      </c>
      <c r="C138" s="21" t="s">
        <v>3116</v>
      </c>
      <c r="D138" s="21">
        <v>9.3260386950000004E-6</v>
      </c>
    </row>
    <row r="139" spans="1:4" x14ac:dyDescent="0.25">
      <c r="A139" s="21">
        <v>253</v>
      </c>
      <c r="B139" s="21" t="s">
        <v>79</v>
      </c>
      <c r="C139" s="21" t="s">
        <v>3116</v>
      </c>
      <c r="D139" s="21">
        <v>9.2935471050000001E-6</v>
      </c>
    </row>
    <row r="140" spans="1:4" x14ac:dyDescent="0.25">
      <c r="A140" s="21">
        <v>254</v>
      </c>
      <c r="B140" s="21" t="s">
        <v>80</v>
      </c>
      <c r="C140" s="21" t="s">
        <v>3116</v>
      </c>
      <c r="D140" s="21">
        <v>5.1756912000000003E-8</v>
      </c>
    </row>
    <row r="141" spans="1:4" x14ac:dyDescent="0.25">
      <c r="A141" s="21">
        <v>255</v>
      </c>
      <c r="B141" s="21" t="s">
        <v>81</v>
      </c>
      <c r="C141" s="21" t="s">
        <v>3116</v>
      </c>
      <c r="D141" s="21">
        <v>4.8756165650000002E-6</v>
      </c>
    </row>
    <row r="142" spans="1:4" x14ac:dyDescent="0.25">
      <c r="A142" s="21">
        <v>256</v>
      </c>
      <c r="B142" s="21" t="s">
        <v>82</v>
      </c>
      <c r="C142" s="21" t="s">
        <v>3116</v>
      </c>
      <c r="D142" s="21">
        <v>1.0854996979E-5</v>
      </c>
    </row>
    <row r="143" spans="1:4" x14ac:dyDescent="0.25">
      <c r="A143" s="21">
        <v>257</v>
      </c>
      <c r="B143" s="21" t="s">
        <v>83</v>
      </c>
      <c r="C143" s="21" t="s">
        <v>3116</v>
      </c>
      <c r="D143" s="21">
        <v>1.0212703020999999E-5</v>
      </c>
    </row>
    <row r="144" spans="1:4" x14ac:dyDescent="0.25">
      <c r="A144" s="21">
        <v>258</v>
      </c>
      <c r="B144" s="21" t="s">
        <v>84</v>
      </c>
      <c r="C144" s="21" t="s">
        <v>3116</v>
      </c>
      <c r="D144" s="21">
        <v>7.194735889E-6</v>
      </c>
    </row>
    <row r="145" spans="1:4" x14ac:dyDescent="0.25">
      <c r="A145" s="21">
        <v>259</v>
      </c>
      <c r="B145" s="21" t="s">
        <v>85</v>
      </c>
      <c r="C145" s="21" t="s">
        <v>3116</v>
      </c>
      <c r="D145" s="21">
        <v>1.0240046317E-5</v>
      </c>
    </row>
    <row r="146" spans="1:4" x14ac:dyDescent="0.25">
      <c r="A146" s="21">
        <v>262</v>
      </c>
      <c r="B146" s="21" t="s">
        <v>86</v>
      </c>
      <c r="C146" s="21" t="s">
        <v>3116</v>
      </c>
      <c r="D146" s="21">
        <v>8.6772753200000002E-6</v>
      </c>
    </row>
    <row r="147" spans="1:4" x14ac:dyDescent="0.25">
      <c r="A147" s="21">
        <v>263</v>
      </c>
      <c r="B147" s="21" t="s">
        <v>87</v>
      </c>
      <c r="C147" s="21" t="s">
        <v>3116</v>
      </c>
      <c r="D147" s="21">
        <v>8.6761386540000005E-6</v>
      </c>
    </row>
    <row r="148" spans="1:4" x14ac:dyDescent="0.25">
      <c r="A148" s="21">
        <v>264</v>
      </c>
      <c r="B148" s="21" t="s">
        <v>87</v>
      </c>
      <c r="C148" s="21" t="s">
        <v>3116</v>
      </c>
      <c r="D148" s="21">
        <v>8.6761386540000005E-6</v>
      </c>
    </row>
    <row r="149" spans="1:4" x14ac:dyDescent="0.25">
      <c r="A149" s="21">
        <v>271</v>
      </c>
      <c r="B149" s="21" t="s">
        <v>88</v>
      </c>
      <c r="C149" s="21" t="s">
        <v>3116</v>
      </c>
      <c r="D149" s="21">
        <v>8.6340856049999994E-6</v>
      </c>
    </row>
    <row r="150" spans="1:4" x14ac:dyDescent="0.25">
      <c r="A150" s="21">
        <v>285</v>
      </c>
      <c r="B150" s="21" t="s">
        <v>89</v>
      </c>
      <c r="C150" s="21" t="s">
        <v>3116</v>
      </c>
      <c r="D150" s="21">
        <v>9.0646151690000007E-6</v>
      </c>
    </row>
    <row r="151" spans="1:4" x14ac:dyDescent="0.25">
      <c r="A151" s="21">
        <v>286</v>
      </c>
      <c r="B151" s="21" t="s">
        <v>89</v>
      </c>
      <c r="C151" s="21" t="s">
        <v>3116</v>
      </c>
      <c r="D151" s="21">
        <v>9.0646151690000007E-6</v>
      </c>
    </row>
    <row r="152" spans="1:4" x14ac:dyDescent="0.25">
      <c r="A152" s="21">
        <v>289</v>
      </c>
      <c r="B152" s="21" t="s">
        <v>90</v>
      </c>
      <c r="C152" s="21" t="s">
        <v>3116</v>
      </c>
      <c r="D152" s="21">
        <v>8.4320713859999995E-6</v>
      </c>
    </row>
    <row r="153" spans="1:4" x14ac:dyDescent="0.25">
      <c r="A153" s="21">
        <v>290</v>
      </c>
      <c r="B153" s="21" t="s">
        <v>90</v>
      </c>
      <c r="C153" s="21" t="s">
        <v>3116</v>
      </c>
      <c r="D153" s="21">
        <v>8.2306169380000007E-6</v>
      </c>
    </row>
    <row r="154" spans="1:4" x14ac:dyDescent="0.25">
      <c r="A154" s="21">
        <v>291</v>
      </c>
      <c r="B154" s="21" t="s">
        <v>91</v>
      </c>
      <c r="C154" s="21" t="s">
        <v>3116</v>
      </c>
      <c r="D154" s="21">
        <v>1.0483462582000001E-5</v>
      </c>
    </row>
    <row r="155" spans="1:4" x14ac:dyDescent="0.25">
      <c r="A155" s="21">
        <v>292</v>
      </c>
      <c r="B155" s="21" t="s">
        <v>92</v>
      </c>
      <c r="C155" s="21" t="s">
        <v>3116</v>
      </c>
      <c r="D155" s="21">
        <v>-2.3390729119E-5</v>
      </c>
    </row>
    <row r="156" spans="1:4" x14ac:dyDescent="0.25">
      <c r="A156" s="21">
        <v>293</v>
      </c>
      <c r="B156" s="21" t="s">
        <v>93</v>
      </c>
      <c r="C156" s="21" t="s">
        <v>3116</v>
      </c>
      <c r="D156" s="21">
        <v>9.5694712369999993E-6</v>
      </c>
    </row>
    <row r="157" spans="1:4" x14ac:dyDescent="0.25">
      <c r="A157" s="21">
        <v>295</v>
      </c>
      <c r="B157" s="21" t="s">
        <v>94</v>
      </c>
      <c r="C157" s="21" t="s">
        <v>3116</v>
      </c>
      <c r="D157" s="21">
        <v>6.8039804570000001E-6</v>
      </c>
    </row>
    <row r="158" spans="1:4" x14ac:dyDescent="0.25">
      <c r="A158" s="21">
        <v>296</v>
      </c>
      <c r="B158" s="21" t="s">
        <v>95</v>
      </c>
      <c r="C158" s="21" t="s">
        <v>3116</v>
      </c>
      <c r="D158" s="21">
        <v>8.6806604079999993E-6</v>
      </c>
    </row>
    <row r="159" spans="1:4" x14ac:dyDescent="0.25">
      <c r="A159" s="21">
        <v>297</v>
      </c>
      <c r="B159" s="21" t="s">
        <v>96</v>
      </c>
      <c r="C159" s="21" t="s">
        <v>3116</v>
      </c>
      <c r="D159" s="21">
        <v>9.143262157E-6</v>
      </c>
    </row>
    <row r="160" spans="1:4" x14ac:dyDescent="0.25">
      <c r="A160" s="21">
        <v>300</v>
      </c>
      <c r="B160" s="21" t="s">
        <v>97</v>
      </c>
      <c r="C160" s="21" t="s">
        <v>3116</v>
      </c>
      <c r="D160" s="21">
        <v>9.8005957739999999E-6</v>
      </c>
    </row>
    <row r="161" spans="1:4" x14ac:dyDescent="0.25">
      <c r="A161" s="21">
        <v>301</v>
      </c>
      <c r="B161" s="21" t="s">
        <v>97</v>
      </c>
      <c r="C161" s="21" t="s">
        <v>3116</v>
      </c>
      <c r="D161" s="21">
        <v>9.3512775739999999E-6</v>
      </c>
    </row>
    <row r="162" spans="1:4" x14ac:dyDescent="0.25">
      <c r="A162" s="21">
        <v>305</v>
      </c>
      <c r="B162" s="21" t="s">
        <v>98</v>
      </c>
      <c r="C162" s="21" t="s">
        <v>3116</v>
      </c>
      <c r="D162" s="21">
        <v>1.115136224E-5</v>
      </c>
    </row>
    <row r="163" spans="1:4" x14ac:dyDescent="0.25">
      <c r="A163" s="21">
        <v>306</v>
      </c>
      <c r="B163" s="21" t="s">
        <v>98</v>
      </c>
      <c r="C163" s="21" t="s">
        <v>3116</v>
      </c>
      <c r="D163" s="21">
        <v>1.1237080343E-5</v>
      </c>
    </row>
    <row r="164" spans="1:4" x14ac:dyDescent="0.25">
      <c r="A164" s="21">
        <v>307</v>
      </c>
      <c r="B164" s="21" t="s">
        <v>99</v>
      </c>
      <c r="C164" s="21" t="s">
        <v>3116</v>
      </c>
      <c r="D164" s="21">
        <v>6.615590646E-6</v>
      </c>
    </row>
    <row r="165" spans="1:4" x14ac:dyDescent="0.25">
      <c r="A165" s="21">
        <v>310</v>
      </c>
      <c r="B165" s="21" t="s">
        <v>100</v>
      </c>
      <c r="C165" s="21" t="s">
        <v>3116</v>
      </c>
      <c r="D165" s="21">
        <v>9.6748794619999997E-6</v>
      </c>
    </row>
    <row r="166" spans="1:4" x14ac:dyDescent="0.25">
      <c r="A166" s="21">
        <v>311</v>
      </c>
      <c r="B166" s="21" t="s">
        <v>100</v>
      </c>
      <c r="C166" s="21" t="s">
        <v>3116</v>
      </c>
      <c r="D166" s="21">
        <v>1.0358258122999999E-5</v>
      </c>
    </row>
    <row r="167" spans="1:4" x14ac:dyDescent="0.25">
      <c r="A167" s="21">
        <v>313</v>
      </c>
      <c r="B167" s="21" t="s">
        <v>101</v>
      </c>
      <c r="C167" s="21" t="s">
        <v>3116</v>
      </c>
      <c r="D167" s="21">
        <v>7.9676870699999999E-6</v>
      </c>
    </row>
    <row r="168" spans="1:4" x14ac:dyDescent="0.25">
      <c r="A168" s="21">
        <v>314</v>
      </c>
      <c r="B168" s="21" t="s">
        <v>101</v>
      </c>
      <c r="C168" s="21" t="s">
        <v>3116</v>
      </c>
      <c r="D168" s="21">
        <v>8.1923536980000001E-6</v>
      </c>
    </row>
    <row r="169" spans="1:4" x14ac:dyDescent="0.25">
      <c r="A169" s="21">
        <v>315</v>
      </c>
      <c r="B169" s="21" t="s">
        <v>102</v>
      </c>
      <c r="C169" s="21" t="s">
        <v>3116</v>
      </c>
      <c r="D169" s="21">
        <v>-8.3126417479999992E-6</v>
      </c>
    </row>
    <row r="170" spans="1:4" x14ac:dyDescent="0.25">
      <c r="A170" s="21">
        <v>317</v>
      </c>
      <c r="B170" s="21" t="s">
        <v>103</v>
      </c>
      <c r="C170" s="21" t="s">
        <v>3116</v>
      </c>
      <c r="D170" s="21">
        <v>1.0195424689999999E-5</v>
      </c>
    </row>
    <row r="171" spans="1:4" x14ac:dyDescent="0.25">
      <c r="A171" s="21">
        <v>318</v>
      </c>
      <c r="B171" s="21" t="s">
        <v>104</v>
      </c>
      <c r="C171" s="21" t="s">
        <v>3116</v>
      </c>
      <c r="D171" s="21">
        <v>1.0314018753E-5</v>
      </c>
    </row>
    <row r="172" spans="1:4" x14ac:dyDescent="0.25">
      <c r="A172" s="21">
        <v>319</v>
      </c>
      <c r="B172" s="21" t="s">
        <v>105</v>
      </c>
      <c r="C172" s="21" t="s">
        <v>3116</v>
      </c>
      <c r="D172" s="21">
        <v>8.8830853089999997E-6</v>
      </c>
    </row>
    <row r="173" spans="1:4" x14ac:dyDescent="0.25">
      <c r="A173" s="21">
        <v>320</v>
      </c>
      <c r="B173" s="21" t="s">
        <v>106</v>
      </c>
      <c r="C173" s="21" t="s">
        <v>3116</v>
      </c>
      <c r="D173" s="21">
        <v>8.6763597610000005E-6</v>
      </c>
    </row>
    <row r="174" spans="1:4" x14ac:dyDescent="0.25">
      <c r="A174" s="21">
        <v>322</v>
      </c>
      <c r="B174" s="21" t="s">
        <v>107</v>
      </c>
      <c r="C174" s="21" t="s">
        <v>3116</v>
      </c>
      <c r="D174" s="21">
        <v>1.0128645707E-5</v>
      </c>
    </row>
    <row r="175" spans="1:4" x14ac:dyDescent="0.25">
      <c r="A175" s="21">
        <v>324</v>
      </c>
      <c r="B175" s="21" t="s">
        <v>108</v>
      </c>
      <c r="C175" s="21" t="s">
        <v>3116</v>
      </c>
      <c r="D175" s="21">
        <v>9.0632404580000008E-6</v>
      </c>
    </row>
    <row r="176" spans="1:4" x14ac:dyDescent="0.25">
      <c r="A176" s="21">
        <v>326</v>
      </c>
      <c r="B176" s="21" t="s">
        <v>109</v>
      </c>
      <c r="C176" s="21" t="s">
        <v>3116</v>
      </c>
      <c r="D176" s="21">
        <v>6.2998027390000001E-6</v>
      </c>
    </row>
    <row r="177" spans="1:4" x14ac:dyDescent="0.25">
      <c r="A177" s="21">
        <v>327</v>
      </c>
      <c r="B177" s="21" t="s">
        <v>110</v>
      </c>
      <c r="C177" s="21" t="s">
        <v>3116</v>
      </c>
      <c r="D177" s="21">
        <v>9.6940333090000003E-6</v>
      </c>
    </row>
    <row r="178" spans="1:4" x14ac:dyDescent="0.25">
      <c r="A178" s="21">
        <v>328</v>
      </c>
      <c r="B178" s="21" t="s">
        <v>111</v>
      </c>
      <c r="C178" s="21" t="s">
        <v>3116</v>
      </c>
      <c r="D178" s="21">
        <v>8.1902949249999994E-6</v>
      </c>
    </row>
    <row r="179" spans="1:4" x14ac:dyDescent="0.25">
      <c r="A179" s="21">
        <v>329</v>
      </c>
      <c r="B179" s="21" t="s">
        <v>112</v>
      </c>
      <c r="C179" s="21" t="s">
        <v>3116</v>
      </c>
      <c r="D179" s="21">
        <v>9.9016192370000004E-6</v>
      </c>
    </row>
    <row r="180" spans="1:4" x14ac:dyDescent="0.25">
      <c r="A180" s="21">
        <v>332</v>
      </c>
      <c r="B180" s="21" t="s">
        <v>113</v>
      </c>
      <c r="C180" s="21" t="s">
        <v>3116</v>
      </c>
      <c r="D180" s="21">
        <v>9.5242543470000001E-6</v>
      </c>
    </row>
    <row r="181" spans="1:4" x14ac:dyDescent="0.25">
      <c r="A181" s="21">
        <v>333</v>
      </c>
      <c r="B181" s="21" t="s">
        <v>113</v>
      </c>
      <c r="C181" s="21" t="s">
        <v>3116</v>
      </c>
      <c r="D181" s="21">
        <v>9.5696327940000008E-6</v>
      </c>
    </row>
    <row r="182" spans="1:4" x14ac:dyDescent="0.25">
      <c r="A182" s="21">
        <v>334</v>
      </c>
      <c r="B182" s="21" t="s">
        <v>114</v>
      </c>
      <c r="C182" s="21" t="s">
        <v>3116</v>
      </c>
      <c r="D182" s="21">
        <v>1.0111902877E-5</v>
      </c>
    </row>
    <row r="183" spans="1:4" x14ac:dyDescent="0.25">
      <c r="A183" s="21">
        <v>337</v>
      </c>
      <c r="B183" s="21" t="s">
        <v>115</v>
      </c>
      <c r="C183" s="21" t="s">
        <v>3116</v>
      </c>
      <c r="D183" s="21">
        <v>8.7286698450000006E-6</v>
      </c>
    </row>
    <row r="184" spans="1:4" x14ac:dyDescent="0.25">
      <c r="A184" s="21">
        <v>338</v>
      </c>
      <c r="B184" s="21" t="s">
        <v>115</v>
      </c>
      <c r="C184" s="21" t="s">
        <v>3116</v>
      </c>
      <c r="D184" s="21">
        <v>8.634362746E-6</v>
      </c>
    </row>
    <row r="185" spans="1:4" x14ac:dyDescent="0.25">
      <c r="A185" s="21">
        <v>339</v>
      </c>
      <c r="B185" s="21" t="s">
        <v>116</v>
      </c>
      <c r="C185" s="21" t="s">
        <v>3116</v>
      </c>
      <c r="D185" s="21">
        <v>1.1037246693E-5</v>
      </c>
    </row>
    <row r="186" spans="1:4" x14ac:dyDescent="0.25">
      <c r="A186" s="21">
        <v>340</v>
      </c>
      <c r="B186" s="21" t="s">
        <v>117</v>
      </c>
      <c r="C186" s="21" t="s">
        <v>3116</v>
      </c>
      <c r="D186" s="21">
        <v>-1.8717748951000001E-5</v>
      </c>
    </row>
    <row r="187" spans="1:4" x14ac:dyDescent="0.25">
      <c r="A187" s="21">
        <v>343</v>
      </c>
      <c r="B187" s="21" t="s">
        <v>118</v>
      </c>
      <c r="C187" s="21" t="s">
        <v>3116</v>
      </c>
      <c r="D187" s="21">
        <v>1.1169424519E-5</v>
      </c>
    </row>
    <row r="188" spans="1:4" x14ac:dyDescent="0.25">
      <c r="A188" s="21">
        <v>344</v>
      </c>
      <c r="B188" s="21" t="s">
        <v>118</v>
      </c>
      <c r="C188" s="21" t="s">
        <v>3116</v>
      </c>
      <c r="D188" s="21">
        <v>1.112384732E-5</v>
      </c>
    </row>
    <row r="189" spans="1:4" x14ac:dyDescent="0.25">
      <c r="A189" s="21">
        <v>345</v>
      </c>
      <c r="B189" s="21" t="s">
        <v>119</v>
      </c>
      <c r="C189" s="21" t="s">
        <v>3116</v>
      </c>
      <c r="D189" s="21">
        <v>-1.7744429707999999E-5</v>
      </c>
    </row>
    <row r="190" spans="1:4" x14ac:dyDescent="0.25">
      <c r="A190" s="21">
        <v>346</v>
      </c>
      <c r="B190" s="21" t="s">
        <v>120</v>
      </c>
      <c r="C190" s="21" t="s">
        <v>3116</v>
      </c>
      <c r="D190" s="21">
        <v>9.9108532039999995E-6</v>
      </c>
    </row>
    <row r="191" spans="1:4" x14ac:dyDescent="0.25">
      <c r="A191" s="21">
        <v>347</v>
      </c>
      <c r="B191" s="21" t="s">
        <v>121</v>
      </c>
      <c r="C191" s="21" t="s">
        <v>3116</v>
      </c>
      <c r="D191" s="21">
        <v>9.9121996590000003E-6</v>
      </c>
    </row>
    <row r="192" spans="1:4" x14ac:dyDescent="0.25">
      <c r="A192" s="21">
        <v>348</v>
      </c>
      <c r="B192" s="21" t="s">
        <v>122</v>
      </c>
      <c r="C192" s="21" t="s">
        <v>3116</v>
      </c>
      <c r="D192" s="21">
        <v>8.6513981899999994E-6</v>
      </c>
    </row>
    <row r="193" spans="1:4" x14ac:dyDescent="0.25">
      <c r="A193" s="21">
        <v>349</v>
      </c>
      <c r="B193" s="21" t="s">
        <v>123</v>
      </c>
      <c r="C193" s="21" t="s">
        <v>3116</v>
      </c>
      <c r="D193" s="21">
        <v>4.4796061620000004E-6</v>
      </c>
    </row>
    <row r="194" spans="1:4" x14ac:dyDescent="0.25">
      <c r="A194" s="21">
        <v>352</v>
      </c>
      <c r="B194" s="21" t="s">
        <v>124</v>
      </c>
      <c r="C194" s="21" t="s">
        <v>3116</v>
      </c>
      <c r="D194" s="21">
        <v>1.1524062678999999E-5</v>
      </c>
    </row>
    <row r="195" spans="1:4" x14ac:dyDescent="0.25">
      <c r="A195" s="21">
        <v>353</v>
      </c>
      <c r="B195" s="21" t="s">
        <v>124</v>
      </c>
      <c r="C195" s="21" t="s">
        <v>3116</v>
      </c>
      <c r="D195" s="21">
        <v>1.1302174612000001E-5</v>
      </c>
    </row>
    <row r="196" spans="1:4" x14ac:dyDescent="0.25">
      <c r="A196" s="21">
        <v>354</v>
      </c>
      <c r="B196" s="21" t="s">
        <v>125</v>
      </c>
      <c r="C196" s="21" t="s">
        <v>3116</v>
      </c>
      <c r="D196" s="21">
        <v>1.2035522507999999E-5</v>
      </c>
    </row>
    <row r="197" spans="1:4" x14ac:dyDescent="0.25">
      <c r="A197" s="21">
        <v>355</v>
      </c>
      <c r="B197" s="21" t="s">
        <v>126</v>
      </c>
      <c r="C197" s="21" t="s">
        <v>3116</v>
      </c>
      <c r="D197" s="21">
        <v>8.4159977700000006E-6</v>
      </c>
    </row>
    <row r="198" spans="1:4" x14ac:dyDescent="0.25">
      <c r="A198" s="21">
        <v>356</v>
      </c>
      <c r="B198" s="21" t="s">
        <v>127</v>
      </c>
      <c r="C198" s="21" t="s">
        <v>3116</v>
      </c>
      <c r="D198" s="21">
        <v>9.5061911579999992E-6</v>
      </c>
    </row>
    <row r="199" spans="1:4" x14ac:dyDescent="0.25">
      <c r="A199" s="21">
        <v>357</v>
      </c>
      <c r="B199" s="21" t="s">
        <v>128</v>
      </c>
      <c r="C199" s="21" t="s">
        <v>3116</v>
      </c>
      <c r="D199" s="21">
        <v>9.0926549809999994E-6</v>
      </c>
    </row>
    <row r="200" spans="1:4" x14ac:dyDescent="0.25">
      <c r="A200" s="21">
        <v>360</v>
      </c>
      <c r="B200" s="21" t="s">
        <v>129</v>
      </c>
      <c r="C200" s="21" t="s">
        <v>3116</v>
      </c>
      <c r="D200" s="21">
        <v>1.1502581741E-5</v>
      </c>
    </row>
    <row r="201" spans="1:4" x14ac:dyDescent="0.25">
      <c r="A201" s="21">
        <v>361</v>
      </c>
      <c r="B201" s="21" t="s">
        <v>129</v>
      </c>
      <c r="C201" s="21" t="s">
        <v>3116</v>
      </c>
      <c r="D201" s="21">
        <v>1.1483100133000001E-5</v>
      </c>
    </row>
    <row r="202" spans="1:4" x14ac:dyDescent="0.25">
      <c r="A202" s="21">
        <v>364</v>
      </c>
      <c r="B202" s="21" t="s">
        <v>130</v>
      </c>
      <c r="C202" s="21" t="s">
        <v>3116</v>
      </c>
      <c r="D202" s="21">
        <v>1.1715700818000001E-5</v>
      </c>
    </row>
    <row r="203" spans="1:4" x14ac:dyDescent="0.25">
      <c r="A203" s="21">
        <v>365</v>
      </c>
      <c r="B203" s="21" t="s">
        <v>130</v>
      </c>
      <c r="C203" s="21" t="s">
        <v>3116</v>
      </c>
      <c r="D203" s="21">
        <v>1.1354143723E-5</v>
      </c>
    </row>
    <row r="204" spans="1:4" x14ac:dyDescent="0.25">
      <c r="A204" s="21">
        <v>366</v>
      </c>
      <c r="B204" s="21" t="s">
        <v>131</v>
      </c>
      <c r="C204" s="21" t="s">
        <v>3116</v>
      </c>
      <c r="D204" s="21">
        <v>6.2998027390000001E-6</v>
      </c>
    </row>
    <row r="205" spans="1:4" x14ac:dyDescent="0.25">
      <c r="A205" s="21">
        <v>367</v>
      </c>
      <c r="B205" s="21" t="s">
        <v>132</v>
      </c>
      <c r="C205" s="21" t="s">
        <v>3116</v>
      </c>
      <c r="D205" s="21">
        <v>1.0870416606E-5</v>
      </c>
    </row>
    <row r="206" spans="1:4" x14ac:dyDescent="0.25">
      <c r="A206" s="21">
        <v>370</v>
      </c>
      <c r="B206" s="21" t="s">
        <v>133</v>
      </c>
      <c r="C206" s="21" t="s">
        <v>3116</v>
      </c>
      <c r="D206" s="21">
        <v>-6.007157275E-6</v>
      </c>
    </row>
    <row r="207" spans="1:4" x14ac:dyDescent="0.25">
      <c r="A207" s="21">
        <v>372</v>
      </c>
      <c r="B207" s="21" t="s">
        <v>134</v>
      </c>
      <c r="C207" s="21" t="s">
        <v>3116</v>
      </c>
      <c r="D207" s="21">
        <v>4.7145677999999998E-6</v>
      </c>
    </row>
    <row r="208" spans="1:4" x14ac:dyDescent="0.25">
      <c r="A208" s="21">
        <v>377</v>
      </c>
      <c r="B208" s="21" t="s">
        <v>2922</v>
      </c>
      <c r="C208" s="21" t="s">
        <v>3116</v>
      </c>
      <c r="D208" s="21">
        <v>1.0970392103E-5</v>
      </c>
    </row>
    <row r="209" spans="1:4" x14ac:dyDescent="0.25">
      <c r="A209" s="21">
        <v>378</v>
      </c>
      <c r="B209" s="21" t="s">
        <v>2922</v>
      </c>
      <c r="C209" s="21" t="s">
        <v>3116</v>
      </c>
      <c r="D209" s="21">
        <v>1.0970392103E-5</v>
      </c>
    </row>
    <row r="210" spans="1:4" x14ac:dyDescent="0.25">
      <c r="A210" s="21">
        <v>379</v>
      </c>
      <c r="B210" s="21" t="s">
        <v>2922</v>
      </c>
      <c r="C210" s="21" t="s">
        <v>3116</v>
      </c>
      <c r="D210" s="21">
        <v>1.0970392103E-5</v>
      </c>
    </row>
    <row r="211" spans="1:4" x14ac:dyDescent="0.25">
      <c r="A211" s="21">
        <v>382</v>
      </c>
      <c r="B211" s="21" t="s">
        <v>135</v>
      </c>
      <c r="C211" s="21" t="s">
        <v>3116</v>
      </c>
      <c r="D211" s="21">
        <v>-2.0451175258999998E-5</v>
      </c>
    </row>
    <row r="212" spans="1:4" x14ac:dyDescent="0.25">
      <c r="A212" s="21">
        <v>385</v>
      </c>
      <c r="B212" s="21" t="s">
        <v>135</v>
      </c>
      <c r="C212" s="21" t="s">
        <v>3116</v>
      </c>
      <c r="D212" s="21">
        <v>-2.0451175258999998E-5</v>
      </c>
    </row>
    <row r="213" spans="1:4" x14ac:dyDescent="0.25">
      <c r="A213" s="21">
        <v>386</v>
      </c>
      <c r="B213" s="21" t="s">
        <v>135</v>
      </c>
      <c r="C213" s="21" t="s">
        <v>3116</v>
      </c>
      <c r="D213" s="21">
        <v>-2.0451175258999998E-5</v>
      </c>
    </row>
    <row r="214" spans="1:4" x14ac:dyDescent="0.25">
      <c r="A214" s="21">
        <v>387</v>
      </c>
      <c r="B214" s="21" t="s">
        <v>135</v>
      </c>
      <c r="C214" s="21" t="s">
        <v>3116</v>
      </c>
      <c r="D214" s="21">
        <v>-2.0451175258999998E-5</v>
      </c>
    </row>
    <row r="215" spans="1:4" x14ac:dyDescent="0.25">
      <c r="A215" s="21">
        <v>388</v>
      </c>
      <c r="B215" s="21" t="s">
        <v>135</v>
      </c>
      <c r="C215" s="21" t="s">
        <v>3116</v>
      </c>
      <c r="D215" s="21">
        <v>-2.0451175258999998E-5</v>
      </c>
    </row>
    <row r="216" spans="1:4" x14ac:dyDescent="0.25">
      <c r="A216" s="21">
        <v>389</v>
      </c>
      <c r="B216" s="21" t="s">
        <v>135</v>
      </c>
      <c r="C216" s="21" t="s">
        <v>3116</v>
      </c>
      <c r="D216" s="21">
        <v>-2.0451175258999998E-5</v>
      </c>
    </row>
    <row r="217" spans="1:4" x14ac:dyDescent="0.25">
      <c r="A217" s="21">
        <v>390</v>
      </c>
      <c r="B217" s="21" t="s">
        <v>135</v>
      </c>
      <c r="C217" s="21" t="s">
        <v>3116</v>
      </c>
      <c r="D217" s="21">
        <v>-2.0451175258999998E-5</v>
      </c>
    </row>
    <row r="218" spans="1:4" x14ac:dyDescent="0.25">
      <c r="A218" s="21">
        <v>391</v>
      </c>
      <c r="B218" s="21" t="s">
        <v>135</v>
      </c>
      <c r="C218" s="21" t="s">
        <v>3116</v>
      </c>
      <c r="D218" s="21">
        <v>-2.0451175258999998E-5</v>
      </c>
    </row>
    <row r="219" spans="1:4" x14ac:dyDescent="0.25">
      <c r="A219" s="21">
        <v>392</v>
      </c>
      <c r="B219" s="21" t="s">
        <v>135</v>
      </c>
      <c r="C219" s="21" t="s">
        <v>3116</v>
      </c>
      <c r="D219" s="21">
        <v>-2.0451175258999998E-5</v>
      </c>
    </row>
    <row r="220" spans="1:4" x14ac:dyDescent="0.25">
      <c r="A220" s="21">
        <v>393</v>
      </c>
      <c r="B220" s="21" t="s">
        <v>135</v>
      </c>
      <c r="C220" s="21" t="s">
        <v>3116</v>
      </c>
      <c r="D220" s="21">
        <v>-2.0451175258999998E-5</v>
      </c>
    </row>
    <row r="221" spans="1:4" x14ac:dyDescent="0.25">
      <c r="A221" s="21">
        <v>394</v>
      </c>
      <c r="B221" s="21" t="s">
        <v>135</v>
      </c>
      <c r="C221" s="21" t="s">
        <v>3116</v>
      </c>
      <c r="D221" s="21">
        <v>-2.0451175258999998E-5</v>
      </c>
    </row>
    <row r="222" spans="1:4" x14ac:dyDescent="0.25">
      <c r="A222" s="21">
        <v>395</v>
      </c>
      <c r="B222" s="21" t="s">
        <v>135</v>
      </c>
      <c r="C222" s="21" t="s">
        <v>3116</v>
      </c>
      <c r="D222" s="21">
        <v>-2.0451175258999998E-5</v>
      </c>
    </row>
    <row r="223" spans="1:4" x14ac:dyDescent="0.25">
      <c r="A223" s="21">
        <v>396</v>
      </c>
      <c r="B223" s="21" t="s">
        <v>135</v>
      </c>
      <c r="C223" s="21" t="s">
        <v>3116</v>
      </c>
      <c r="D223" s="21">
        <v>-2.0451175258999998E-5</v>
      </c>
    </row>
    <row r="224" spans="1:4" x14ac:dyDescent="0.25">
      <c r="A224" s="21">
        <v>397</v>
      </c>
      <c r="B224" s="21" t="s">
        <v>136</v>
      </c>
      <c r="C224" s="21" t="s">
        <v>3116</v>
      </c>
      <c r="D224" s="21">
        <v>1.0148849627000001E-5</v>
      </c>
    </row>
    <row r="225" spans="1:4" x14ac:dyDescent="0.25">
      <c r="A225" s="21">
        <v>398</v>
      </c>
      <c r="B225" s="21" t="s">
        <v>136</v>
      </c>
      <c r="C225" s="21" t="s">
        <v>3116</v>
      </c>
      <c r="D225" s="21">
        <v>1.0148849627000001E-5</v>
      </c>
    </row>
    <row r="226" spans="1:4" x14ac:dyDescent="0.25">
      <c r="A226" s="21">
        <v>399</v>
      </c>
      <c r="B226" s="21" t="s">
        <v>136</v>
      </c>
      <c r="C226" s="21" t="s">
        <v>3116</v>
      </c>
      <c r="D226" s="21">
        <v>1.0148849627000001E-5</v>
      </c>
    </row>
    <row r="227" spans="1:4" x14ac:dyDescent="0.25">
      <c r="A227" s="21">
        <v>401</v>
      </c>
      <c r="B227" s="21" t="s">
        <v>136</v>
      </c>
      <c r="C227" s="21" t="s">
        <v>3116</v>
      </c>
      <c r="D227" s="21">
        <v>1.0148849627000001E-5</v>
      </c>
    </row>
    <row r="228" spans="1:4" x14ac:dyDescent="0.25">
      <c r="A228" s="21">
        <v>403</v>
      </c>
      <c r="B228" s="21" t="s">
        <v>137</v>
      </c>
      <c r="C228" s="21" t="s">
        <v>3116</v>
      </c>
      <c r="D228" s="21">
        <v>-2.0476876034999999E-5</v>
      </c>
    </row>
    <row r="229" spans="1:4" x14ac:dyDescent="0.25">
      <c r="A229" s="21">
        <v>404</v>
      </c>
      <c r="B229" s="21" t="s">
        <v>137</v>
      </c>
      <c r="C229" s="21" t="s">
        <v>3116</v>
      </c>
      <c r="D229" s="21">
        <v>-2.0476876034999999E-5</v>
      </c>
    </row>
    <row r="230" spans="1:4" x14ac:dyDescent="0.25">
      <c r="A230" s="21">
        <v>405</v>
      </c>
      <c r="B230" s="21" t="s">
        <v>138</v>
      </c>
      <c r="C230" s="21" t="s">
        <v>3116</v>
      </c>
      <c r="D230" s="21">
        <v>-6.7778144600000001E-6</v>
      </c>
    </row>
    <row r="231" spans="1:4" x14ac:dyDescent="0.25">
      <c r="A231" s="21">
        <v>406</v>
      </c>
      <c r="B231" s="21" t="s">
        <v>139</v>
      </c>
      <c r="C231" s="21" t="s">
        <v>3116</v>
      </c>
      <c r="D231" s="21">
        <v>1.0192574433E-5</v>
      </c>
    </row>
    <row r="232" spans="1:4" x14ac:dyDescent="0.25">
      <c r="A232" s="21">
        <v>407</v>
      </c>
      <c r="B232" s="21" t="s">
        <v>140</v>
      </c>
      <c r="C232" s="21" t="s">
        <v>3116</v>
      </c>
      <c r="D232" s="21">
        <v>5.1677333099999996E-6</v>
      </c>
    </row>
    <row r="233" spans="1:4" x14ac:dyDescent="0.25">
      <c r="A233" s="21">
        <v>408</v>
      </c>
      <c r="B233" s="21" t="s">
        <v>141</v>
      </c>
      <c r="C233" s="21" t="s">
        <v>3116</v>
      </c>
      <c r="D233" s="21">
        <v>6.2998027390000001E-6</v>
      </c>
    </row>
    <row r="234" spans="1:4" x14ac:dyDescent="0.25">
      <c r="A234" s="21">
        <v>409</v>
      </c>
      <c r="B234" s="21" t="s">
        <v>142</v>
      </c>
      <c r="C234" s="21" t="s">
        <v>3116</v>
      </c>
      <c r="D234" s="21">
        <v>-2.0714008730000001E-5</v>
      </c>
    </row>
    <row r="235" spans="1:4" x14ac:dyDescent="0.25">
      <c r="A235" s="21">
        <v>410</v>
      </c>
      <c r="B235" s="21" t="s">
        <v>143</v>
      </c>
      <c r="C235" s="21" t="s">
        <v>3116</v>
      </c>
      <c r="D235" s="21">
        <v>1.0186701963999999E-5</v>
      </c>
    </row>
    <row r="236" spans="1:4" x14ac:dyDescent="0.25">
      <c r="A236" s="21">
        <v>411</v>
      </c>
      <c r="B236" s="21" t="s">
        <v>144</v>
      </c>
      <c r="C236" s="21" t="s">
        <v>3116</v>
      </c>
      <c r="D236" s="21">
        <v>1.0237587043E-5</v>
      </c>
    </row>
    <row r="237" spans="1:4" x14ac:dyDescent="0.25">
      <c r="A237" s="21">
        <v>412</v>
      </c>
      <c r="B237" s="21" t="s">
        <v>145</v>
      </c>
      <c r="C237" s="21" t="s">
        <v>3116</v>
      </c>
      <c r="D237" s="21">
        <v>1.0835151988000001E-5</v>
      </c>
    </row>
    <row r="238" spans="1:4" x14ac:dyDescent="0.25">
      <c r="A238" s="21">
        <v>415</v>
      </c>
      <c r="B238" s="21" t="s">
        <v>146</v>
      </c>
      <c r="C238" s="21" t="s">
        <v>3116</v>
      </c>
      <c r="D238" s="21">
        <v>1.0254510828000001E-5</v>
      </c>
    </row>
    <row r="239" spans="1:4" x14ac:dyDescent="0.25">
      <c r="A239" s="21">
        <v>416</v>
      </c>
      <c r="B239" s="21" t="s">
        <v>146</v>
      </c>
      <c r="C239" s="21" t="s">
        <v>3116</v>
      </c>
      <c r="D239" s="21">
        <v>9.9119468040000007E-6</v>
      </c>
    </row>
    <row r="240" spans="1:4" x14ac:dyDescent="0.25">
      <c r="A240" s="21">
        <v>417</v>
      </c>
      <c r="B240" s="21" t="s">
        <v>147</v>
      </c>
      <c r="C240" s="21" t="s">
        <v>3116</v>
      </c>
      <c r="D240" s="21">
        <v>-3.5430546000000001E-6</v>
      </c>
    </row>
    <row r="241" spans="1:4" x14ac:dyDescent="0.25">
      <c r="A241" s="21">
        <v>418</v>
      </c>
      <c r="B241" s="21" t="s">
        <v>148</v>
      </c>
      <c r="C241" s="21" t="s">
        <v>3116</v>
      </c>
      <c r="D241" s="21">
        <v>8.6772753200000002E-6</v>
      </c>
    </row>
    <row r="242" spans="1:4" x14ac:dyDescent="0.25">
      <c r="A242" s="21">
        <v>419</v>
      </c>
      <c r="B242" s="21" t="s">
        <v>149</v>
      </c>
      <c r="C242" s="21" t="s">
        <v>3116</v>
      </c>
      <c r="D242" s="21">
        <v>1.0317963773E-5</v>
      </c>
    </row>
    <row r="243" spans="1:4" x14ac:dyDescent="0.25">
      <c r="A243" s="21">
        <v>420</v>
      </c>
      <c r="B243" s="21" t="s">
        <v>150</v>
      </c>
      <c r="C243" s="21" t="s">
        <v>3116</v>
      </c>
      <c r="D243" s="21">
        <v>9.2719461990000005E-6</v>
      </c>
    </row>
    <row r="244" spans="1:4" x14ac:dyDescent="0.25">
      <c r="A244" s="21">
        <v>421</v>
      </c>
      <c r="B244" s="21" t="s">
        <v>151</v>
      </c>
      <c r="C244" s="21" t="s">
        <v>3116</v>
      </c>
      <c r="D244" s="21">
        <v>-4.3000028970000001E-6</v>
      </c>
    </row>
    <row r="245" spans="1:4" x14ac:dyDescent="0.25">
      <c r="A245" s="21">
        <v>422</v>
      </c>
      <c r="B245" s="21" t="s">
        <v>152</v>
      </c>
      <c r="C245" s="21" t="s">
        <v>3116</v>
      </c>
      <c r="D245" s="21">
        <v>-8.2571860080000004E-6</v>
      </c>
    </row>
    <row r="246" spans="1:4" x14ac:dyDescent="0.25">
      <c r="A246" s="21">
        <v>425</v>
      </c>
      <c r="B246" s="21" t="s">
        <v>153</v>
      </c>
      <c r="C246" s="21" t="s">
        <v>3116</v>
      </c>
      <c r="D246" s="21">
        <v>1.1474847885000001E-5</v>
      </c>
    </row>
    <row r="247" spans="1:4" x14ac:dyDescent="0.25">
      <c r="A247" s="21">
        <v>426</v>
      </c>
      <c r="B247" s="21" t="s">
        <v>153</v>
      </c>
      <c r="C247" s="21" t="s">
        <v>3116</v>
      </c>
      <c r="D247" s="21">
        <v>1.1715700818000001E-5</v>
      </c>
    </row>
    <row r="248" spans="1:4" x14ac:dyDescent="0.25">
      <c r="A248" s="21">
        <v>427</v>
      </c>
      <c r="B248" s="21" t="s">
        <v>154</v>
      </c>
      <c r="C248" s="21" t="s">
        <v>3116</v>
      </c>
      <c r="D248" s="21">
        <v>1.0441080368000001E-5</v>
      </c>
    </row>
    <row r="249" spans="1:4" x14ac:dyDescent="0.25">
      <c r="A249" s="21">
        <v>429</v>
      </c>
      <c r="B249" s="21" t="s">
        <v>155</v>
      </c>
      <c r="C249" s="21" t="s">
        <v>3116</v>
      </c>
      <c r="D249" s="21">
        <v>1.0766121851E-5</v>
      </c>
    </row>
    <row r="250" spans="1:4" x14ac:dyDescent="0.25">
      <c r="A250" s="21">
        <v>432</v>
      </c>
      <c r="B250" s="21" t="s">
        <v>156</v>
      </c>
      <c r="C250" s="21" t="s">
        <v>3116</v>
      </c>
      <c r="D250" s="21">
        <v>1.1478612663E-5</v>
      </c>
    </row>
    <row r="251" spans="1:4" x14ac:dyDescent="0.25">
      <c r="A251" s="21">
        <v>433</v>
      </c>
      <c r="B251" s="21" t="s">
        <v>156</v>
      </c>
      <c r="C251" s="21" t="s">
        <v>3116</v>
      </c>
      <c r="D251" s="21">
        <v>1.1500241639E-5</v>
      </c>
    </row>
    <row r="252" spans="1:4" x14ac:dyDescent="0.25">
      <c r="A252" s="21">
        <v>434</v>
      </c>
      <c r="B252" s="21" t="s">
        <v>157</v>
      </c>
      <c r="C252" s="21" t="s">
        <v>3116</v>
      </c>
      <c r="D252" s="21">
        <v>4.8756165650000002E-6</v>
      </c>
    </row>
    <row r="253" spans="1:4" x14ac:dyDescent="0.25">
      <c r="A253" s="21">
        <v>435</v>
      </c>
      <c r="B253" s="21" t="s">
        <v>158</v>
      </c>
      <c r="C253" s="21" t="s">
        <v>3116</v>
      </c>
      <c r="D253" s="21">
        <v>8.3921024040000003E-6</v>
      </c>
    </row>
    <row r="254" spans="1:4" x14ac:dyDescent="0.25">
      <c r="A254" s="21">
        <v>437</v>
      </c>
      <c r="B254" s="21" t="s">
        <v>159</v>
      </c>
      <c r="C254" s="21" t="s">
        <v>3116</v>
      </c>
      <c r="D254" s="21">
        <v>-4.513861121E-6</v>
      </c>
    </row>
    <row r="255" spans="1:4" x14ac:dyDescent="0.25">
      <c r="A255" s="21">
        <v>440</v>
      </c>
      <c r="B255" s="21" t="s">
        <v>160</v>
      </c>
      <c r="C255" s="21" t="s">
        <v>3116</v>
      </c>
      <c r="D255" s="21">
        <v>6.8180127990000001E-6</v>
      </c>
    </row>
    <row r="256" spans="1:4" x14ac:dyDescent="0.25">
      <c r="A256" s="21">
        <v>441</v>
      </c>
      <c r="B256" s="21" t="s">
        <v>160</v>
      </c>
      <c r="C256" s="21" t="s">
        <v>3116</v>
      </c>
      <c r="D256" s="21">
        <v>6.2905795140000004E-6</v>
      </c>
    </row>
    <row r="257" spans="1:4" x14ac:dyDescent="0.25">
      <c r="A257" s="21">
        <v>442</v>
      </c>
      <c r="B257" s="21" t="s">
        <v>161</v>
      </c>
      <c r="C257" s="21" t="s">
        <v>3116</v>
      </c>
      <c r="D257" s="21">
        <v>1.0341846100999999E-5</v>
      </c>
    </row>
    <row r="258" spans="1:4" x14ac:dyDescent="0.25">
      <c r="A258" s="21">
        <v>443</v>
      </c>
      <c r="B258" s="21" t="s">
        <v>162</v>
      </c>
      <c r="C258" s="21" t="s">
        <v>3116</v>
      </c>
      <c r="D258" s="21">
        <v>1.054881922E-5</v>
      </c>
    </row>
    <row r="259" spans="1:4" x14ac:dyDescent="0.25">
      <c r="A259" s="21">
        <v>444</v>
      </c>
      <c r="B259" s="21" t="s">
        <v>163</v>
      </c>
      <c r="C259" s="21" t="s">
        <v>3116</v>
      </c>
      <c r="D259" s="21">
        <v>1.0614619212000001E-5</v>
      </c>
    </row>
    <row r="260" spans="1:4" x14ac:dyDescent="0.25">
      <c r="A260" s="21">
        <v>447</v>
      </c>
      <c r="B260" s="21" t="s">
        <v>163</v>
      </c>
      <c r="C260" s="21" t="s">
        <v>3116</v>
      </c>
      <c r="D260" s="21">
        <v>1.0614619212000001E-5</v>
      </c>
    </row>
    <row r="261" spans="1:4" x14ac:dyDescent="0.25">
      <c r="A261" s="21">
        <v>449</v>
      </c>
      <c r="B261" s="21" t="s">
        <v>163</v>
      </c>
      <c r="C261" s="21" t="s">
        <v>3116</v>
      </c>
      <c r="D261" s="21">
        <v>1.0614619212000001E-5</v>
      </c>
    </row>
    <row r="262" spans="1:4" x14ac:dyDescent="0.25">
      <c r="A262" s="21">
        <v>450</v>
      </c>
      <c r="B262" s="21" t="s">
        <v>163</v>
      </c>
      <c r="C262" s="21" t="s">
        <v>3116</v>
      </c>
      <c r="D262" s="21">
        <v>1.0614619212000001E-5</v>
      </c>
    </row>
    <row r="263" spans="1:4" x14ac:dyDescent="0.25">
      <c r="A263" s="21">
        <v>451</v>
      </c>
      <c r="B263" s="21" t="s">
        <v>163</v>
      </c>
      <c r="C263" s="21" t="s">
        <v>3116</v>
      </c>
      <c r="D263" s="21">
        <v>1.0614619212000001E-5</v>
      </c>
    </row>
    <row r="264" spans="1:4" x14ac:dyDescent="0.25">
      <c r="A264" s="21">
        <v>452</v>
      </c>
      <c r="B264" s="21" t="s">
        <v>163</v>
      </c>
      <c r="C264" s="21" t="s">
        <v>3116</v>
      </c>
      <c r="D264" s="21">
        <v>1.0614619212000001E-5</v>
      </c>
    </row>
    <row r="265" spans="1:4" x14ac:dyDescent="0.25">
      <c r="A265" s="21">
        <v>453</v>
      </c>
      <c r="B265" s="21" t="s">
        <v>163</v>
      </c>
      <c r="C265" s="21" t="s">
        <v>3116</v>
      </c>
      <c r="D265" s="21">
        <v>1.0614619212000001E-5</v>
      </c>
    </row>
    <row r="266" spans="1:4" x14ac:dyDescent="0.25">
      <c r="A266" s="21">
        <v>454</v>
      </c>
      <c r="B266" s="21" t="s">
        <v>163</v>
      </c>
      <c r="C266" s="21" t="s">
        <v>3116</v>
      </c>
      <c r="D266" s="21">
        <v>1.0614619212000001E-5</v>
      </c>
    </row>
    <row r="267" spans="1:4" x14ac:dyDescent="0.25">
      <c r="A267" s="21">
        <v>455</v>
      </c>
      <c r="B267" s="21" t="s">
        <v>163</v>
      </c>
      <c r="C267" s="21" t="s">
        <v>3116</v>
      </c>
      <c r="D267" s="21">
        <v>1.0614619212000001E-5</v>
      </c>
    </row>
    <row r="268" spans="1:4" x14ac:dyDescent="0.25">
      <c r="A268" s="21">
        <v>456</v>
      </c>
      <c r="B268" s="21" t="s">
        <v>163</v>
      </c>
      <c r="C268" s="21" t="s">
        <v>3116</v>
      </c>
      <c r="D268" s="21">
        <v>1.0614619212000001E-5</v>
      </c>
    </row>
    <row r="269" spans="1:4" x14ac:dyDescent="0.25">
      <c r="A269" s="21">
        <v>460</v>
      </c>
      <c r="B269" s="21" t="s">
        <v>2926</v>
      </c>
      <c r="C269" s="21" t="s">
        <v>3116</v>
      </c>
      <c r="D269" s="21">
        <v>7.7304923429999998E-6</v>
      </c>
    </row>
    <row r="270" spans="1:4" x14ac:dyDescent="0.25">
      <c r="A270" s="21">
        <v>461</v>
      </c>
      <c r="B270" s="21" t="s">
        <v>2926</v>
      </c>
      <c r="C270" s="21" t="s">
        <v>3116</v>
      </c>
      <c r="D270" s="21">
        <v>7.7304923429999998E-6</v>
      </c>
    </row>
    <row r="271" spans="1:4" x14ac:dyDescent="0.25">
      <c r="A271" s="21">
        <v>462</v>
      </c>
      <c r="B271" s="21" t="s">
        <v>2926</v>
      </c>
      <c r="C271" s="21" t="s">
        <v>3116</v>
      </c>
      <c r="D271" s="21">
        <v>7.7304923429999998E-6</v>
      </c>
    </row>
    <row r="272" spans="1:4" x14ac:dyDescent="0.25">
      <c r="A272" s="21">
        <v>463</v>
      </c>
      <c r="B272" s="21" t="s">
        <v>164</v>
      </c>
      <c r="C272" s="21" t="s">
        <v>3116</v>
      </c>
      <c r="D272" s="21">
        <v>3.6932125969999999E-6</v>
      </c>
    </row>
    <row r="273" spans="1:4" x14ac:dyDescent="0.25">
      <c r="A273" s="21">
        <v>469</v>
      </c>
      <c r="B273" s="21" t="s">
        <v>165</v>
      </c>
      <c r="C273" s="21" t="s">
        <v>3116</v>
      </c>
      <c r="D273" s="21">
        <v>1.0378110673E-5</v>
      </c>
    </row>
    <row r="274" spans="1:4" x14ac:dyDescent="0.25">
      <c r="A274" s="21">
        <v>470</v>
      </c>
      <c r="B274" s="21" t="s">
        <v>165</v>
      </c>
      <c r="C274" s="21" t="s">
        <v>3116</v>
      </c>
      <c r="D274" s="21">
        <v>1.0378110673E-5</v>
      </c>
    </row>
    <row r="275" spans="1:4" x14ac:dyDescent="0.25">
      <c r="A275" s="21">
        <v>471</v>
      </c>
      <c r="B275" s="21" t="s">
        <v>165</v>
      </c>
      <c r="C275" s="21" t="s">
        <v>3116</v>
      </c>
      <c r="D275" s="21">
        <v>1.0378110673E-5</v>
      </c>
    </row>
    <row r="276" spans="1:4" x14ac:dyDescent="0.25">
      <c r="A276" s="21">
        <v>475</v>
      </c>
      <c r="B276" s="21" t="s">
        <v>166</v>
      </c>
      <c r="C276" s="21" t="s">
        <v>3116</v>
      </c>
      <c r="D276" s="21">
        <v>1.0542617826000001E-5</v>
      </c>
    </row>
    <row r="277" spans="1:4" x14ac:dyDescent="0.25">
      <c r="A277" s="21">
        <v>476</v>
      </c>
      <c r="B277" s="21" t="s">
        <v>166</v>
      </c>
      <c r="C277" s="21" t="s">
        <v>3116</v>
      </c>
      <c r="D277" s="21">
        <v>1.0502433534E-5</v>
      </c>
    </row>
    <row r="278" spans="1:4" x14ac:dyDescent="0.25">
      <c r="A278" s="21">
        <v>479</v>
      </c>
      <c r="B278" s="21" t="s">
        <v>167</v>
      </c>
      <c r="C278" s="21" t="s">
        <v>3116</v>
      </c>
      <c r="D278" s="21">
        <v>8.6260982269999999E-6</v>
      </c>
    </row>
    <row r="279" spans="1:4" x14ac:dyDescent="0.25">
      <c r="A279" s="21">
        <v>486</v>
      </c>
      <c r="B279" s="21" t="s">
        <v>168</v>
      </c>
      <c r="C279" s="21" t="s">
        <v>3116</v>
      </c>
      <c r="D279" s="21">
        <v>1.617144204E-6</v>
      </c>
    </row>
    <row r="280" spans="1:4" x14ac:dyDescent="0.25">
      <c r="A280" s="21">
        <v>487</v>
      </c>
      <c r="B280" s="21" t="s">
        <v>169</v>
      </c>
      <c r="C280" s="21" t="s">
        <v>3116</v>
      </c>
      <c r="D280" s="21">
        <v>1.0642155318E-5</v>
      </c>
    </row>
    <row r="281" spans="1:4" x14ac:dyDescent="0.25">
      <c r="A281" s="21">
        <v>491</v>
      </c>
      <c r="B281" s="21" t="s">
        <v>170</v>
      </c>
      <c r="C281" s="21" t="s">
        <v>3116</v>
      </c>
      <c r="D281" s="21">
        <v>9.143262157E-6</v>
      </c>
    </row>
    <row r="282" spans="1:4" x14ac:dyDescent="0.25">
      <c r="A282" s="21">
        <v>492</v>
      </c>
      <c r="B282" s="21" t="s">
        <v>170</v>
      </c>
      <c r="C282" s="21" t="s">
        <v>3116</v>
      </c>
      <c r="D282" s="21">
        <v>9.1042541269999995E-6</v>
      </c>
    </row>
    <row r="283" spans="1:4" x14ac:dyDescent="0.25">
      <c r="A283" s="21">
        <v>493</v>
      </c>
      <c r="B283" s="21" t="s">
        <v>171</v>
      </c>
      <c r="C283" s="21" t="s">
        <v>3116</v>
      </c>
      <c r="D283" s="21">
        <v>8.6772753200000002E-6</v>
      </c>
    </row>
    <row r="284" spans="1:4" x14ac:dyDescent="0.25">
      <c r="A284" s="21">
        <v>494</v>
      </c>
      <c r="B284" s="21" t="s">
        <v>172</v>
      </c>
      <c r="C284" s="21" t="s">
        <v>3116</v>
      </c>
      <c r="D284" s="21">
        <v>1.0206381337000001E-5</v>
      </c>
    </row>
    <row r="285" spans="1:4" x14ac:dyDescent="0.25">
      <c r="A285" s="21">
        <v>495</v>
      </c>
      <c r="B285" s="21" t="s">
        <v>173</v>
      </c>
      <c r="C285" s="21" t="s">
        <v>3116</v>
      </c>
      <c r="D285" s="21">
        <v>6.2998027390000001E-6</v>
      </c>
    </row>
    <row r="286" spans="1:4" x14ac:dyDescent="0.25">
      <c r="A286" s="21">
        <v>496</v>
      </c>
      <c r="B286" s="21" t="s">
        <v>174</v>
      </c>
      <c r="C286" s="21" t="s">
        <v>3116</v>
      </c>
      <c r="D286" s="21">
        <v>1.0161346352999999E-5</v>
      </c>
    </row>
    <row r="287" spans="1:4" x14ac:dyDescent="0.25">
      <c r="A287" s="21">
        <v>497</v>
      </c>
      <c r="B287" s="21" t="s">
        <v>175</v>
      </c>
      <c r="C287" s="21" t="s">
        <v>3116</v>
      </c>
      <c r="D287" s="21">
        <v>-8.1757355059999993E-6</v>
      </c>
    </row>
    <row r="288" spans="1:4" x14ac:dyDescent="0.25">
      <c r="A288" s="21">
        <v>500</v>
      </c>
      <c r="B288" s="21" t="s">
        <v>176</v>
      </c>
      <c r="C288" s="21" t="s">
        <v>3116</v>
      </c>
      <c r="D288" s="21">
        <v>8.5135045049999996E-6</v>
      </c>
    </row>
    <row r="289" spans="1:4" x14ac:dyDescent="0.25">
      <c r="A289" s="21">
        <v>501</v>
      </c>
      <c r="B289" s="21" t="s">
        <v>176</v>
      </c>
      <c r="C289" s="21" t="s">
        <v>3116</v>
      </c>
      <c r="D289" s="21">
        <v>8.5123397739999994E-6</v>
      </c>
    </row>
    <row r="290" spans="1:4" x14ac:dyDescent="0.25">
      <c r="A290" s="21">
        <v>503</v>
      </c>
      <c r="B290" s="21" t="s">
        <v>177</v>
      </c>
      <c r="C290" s="21" t="s">
        <v>3116</v>
      </c>
      <c r="D290" s="21">
        <v>8.7705172509999993E-6</v>
      </c>
    </row>
    <row r="291" spans="1:4" x14ac:dyDescent="0.25">
      <c r="A291" s="21">
        <v>505</v>
      </c>
      <c r="B291" s="21" t="s">
        <v>178</v>
      </c>
      <c r="C291" s="21" t="s">
        <v>3116</v>
      </c>
      <c r="D291" s="21">
        <v>9.3771867609999995E-6</v>
      </c>
    </row>
    <row r="292" spans="1:4" x14ac:dyDescent="0.25">
      <c r="A292" s="21">
        <v>506</v>
      </c>
      <c r="B292" s="21" t="s">
        <v>179</v>
      </c>
      <c r="C292" s="21" t="s">
        <v>3116</v>
      </c>
      <c r="D292" s="21">
        <v>9.9316014639999993E-6</v>
      </c>
    </row>
    <row r="293" spans="1:4" x14ac:dyDescent="0.25">
      <c r="A293" s="21">
        <v>507</v>
      </c>
      <c r="B293" s="21" t="s">
        <v>180</v>
      </c>
      <c r="C293" s="21" t="s">
        <v>3116</v>
      </c>
      <c r="D293" s="21">
        <v>-1.7589022200000001E-7</v>
      </c>
    </row>
    <row r="294" spans="1:4" x14ac:dyDescent="0.25">
      <c r="A294" s="21">
        <v>508</v>
      </c>
      <c r="B294" s="21" t="s">
        <v>181</v>
      </c>
      <c r="C294" s="21" t="s">
        <v>3116</v>
      </c>
      <c r="D294" s="21">
        <v>-2.1629145414E-5</v>
      </c>
    </row>
    <row r="295" spans="1:4" x14ac:dyDescent="0.25">
      <c r="A295" s="21">
        <v>509</v>
      </c>
      <c r="B295" s="21" t="s">
        <v>182</v>
      </c>
      <c r="C295" s="21" t="s">
        <v>3116</v>
      </c>
      <c r="D295" s="21">
        <v>9.0372542299999992E-6</v>
      </c>
    </row>
    <row r="296" spans="1:4" x14ac:dyDescent="0.25">
      <c r="A296" s="21">
        <v>510</v>
      </c>
      <c r="B296" s="21" t="s">
        <v>183</v>
      </c>
      <c r="C296" s="21" t="s">
        <v>3116</v>
      </c>
      <c r="D296" s="21">
        <v>1.0260013372E-5</v>
      </c>
    </row>
    <row r="297" spans="1:4" x14ac:dyDescent="0.25">
      <c r="A297" s="21">
        <v>512</v>
      </c>
      <c r="B297" s="21" t="s">
        <v>184</v>
      </c>
      <c r="C297" s="21" t="s">
        <v>3116</v>
      </c>
      <c r="D297" s="21">
        <v>1.0260080085999999E-5</v>
      </c>
    </row>
    <row r="298" spans="1:4" x14ac:dyDescent="0.25">
      <c r="A298" s="21">
        <v>514</v>
      </c>
      <c r="B298" s="21" t="s">
        <v>184</v>
      </c>
      <c r="C298" s="21" t="s">
        <v>3116</v>
      </c>
      <c r="D298" s="21">
        <v>1.0260080085999999E-5</v>
      </c>
    </row>
    <row r="299" spans="1:4" x14ac:dyDescent="0.25">
      <c r="A299" s="21">
        <v>516</v>
      </c>
      <c r="B299" s="21" t="s">
        <v>184</v>
      </c>
      <c r="C299" s="21" t="s">
        <v>3116</v>
      </c>
      <c r="D299" s="21">
        <v>1.0260080085999999E-5</v>
      </c>
    </row>
    <row r="300" spans="1:4" x14ac:dyDescent="0.25">
      <c r="A300" s="21">
        <v>517</v>
      </c>
      <c r="B300" s="21" t="s">
        <v>184</v>
      </c>
      <c r="C300" s="21" t="s">
        <v>3116</v>
      </c>
      <c r="D300" s="21">
        <v>1.0260080085999999E-5</v>
      </c>
    </row>
    <row r="301" spans="1:4" x14ac:dyDescent="0.25">
      <c r="A301" s="21">
        <v>518</v>
      </c>
      <c r="B301" s="21" t="s">
        <v>184</v>
      </c>
      <c r="C301" s="21" t="s">
        <v>3116</v>
      </c>
      <c r="D301" s="21">
        <v>1.0260080085999999E-5</v>
      </c>
    </row>
    <row r="302" spans="1:4" x14ac:dyDescent="0.25">
      <c r="A302" s="21">
        <v>519</v>
      </c>
      <c r="B302" s="21" t="s">
        <v>184</v>
      </c>
      <c r="C302" s="21" t="s">
        <v>3116</v>
      </c>
      <c r="D302" s="21">
        <v>1.0260080085999999E-5</v>
      </c>
    </row>
    <row r="303" spans="1:4" x14ac:dyDescent="0.25">
      <c r="A303" s="21">
        <v>520</v>
      </c>
      <c r="B303" s="21" t="s">
        <v>184</v>
      </c>
      <c r="C303" s="21" t="s">
        <v>3116</v>
      </c>
      <c r="D303" s="21">
        <v>1.0260080085999999E-5</v>
      </c>
    </row>
    <row r="304" spans="1:4" x14ac:dyDescent="0.25">
      <c r="A304" s="21">
        <v>521</v>
      </c>
      <c r="B304" s="21" t="s">
        <v>184</v>
      </c>
      <c r="C304" s="21" t="s">
        <v>3116</v>
      </c>
      <c r="D304" s="21">
        <v>1.0260080085999999E-5</v>
      </c>
    </row>
    <row r="305" spans="1:4" x14ac:dyDescent="0.25">
      <c r="A305" s="21">
        <v>522</v>
      </c>
      <c r="B305" s="21" t="s">
        <v>184</v>
      </c>
      <c r="C305" s="21" t="s">
        <v>3116</v>
      </c>
      <c r="D305" s="21">
        <v>1.0260080085999999E-5</v>
      </c>
    </row>
    <row r="306" spans="1:4" x14ac:dyDescent="0.25">
      <c r="A306" s="21">
        <v>523</v>
      </c>
      <c r="B306" s="21" t="s">
        <v>184</v>
      </c>
      <c r="C306" s="21" t="s">
        <v>3116</v>
      </c>
      <c r="D306" s="21">
        <v>1.0260080085999999E-5</v>
      </c>
    </row>
    <row r="307" spans="1:4" x14ac:dyDescent="0.25">
      <c r="A307" s="21">
        <v>524</v>
      </c>
      <c r="B307" s="21" t="s">
        <v>184</v>
      </c>
      <c r="C307" s="21" t="s">
        <v>3116</v>
      </c>
      <c r="D307" s="21">
        <v>1.0260080085999999E-5</v>
      </c>
    </row>
    <row r="308" spans="1:4" x14ac:dyDescent="0.25">
      <c r="A308" s="21">
        <v>532</v>
      </c>
      <c r="B308" s="21" t="s">
        <v>2929</v>
      </c>
      <c r="C308" s="21" t="s">
        <v>3116</v>
      </c>
      <c r="D308" s="21">
        <v>9.992911014E-6</v>
      </c>
    </row>
    <row r="309" spans="1:4" x14ac:dyDescent="0.25">
      <c r="A309" s="21">
        <v>533</v>
      </c>
      <c r="B309" s="21" t="s">
        <v>2929</v>
      </c>
      <c r="C309" s="21" t="s">
        <v>3116</v>
      </c>
      <c r="D309" s="21">
        <v>9.992911014E-6</v>
      </c>
    </row>
    <row r="310" spans="1:4" x14ac:dyDescent="0.25">
      <c r="A310" s="21">
        <v>534</v>
      </c>
      <c r="B310" s="21" t="s">
        <v>2929</v>
      </c>
      <c r="C310" s="21" t="s">
        <v>3116</v>
      </c>
      <c r="D310" s="21">
        <v>9.992911014E-6</v>
      </c>
    </row>
    <row r="311" spans="1:4" x14ac:dyDescent="0.25">
      <c r="A311" s="21">
        <v>535</v>
      </c>
      <c r="B311" s="21" t="s">
        <v>2929</v>
      </c>
      <c r="C311" s="21" t="s">
        <v>3116</v>
      </c>
      <c r="D311" s="21">
        <v>9.992911014E-6</v>
      </c>
    </row>
    <row r="312" spans="1:4" x14ac:dyDescent="0.25">
      <c r="A312" s="21">
        <v>537</v>
      </c>
      <c r="B312" s="21" t="s">
        <v>185</v>
      </c>
      <c r="C312" s="21" t="s">
        <v>3116</v>
      </c>
      <c r="D312" s="21">
        <v>9.5600231219999998E-6</v>
      </c>
    </row>
    <row r="313" spans="1:4" x14ac:dyDescent="0.25">
      <c r="A313" s="21">
        <v>538</v>
      </c>
      <c r="B313" s="21" t="s">
        <v>185</v>
      </c>
      <c r="C313" s="21" t="s">
        <v>3116</v>
      </c>
      <c r="D313" s="21">
        <v>9.5628670749999996E-6</v>
      </c>
    </row>
    <row r="314" spans="1:4" x14ac:dyDescent="0.25">
      <c r="A314" s="21">
        <v>539</v>
      </c>
      <c r="B314" s="21" t="s">
        <v>185</v>
      </c>
      <c r="C314" s="21" t="s">
        <v>3116</v>
      </c>
      <c r="D314" s="21">
        <v>9.5628670749999996E-6</v>
      </c>
    </row>
    <row r="315" spans="1:4" x14ac:dyDescent="0.25">
      <c r="A315" s="21">
        <v>540</v>
      </c>
      <c r="B315" s="21" t="s">
        <v>185</v>
      </c>
      <c r="C315" s="21" t="s">
        <v>3116</v>
      </c>
      <c r="D315" s="21">
        <v>9.5628670749999996E-6</v>
      </c>
    </row>
    <row r="316" spans="1:4" x14ac:dyDescent="0.25">
      <c r="A316" s="21">
        <v>541</v>
      </c>
      <c r="B316" s="21" t="s">
        <v>185</v>
      </c>
      <c r="C316" s="21" t="s">
        <v>3116</v>
      </c>
      <c r="D316" s="21">
        <v>9.5628670749999996E-6</v>
      </c>
    </row>
    <row r="317" spans="1:4" x14ac:dyDescent="0.25">
      <c r="A317" s="21">
        <v>542</v>
      </c>
      <c r="B317" s="21" t="s">
        <v>185</v>
      </c>
      <c r="C317" s="21" t="s">
        <v>3116</v>
      </c>
      <c r="D317" s="21">
        <v>9.5628670749999996E-6</v>
      </c>
    </row>
    <row r="318" spans="1:4" x14ac:dyDescent="0.25">
      <c r="A318" s="21">
        <v>546</v>
      </c>
      <c r="B318" s="21" t="s">
        <v>2931</v>
      </c>
      <c r="C318" s="21" t="s">
        <v>3116</v>
      </c>
      <c r="D318" s="21">
        <v>1.0418448797E-5</v>
      </c>
    </row>
    <row r="319" spans="1:4" x14ac:dyDescent="0.25">
      <c r="A319" s="21">
        <v>547</v>
      </c>
      <c r="B319" s="21" t="s">
        <v>2931</v>
      </c>
      <c r="C319" s="21" t="s">
        <v>3116</v>
      </c>
      <c r="D319" s="21">
        <v>1.0418448797E-5</v>
      </c>
    </row>
    <row r="320" spans="1:4" x14ac:dyDescent="0.25">
      <c r="A320" s="21">
        <v>548</v>
      </c>
      <c r="B320" s="21" t="s">
        <v>2931</v>
      </c>
      <c r="C320" s="21" t="s">
        <v>3116</v>
      </c>
      <c r="D320" s="21">
        <v>1.2086057313999999E-5</v>
      </c>
    </row>
    <row r="321" spans="1:4" x14ac:dyDescent="0.25">
      <c r="A321" s="21">
        <v>549</v>
      </c>
      <c r="B321" s="21" t="s">
        <v>186</v>
      </c>
      <c r="C321" s="21" t="s">
        <v>3116</v>
      </c>
      <c r="D321" s="21">
        <v>6.2998027390000001E-6</v>
      </c>
    </row>
    <row r="322" spans="1:4" x14ac:dyDescent="0.25">
      <c r="A322" s="21">
        <v>550</v>
      </c>
      <c r="B322" s="21" t="s">
        <v>186</v>
      </c>
      <c r="C322" s="21" t="s">
        <v>3116</v>
      </c>
      <c r="D322" s="21">
        <v>6.2998027390000001E-6</v>
      </c>
    </row>
    <row r="323" spans="1:4" x14ac:dyDescent="0.25">
      <c r="A323" s="21">
        <v>551</v>
      </c>
      <c r="B323" s="21" t="s">
        <v>187</v>
      </c>
      <c r="C323" s="21" t="s">
        <v>3116</v>
      </c>
      <c r="D323" s="21">
        <v>1.0056339516E-5</v>
      </c>
    </row>
    <row r="324" spans="1:4" x14ac:dyDescent="0.25">
      <c r="A324" s="21">
        <v>554</v>
      </c>
      <c r="B324" s="21" t="s">
        <v>188</v>
      </c>
      <c r="C324" s="21" t="s">
        <v>3116</v>
      </c>
      <c r="D324" s="21">
        <v>1.0136049729E-5</v>
      </c>
    </row>
    <row r="325" spans="1:4" x14ac:dyDescent="0.25">
      <c r="A325" s="21">
        <v>556</v>
      </c>
      <c r="B325" s="21" t="s">
        <v>189</v>
      </c>
      <c r="C325" s="21" t="s">
        <v>3116</v>
      </c>
      <c r="D325" s="21">
        <v>9.1364744120000005E-6</v>
      </c>
    </row>
    <row r="326" spans="1:4" x14ac:dyDescent="0.25">
      <c r="A326" s="21">
        <v>557</v>
      </c>
      <c r="B326" s="21" t="s">
        <v>190</v>
      </c>
      <c r="C326" s="21" t="s">
        <v>3116</v>
      </c>
      <c r="D326" s="21">
        <v>4.8381440099999997E-6</v>
      </c>
    </row>
    <row r="327" spans="1:4" x14ac:dyDescent="0.25">
      <c r="A327" s="21">
        <v>560</v>
      </c>
      <c r="B327" s="21" t="s">
        <v>191</v>
      </c>
      <c r="C327" s="21" t="s">
        <v>3116</v>
      </c>
      <c r="D327" s="21">
        <v>1.0831628967E-5</v>
      </c>
    </row>
    <row r="328" spans="1:4" x14ac:dyDescent="0.25">
      <c r="A328" s="21">
        <v>561</v>
      </c>
      <c r="B328" s="21" t="s">
        <v>191</v>
      </c>
      <c r="C328" s="21" t="s">
        <v>3116</v>
      </c>
      <c r="D328" s="21">
        <v>1.0862735436E-5</v>
      </c>
    </row>
    <row r="329" spans="1:4" x14ac:dyDescent="0.25">
      <c r="A329" s="21">
        <v>562</v>
      </c>
      <c r="B329" s="21" t="s">
        <v>192</v>
      </c>
      <c r="C329" s="21" t="s">
        <v>3116</v>
      </c>
      <c r="D329" s="21">
        <v>1.0424294673000001E-5</v>
      </c>
    </row>
    <row r="330" spans="1:4" x14ac:dyDescent="0.25">
      <c r="A330" s="21">
        <v>563</v>
      </c>
      <c r="B330" s="21" t="s">
        <v>193</v>
      </c>
      <c r="C330" s="21" t="s">
        <v>3116</v>
      </c>
      <c r="D330" s="21">
        <v>9.7535922429999992E-6</v>
      </c>
    </row>
    <row r="331" spans="1:4" x14ac:dyDescent="0.25">
      <c r="A331" s="21">
        <v>564</v>
      </c>
      <c r="B331" s="21" t="s">
        <v>194</v>
      </c>
      <c r="C331" s="21" t="s">
        <v>3116</v>
      </c>
      <c r="D331" s="21">
        <v>1.0199025869E-5</v>
      </c>
    </row>
    <row r="332" spans="1:4" x14ac:dyDescent="0.25">
      <c r="A332" s="21">
        <v>565</v>
      </c>
      <c r="B332" s="21" t="s">
        <v>195</v>
      </c>
      <c r="C332" s="21" t="s">
        <v>3116</v>
      </c>
      <c r="D332" s="21">
        <v>8.6763345779999993E-6</v>
      </c>
    </row>
    <row r="333" spans="1:4" x14ac:dyDescent="0.25">
      <c r="A333" s="21">
        <v>566</v>
      </c>
      <c r="B333" s="21" t="s">
        <v>196</v>
      </c>
      <c r="C333" s="21" t="s">
        <v>3116</v>
      </c>
      <c r="D333" s="21">
        <v>1.0811595165E-5</v>
      </c>
    </row>
    <row r="334" spans="1:4" x14ac:dyDescent="0.25">
      <c r="A334" s="21">
        <v>567</v>
      </c>
      <c r="B334" s="21" t="s">
        <v>197</v>
      </c>
      <c r="C334" s="21" t="s">
        <v>3116</v>
      </c>
      <c r="D334" s="21">
        <v>1.0515495737E-5</v>
      </c>
    </row>
    <row r="335" spans="1:4" x14ac:dyDescent="0.25">
      <c r="A335" s="21">
        <v>570</v>
      </c>
      <c r="B335" s="21" t="s">
        <v>198</v>
      </c>
      <c r="C335" s="21" t="s">
        <v>3116</v>
      </c>
      <c r="D335" s="21">
        <v>1.0459217101E-5</v>
      </c>
    </row>
    <row r="336" spans="1:4" x14ac:dyDescent="0.25">
      <c r="A336" s="21">
        <v>571</v>
      </c>
      <c r="B336" s="21" t="s">
        <v>198</v>
      </c>
      <c r="C336" s="21" t="s">
        <v>3116</v>
      </c>
      <c r="D336" s="21">
        <v>1.0840595332E-5</v>
      </c>
    </row>
    <row r="337" spans="1:4" x14ac:dyDescent="0.25">
      <c r="A337" s="21">
        <v>572</v>
      </c>
      <c r="B337" s="21" t="s">
        <v>199</v>
      </c>
      <c r="C337" s="21" t="s">
        <v>3116</v>
      </c>
      <c r="D337" s="21">
        <v>6.2998027390000001E-6</v>
      </c>
    </row>
    <row r="338" spans="1:4" x14ac:dyDescent="0.25">
      <c r="A338" s="21">
        <v>578</v>
      </c>
      <c r="B338" s="21" t="s">
        <v>200</v>
      </c>
      <c r="C338" s="21" t="s">
        <v>3116</v>
      </c>
      <c r="D338" s="21">
        <v>9.4997294859999995E-6</v>
      </c>
    </row>
    <row r="339" spans="1:4" x14ac:dyDescent="0.25">
      <c r="A339" s="21">
        <v>579</v>
      </c>
      <c r="B339" s="21" t="s">
        <v>200</v>
      </c>
      <c r="C339" s="21" t="s">
        <v>3116</v>
      </c>
      <c r="D339" s="21">
        <v>9.9412820189999993E-6</v>
      </c>
    </row>
    <row r="340" spans="1:4" x14ac:dyDescent="0.25">
      <c r="A340" s="21">
        <v>580</v>
      </c>
      <c r="B340" s="21" t="s">
        <v>201</v>
      </c>
      <c r="C340" s="21" t="s">
        <v>3116</v>
      </c>
      <c r="D340" s="21">
        <v>8.757148535E-6</v>
      </c>
    </row>
    <row r="341" spans="1:4" x14ac:dyDescent="0.25">
      <c r="A341" s="21">
        <v>581</v>
      </c>
      <c r="B341" s="21" t="s">
        <v>201</v>
      </c>
      <c r="C341" s="21" t="s">
        <v>3116</v>
      </c>
      <c r="D341" s="21">
        <v>8.2898541019999998E-6</v>
      </c>
    </row>
    <row r="342" spans="1:4" x14ac:dyDescent="0.25">
      <c r="A342" s="21">
        <v>582</v>
      </c>
      <c r="B342" s="21" t="s">
        <v>201</v>
      </c>
      <c r="C342" s="21" t="s">
        <v>3116</v>
      </c>
      <c r="D342" s="21">
        <v>8.2898541019999998E-6</v>
      </c>
    </row>
    <row r="343" spans="1:4" x14ac:dyDescent="0.25">
      <c r="A343" s="21">
        <v>583</v>
      </c>
      <c r="B343" s="21" t="s">
        <v>201</v>
      </c>
      <c r="C343" s="21" t="s">
        <v>3116</v>
      </c>
      <c r="D343" s="21">
        <v>8.757148535E-6</v>
      </c>
    </row>
    <row r="344" spans="1:4" x14ac:dyDescent="0.25">
      <c r="A344" s="21">
        <v>584</v>
      </c>
      <c r="B344" s="21" t="s">
        <v>202</v>
      </c>
      <c r="C344" s="21" t="s">
        <v>3116</v>
      </c>
      <c r="D344" s="21">
        <v>-2.0468266665999999E-5</v>
      </c>
    </row>
    <row r="345" spans="1:4" x14ac:dyDescent="0.25">
      <c r="A345" s="21">
        <v>585</v>
      </c>
      <c r="B345" s="21" t="s">
        <v>203</v>
      </c>
      <c r="C345" s="21" t="s">
        <v>3116</v>
      </c>
      <c r="D345" s="21">
        <v>-1.2587939876E-5</v>
      </c>
    </row>
    <row r="346" spans="1:4" x14ac:dyDescent="0.25">
      <c r="A346" s="21">
        <v>588</v>
      </c>
      <c r="B346" s="21" t="s">
        <v>204</v>
      </c>
      <c r="C346" s="21" t="s">
        <v>3116</v>
      </c>
      <c r="D346" s="21">
        <v>9.2532969850000004E-6</v>
      </c>
    </row>
    <row r="347" spans="1:4" x14ac:dyDescent="0.25">
      <c r="A347" s="21">
        <v>589</v>
      </c>
      <c r="B347" s="21" t="s">
        <v>204</v>
      </c>
      <c r="C347" s="21" t="s">
        <v>3116</v>
      </c>
      <c r="D347" s="21">
        <v>9.2008269639999992E-6</v>
      </c>
    </row>
    <row r="348" spans="1:4" x14ac:dyDescent="0.25">
      <c r="A348" s="21">
        <v>590</v>
      </c>
      <c r="B348" s="21" t="s">
        <v>205</v>
      </c>
      <c r="C348" s="21" t="s">
        <v>3116</v>
      </c>
      <c r="D348" s="21">
        <v>9.5841057619999998E-6</v>
      </c>
    </row>
    <row r="349" spans="1:4" x14ac:dyDescent="0.25">
      <c r="A349" s="21">
        <v>591</v>
      </c>
      <c r="B349" s="21" t="s">
        <v>206</v>
      </c>
      <c r="C349" s="21" t="s">
        <v>3116</v>
      </c>
      <c r="D349" s="21">
        <v>8.6846129680000003E-6</v>
      </c>
    </row>
    <row r="350" spans="1:4" x14ac:dyDescent="0.25">
      <c r="A350" s="21">
        <v>592</v>
      </c>
      <c r="B350" s="21" t="s">
        <v>207</v>
      </c>
      <c r="C350" s="21" t="s">
        <v>3116</v>
      </c>
      <c r="D350" s="21">
        <v>9.9016192370000004E-6</v>
      </c>
    </row>
    <row r="351" spans="1:4" x14ac:dyDescent="0.25">
      <c r="A351" s="21">
        <v>594</v>
      </c>
      <c r="B351" s="21" t="s">
        <v>208</v>
      </c>
      <c r="C351" s="21" t="s">
        <v>3116</v>
      </c>
      <c r="D351" s="21">
        <v>8.6749111379999993E-6</v>
      </c>
    </row>
    <row r="352" spans="1:4" x14ac:dyDescent="0.25">
      <c r="A352" s="21">
        <v>596</v>
      </c>
      <c r="B352" s="21" t="s">
        <v>209</v>
      </c>
      <c r="C352" s="21" t="s">
        <v>3116</v>
      </c>
      <c r="D352" s="21">
        <v>8.6930390340000004E-6</v>
      </c>
    </row>
    <row r="353" spans="1:4" x14ac:dyDescent="0.25">
      <c r="A353" s="21">
        <v>597</v>
      </c>
      <c r="B353" s="21" t="s">
        <v>210</v>
      </c>
      <c r="C353" s="21" t="s">
        <v>3116</v>
      </c>
      <c r="D353" s="21">
        <v>8.6772753200000002E-6</v>
      </c>
    </row>
    <row r="354" spans="1:4" x14ac:dyDescent="0.25">
      <c r="A354" s="21">
        <v>598</v>
      </c>
      <c r="B354" s="21" t="s">
        <v>211</v>
      </c>
      <c r="C354" s="21" t="s">
        <v>3116</v>
      </c>
      <c r="D354" s="21">
        <v>8.7917149320000004E-6</v>
      </c>
    </row>
    <row r="355" spans="1:4" x14ac:dyDescent="0.25">
      <c r="A355" s="21">
        <v>599</v>
      </c>
      <c r="B355" s="21" t="s">
        <v>212</v>
      </c>
      <c r="C355" s="21" t="s">
        <v>3116</v>
      </c>
      <c r="D355" s="21">
        <v>1.0418448797E-5</v>
      </c>
    </row>
    <row r="356" spans="1:4" x14ac:dyDescent="0.25">
      <c r="A356" s="21">
        <v>605</v>
      </c>
      <c r="B356" s="21" t="s">
        <v>213</v>
      </c>
      <c r="C356" s="21" t="s">
        <v>3116</v>
      </c>
      <c r="D356" s="21">
        <v>8.6774224820000002E-6</v>
      </c>
    </row>
    <row r="357" spans="1:4" x14ac:dyDescent="0.25">
      <c r="A357" s="21">
        <v>606</v>
      </c>
      <c r="B357" s="21" t="s">
        <v>213</v>
      </c>
      <c r="C357" s="21" t="s">
        <v>3116</v>
      </c>
      <c r="D357" s="21">
        <v>8.6774224820000002E-6</v>
      </c>
    </row>
    <row r="358" spans="1:4" x14ac:dyDescent="0.25">
      <c r="A358" s="21">
        <v>607</v>
      </c>
      <c r="B358" s="21" t="s">
        <v>213</v>
      </c>
      <c r="C358" s="21" t="s">
        <v>3116</v>
      </c>
      <c r="D358" s="21">
        <v>8.6774224820000002E-6</v>
      </c>
    </row>
    <row r="359" spans="1:4" x14ac:dyDescent="0.25">
      <c r="A359" s="21">
        <v>610</v>
      </c>
      <c r="B359" s="21" t="s">
        <v>2934</v>
      </c>
      <c r="C359" s="21" t="s">
        <v>3116</v>
      </c>
      <c r="D359" s="21">
        <v>6.2998027390000001E-6</v>
      </c>
    </row>
    <row r="360" spans="1:4" x14ac:dyDescent="0.25">
      <c r="A360" s="21">
        <v>611</v>
      </c>
      <c r="B360" s="21" t="s">
        <v>2934</v>
      </c>
      <c r="C360" s="21" t="s">
        <v>3116</v>
      </c>
      <c r="D360" s="21">
        <v>6.2998027390000001E-6</v>
      </c>
    </row>
    <row r="361" spans="1:4" x14ac:dyDescent="0.25">
      <c r="A361" s="21">
        <v>612</v>
      </c>
      <c r="B361" s="21" t="s">
        <v>2934</v>
      </c>
      <c r="C361" s="21" t="s">
        <v>3116</v>
      </c>
      <c r="D361" s="21">
        <v>6.2998027390000001E-6</v>
      </c>
    </row>
    <row r="362" spans="1:4" x14ac:dyDescent="0.25">
      <c r="A362" s="21">
        <v>613</v>
      </c>
      <c r="B362" s="21" t="s">
        <v>2934</v>
      </c>
      <c r="C362" s="21" t="s">
        <v>3116</v>
      </c>
      <c r="D362" s="21">
        <v>6.2998027390000001E-6</v>
      </c>
    </row>
    <row r="363" spans="1:4" x14ac:dyDescent="0.25">
      <c r="A363" s="21">
        <v>624</v>
      </c>
      <c r="B363" s="21" t="s">
        <v>214</v>
      </c>
      <c r="C363" s="21" t="s">
        <v>3116</v>
      </c>
      <c r="D363" s="21">
        <v>8.9422628350000007E-6</v>
      </c>
    </row>
    <row r="364" spans="1:4" x14ac:dyDescent="0.25">
      <c r="A364" s="21">
        <v>625</v>
      </c>
      <c r="B364" s="21" t="s">
        <v>214</v>
      </c>
      <c r="C364" s="21" t="s">
        <v>3116</v>
      </c>
      <c r="D364" s="21">
        <v>9.3130322500000003E-6</v>
      </c>
    </row>
    <row r="365" spans="1:4" x14ac:dyDescent="0.25">
      <c r="A365" s="21">
        <v>627</v>
      </c>
      <c r="B365" s="21" t="s">
        <v>215</v>
      </c>
      <c r="C365" s="21" t="s">
        <v>3116</v>
      </c>
      <c r="D365" s="21">
        <v>1.0167637070000001E-5</v>
      </c>
    </row>
    <row r="366" spans="1:4" x14ac:dyDescent="0.25">
      <c r="A366" s="21">
        <v>629</v>
      </c>
      <c r="B366" s="21" t="s">
        <v>215</v>
      </c>
      <c r="C366" s="21" t="s">
        <v>3116</v>
      </c>
      <c r="D366" s="21">
        <v>1.1715700818000001E-5</v>
      </c>
    </row>
    <row r="367" spans="1:4" x14ac:dyDescent="0.25">
      <c r="A367" s="21">
        <v>631</v>
      </c>
      <c r="B367" s="21" t="s">
        <v>216</v>
      </c>
      <c r="C367" s="21" t="s">
        <v>3116</v>
      </c>
      <c r="D367" s="21">
        <v>1.0299827628E-5</v>
      </c>
    </row>
    <row r="368" spans="1:4" x14ac:dyDescent="0.25">
      <c r="A368" s="21">
        <v>634</v>
      </c>
      <c r="B368" s="21" t="s">
        <v>217</v>
      </c>
      <c r="C368" s="21" t="s">
        <v>3116</v>
      </c>
      <c r="D368" s="21">
        <v>1.0832622296000001E-5</v>
      </c>
    </row>
    <row r="369" spans="1:4" x14ac:dyDescent="0.25">
      <c r="A369" s="21">
        <v>635</v>
      </c>
      <c r="B369" s="21" t="s">
        <v>218</v>
      </c>
      <c r="C369" s="21" t="s">
        <v>3116</v>
      </c>
      <c r="D369" s="21">
        <v>-1.6941690015999998E-5</v>
      </c>
    </row>
    <row r="370" spans="1:4" x14ac:dyDescent="0.25">
      <c r="A370" s="21">
        <v>636</v>
      </c>
      <c r="B370" s="21" t="s">
        <v>219</v>
      </c>
      <c r="C370" s="21" t="s">
        <v>3116</v>
      </c>
      <c r="D370" s="21">
        <v>-1.1175560007E-5</v>
      </c>
    </row>
    <row r="371" spans="1:4" x14ac:dyDescent="0.25">
      <c r="A371" s="21">
        <v>639</v>
      </c>
      <c r="B371" s="21" t="s">
        <v>220</v>
      </c>
      <c r="C371" s="21" t="s">
        <v>3116</v>
      </c>
      <c r="D371" s="21">
        <v>8.9971555219999994E-6</v>
      </c>
    </row>
    <row r="372" spans="1:4" x14ac:dyDescent="0.25">
      <c r="A372" s="21">
        <v>640</v>
      </c>
      <c r="B372" s="21" t="s">
        <v>220</v>
      </c>
      <c r="C372" s="21" t="s">
        <v>3116</v>
      </c>
      <c r="D372" s="21">
        <v>9.4780461759999995E-6</v>
      </c>
    </row>
    <row r="373" spans="1:4" x14ac:dyDescent="0.25">
      <c r="A373" s="21">
        <v>641</v>
      </c>
      <c r="B373" s="21" t="s">
        <v>221</v>
      </c>
      <c r="C373" s="21" t="s">
        <v>3116</v>
      </c>
      <c r="D373" s="21">
        <v>9.4226165969999993E-6</v>
      </c>
    </row>
    <row r="374" spans="1:4" x14ac:dyDescent="0.25">
      <c r="A374" s="21">
        <v>642</v>
      </c>
      <c r="B374" s="21" t="s">
        <v>222</v>
      </c>
      <c r="C374" s="21" t="s">
        <v>3116</v>
      </c>
      <c r="D374" s="21">
        <v>1.0203604124E-5</v>
      </c>
    </row>
    <row r="375" spans="1:4" x14ac:dyDescent="0.25">
      <c r="A375" s="21">
        <v>644</v>
      </c>
      <c r="B375" s="21" t="s">
        <v>223</v>
      </c>
      <c r="C375" s="21" t="s">
        <v>3116</v>
      </c>
      <c r="D375" s="21">
        <v>6.2998027390000001E-6</v>
      </c>
    </row>
    <row r="376" spans="1:4" x14ac:dyDescent="0.25">
      <c r="A376" s="21">
        <v>645</v>
      </c>
      <c r="B376" s="21" t="s">
        <v>224</v>
      </c>
      <c r="C376" s="21" t="s">
        <v>3116</v>
      </c>
      <c r="D376" s="21">
        <v>-3.9541227070000003E-6</v>
      </c>
    </row>
    <row r="377" spans="1:4" x14ac:dyDescent="0.25">
      <c r="A377" s="21">
        <v>648</v>
      </c>
      <c r="B377" s="21" t="s">
        <v>225</v>
      </c>
      <c r="C377" s="21" t="s">
        <v>3116</v>
      </c>
      <c r="D377" s="21">
        <v>7.9052909990000004E-6</v>
      </c>
    </row>
    <row r="378" spans="1:4" x14ac:dyDescent="0.25">
      <c r="A378" s="21">
        <v>649</v>
      </c>
      <c r="B378" s="21" t="s">
        <v>225</v>
      </c>
      <c r="C378" s="21" t="s">
        <v>3116</v>
      </c>
      <c r="D378" s="21">
        <v>7.9052599920000001E-6</v>
      </c>
    </row>
    <row r="379" spans="1:4" x14ac:dyDescent="0.25">
      <c r="A379" s="21">
        <v>650</v>
      </c>
      <c r="B379" s="21" t="s">
        <v>226</v>
      </c>
      <c r="C379" s="21" t="s">
        <v>3116</v>
      </c>
      <c r="D379" s="21">
        <v>1.0018888723000001E-5</v>
      </c>
    </row>
    <row r="380" spans="1:4" x14ac:dyDescent="0.25">
      <c r="A380" s="21">
        <v>652</v>
      </c>
      <c r="B380" s="21" t="s">
        <v>227</v>
      </c>
      <c r="C380" s="21" t="s">
        <v>3116</v>
      </c>
      <c r="D380" s="21">
        <v>1.1982690958E-5</v>
      </c>
    </row>
    <row r="381" spans="1:4" x14ac:dyDescent="0.25">
      <c r="A381" s="21">
        <v>654</v>
      </c>
      <c r="B381" s="21" t="s">
        <v>228</v>
      </c>
      <c r="C381" s="21" t="s">
        <v>3116</v>
      </c>
      <c r="D381" s="21">
        <v>-2.0714008730000001E-5</v>
      </c>
    </row>
    <row r="382" spans="1:4" x14ac:dyDescent="0.25">
      <c r="A382" s="21">
        <v>657</v>
      </c>
      <c r="B382" s="21" t="s">
        <v>229</v>
      </c>
      <c r="C382" s="21" t="s">
        <v>3116</v>
      </c>
      <c r="D382" s="21">
        <v>1.0125826558E-5</v>
      </c>
    </row>
    <row r="383" spans="1:4" x14ac:dyDescent="0.25">
      <c r="A383" s="21">
        <v>658</v>
      </c>
      <c r="B383" s="21" t="s">
        <v>230</v>
      </c>
      <c r="C383" s="21" t="s">
        <v>3116</v>
      </c>
      <c r="D383" s="21">
        <v>-2.0714008730000001E-5</v>
      </c>
    </row>
    <row r="384" spans="1:4" x14ac:dyDescent="0.25">
      <c r="A384" s="21">
        <v>659</v>
      </c>
      <c r="B384" s="21" t="s">
        <v>231</v>
      </c>
      <c r="C384" s="21" t="s">
        <v>3116</v>
      </c>
      <c r="D384" s="21">
        <v>9.5273740210000001E-6</v>
      </c>
    </row>
    <row r="385" spans="1:4" x14ac:dyDescent="0.25">
      <c r="A385" s="21">
        <v>661</v>
      </c>
      <c r="B385" s="21" t="s">
        <v>232</v>
      </c>
      <c r="C385" s="21" t="s">
        <v>3116</v>
      </c>
      <c r="D385" s="21">
        <v>-2.0474773389999999E-5</v>
      </c>
    </row>
    <row r="386" spans="1:4" x14ac:dyDescent="0.25">
      <c r="A386" s="21">
        <v>664</v>
      </c>
      <c r="B386" s="21" t="s">
        <v>233</v>
      </c>
      <c r="C386" s="21" t="s">
        <v>3116</v>
      </c>
      <c r="D386" s="21">
        <v>1.1446799307E-5</v>
      </c>
    </row>
    <row r="387" spans="1:4" x14ac:dyDescent="0.25">
      <c r="A387" s="21">
        <v>666</v>
      </c>
      <c r="B387" s="21" t="s">
        <v>234</v>
      </c>
      <c r="C387" s="21" t="s">
        <v>3116</v>
      </c>
      <c r="D387" s="21">
        <v>8.3462798659999996E-6</v>
      </c>
    </row>
    <row r="388" spans="1:4" x14ac:dyDescent="0.25">
      <c r="A388" s="21">
        <v>667</v>
      </c>
      <c r="B388" s="21" t="s">
        <v>234</v>
      </c>
      <c r="C388" s="21" t="s">
        <v>3116</v>
      </c>
      <c r="D388" s="21">
        <v>8.3557530769999996E-6</v>
      </c>
    </row>
    <row r="389" spans="1:4" x14ac:dyDescent="0.25">
      <c r="A389" s="21">
        <v>668</v>
      </c>
      <c r="B389" s="21" t="s">
        <v>235</v>
      </c>
      <c r="C389" s="21" t="s">
        <v>3116</v>
      </c>
      <c r="D389" s="21">
        <v>8.9345379190000006E-6</v>
      </c>
    </row>
    <row r="390" spans="1:4" x14ac:dyDescent="0.25">
      <c r="A390" s="21">
        <v>669</v>
      </c>
      <c r="B390" s="21" t="s">
        <v>236</v>
      </c>
      <c r="C390" s="21" t="s">
        <v>3116</v>
      </c>
      <c r="D390" s="21">
        <v>9.0737602640000001E-6</v>
      </c>
    </row>
    <row r="391" spans="1:4" x14ac:dyDescent="0.25">
      <c r="A391" s="21">
        <v>671</v>
      </c>
      <c r="B391" s="21" t="s">
        <v>237</v>
      </c>
      <c r="C391" s="21" t="s">
        <v>3116</v>
      </c>
      <c r="D391" s="21">
        <v>8.3462798659999996E-6</v>
      </c>
    </row>
    <row r="392" spans="1:4" x14ac:dyDescent="0.25">
      <c r="A392" s="21">
        <v>672</v>
      </c>
      <c r="B392" s="21" t="s">
        <v>237</v>
      </c>
      <c r="C392" s="21" t="s">
        <v>3116</v>
      </c>
      <c r="D392" s="21">
        <v>8.3557530769999996E-6</v>
      </c>
    </row>
    <row r="393" spans="1:4" x14ac:dyDescent="0.25">
      <c r="A393" s="21">
        <v>676</v>
      </c>
      <c r="B393" s="21" t="s">
        <v>238</v>
      </c>
      <c r="C393" s="21" t="s">
        <v>3116</v>
      </c>
      <c r="D393" s="21">
        <v>-2.2758835533000001E-5</v>
      </c>
    </row>
    <row r="394" spans="1:4" x14ac:dyDescent="0.25">
      <c r="A394" s="21">
        <v>677</v>
      </c>
      <c r="B394" s="21" t="s">
        <v>239</v>
      </c>
      <c r="C394" s="21" t="s">
        <v>3116</v>
      </c>
      <c r="D394" s="21">
        <v>8.5719861800000005E-6</v>
      </c>
    </row>
    <row r="395" spans="1:4" x14ac:dyDescent="0.25">
      <c r="A395" s="21">
        <v>680</v>
      </c>
      <c r="B395" s="21" t="s">
        <v>239</v>
      </c>
      <c r="C395" s="21" t="s">
        <v>3116</v>
      </c>
      <c r="D395" s="21">
        <v>9.4370635900000001E-6</v>
      </c>
    </row>
    <row r="396" spans="1:4" x14ac:dyDescent="0.25">
      <c r="A396" s="21">
        <v>685</v>
      </c>
      <c r="B396" s="21" t="s">
        <v>240</v>
      </c>
      <c r="C396" s="21" t="s">
        <v>3116</v>
      </c>
      <c r="D396" s="21">
        <v>8.6818897970000008E-6</v>
      </c>
    </row>
    <row r="397" spans="1:4" x14ac:dyDescent="0.25">
      <c r="A397" s="21">
        <v>687</v>
      </c>
      <c r="B397" s="21" t="s">
        <v>240</v>
      </c>
      <c r="C397" s="21" t="s">
        <v>3116</v>
      </c>
      <c r="D397" s="21">
        <v>8.6818897970000008E-6</v>
      </c>
    </row>
    <row r="398" spans="1:4" x14ac:dyDescent="0.25">
      <c r="A398" s="21">
        <v>688</v>
      </c>
      <c r="B398" s="21" t="s">
        <v>240</v>
      </c>
      <c r="C398" s="21" t="s">
        <v>3116</v>
      </c>
      <c r="D398" s="21">
        <v>8.6818897970000008E-6</v>
      </c>
    </row>
    <row r="399" spans="1:4" x14ac:dyDescent="0.25">
      <c r="A399" s="21">
        <v>689</v>
      </c>
      <c r="B399" s="21" t="s">
        <v>240</v>
      </c>
      <c r="C399" s="21" t="s">
        <v>3116</v>
      </c>
      <c r="D399" s="21">
        <v>8.6818897970000008E-6</v>
      </c>
    </row>
    <row r="400" spans="1:4" x14ac:dyDescent="0.25">
      <c r="A400" s="21">
        <v>690</v>
      </c>
      <c r="B400" s="21" t="s">
        <v>240</v>
      </c>
      <c r="C400" s="21" t="s">
        <v>3116</v>
      </c>
      <c r="D400" s="21">
        <v>8.6818897970000008E-6</v>
      </c>
    </row>
    <row r="401" spans="1:4" x14ac:dyDescent="0.25">
      <c r="A401" s="21">
        <v>691</v>
      </c>
      <c r="B401" s="21" t="s">
        <v>240</v>
      </c>
      <c r="C401" s="21" t="s">
        <v>3116</v>
      </c>
      <c r="D401" s="21">
        <v>8.6818897970000008E-6</v>
      </c>
    </row>
    <row r="402" spans="1:4" x14ac:dyDescent="0.25">
      <c r="A402" s="21">
        <v>692</v>
      </c>
      <c r="B402" s="21" t="s">
        <v>240</v>
      </c>
      <c r="C402" s="21" t="s">
        <v>3116</v>
      </c>
      <c r="D402" s="21">
        <v>8.6818897970000008E-6</v>
      </c>
    </row>
    <row r="403" spans="1:4" x14ac:dyDescent="0.25">
      <c r="A403" s="21">
        <v>693</v>
      </c>
      <c r="B403" s="21" t="s">
        <v>240</v>
      </c>
      <c r="C403" s="21" t="s">
        <v>3116</v>
      </c>
      <c r="D403" s="21">
        <v>8.6818897970000008E-6</v>
      </c>
    </row>
    <row r="404" spans="1:4" x14ac:dyDescent="0.25">
      <c r="A404" s="21">
        <v>694</v>
      </c>
      <c r="B404" s="21" t="s">
        <v>240</v>
      </c>
      <c r="C404" s="21" t="s">
        <v>3116</v>
      </c>
      <c r="D404" s="21">
        <v>8.6818897970000008E-6</v>
      </c>
    </row>
    <row r="405" spans="1:4" x14ac:dyDescent="0.25">
      <c r="A405" s="21">
        <v>695</v>
      </c>
      <c r="B405" s="21" t="s">
        <v>241</v>
      </c>
      <c r="C405" s="21" t="s">
        <v>3116</v>
      </c>
      <c r="D405" s="21">
        <v>1.0857103219999999E-5</v>
      </c>
    </row>
    <row r="406" spans="1:4" x14ac:dyDescent="0.25">
      <c r="A406" s="21">
        <v>697</v>
      </c>
      <c r="B406" s="21" t="s">
        <v>241</v>
      </c>
      <c r="C406" s="21" t="s">
        <v>3116</v>
      </c>
      <c r="D406" s="21">
        <v>1.0857103219999999E-5</v>
      </c>
    </row>
    <row r="407" spans="1:4" x14ac:dyDescent="0.25">
      <c r="A407" s="21">
        <v>698</v>
      </c>
      <c r="B407" s="21" t="s">
        <v>241</v>
      </c>
      <c r="C407" s="21" t="s">
        <v>3116</v>
      </c>
      <c r="D407" s="21">
        <v>1.0857103219999999E-5</v>
      </c>
    </row>
    <row r="408" spans="1:4" x14ac:dyDescent="0.25">
      <c r="A408" s="21">
        <v>699</v>
      </c>
      <c r="B408" s="21" t="s">
        <v>241</v>
      </c>
      <c r="C408" s="21" t="s">
        <v>3116</v>
      </c>
      <c r="D408" s="21">
        <v>1.0857103219999999E-5</v>
      </c>
    </row>
    <row r="409" spans="1:4" x14ac:dyDescent="0.25">
      <c r="A409" s="21">
        <v>700</v>
      </c>
      <c r="B409" s="21" t="s">
        <v>241</v>
      </c>
      <c r="C409" s="21" t="s">
        <v>3116</v>
      </c>
      <c r="D409" s="21">
        <v>1.0857103219999999E-5</v>
      </c>
    </row>
    <row r="410" spans="1:4" x14ac:dyDescent="0.25">
      <c r="A410" s="21">
        <v>701</v>
      </c>
      <c r="B410" s="21" t="s">
        <v>241</v>
      </c>
      <c r="C410" s="21" t="s">
        <v>3116</v>
      </c>
      <c r="D410" s="21">
        <v>1.0857103219999999E-5</v>
      </c>
    </row>
    <row r="411" spans="1:4" x14ac:dyDescent="0.25">
      <c r="A411" s="21">
        <v>702</v>
      </c>
      <c r="B411" s="21" t="s">
        <v>241</v>
      </c>
      <c r="C411" s="21" t="s">
        <v>3116</v>
      </c>
      <c r="D411" s="21">
        <v>1.0857103219999999E-5</v>
      </c>
    </row>
    <row r="412" spans="1:4" x14ac:dyDescent="0.25">
      <c r="A412" s="21">
        <v>703</v>
      </c>
      <c r="B412" s="21" t="s">
        <v>241</v>
      </c>
      <c r="C412" s="21" t="s">
        <v>3116</v>
      </c>
      <c r="D412" s="21">
        <v>1.0857103219999999E-5</v>
      </c>
    </row>
    <row r="413" spans="1:4" x14ac:dyDescent="0.25">
      <c r="A413" s="21">
        <v>704</v>
      </c>
      <c r="B413" s="21" t="s">
        <v>241</v>
      </c>
      <c r="C413" s="21" t="s">
        <v>3116</v>
      </c>
      <c r="D413" s="21">
        <v>1.0857103219999999E-5</v>
      </c>
    </row>
    <row r="414" spans="1:4" x14ac:dyDescent="0.25">
      <c r="A414" s="21">
        <v>705</v>
      </c>
      <c r="B414" s="21" t="s">
        <v>241</v>
      </c>
      <c r="C414" s="21" t="s">
        <v>3116</v>
      </c>
      <c r="D414" s="21">
        <v>1.0857103219999999E-5</v>
      </c>
    </row>
    <row r="415" spans="1:4" x14ac:dyDescent="0.25">
      <c r="A415" s="21">
        <v>706</v>
      </c>
      <c r="B415" s="21" t="s">
        <v>242</v>
      </c>
      <c r="C415" s="21" t="s">
        <v>3116</v>
      </c>
      <c r="D415" s="21">
        <v>8.6720662619999993E-6</v>
      </c>
    </row>
    <row r="416" spans="1:4" x14ac:dyDescent="0.25">
      <c r="A416" s="21">
        <v>708</v>
      </c>
      <c r="B416" s="21" t="s">
        <v>243</v>
      </c>
      <c r="C416" s="21" t="s">
        <v>3116</v>
      </c>
      <c r="D416" s="21">
        <v>1.0318146814E-5</v>
      </c>
    </row>
    <row r="417" spans="1:4" x14ac:dyDescent="0.25">
      <c r="A417" s="21">
        <v>709</v>
      </c>
      <c r="B417" s="21" t="s">
        <v>243</v>
      </c>
      <c r="C417" s="21" t="s">
        <v>3116</v>
      </c>
      <c r="D417" s="21">
        <v>1.0318146814E-5</v>
      </c>
    </row>
    <row r="418" spans="1:4" x14ac:dyDescent="0.25">
      <c r="A418" s="21">
        <v>710</v>
      </c>
      <c r="B418" s="21" t="s">
        <v>243</v>
      </c>
      <c r="C418" s="21" t="s">
        <v>3116</v>
      </c>
      <c r="D418" s="21">
        <v>1.0318146814E-5</v>
      </c>
    </row>
    <row r="419" spans="1:4" x14ac:dyDescent="0.25">
      <c r="A419" s="21">
        <v>711</v>
      </c>
      <c r="B419" s="21" t="s">
        <v>243</v>
      </c>
      <c r="C419" s="21" t="s">
        <v>3116</v>
      </c>
      <c r="D419" s="21">
        <v>1.0318146814E-5</v>
      </c>
    </row>
    <row r="420" spans="1:4" x14ac:dyDescent="0.25">
      <c r="A420" s="21">
        <v>712</v>
      </c>
      <c r="B420" s="21" t="s">
        <v>243</v>
      </c>
      <c r="C420" s="21" t="s">
        <v>3116</v>
      </c>
      <c r="D420" s="21">
        <v>1.0318146814E-5</v>
      </c>
    </row>
    <row r="421" spans="1:4" x14ac:dyDescent="0.25">
      <c r="A421" s="21">
        <v>713</v>
      </c>
      <c r="B421" s="21" t="s">
        <v>244</v>
      </c>
      <c r="C421" s="21" t="s">
        <v>3116</v>
      </c>
      <c r="D421" s="21">
        <v>1.0164157009E-5</v>
      </c>
    </row>
    <row r="422" spans="1:4" x14ac:dyDescent="0.25">
      <c r="A422" s="21">
        <v>714</v>
      </c>
      <c r="B422" s="21" t="s">
        <v>245</v>
      </c>
      <c r="C422" s="21" t="s">
        <v>3116</v>
      </c>
      <c r="D422" s="21">
        <v>1.0840541051000001E-5</v>
      </c>
    </row>
    <row r="423" spans="1:4" x14ac:dyDescent="0.25">
      <c r="A423" s="21">
        <v>715</v>
      </c>
      <c r="B423" s="21" t="s">
        <v>246</v>
      </c>
      <c r="C423" s="21" t="s">
        <v>3116</v>
      </c>
      <c r="D423" s="21">
        <v>-5.7682293379999996E-6</v>
      </c>
    </row>
    <row r="424" spans="1:4" x14ac:dyDescent="0.25">
      <c r="A424" s="21">
        <v>716</v>
      </c>
      <c r="B424" s="21" t="s">
        <v>247</v>
      </c>
      <c r="C424" s="21" t="s">
        <v>3116</v>
      </c>
      <c r="D424" s="21">
        <v>8.6846129680000003E-6</v>
      </c>
    </row>
    <row r="425" spans="1:4" x14ac:dyDescent="0.25">
      <c r="A425" s="21">
        <v>719</v>
      </c>
      <c r="B425" s="21" t="s">
        <v>248</v>
      </c>
      <c r="C425" s="21" t="s">
        <v>3116</v>
      </c>
      <c r="D425" s="21">
        <v>1.0429390709000001E-5</v>
      </c>
    </row>
    <row r="426" spans="1:4" x14ac:dyDescent="0.25">
      <c r="A426" s="21">
        <v>720</v>
      </c>
      <c r="B426" s="21" t="s">
        <v>248</v>
      </c>
      <c r="C426" s="21" t="s">
        <v>3116</v>
      </c>
      <c r="D426" s="21">
        <v>1.0300548544000001E-5</v>
      </c>
    </row>
    <row r="427" spans="1:4" x14ac:dyDescent="0.25">
      <c r="A427" s="21">
        <v>721</v>
      </c>
      <c r="B427" s="21" t="s">
        <v>249</v>
      </c>
      <c r="C427" s="21" t="s">
        <v>3116</v>
      </c>
      <c r="D427" s="21">
        <v>1.0589321228E-5</v>
      </c>
    </row>
    <row r="428" spans="1:4" x14ac:dyDescent="0.25">
      <c r="A428" s="21">
        <v>722</v>
      </c>
      <c r="B428" s="21" t="s">
        <v>250</v>
      </c>
      <c r="C428" s="21" t="s">
        <v>3116</v>
      </c>
      <c r="D428" s="21">
        <v>9.1930419980000008E-6</v>
      </c>
    </row>
    <row r="429" spans="1:4" x14ac:dyDescent="0.25">
      <c r="A429" s="21">
        <v>723</v>
      </c>
      <c r="B429" s="21" t="s">
        <v>251</v>
      </c>
      <c r="C429" s="21" t="s">
        <v>3116</v>
      </c>
      <c r="D429" s="21">
        <v>-1.686789235E-5</v>
      </c>
    </row>
    <row r="430" spans="1:4" x14ac:dyDescent="0.25">
      <c r="A430" s="21">
        <v>726</v>
      </c>
      <c r="B430" s="21" t="s">
        <v>252</v>
      </c>
      <c r="C430" s="21" t="s">
        <v>3116</v>
      </c>
      <c r="D430" s="21">
        <v>1.087892818E-5</v>
      </c>
    </row>
    <row r="431" spans="1:4" x14ac:dyDescent="0.25">
      <c r="A431" s="21">
        <v>727</v>
      </c>
      <c r="B431" s="21" t="s">
        <v>252</v>
      </c>
      <c r="C431" s="21" t="s">
        <v>3116</v>
      </c>
      <c r="D431" s="21">
        <v>1.1040469517000001E-5</v>
      </c>
    </row>
    <row r="432" spans="1:4" x14ac:dyDescent="0.25">
      <c r="A432" s="21">
        <v>728</v>
      </c>
      <c r="B432" s="21" t="s">
        <v>253</v>
      </c>
      <c r="C432" s="21" t="s">
        <v>3116</v>
      </c>
      <c r="D432" s="21">
        <v>6.0604566999999999E-6</v>
      </c>
    </row>
    <row r="433" spans="1:4" x14ac:dyDescent="0.25">
      <c r="A433" s="21">
        <v>729</v>
      </c>
      <c r="B433" s="21" t="s">
        <v>254</v>
      </c>
      <c r="C433" s="21" t="s">
        <v>3116</v>
      </c>
      <c r="D433" s="21">
        <v>-2.1509530128000001E-5</v>
      </c>
    </row>
    <row r="434" spans="1:4" x14ac:dyDescent="0.25">
      <c r="A434" s="21">
        <v>730</v>
      </c>
      <c r="B434" s="21" t="s">
        <v>255</v>
      </c>
      <c r="C434" s="21" t="s">
        <v>3116</v>
      </c>
      <c r="D434" s="21">
        <v>9.6367441360000004E-6</v>
      </c>
    </row>
    <row r="435" spans="1:4" x14ac:dyDescent="0.25">
      <c r="A435" s="21">
        <v>731</v>
      </c>
      <c r="B435" s="21" t="s">
        <v>256</v>
      </c>
      <c r="C435" s="21" t="s">
        <v>3116</v>
      </c>
      <c r="D435" s="21">
        <v>6.2998027390000001E-6</v>
      </c>
    </row>
    <row r="436" spans="1:4" x14ac:dyDescent="0.25">
      <c r="A436" s="21">
        <v>732</v>
      </c>
      <c r="B436" s="21" t="s">
        <v>257</v>
      </c>
      <c r="C436" s="21" t="s">
        <v>3116</v>
      </c>
      <c r="D436" s="21">
        <v>5.0397267119999997E-6</v>
      </c>
    </row>
    <row r="437" spans="1:4" x14ac:dyDescent="0.25">
      <c r="A437" s="21">
        <v>733</v>
      </c>
      <c r="B437" s="21" t="s">
        <v>258</v>
      </c>
      <c r="C437" s="21" t="s">
        <v>3116</v>
      </c>
      <c r="D437" s="21">
        <v>1.0218719762E-5</v>
      </c>
    </row>
    <row r="438" spans="1:4" x14ac:dyDescent="0.25">
      <c r="A438" s="21">
        <v>734</v>
      </c>
      <c r="B438" s="21" t="s">
        <v>259</v>
      </c>
      <c r="C438" s="21" t="s">
        <v>3116</v>
      </c>
      <c r="D438" s="21">
        <v>1.0136186705999999E-5</v>
      </c>
    </row>
    <row r="439" spans="1:4" x14ac:dyDescent="0.25">
      <c r="A439" s="21">
        <v>737</v>
      </c>
      <c r="B439" s="21" t="s">
        <v>260</v>
      </c>
      <c r="C439" s="21" t="s">
        <v>3116</v>
      </c>
      <c r="D439" s="21">
        <v>9.2131027290000008E-6</v>
      </c>
    </row>
    <row r="440" spans="1:4" x14ac:dyDescent="0.25">
      <c r="A440" s="21">
        <v>738</v>
      </c>
      <c r="B440" s="21" t="s">
        <v>260</v>
      </c>
      <c r="C440" s="21" t="s">
        <v>3116</v>
      </c>
      <c r="D440" s="21">
        <v>9.2316196560000008E-6</v>
      </c>
    </row>
    <row r="441" spans="1:4" x14ac:dyDescent="0.25">
      <c r="A441" s="21">
        <v>739</v>
      </c>
      <c r="B441" s="21" t="s">
        <v>261</v>
      </c>
      <c r="C441" s="21" t="s">
        <v>3116</v>
      </c>
      <c r="D441" s="21">
        <v>9.143262157E-6</v>
      </c>
    </row>
    <row r="442" spans="1:4" x14ac:dyDescent="0.25">
      <c r="A442" s="21">
        <v>741</v>
      </c>
      <c r="B442" s="21" t="s">
        <v>262</v>
      </c>
      <c r="C442" s="21" t="s">
        <v>3116</v>
      </c>
      <c r="D442" s="21">
        <v>9.0619995219999996E-6</v>
      </c>
    </row>
    <row r="443" spans="1:4" x14ac:dyDescent="0.25">
      <c r="A443" s="21">
        <v>742</v>
      </c>
      <c r="B443" s="21" t="s">
        <v>263</v>
      </c>
      <c r="C443" s="21" t="s">
        <v>3116</v>
      </c>
      <c r="D443" s="21">
        <v>8.6772753200000002E-6</v>
      </c>
    </row>
    <row r="444" spans="1:4" x14ac:dyDescent="0.25">
      <c r="A444" s="21">
        <v>743</v>
      </c>
      <c r="B444" s="21" t="s">
        <v>264</v>
      </c>
      <c r="C444" s="21" t="s">
        <v>3116</v>
      </c>
      <c r="D444" s="21">
        <v>9.3884120150000007E-6</v>
      </c>
    </row>
    <row r="445" spans="1:4" x14ac:dyDescent="0.25">
      <c r="A445" s="21">
        <v>744</v>
      </c>
      <c r="B445" s="21" t="s">
        <v>264</v>
      </c>
      <c r="C445" s="21" t="s">
        <v>3116</v>
      </c>
      <c r="D445" s="21">
        <v>9.3899676470000008E-6</v>
      </c>
    </row>
    <row r="446" spans="1:4" x14ac:dyDescent="0.25">
      <c r="A446" s="21">
        <v>746</v>
      </c>
      <c r="B446" s="21" t="s">
        <v>265</v>
      </c>
      <c r="C446" s="21" t="s">
        <v>3116</v>
      </c>
      <c r="D446" s="21">
        <v>-2.5912457691E-5</v>
      </c>
    </row>
    <row r="447" spans="1:4" x14ac:dyDescent="0.25">
      <c r="A447" s="21">
        <v>748</v>
      </c>
      <c r="B447" s="21" t="s">
        <v>266</v>
      </c>
      <c r="C447" s="21" t="s">
        <v>3116</v>
      </c>
      <c r="D447" s="21">
        <v>1.0866102539E-5</v>
      </c>
    </row>
    <row r="448" spans="1:4" x14ac:dyDescent="0.25">
      <c r="A448" s="21">
        <v>750</v>
      </c>
      <c r="B448" s="21" t="s">
        <v>266</v>
      </c>
      <c r="C448" s="21" t="s">
        <v>3116</v>
      </c>
      <c r="D448" s="21">
        <v>1.0845158822999999E-5</v>
      </c>
    </row>
    <row r="449" spans="1:4" x14ac:dyDescent="0.25">
      <c r="A449" s="21">
        <v>752</v>
      </c>
      <c r="B449" s="21" t="s">
        <v>266</v>
      </c>
      <c r="C449" s="21" t="s">
        <v>3116</v>
      </c>
      <c r="D449" s="21">
        <v>1.0451481364E-5</v>
      </c>
    </row>
    <row r="450" spans="1:4" x14ac:dyDescent="0.25">
      <c r="A450" s="21">
        <v>754</v>
      </c>
      <c r="B450" s="21" t="s">
        <v>266</v>
      </c>
      <c r="C450" s="21" t="s">
        <v>3116</v>
      </c>
      <c r="D450" s="21">
        <v>1.0866102539E-5</v>
      </c>
    </row>
    <row r="451" spans="1:4" x14ac:dyDescent="0.25">
      <c r="A451" s="21">
        <v>755</v>
      </c>
      <c r="B451" s="21" t="s">
        <v>266</v>
      </c>
      <c r="C451" s="21" t="s">
        <v>3116</v>
      </c>
      <c r="D451" s="21">
        <v>1.0906832952E-5</v>
      </c>
    </row>
    <row r="452" spans="1:4" x14ac:dyDescent="0.25">
      <c r="A452" s="21">
        <v>763</v>
      </c>
      <c r="B452" s="21" t="s">
        <v>267</v>
      </c>
      <c r="C452" s="21" t="s">
        <v>3116</v>
      </c>
      <c r="D452" s="21">
        <v>1.1160004088E-5</v>
      </c>
    </row>
    <row r="453" spans="1:4" x14ac:dyDescent="0.25">
      <c r="A453" s="21">
        <v>768</v>
      </c>
      <c r="B453" s="21" t="s">
        <v>267</v>
      </c>
      <c r="C453" s="21" t="s">
        <v>3116</v>
      </c>
      <c r="D453" s="21">
        <v>9.9080749539999996E-6</v>
      </c>
    </row>
    <row r="454" spans="1:4" x14ac:dyDescent="0.25">
      <c r="A454" s="21">
        <v>769</v>
      </c>
      <c r="B454" s="21" t="s">
        <v>267</v>
      </c>
      <c r="C454" s="21" t="s">
        <v>3116</v>
      </c>
      <c r="D454" s="21">
        <v>9.9080749539999996E-6</v>
      </c>
    </row>
    <row r="455" spans="1:4" x14ac:dyDescent="0.25">
      <c r="A455" s="21">
        <v>770</v>
      </c>
      <c r="B455" s="21" t="s">
        <v>267</v>
      </c>
      <c r="C455" s="21" t="s">
        <v>3116</v>
      </c>
      <c r="D455" s="21">
        <v>9.9080749539999996E-6</v>
      </c>
    </row>
    <row r="456" spans="1:4" x14ac:dyDescent="0.25">
      <c r="A456" s="21">
        <v>771</v>
      </c>
      <c r="B456" s="21" t="s">
        <v>267</v>
      </c>
      <c r="C456" s="21" t="s">
        <v>3116</v>
      </c>
      <c r="D456" s="21">
        <v>9.9080749539999996E-6</v>
      </c>
    </row>
    <row r="457" spans="1:4" x14ac:dyDescent="0.25">
      <c r="A457" s="21">
        <v>772</v>
      </c>
      <c r="B457" s="21" t="s">
        <v>267</v>
      </c>
      <c r="C457" s="21" t="s">
        <v>3116</v>
      </c>
      <c r="D457" s="21">
        <v>9.9080749539999996E-6</v>
      </c>
    </row>
    <row r="458" spans="1:4" x14ac:dyDescent="0.25">
      <c r="A458" s="21">
        <v>773</v>
      </c>
      <c r="B458" s="21" t="s">
        <v>267</v>
      </c>
      <c r="C458" s="21" t="s">
        <v>3116</v>
      </c>
      <c r="D458" s="21">
        <v>9.9080749539999996E-6</v>
      </c>
    </row>
    <row r="459" spans="1:4" x14ac:dyDescent="0.25">
      <c r="A459" s="21">
        <v>774</v>
      </c>
      <c r="B459" s="21" t="s">
        <v>267</v>
      </c>
      <c r="C459" s="21" t="s">
        <v>3116</v>
      </c>
      <c r="D459" s="21">
        <v>1.1160004088E-5</v>
      </c>
    </row>
    <row r="460" spans="1:4" x14ac:dyDescent="0.25">
      <c r="A460" s="21">
        <v>786</v>
      </c>
      <c r="B460" s="21" t="s">
        <v>2939</v>
      </c>
      <c r="C460" s="21" t="s">
        <v>3116</v>
      </c>
      <c r="D460" s="21">
        <v>9.7285307869999992E-6</v>
      </c>
    </row>
    <row r="461" spans="1:4" x14ac:dyDescent="0.25">
      <c r="A461" s="21">
        <v>787</v>
      </c>
      <c r="B461" s="21" t="s">
        <v>2939</v>
      </c>
      <c r="C461" s="21" t="s">
        <v>3116</v>
      </c>
      <c r="D461" s="21">
        <v>9.7285307869999992E-6</v>
      </c>
    </row>
    <row r="462" spans="1:4" x14ac:dyDescent="0.25">
      <c r="A462" s="21">
        <v>788</v>
      </c>
      <c r="B462" s="21" t="s">
        <v>268</v>
      </c>
      <c r="C462" s="21" t="s">
        <v>3116</v>
      </c>
      <c r="D462" s="21">
        <v>6.2998027390000001E-6</v>
      </c>
    </row>
    <row r="463" spans="1:4" x14ac:dyDescent="0.25">
      <c r="A463" s="21">
        <v>790</v>
      </c>
      <c r="B463" s="21" t="s">
        <v>269</v>
      </c>
      <c r="C463" s="21" t="s">
        <v>3116</v>
      </c>
      <c r="D463" s="21">
        <v>9.5199835239999994E-6</v>
      </c>
    </row>
    <row r="464" spans="1:4" x14ac:dyDescent="0.25">
      <c r="A464" s="21">
        <v>791</v>
      </c>
      <c r="B464" s="21" t="s">
        <v>269</v>
      </c>
      <c r="C464" s="21" t="s">
        <v>3116</v>
      </c>
      <c r="D464" s="21">
        <v>9.5199835239999994E-6</v>
      </c>
    </row>
    <row r="465" spans="1:4" x14ac:dyDescent="0.25">
      <c r="A465" s="21">
        <v>792</v>
      </c>
      <c r="B465" s="21" t="s">
        <v>269</v>
      </c>
      <c r="C465" s="21" t="s">
        <v>3116</v>
      </c>
      <c r="D465" s="21">
        <v>9.5199835239999994E-6</v>
      </c>
    </row>
    <row r="466" spans="1:4" x14ac:dyDescent="0.25">
      <c r="A466" s="21">
        <v>793</v>
      </c>
      <c r="B466" s="21" t="s">
        <v>269</v>
      </c>
      <c r="C466" s="21" t="s">
        <v>3116</v>
      </c>
      <c r="D466" s="21">
        <v>9.5199835239999994E-6</v>
      </c>
    </row>
    <row r="467" spans="1:4" x14ac:dyDescent="0.25">
      <c r="A467" s="21">
        <v>794</v>
      </c>
      <c r="B467" s="21" t="s">
        <v>269</v>
      </c>
      <c r="C467" s="21" t="s">
        <v>3116</v>
      </c>
      <c r="D467" s="21">
        <v>9.5199835239999994E-6</v>
      </c>
    </row>
    <row r="468" spans="1:4" x14ac:dyDescent="0.25">
      <c r="A468" s="21">
        <v>795</v>
      </c>
      <c r="B468" s="21" t="s">
        <v>269</v>
      </c>
      <c r="C468" s="21" t="s">
        <v>3116</v>
      </c>
      <c r="D468" s="21">
        <v>9.5199835239999994E-6</v>
      </c>
    </row>
    <row r="469" spans="1:4" x14ac:dyDescent="0.25">
      <c r="A469" s="21">
        <v>797</v>
      </c>
      <c r="B469" s="21" t="s">
        <v>270</v>
      </c>
      <c r="C469" s="21" t="s">
        <v>3116</v>
      </c>
      <c r="D469" s="21">
        <v>8.9992067059999997E-6</v>
      </c>
    </row>
    <row r="470" spans="1:4" x14ac:dyDescent="0.25">
      <c r="A470" s="21">
        <v>807</v>
      </c>
      <c r="B470" s="21" t="s">
        <v>271</v>
      </c>
      <c r="C470" s="21" t="s">
        <v>3116</v>
      </c>
      <c r="D470" s="21">
        <v>9.5273740210000001E-6</v>
      </c>
    </row>
    <row r="471" spans="1:4" x14ac:dyDescent="0.25">
      <c r="A471" s="21">
        <v>808</v>
      </c>
      <c r="B471" s="21" t="s">
        <v>271</v>
      </c>
      <c r="C471" s="21" t="s">
        <v>3116</v>
      </c>
      <c r="D471" s="21">
        <v>9.4161195130000003E-6</v>
      </c>
    </row>
    <row r="472" spans="1:4" x14ac:dyDescent="0.25">
      <c r="A472" s="21">
        <v>809</v>
      </c>
      <c r="B472" s="21" t="s">
        <v>272</v>
      </c>
      <c r="C472" s="21" t="s">
        <v>3116</v>
      </c>
      <c r="D472" s="21">
        <v>6.2998027390000001E-6</v>
      </c>
    </row>
    <row r="473" spans="1:4" x14ac:dyDescent="0.25">
      <c r="A473" s="21">
        <v>810</v>
      </c>
      <c r="B473" s="21" t="s">
        <v>273</v>
      </c>
      <c r="C473" s="21" t="s">
        <v>3116</v>
      </c>
      <c r="D473" s="21">
        <v>-1.001702755E-5</v>
      </c>
    </row>
    <row r="474" spans="1:4" x14ac:dyDescent="0.25">
      <c r="A474" s="21">
        <v>811</v>
      </c>
      <c r="B474" s="21" t="s">
        <v>274</v>
      </c>
      <c r="C474" s="21" t="s">
        <v>3116</v>
      </c>
      <c r="D474" s="21">
        <v>1.0425912153000001E-5</v>
      </c>
    </row>
    <row r="475" spans="1:4" x14ac:dyDescent="0.25">
      <c r="A475" s="21">
        <v>812</v>
      </c>
      <c r="B475" s="21" t="s">
        <v>275</v>
      </c>
      <c r="C475" s="21" t="s">
        <v>3116</v>
      </c>
      <c r="D475" s="21">
        <v>-1.9335722197000001E-5</v>
      </c>
    </row>
    <row r="476" spans="1:4" x14ac:dyDescent="0.25">
      <c r="A476" s="21">
        <v>813</v>
      </c>
      <c r="B476" s="21" t="s">
        <v>276</v>
      </c>
      <c r="C476" s="21" t="s">
        <v>3116</v>
      </c>
      <c r="D476" s="21">
        <v>-1.4107297502E-5</v>
      </c>
    </row>
    <row r="477" spans="1:4" x14ac:dyDescent="0.25">
      <c r="A477" s="21">
        <v>814</v>
      </c>
      <c r="B477" s="21" t="s">
        <v>277</v>
      </c>
      <c r="C477" s="21" t="s">
        <v>3116</v>
      </c>
      <c r="D477" s="21">
        <v>1.0414213323E-5</v>
      </c>
    </row>
    <row r="478" spans="1:4" x14ac:dyDescent="0.25">
      <c r="A478" s="21">
        <v>816</v>
      </c>
      <c r="B478" s="21" t="s">
        <v>278</v>
      </c>
      <c r="C478" s="21" t="s">
        <v>3116</v>
      </c>
      <c r="D478" s="21">
        <v>8.0775767980000003E-6</v>
      </c>
    </row>
    <row r="479" spans="1:4" x14ac:dyDescent="0.25">
      <c r="A479" s="21">
        <v>817</v>
      </c>
      <c r="B479" s="21" t="s">
        <v>278</v>
      </c>
      <c r="C479" s="21" t="s">
        <v>3116</v>
      </c>
      <c r="D479" s="21">
        <v>8.1500898970000002E-6</v>
      </c>
    </row>
    <row r="480" spans="1:4" x14ac:dyDescent="0.25">
      <c r="A480" s="21">
        <v>820</v>
      </c>
      <c r="B480" s="21" t="s">
        <v>279</v>
      </c>
      <c r="C480" s="21" t="s">
        <v>3116</v>
      </c>
      <c r="D480" s="21">
        <v>8.7075564819999998E-6</v>
      </c>
    </row>
    <row r="481" spans="1:4" x14ac:dyDescent="0.25">
      <c r="A481" s="21">
        <v>821</v>
      </c>
      <c r="B481" s="21" t="s">
        <v>279</v>
      </c>
      <c r="C481" s="21" t="s">
        <v>3116</v>
      </c>
      <c r="D481" s="21">
        <v>8.4791624300000004E-6</v>
      </c>
    </row>
    <row r="482" spans="1:4" x14ac:dyDescent="0.25">
      <c r="A482" s="21">
        <v>822</v>
      </c>
      <c r="B482" s="21" t="s">
        <v>280</v>
      </c>
      <c r="C482" s="21" t="s">
        <v>3116</v>
      </c>
      <c r="D482" s="21">
        <v>8.659030965E-6</v>
      </c>
    </row>
    <row r="483" spans="1:4" x14ac:dyDescent="0.25">
      <c r="A483" s="21">
        <v>825</v>
      </c>
      <c r="B483" s="21" t="s">
        <v>281</v>
      </c>
      <c r="C483" s="21" t="s">
        <v>3116</v>
      </c>
      <c r="D483" s="21">
        <v>9.1192821989999996E-6</v>
      </c>
    </row>
    <row r="484" spans="1:4" x14ac:dyDescent="0.25">
      <c r="A484" s="21">
        <v>826</v>
      </c>
      <c r="B484" s="21" t="s">
        <v>281</v>
      </c>
      <c r="C484" s="21" t="s">
        <v>3116</v>
      </c>
      <c r="D484" s="21">
        <v>9.6934712659999993E-6</v>
      </c>
    </row>
    <row r="485" spans="1:4" x14ac:dyDescent="0.25">
      <c r="A485" s="21">
        <v>829</v>
      </c>
      <c r="B485" s="21" t="s">
        <v>282</v>
      </c>
      <c r="C485" s="21" t="s">
        <v>3116</v>
      </c>
      <c r="D485" s="21">
        <v>1.0865033336E-5</v>
      </c>
    </row>
    <row r="486" spans="1:4" x14ac:dyDescent="0.25">
      <c r="A486" s="21">
        <v>830</v>
      </c>
      <c r="B486" s="21" t="s">
        <v>282</v>
      </c>
      <c r="C486" s="21" t="s">
        <v>3116</v>
      </c>
      <c r="D486" s="21">
        <v>1.0963844792999999E-5</v>
      </c>
    </row>
    <row r="487" spans="1:4" x14ac:dyDescent="0.25">
      <c r="A487" s="21">
        <v>831</v>
      </c>
      <c r="B487" s="21" t="s">
        <v>283</v>
      </c>
      <c r="C487" s="21" t="s">
        <v>3116</v>
      </c>
      <c r="D487" s="21">
        <v>-8.7819478340000002E-6</v>
      </c>
    </row>
    <row r="488" spans="1:4" x14ac:dyDescent="0.25">
      <c r="A488" s="21">
        <v>833</v>
      </c>
      <c r="B488" s="21" t="s">
        <v>284</v>
      </c>
      <c r="C488" s="21" t="s">
        <v>3116</v>
      </c>
      <c r="D488" s="21">
        <v>4.9614335130000004E-6</v>
      </c>
    </row>
    <row r="489" spans="1:4" x14ac:dyDescent="0.25">
      <c r="A489" s="21">
        <v>837</v>
      </c>
      <c r="B489" s="21" t="s">
        <v>285</v>
      </c>
      <c r="C489" s="21" t="s">
        <v>3116</v>
      </c>
      <c r="D489" s="21">
        <v>1.0628485408E-5</v>
      </c>
    </row>
    <row r="490" spans="1:4" x14ac:dyDescent="0.25">
      <c r="A490" s="21">
        <v>838</v>
      </c>
      <c r="B490" s="21" t="s">
        <v>285</v>
      </c>
      <c r="C490" s="21" t="s">
        <v>3116</v>
      </c>
      <c r="D490" s="21">
        <v>1.0554134659000001E-5</v>
      </c>
    </row>
    <row r="491" spans="1:4" x14ac:dyDescent="0.25">
      <c r="A491" s="21">
        <v>839</v>
      </c>
      <c r="B491" s="21" t="s">
        <v>286</v>
      </c>
      <c r="C491" s="21" t="s">
        <v>3116</v>
      </c>
      <c r="D491" s="21">
        <v>-5.5163290939999999E-6</v>
      </c>
    </row>
    <row r="492" spans="1:4" x14ac:dyDescent="0.25">
      <c r="A492" s="21">
        <v>840</v>
      </c>
      <c r="B492" s="21" t="s">
        <v>287</v>
      </c>
      <c r="C492" s="21" t="s">
        <v>3116</v>
      </c>
      <c r="D492" s="21">
        <v>1.0240825655000001E-5</v>
      </c>
    </row>
    <row r="493" spans="1:4" x14ac:dyDescent="0.25">
      <c r="A493" s="21">
        <v>843</v>
      </c>
      <c r="B493" s="21" t="s">
        <v>288</v>
      </c>
      <c r="C493" s="21" t="s">
        <v>3116</v>
      </c>
      <c r="D493" s="21">
        <v>9.867650442E-6</v>
      </c>
    </row>
    <row r="494" spans="1:4" x14ac:dyDescent="0.25">
      <c r="A494" s="21">
        <v>844</v>
      </c>
      <c r="B494" s="21" t="s">
        <v>288</v>
      </c>
      <c r="C494" s="21" t="s">
        <v>3116</v>
      </c>
      <c r="D494" s="21">
        <v>9.8676084020000008E-6</v>
      </c>
    </row>
    <row r="495" spans="1:4" x14ac:dyDescent="0.25">
      <c r="A495" s="21">
        <v>845</v>
      </c>
      <c r="B495" s="21" t="s">
        <v>289</v>
      </c>
      <c r="C495" s="21" t="s">
        <v>3116</v>
      </c>
      <c r="D495" s="21">
        <v>6.9400721499999998E-6</v>
      </c>
    </row>
    <row r="496" spans="1:4" x14ac:dyDescent="0.25">
      <c r="A496" s="21">
        <v>847</v>
      </c>
      <c r="B496" s="21" t="s">
        <v>290</v>
      </c>
      <c r="C496" s="21" t="s">
        <v>3116</v>
      </c>
      <c r="D496" s="21">
        <v>8.3131221850000004E-6</v>
      </c>
    </row>
    <row r="497" spans="1:4" x14ac:dyDescent="0.25">
      <c r="A497" s="21">
        <v>852</v>
      </c>
      <c r="B497" s="21" t="s">
        <v>291</v>
      </c>
      <c r="C497" s="21" t="s">
        <v>3116</v>
      </c>
      <c r="D497" s="21">
        <v>1.0820546332E-5</v>
      </c>
    </row>
    <row r="498" spans="1:4" x14ac:dyDescent="0.25">
      <c r="A498" s="21">
        <v>856</v>
      </c>
      <c r="B498" s="21" t="s">
        <v>292</v>
      </c>
      <c r="C498" s="21" t="s">
        <v>3116</v>
      </c>
      <c r="D498" s="21">
        <v>1.0218920320000001E-5</v>
      </c>
    </row>
    <row r="499" spans="1:4" x14ac:dyDescent="0.25">
      <c r="A499" s="21">
        <v>860</v>
      </c>
      <c r="B499" s="21" t="s">
        <v>292</v>
      </c>
      <c r="C499" s="21" t="s">
        <v>3116</v>
      </c>
      <c r="D499" s="21">
        <v>1.0218920320000001E-5</v>
      </c>
    </row>
    <row r="500" spans="1:4" x14ac:dyDescent="0.25">
      <c r="A500" s="21">
        <v>861</v>
      </c>
      <c r="B500" s="21" t="s">
        <v>292</v>
      </c>
      <c r="C500" s="21" t="s">
        <v>3116</v>
      </c>
      <c r="D500" s="21">
        <v>1.0218920320000001E-5</v>
      </c>
    </row>
    <row r="501" spans="1:4" x14ac:dyDescent="0.25">
      <c r="A501" s="21">
        <v>862</v>
      </c>
      <c r="B501" s="21" t="s">
        <v>292</v>
      </c>
      <c r="C501" s="21" t="s">
        <v>3116</v>
      </c>
      <c r="D501" s="21">
        <v>1.0218920320000001E-5</v>
      </c>
    </row>
    <row r="502" spans="1:4" x14ac:dyDescent="0.25">
      <c r="A502" s="21">
        <v>863</v>
      </c>
      <c r="B502" s="21" t="s">
        <v>293</v>
      </c>
      <c r="C502" s="21" t="s">
        <v>3116</v>
      </c>
      <c r="D502" s="21">
        <v>9.9016192370000004E-6</v>
      </c>
    </row>
    <row r="503" spans="1:4" x14ac:dyDescent="0.25">
      <c r="A503" s="21">
        <v>864</v>
      </c>
      <c r="B503" s="21" t="s">
        <v>293</v>
      </c>
      <c r="C503" s="21" t="s">
        <v>3116</v>
      </c>
      <c r="D503" s="21">
        <v>9.2224944440000008E-6</v>
      </c>
    </row>
    <row r="504" spans="1:4" x14ac:dyDescent="0.25">
      <c r="A504" s="21">
        <v>873</v>
      </c>
      <c r="B504" s="21" t="s">
        <v>294</v>
      </c>
      <c r="C504" s="21" t="s">
        <v>3116</v>
      </c>
      <c r="D504" s="21">
        <v>1.0851036711E-5</v>
      </c>
    </row>
    <row r="505" spans="1:4" x14ac:dyDescent="0.25">
      <c r="A505" s="21">
        <v>874</v>
      </c>
      <c r="B505" s="21" t="s">
        <v>294</v>
      </c>
      <c r="C505" s="21" t="s">
        <v>3116</v>
      </c>
      <c r="D505" s="21">
        <v>1.0838676662E-5</v>
      </c>
    </row>
    <row r="506" spans="1:4" x14ac:dyDescent="0.25">
      <c r="A506" s="21">
        <v>877</v>
      </c>
      <c r="B506" s="21" t="s">
        <v>295</v>
      </c>
      <c r="C506" s="21" t="s">
        <v>3116</v>
      </c>
      <c r="D506" s="21">
        <v>1.1524062678999999E-5</v>
      </c>
    </row>
    <row r="507" spans="1:4" x14ac:dyDescent="0.25">
      <c r="A507" s="21">
        <v>886</v>
      </c>
      <c r="B507" s="21" t="s">
        <v>296</v>
      </c>
      <c r="C507" s="21" t="s">
        <v>3116</v>
      </c>
      <c r="D507" s="21">
        <v>9.8020808929999998E-6</v>
      </c>
    </row>
    <row r="508" spans="1:4" x14ac:dyDescent="0.25">
      <c r="A508" s="21">
        <v>889</v>
      </c>
      <c r="B508" s="21" t="s">
        <v>297</v>
      </c>
      <c r="C508" s="21" t="s">
        <v>3116</v>
      </c>
      <c r="D508" s="21">
        <v>1.3258591937E-5</v>
      </c>
    </row>
    <row r="509" spans="1:4" x14ac:dyDescent="0.25">
      <c r="A509" s="21">
        <v>891</v>
      </c>
      <c r="B509" s="21" t="s">
        <v>298</v>
      </c>
      <c r="C509" s="21" t="s">
        <v>3116</v>
      </c>
      <c r="D509" s="21">
        <v>6.9459229299999998E-6</v>
      </c>
    </row>
    <row r="510" spans="1:4" x14ac:dyDescent="0.25">
      <c r="A510" s="21">
        <v>892</v>
      </c>
      <c r="B510" s="21" t="s">
        <v>299</v>
      </c>
      <c r="C510" s="21" t="s">
        <v>3116</v>
      </c>
      <c r="D510" s="21">
        <v>-1.1740107964E-5</v>
      </c>
    </row>
    <row r="511" spans="1:4" x14ac:dyDescent="0.25">
      <c r="A511" s="21">
        <v>893</v>
      </c>
      <c r="B511" s="21" t="s">
        <v>300</v>
      </c>
      <c r="C511" s="21" t="s">
        <v>3116</v>
      </c>
      <c r="D511" s="21">
        <v>7.5874120700000004E-6</v>
      </c>
    </row>
    <row r="512" spans="1:4" x14ac:dyDescent="0.25">
      <c r="A512" s="21">
        <v>894</v>
      </c>
      <c r="B512" s="21" t="s">
        <v>301</v>
      </c>
      <c r="C512" s="21" t="s">
        <v>3116</v>
      </c>
      <c r="D512" s="21">
        <v>1.0373192659000001E-5</v>
      </c>
    </row>
    <row r="513" spans="1:4" x14ac:dyDescent="0.25">
      <c r="A513" s="21">
        <v>896</v>
      </c>
      <c r="B513" s="21" t="s">
        <v>302</v>
      </c>
      <c r="C513" s="21" t="s">
        <v>3116</v>
      </c>
      <c r="D513" s="21">
        <v>6.2998027390000001E-6</v>
      </c>
    </row>
    <row r="514" spans="1:4" x14ac:dyDescent="0.25">
      <c r="A514" s="21">
        <v>897</v>
      </c>
      <c r="B514" s="21" t="s">
        <v>303</v>
      </c>
      <c r="C514" s="21" t="s">
        <v>3116</v>
      </c>
      <c r="D514" s="21">
        <v>-1.7452947275999999E-5</v>
      </c>
    </row>
    <row r="515" spans="1:4" x14ac:dyDescent="0.25">
      <c r="A515" s="21">
        <v>898</v>
      </c>
      <c r="B515" s="21" t="s">
        <v>304</v>
      </c>
      <c r="C515" s="21" t="s">
        <v>3116</v>
      </c>
      <c r="D515" s="21">
        <v>-1.0454994885000001E-5</v>
      </c>
    </row>
    <row r="516" spans="1:4" x14ac:dyDescent="0.25">
      <c r="A516" s="21">
        <v>901</v>
      </c>
      <c r="B516" s="21" t="s">
        <v>305</v>
      </c>
      <c r="C516" s="21" t="s">
        <v>3116</v>
      </c>
      <c r="D516" s="21">
        <v>-5.590981936E-6</v>
      </c>
    </row>
    <row r="517" spans="1:4" x14ac:dyDescent="0.25">
      <c r="A517" s="21">
        <v>902</v>
      </c>
      <c r="B517" s="21" t="s">
        <v>306</v>
      </c>
      <c r="C517" s="21" t="s">
        <v>3116</v>
      </c>
      <c r="D517" s="21">
        <v>4.8021270960000002E-6</v>
      </c>
    </row>
    <row r="518" spans="1:4" x14ac:dyDescent="0.25">
      <c r="A518" s="21">
        <v>903</v>
      </c>
      <c r="B518" s="21" t="s">
        <v>307</v>
      </c>
      <c r="C518" s="21" t="s">
        <v>3116</v>
      </c>
      <c r="D518" s="21">
        <v>1.1561675720000001E-5</v>
      </c>
    </row>
    <row r="519" spans="1:4" x14ac:dyDescent="0.25">
      <c r="A519" s="21">
        <v>904</v>
      </c>
      <c r="B519" s="21" t="s">
        <v>308</v>
      </c>
      <c r="C519" s="21" t="s">
        <v>3116</v>
      </c>
      <c r="D519" s="21">
        <v>-1.9904076678E-5</v>
      </c>
    </row>
    <row r="520" spans="1:4" x14ac:dyDescent="0.25">
      <c r="A520" s="21">
        <v>905</v>
      </c>
      <c r="B520" s="21" t="s">
        <v>309</v>
      </c>
      <c r="C520" s="21" t="s">
        <v>3116</v>
      </c>
      <c r="D520" s="21">
        <v>9.5463721480000008E-6</v>
      </c>
    </row>
    <row r="521" spans="1:4" x14ac:dyDescent="0.25">
      <c r="A521" s="21">
        <v>906</v>
      </c>
      <c r="B521" s="21" t="s">
        <v>310</v>
      </c>
      <c r="C521" s="21" t="s">
        <v>3116</v>
      </c>
      <c r="D521" s="21">
        <v>6.2998027390000001E-6</v>
      </c>
    </row>
    <row r="522" spans="1:4" x14ac:dyDescent="0.25">
      <c r="A522" s="21">
        <v>907</v>
      </c>
      <c r="B522" s="21" t="s">
        <v>311</v>
      </c>
      <c r="C522" s="21" t="s">
        <v>3116</v>
      </c>
      <c r="D522" s="21">
        <v>9.143262157E-6</v>
      </c>
    </row>
    <row r="523" spans="1:4" x14ac:dyDescent="0.25">
      <c r="A523" s="21">
        <v>910</v>
      </c>
      <c r="B523" s="21" t="s">
        <v>312</v>
      </c>
      <c r="C523" s="21" t="s">
        <v>3116</v>
      </c>
      <c r="D523" s="21">
        <v>-2.0714008730000001E-5</v>
      </c>
    </row>
    <row r="524" spans="1:4" x14ac:dyDescent="0.25">
      <c r="A524" s="21">
        <v>914</v>
      </c>
      <c r="B524" s="21" t="s">
        <v>313</v>
      </c>
      <c r="C524" s="21" t="s">
        <v>3116</v>
      </c>
      <c r="D524" s="21">
        <v>8.9747183970000004E-6</v>
      </c>
    </row>
    <row r="525" spans="1:4" x14ac:dyDescent="0.25">
      <c r="A525" s="21">
        <v>915</v>
      </c>
      <c r="B525" s="21" t="s">
        <v>313</v>
      </c>
      <c r="C525" s="21" t="s">
        <v>3116</v>
      </c>
      <c r="D525" s="21">
        <v>9.4105975179999998E-6</v>
      </c>
    </row>
    <row r="526" spans="1:4" x14ac:dyDescent="0.25">
      <c r="A526" s="21">
        <v>918</v>
      </c>
      <c r="B526" s="21" t="s">
        <v>314</v>
      </c>
      <c r="C526" s="21" t="s">
        <v>3116</v>
      </c>
      <c r="D526" s="21">
        <v>9.7712426110000002E-6</v>
      </c>
    </row>
    <row r="527" spans="1:4" x14ac:dyDescent="0.25">
      <c r="A527" s="21">
        <v>919</v>
      </c>
      <c r="B527" s="21" t="s">
        <v>314</v>
      </c>
      <c r="C527" s="21" t="s">
        <v>3116</v>
      </c>
      <c r="D527" s="21">
        <v>9.7694132659999996E-6</v>
      </c>
    </row>
    <row r="528" spans="1:4" x14ac:dyDescent="0.25">
      <c r="A528" s="21">
        <v>924</v>
      </c>
      <c r="B528" s="21" t="s">
        <v>315</v>
      </c>
      <c r="C528" s="21" t="s">
        <v>3116</v>
      </c>
      <c r="D528" s="21">
        <v>6.1418728660000001E-6</v>
      </c>
    </row>
    <row r="529" spans="1:4" x14ac:dyDescent="0.25">
      <c r="A529" s="21">
        <v>927</v>
      </c>
      <c r="B529" s="21" t="s">
        <v>316</v>
      </c>
      <c r="C529" s="21" t="s">
        <v>3116</v>
      </c>
      <c r="D529" s="21">
        <v>1.0910407375999999E-5</v>
      </c>
    </row>
    <row r="530" spans="1:4" x14ac:dyDescent="0.25">
      <c r="A530" s="21">
        <v>928</v>
      </c>
      <c r="B530" s="21" t="s">
        <v>316</v>
      </c>
      <c r="C530" s="21" t="s">
        <v>3116</v>
      </c>
      <c r="D530" s="21">
        <v>1.0910407375999999E-5</v>
      </c>
    </row>
    <row r="531" spans="1:4" x14ac:dyDescent="0.25">
      <c r="A531" s="21">
        <v>932</v>
      </c>
      <c r="B531" s="21" t="s">
        <v>317</v>
      </c>
      <c r="C531" s="21" t="s">
        <v>3116</v>
      </c>
      <c r="D531" s="21">
        <v>9.1669051929999999E-6</v>
      </c>
    </row>
    <row r="532" spans="1:4" x14ac:dyDescent="0.25">
      <c r="A532" s="21">
        <v>933</v>
      </c>
      <c r="B532" s="21" t="s">
        <v>317</v>
      </c>
      <c r="C532" s="21" t="s">
        <v>3116</v>
      </c>
      <c r="D532" s="21">
        <v>9.1669051929999999E-6</v>
      </c>
    </row>
    <row r="533" spans="1:4" x14ac:dyDescent="0.25">
      <c r="A533" s="21">
        <v>940</v>
      </c>
      <c r="B533" s="21" t="s">
        <v>318</v>
      </c>
      <c r="C533" s="21" t="s">
        <v>3116</v>
      </c>
      <c r="D533" s="21">
        <v>9.4789387370000002E-6</v>
      </c>
    </row>
    <row r="534" spans="1:4" x14ac:dyDescent="0.25">
      <c r="A534" s="21">
        <v>941</v>
      </c>
      <c r="B534" s="21" t="s">
        <v>318</v>
      </c>
      <c r="C534" s="21" t="s">
        <v>3116</v>
      </c>
      <c r="D534" s="21">
        <v>9.5049155600000008E-6</v>
      </c>
    </row>
    <row r="535" spans="1:4" x14ac:dyDescent="0.25">
      <c r="A535" s="21">
        <v>949</v>
      </c>
      <c r="B535" s="21" t="s">
        <v>319</v>
      </c>
      <c r="C535" s="21" t="s">
        <v>3116</v>
      </c>
      <c r="D535" s="21">
        <v>9.1099255630000003E-6</v>
      </c>
    </row>
    <row r="536" spans="1:4" x14ac:dyDescent="0.25">
      <c r="A536" s="21">
        <v>950</v>
      </c>
      <c r="B536" s="21" t="s">
        <v>319</v>
      </c>
      <c r="C536" s="21" t="s">
        <v>3116</v>
      </c>
      <c r="D536" s="21">
        <v>9.3946014599999996E-6</v>
      </c>
    </row>
    <row r="537" spans="1:4" x14ac:dyDescent="0.25">
      <c r="A537" s="21">
        <v>951</v>
      </c>
      <c r="B537" s="21" t="s">
        <v>319</v>
      </c>
      <c r="C537" s="21" t="s">
        <v>3116</v>
      </c>
      <c r="D537" s="21">
        <v>9.2731560439999998E-6</v>
      </c>
    </row>
    <row r="538" spans="1:4" x14ac:dyDescent="0.25">
      <c r="A538" s="21">
        <v>954</v>
      </c>
      <c r="B538" s="21" t="s">
        <v>320</v>
      </c>
      <c r="C538" s="21" t="s">
        <v>3116</v>
      </c>
      <c r="D538" s="21">
        <v>9.5600231219999998E-6</v>
      </c>
    </row>
    <row r="539" spans="1:4" x14ac:dyDescent="0.25">
      <c r="A539" s="21">
        <v>955</v>
      </c>
      <c r="B539" s="21" t="s">
        <v>320</v>
      </c>
      <c r="C539" s="21" t="s">
        <v>3116</v>
      </c>
      <c r="D539" s="21">
        <v>9.5600231219999998E-6</v>
      </c>
    </row>
    <row r="540" spans="1:4" x14ac:dyDescent="0.25">
      <c r="A540" s="21">
        <v>956</v>
      </c>
      <c r="B540" s="21" t="s">
        <v>321</v>
      </c>
      <c r="C540" s="21" t="s">
        <v>3116</v>
      </c>
      <c r="D540" s="21">
        <v>9.6102537209999994E-6</v>
      </c>
    </row>
    <row r="541" spans="1:4" x14ac:dyDescent="0.25">
      <c r="A541" s="21">
        <v>957</v>
      </c>
      <c r="B541" s="21" t="s">
        <v>321</v>
      </c>
      <c r="C541" s="21" t="s">
        <v>3116</v>
      </c>
      <c r="D541" s="21">
        <v>9.6102537209999994E-6</v>
      </c>
    </row>
    <row r="542" spans="1:4" x14ac:dyDescent="0.25">
      <c r="A542" s="21">
        <v>958</v>
      </c>
      <c r="B542" s="21" t="s">
        <v>322</v>
      </c>
      <c r="C542" s="21" t="s">
        <v>3116</v>
      </c>
      <c r="D542" s="21">
        <v>1.0591176929000001E-5</v>
      </c>
    </row>
    <row r="543" spans="1:4" x14ac:dyDescent="0.25">
      <c r="A543" s="21">
        <v>960</v>
      </c>
      <c r="B543" s="21" t="s">
        <v>323</v>
      </c>
      <c r="C543" s="21" t="s">
        <v>3116</v>
      </c>
      <c r="D543" s="21">
        <v>9.4370635900000001E-6</v>
      </c>
    </row>
    <row r="544" spans="1:4" x14ac:dyDescent="0.25">
      <c r="A544" s="21">
        <v>962</v>
      </c>
      <c r="B544" s="21" t="s">
        <v>323</v>
      </c>
      <c r="C544" s="21" t="s">
        <v>3116</v>
      </c>
      <c r="D544" s="21">
        <v>8.5719861800000005E-6</v>
      </c>
    </row>
    <row r="545" spans="1:4" x14ac:dyDescent="0.25">
      <c r="A545" s="21">
        <v>964</v>
      </c>
      <c r="B545" s="21" t="s">
        <v>324</v>
      </c>
      <c r="C545" s="21" t="s">
        <v>3116</v>
      </c>
      <c r="D545" s="21">
        <v>1.0866102539E-5</v>
      </c>
    </row>
    <row r="546" spans="1:4" x14ac:dyDescent="0.25">
      <c r="A546" s="21">
        <v>966</v>
      </c>
      <c r="B546" s="21" t="s">
        <v>325</v>
      </c>
      <c r="C546" s="21" t="s">
        <v>3116</v>
      </c>
      <c r="D546" s="21">
        <v>9.2959885420000006E-6</v>
      </c>
    </row>
    <row r="547" spans="1:4" x14ac:dyDescent="0.25">
      <c r="A547" s="21">
        <v>967</v>
      </c>
      <c r="B547" s="21" t="s">
        <v>326</v>
      </c>
      <c r="C547" s="21" t="s">
        <v>3116</v>
      </c>
      <c r="D547" s="21">
        <v>6.3739742869999999E-6</v>
      </c>
    </row>
    <row r="548" spans="1:4" x14ac:dyDescent="0.25">
      <c r="A548" s="21">
        <v>968</v>
      </c>
      <c r="B548" s="21" t="s">
        <v>327</v>
      </c>
      <c r="C548" s="21" t="s">
        <v>3116</v>
      </c>
      <c r="D548" s="21">
        <v>6.8660911280000002E-6</v>
      </c>
    </row>
    <row r="549" spans="1:4" x14ac:dyDescent="0.25">
      <c r="A549" s="21">
        <v>969</v>
      </c>
      <c r="B549" s="21" t="s">
        <v>328</v>
      </c>
      <c r="C549" s="21" t="s">
        <v>3116</v>
      </c>
      <c r="D549" s="21">
        <v>1.0429390709000001E-5</v>
      </c>
    </row>
    <row r="550" spans="1:4" x14ac:dyDescent="0.25">
      <c r="A550" s="21">
        <v>970</v>
      </c>
      <c r="B550" s="21" t="s">
        <v>329</v>
      </c>
      <c r="C550" s="21" t="s">
        <v>3116</v>
      </c>
      <c r="D550" s="21">
        <v>8.6165406110000005E-6</v>
      </c>
    </row>
    <row r="551" spans="1:4" x14ac:dyDescent="0.25">
      <c r="A551" s="21">
        <v>971</v>
      </c>
      <c r="B551" s="21" t="s">
        <v>330</v>
      </c>
      <c r="C551" s="21" t="s">
        <v>3116</v>
      </c>
      <c r="D551" s="21">
        <v>-3.0503769120000002E-6</v>
      </c>
    </row>
    <row r="552" spans="1:4" x14ac:dyDescent="0.25">
      <c r="A552" s="21">
        <v>972</v>
      </c>
      <c r="B552" s="21" t="s">
        <v>331</v>
      </c>
      <c r="C552" s="21" t="s">
        <v>3116</v>
      </c>
      <c r="D552" s="21">
        <v>1.0218996522999999E-5</v>
      </c>
    </row>
    <row r="553" spans="1:4" x14ac:dyDescent="0.25">
      <c r="A553" s="21">
        <v>973</v>
      </c>
      <c r="B553" s="21" t="s">
        <v>332</v>
      </c>
      <c r="C553" s="21" t="s">
        <v>3116</v>
      </c>
      <c r="D553" s="21">
        <v>1.1618543883000001E-5</v>
      </c>
    </row>
    <row r="554" spans="1:4" x14ac:dyDescent="0.25">
      <c r="A554" s="21">
        <v>974</v>
      </c>
      <c r="B554" s="21" t="s">
        <v>333</v>
      </c>
      <c r="C554" s="21" t="s">
        <v>3116</v>
      </c>
      <c r="D554" s="21">
        <v>-2.0120555182E-5</v>
      </c>
    </row>
    <row r="555" spans="1:4" x14ac:dyDescent="0.25">
      <c r="A555" s="21">
        <v>979</v>
      </c>
      <c r="B555" s="21" t="s">
        <v>334</v>
      </c>
      <c r="C555" s="21" t="s">
        <v>3116</v>
      </c>
      <c r="D555" s="21">
        <v>9.3180716779999997E-6</v>
      </c>
    </row>
    <row r="556" spans="1:4" x14ac:dyDescent="0.25">
      <c r="A556" s="21">
        <v>980</v>
      </c>
      <c r="B556" s="21" t="s">
        <v>335</v>
      </c>
      <c r="C556" s="21" t="s">
        <v>3116</v>
      </c>
      <c r="D556" s="21">
        <v>-2.987470201E-6</v>
      </c>
    </row>
    <row r="557" spans="1:4" x14ac:dyDescent="0.25">
      <c r="A557" s="21">
        <v>981</v>
      </c>
      <c r="B557" s="21" t="s">
        <v>336</v>
      </c>
      <c r="C557" s="21" t="s">
        <v>3116</v>
      </c>
      <c r="D557" s="21">
        <v>-8.5909090449999999E-6</v>
      </c>
    </row>
    <row r="558" spans="1:4" x14ac:dyDescent="0.25">
      <c r="A558" s="21">
        <v>982</v>
      </c>
      <c r="B558" s="21" t="s">
        <v>337</v>
      </c>
      <c r="C558" s="21" t="s">
        <v>3116</v>
      </c>
      <c r="D558" s="21">
        <v>-6.6748788899999997E-6</v>
      </c>
    </row>
    <row r="559" spans="1:4" x14ac:dyDescent="0.25">
      <c r="A559" s="21">
        <v>984</v>
      </c>
      <c r="B559" s="21" t="s">
        <v>338</v>
      </c>
      <c r="C559" s="21" t="s">
        <v>3116</v>
      </c>
      <c r="D559" s="21">
        <v>5.2649367469999998E-6</v>
      </c>
    </row>
    <row r="560" spans="1:4" x14ac:dyDescent="0.25">
      <c r="A560" s="21">
        <v>987</v>
      </c>
      <c r="B560" s="21" t="s">
        <v>339</v>
      </c>
      <c r="C560" s="21" t="s">
        <v>3116</v>
      </c>
      <c r="D560" s="21">
        <v>9.2214403540000008E-6</v>
      </c>
    </row>
    <row r="561" spans="1:4" x14ac:dyDescent="0.25">
      <c r="A561" s="21">
        <v>988</v>
      </c>
      <c r="B561" s="21" t="s">
        <v>339</v>
      </c>
      <c r="C561" s="21" t="s">
        <v>3116</v>
      </c>
      <c r="D561" s="21">
        <v>8.8852134009999999E-6</v>
      </c>
    </row>
    <row r="562" spans="1:4" x14ac:dyDescent="0.25">
      <c r="A562" s="21">
        <v>989</v>
      </c>
      <c r="B562" s="21" t="s">
        <v>340</v>
      </c>
      <c r="C562" s="21" t="s">
        <v>3116</v>
      </c>
      <c r="D562" s="21">
        <v>8.3587063259999996E-6</v>
      </c>
    </row>
    <row r="563" spans="1:4" x14ac:dyDescent="0.25">
      <c r="A563" s="21">
        <v>990</v>
      </c>
      <c r="B563" s="21" t="s">
        <v>341</v>
      </c>
      <c r="C563" s="21" t="s">
        <v>3116</v>
      </c>
      <c r="D563" s="21">
        <v>9.9412820189999993E-6</v>
      </c>
    </row>
    <row r="564" spans="1:4" x14ac:dyDescent="0.25">
      <c r="A564" s="21">
        <v>991</v>
      </c>
      <c r="B564" s="21" t="s">
        <v>341</v>
      </c>
      <c r="C564" s="21" t="s">
        <v>3116</v>
      </c>
      <c r="D564" s="21">
        <v>9.3512775739999999E-6</v>
      </c>
    </row>
    <row r="565" spans="1:4" x14ac:dyDescent="0.25">
      <c r="A565" s="21">
        <v>992</v>
      </c>
      <c r="B565" s="21" t="s">
        <v>342</v>
      </c>
      <c r="C565" s="21" t="s">
        <v>3116</v>
      </c>
      <c r="D565" s="21">
        <v>1.1771703009000001E-5</v>
      </c>
    </row>
    <row r="566" spans="1:4" x14ac:dyDescent="0.25">
      <c r="A566" s="21">
        <v>995</v>
      </c>
      <c r="B566" s="21" t="s">
        <v>343</v>
      </c>
      <c r="C566" s="21" t="s">
        <v>3116</v>
      </c>
      <c r="D566" s="21">
        <v>9.8292781119999994E-6</v>
      </c>
    </row>
    <row r="567" spans="1:4" x14ac:dyDescent="0.25">
      <c r="A567" s="21">
        <v>996</v>
      </c>
      <c r="B567" s="21" t="s">
        <v>343</v>
      </c>
      <c r="C567" s="21" t="s">
        <v>3116</v>
      </c>
      <c r="D567" s="21">
        <v>9.8293675320000007E-6</v>
      </c>
    </row>
    <row r="568" spans="1:4" x14ac:dyDescent="0.25">
      <c r="A568" s="21">
        <v>997</v>
      </c>
      <c r="B568" s="21" t="s">
        <v>344</v>
      </c>
      <c r="C568" s="21" t="s">
        <v>3116</v>
      </c>
      <c r="D568" s="21">
        <v>8.3587063259999996E-6</v>
      </c>
    </row>
    <row r="569" spans="1:4" x14ac:dyDescent="0.25">
      <c r="A569" s="21">
        <v>998</v>
      </c>
      <c r="B569" s="21" t="s">
        <v>345</v>
      </c>
      <c r="C569" s="21" t="s">
        <v>3116</v>
      </c>
      <c r="D569" s="21">
        <v>8.9422628350000007E-6</v>
      </c>
    </row>
    <row r="570" spans="1:4" x14ac:dyDescent="0.25">
      <c r="A570" s="21">
        <v>999</v>
      </c>
      <c r="B570" s="21" t="s">
        <v>345</v>
      </c>
      <c r="C570" s="21" t="s">
        <v>3116</v>
      </c>
      <c r="D570" s="21">
        <v>9.3130322500000003E-6</v>
      </c>
    </row>
    <row r="571" spans="1:4" x14ac:dyDescent="0.25">
      <c r="A571" s="21">
        <v>1002</v>
      </c>
      <c r="B571" s="21" t="s">
        <v>346</v>
      </c>
      <c r="C571" s="21" t="s">
        <v>3116</v>
      </c>
      <c r="D571" s="21">
        <v>1.2837075939E-5</v>
      </c>
    </row>
    <row r="572" spans="1:4" x14ac:dyDescent="0.25">
      <c r="A572" s="21">
        <v>1003</v>
      </c>
      <c r="B572" s="21" t="s">
        <v>346</v>
      </c>
      <c r="C572" s="21" t="s">
        <v>3116</v>
      </c>
      <c r="D572" s="21">
        <v>1.2737670430000001E-5</v>
      </c>
    </row>
    <row r="573" spans="1:4" x14ac:dyDescent="0.25">
      <c r="A573" s="21">
        <v>1006</v>
      </c>
      <c r="B573" s="21" t="s">
        <v>347</v>
      </c>
      <c r="C573" s="21" t="s">
        <v>3116</v>
      </c>
      <c r="D573" s="21">
        <v>1.0265361291E-5</v>
      </c>
    </row>
    <row r="574" spans="1:4" x14ac:dyDescent="0.25">
      <c r="A574" s="21">
        <v>1007</v>
      </c>
      <c r="B574" s="21" t="s">
        <v>347</v>
      </c>
      <c r="C574" s="21" t="s">
        <v>3116</v>
      </c>
      <c r="D574" s="21">
        <v>9.8475306910000006E-6</v>
      </c>
    </row>
    <row r="575" spans="1:4" x14ac:dyDescent="0.25">
      <c r="A575" s="21">
        <v>1008</v>
      </c>
      <c r="B575" s="21" t="s">
        <v>348</v>
      </c>
      <c r="C575" s="21" t="s">
        <v>3116</v>
      </c>
      <c r="D575" s="21">
        <v>1.0728524434E-5</v>
      </c>
    </row>
    <row r="576" spans="1:4" x14ac:dyDescent="0.25">
      <c r="A576" s="21">
        <v>1011</v>
      </c>
      <c r="B576" s="21" t="s">
        <v>349</v>
      </c>
      <c r="C576" s="21" t="s">
        <v>3116</v>
      </c>
      <c r="D576" s="21">
        <v>8.6528652019999995E-6</v>
      </c>
    </row>
    <row r="577" spans="1:4" x14ac:dyDescent="0.25">
      <c r="A577" s="21">
        <v>1012</v>
      </c>
      <c r="B577" s="21" t="s">
        <v>349</v>
      </c>
      <c r="C577" s="21" t="s">
        <v>3116</v>
      </c>
      <c r="D577" s="21">
        <v>8.7069309319999996E-6</v>
      </c>
    </row>
    <row r="578" spans="1:4" x14ac:dyDescent="0.25">
      <c r="A578" s="21">
        <v>1013</v>
      </c>
      <c r="B578" s="21" t="s">
        <v>350</v>
      </c>
      <c r="C578" s="21" t="s">
        <v>3116</v>
      </c>
      <c r="D578" s="21">
        <v>-1.7721715402000002E-5</v>
      </c>
    </row>
    <row r="579" spans="1:4" x14ac:dyDescent="0.25">
      <c r="A579" s="21">
        <v>1016</v>
      </c>
      <c r="B579" s="21" t="s">
        <v>351</v>
      </c>
      <c r="C579" s="21" t="s">
        <v>3116</v>
      </c>
      <c r="D579" s="21">
        <v>1.0851590064999999E-5</v>
      </c>
    </row>
    <row r="580" spans="1:4" x14ac:dyDescent="0.25">
      <c r="A580" s="21">
        <v>1017</v>
      </c>
      <c r="B580" s="21" t="s">
        <v>351</v>
      </c>
      <c r="C580" s="21" t="s">
        <v>3116</v>
      </c>
      <c r="D580" s="21">
        <v>1.0851590064999999E-5</v>
      </c>
    </row>
    <row r="581" spans="1:4" x14ac:dyDescent="0.25">
      <c r="A581" s="21">
        <v>1019</v>
      </c>
      <c r="B581" s="21" t="s">
        <v>2940</v>
      </c>
      <c r="C581" s="21" t="s">
        <v>3116</v>
      </c>
      <c r="D581" s="21">
        <v>8.6772675210000002E-6</v>
      </c>
    </row>
    <row r="582" spans="1:4" x14ac:dyDescent="0.25">
      <c r="A582" s="21">
        <v>1020</v>
      </c>
      <c r="B582" s="21" t="s">
        <v>2940</v>
      </c>
      <c r="C582" s="21" t="s">
        <v>3116</v>
      </c>
      <c r="D582" s="21">
        <v>8.6772675210000002E-6</v>
      </c>
    </row>
    <row r="583" spans="1:4" x14ac:dyDescent="0.25">
      <c r="A583" s="21">
        <v>1021</v>
      </c>
      <c r="B583" s="21" t="s">
        <v>2940</v>
      </c>
      <c r="C583" s="21" t="s">
        <v>3116</v>
      </c>
      <c r="D583" s="21">
        <v>8.6772675210000002E-6</v>
      </c>
    </row>
    <row r="584" spans="1:4" x14ac:dyDescent="0.25">
      <c r="A584" s="21">
        <v>1022</v>
      </c>
      <c r="B584" s="21" t="s">
        <v>2940</v>
      </c>
      <c r="C584" s="21" t="s">
        <v>3116</v>
      </c>
      <c r="D584" s="21">
        <v>8.6772675210000002E-6</v>
      </c>
    </row>
    <row r="585" spans="1:4" x14ac:dyDescent="0.25">
      <c r="A585" s="21">
        <v>1027</v>
      </c>
      <c r="B585" s="21" t="s">
        <v>352</v>
      </c>
      <c r="C585" s="21" t="s">
        <v>3116</v>
      </c>
      <c r="D585" s="21">
        <v>9.0644677439999992E-6</v>
      </c>
    </row>
    <row r="586" spans="1:4" x14ac:dyDescent="0.25">
      <c r="A586" s="21">
        <v>1028</v>
      </c>
      <c r="B586" s="21" t="s">
        <v>353</v>
      </c>
      <c r="C586" s="21" t="s">
        <v>3116</v>
      </c>
      <c r="D586" s="21">
        <v>1.2923964363E-5</v>
      </c>
    </row>
    <row r="587" spans="1:4" x14ac:dyDescent="0.25">
      <c r="A587" s="21">
        <v>1029</v>
      </c>
      <c r="B587" s="21" t="s">
        <v>354</v>
      </c>
      <c r="C587" s="21" t="s">
        <v>3116</v>
      </c>
      <c r="D587" s="21">
        <v>4.8756165650000002E-6</v>
      </c>
    </row>
    <row r="588" spans="1:4" x14ac:dyDescent="0.25">
      <c r="A588" s="21">
        <v>1030</v>
      </c>
      <c r="B588" s="21" t="s">
        <v>355</v>
      </c>
      <c r="C588" s="21" t="s">
        <v>3116</v>
      </c>
      <c r="D588" s="21">
        <v>6.9459229299999998E-6</v>
      </c>
    </row>
    <row r="589" spans="1:4" x14ac:dyDescent="0.25">
      <c r="A589" s="21">
        <v>1033</v>
      </c>
      <c r="B589" s="21" t="s">
        <v>356</v>
      </c>
      <c r="C589" s="21" t="s">
        <v>3116</v>
      </c>
      <c r="D589" s="21">
        <v>8.6772753200000002E-6</v>
      </c>
    </row>
    <row r="590" spans="1:4" x14ac:dyDescent="0.25">
      <c r="A590" s="21">
        <v>1036</v>
      </c>
      <c r="B590" s="21" t="s">
        <v>357</v>
      </c>
      <c r="C590" s="21" t="s">
        <v>3116</v>
      </c>
      <c r="D590" s="21">
        <v>8.1230550380000008E-6</v>
      </c>
    </row>
    <row r="591" spans="1:4" x14ac:dyDescent="0.25">
      <c r="A591" s="21">
        <v>1037</v>
      </c>
      <c r="B591" s="21" t="s">
        <v>357</v>
      </c>
      <c r="C591" s="21" t="s">
        <v>3116</v>
      </c>
      <c r="D591" s="21">
        <v>8.0775767980000003E-6</v>
      </c>
    </row>
    <row r="592" spans="1:4" x14ac:dyDescent="0.25">
      <c r="A592" s="21">
        <v>1038</v>
      </c>
      <c r="B592" s="21" t="s">
        <v>358</v>
      </c>
      <c r="C592" s="21" t="s">
        <v>3116</v>
      </c>
      <c r="D592" s="21">
        <v>1.0137100076000001E-5</v>
      </c>
    </row>
    <row r="593" spans="1:4" x14ac:dyDescent="0.25">
      <c r="A593" s="21">
        <v>1039</v>
      </c>
      <c r="B593" s="21" t="s">
        <v>359</v>
      </c>
      <c r="C593" s="21" t="s">
        <v>3116</v>
      </c>
      <c r="D593" s="21">
        <v>-6.0597971199999997E-6</v>
      </c>
    </row>
    <row r="594" spans="1:4" x14ac:dyDescent="0.25">
      <c r="A594" s="21">
        <v>1042</v>
      </c>
      <c r="B594" s="21" t="s">
        <v>360</v>
      </c>
      <c r="C594" s="21" t="s">
        <v>3116</v>
      </c>
      <c r="D594" s="21">
        <v>7.9493906429999997E-6</v>
      </c>
    </row>
    <row r="595" spans="1:4" x14ac:dyDescent="0.25">
      <c r="A595" s="21">
        <v>1043</v>
      </c>
      <c r="B595" s="21" t="s">
        <v>360</v>
      </c>
      <c r="C595" s="21" t="s">
        <v>3116</v>
      </c>
      <c r="D595" s="21">
        <v>7.9493507669999995E-6</v>
      </c>
    </row>
    <row r="596" spans="1:4" x14ac:dyDescent="0.25">
      <c r="A596" s="21">
        <v>1044</v>
      </c>
      <c r="B596" s="21" t="s">
        <v>361</v>
      </c>
      <c r="C596" s="21" t="s">
        <v>3116</v>
      </c>
      <c r="D596" s="21">
        <v>1.0875180229E-5</v>
      </c>
    </row>
    <row r="597" spans="1:4" x14ac:dyDescent="0.25">
      <c r="A597" s="21">
        <v>1045</v>
      </c>
      <c r="B597" s="21" t="s">
        <v>362</v>
      </c>
      <c r="C597" s="21" t="s">
        <v>3116</v>
      </c>
      <c r="D597" s="21">
        <v>1.0118646782E-5</v>
      </c>
    </row>
    <row r="598" spans="1:4" x14ac:dyDescent="0.25">
      <c r="A598" s="21">
        <v>1046</v>
      </c>
      <c r="B598" s="21" t="s">
        <v>363</v>
      </c>
      <c r="C598" s="21" t="s">
        <v>3116</v>
      </c>
      <c r="D598" s="21">
        <v>1.0542617826000001E-5</v>
      </c>
    </row>
    <row r="599" spans="1:4" x14ac:dyDescent="0.25">
      <c r="A599" s="21">
        <v>1047</v>
      </c>
      <c r="B599" s="21" t="s">
        <v>364</v>
      </c>
      <c r="C599" s="21" t="s">
        <v>3116</v>
      </c>
      <c r="D599" s="21">
        <v>-3.5462675759999999E-6</v>
      </c>
    </row>
    <row r="600" spans="1:4" x14ac:dyDescent="0.25">
      <c r="A600" s="21">
        <v>1048</v>
      </c>
      <c r="B600" s="21" t="s">
        <v>365</v>
      </c>
      <c r="C600" s="21" t="s">
        <v>3116</v>
      </c>
      <c r="D600" s="21">
        <v>1.0303985975E-5</v>
      </c>
    </row>
    <row r="601" spans="1:4" x14ac:dyDescent="0.25">
      <c r="A601" s="21">
        <v>1051</v>
      </c>
      <c r="B601" s="21" t="s">
        <v>366</v>
      </c>
      <c r="C601" s="21" t="s">
        <v>3116</v>
      </c>
      <c r="D601" s="21">
        <v>8.8498595940000004E-6</v>
      </c>
    </row>
    <row r="602" spans="1:4" x14ac:dyDescent="0.25">
      <c r="A602" s="21">
        <v>1052</v>
      </c>
      <c r="B602" s="21" t="s">
        <v>366</v>
      </c>
      <c r="C602" s="21" t="s">
        <v>3116</v>
      </c>
      <c r="D602" s="21">
        <v>9.1066973910000008E-6</v>
      </c>
    </row>
    <row r="603" spans="1:4" x14ac:dyDescent="0.25">
      <c r="A603" s="21">
        <v>1054</v>
      </c>
      <c r="B603" s="21" t="s">
        <v>367</v>
      </c>
      <c r="C603" s="21" t="s">
        <v>3116</v>
      </c>
      <c r="D603" s="21">
        <v>8.5861343979999995E-6</v>
      </c>
    </row>
    <row r="604" spans="1:4" x14ac:dyDescent="0.25">
      <c r="A604" s="21">
        <v>1055</v>
      </c>
      <c r="B604" s="21" t="s">
        <v>367</v>
      </c>
      <c r="C604" s="21" t="s">
        <v>3116</v>
      </c>
      <c r="D604" s="21">
        <v>9.0751565440000007E-6</v>
      </c>
    </row>
    <row r="605" spans="1:4" x14ac:dyDescent="0.25">
      <c r="A605" s="21">
        <v>1056</v>
      </c>
      <c r="B605" s="21" t="s">
        <v>368</v>
      </c>
      <c r="C605" s="21" t="s">
        <v>3116</v>
      </c>
      <c r="D605" s="21">
        <v>8.6846129680000003E-6</v>
      </c>
    </row>
    <row r="606" spans="1:4" x14ac:dyDescent="0.25">
      <c r="A606" s="21">
        <v>1058</v>
      </c>
      <c r="B606" s="21" t="s">
        <v>369</v>
      </c>
      <c r="C606" s="21" t="s">
        <v>3116</v>
      </c>
      <c r="D606" s="21">
        <v>1.0189060729E-5</v>
      </c>
    </row>
    <row r="607" spans="1:4" x14ac:dyDescent="0.25">
      <c r="A607" s="21">
        <v>1059</v>
      </c>
      <c r="B607" s="21" t="s">
        <v>370</v>
      </c>
      <c r="C607" s="21" t="s">
        <v>3116</v>
      </c>
      <c r="D607" s="21">
        <v>-9.3427034159999992E-6</v>
      </c>
    </row>
    <row r="608" spans="1:4" x14ac:dyDescent="0.25">
      <c r="A608" s="21">
        <v>1060</v>
      </c>
      <c r="B608" s="21" t="s">
        <v>371</v>
      </c>
      <c r="C608" s="21" t="s">
        <v>3116</v>
      </c>
      <c r="D608" s="21">
        <v>8.8814142250000005E-6</v>
      </c>
    </row>
    <row r="609" spans="1:4" x14ac:dyDescent="0.25">
      <c r="A609" s="21">
        <v>1061</v>
      </c>
      <c r="B609" s="21" t="s">
        <v>372</v>
      </c>
      <c r="C609" s="21" t="s">
        <v>3116</v>
      </c>
      <c r="D609" s="21">
        <v>1.0020386824E-5</v>
      </c>
    </row>
    <row r="610" spans="1:4" x14ac:dyDescent="0.25">
      <c r="A610" s="21">
        <v>1062</v>
      </c>
      <c r="B610" s="21" t="s">
        <v>373</v>
      </c>
      <c r="C610" s="21" t="s">
        <v>3116</v>
      </c>
      <c r="D610" s="21">
        <v>5.5186011060000004E-6</v>
      </c>
    </row>
    <row r="611" spans="1:4" x14ac:dyDescent="0.25">
      <c r="A611" s="21">
        <v>1063</v>
      </c>
      <c r="B611" s="21" t="s">
        <v>374</v>
      </c>
      <c r="C611" s="21" t="s">
        <v>3116</v>
      </c>
      <c r="D611" s="21">
        <v>9.4786224439999999E-6</v>
      </c>
    </row>
    <row r="612" spans="1:4" x14ac:dyDescent="0.25">
      <c r="A612" s="21">
        <v>1064</v>
      </c>
      <c r="B612" s="21" t="s">
        <v>374</v>
      </c>
      <c r="C612" s="21" t="s">
        <v>3116</v>
      </c>
      <c r="D612" s="21">
        <v>9.479254791E-6</v>
      </c>
    </row>
    <row r="613" spans="1:4" x14ac:dyDescent="0.25">
      <c r="A613" s="21">
        <v>1067</v>
      </c>
      <c r="B613" s="21" t="s">
        <v>375</v>
      </c>
      <c r="C613" s="21" t="s">
        <v>3116</v>
      </c>
      <c r="D613" s="21">
        <v>8.8045082420000002E-6</v>
      </c>
    </row>
    <row r="614" spans="1:4" x14ac:dyDescent="0.25">
      <c r="A614" s="21">
        <v>1068</v>
      </c>
      <c r="B614" s="21" t="s">
        <v>375</v>
      </c>
      <c r="C614" s="21" t="s">
        <v>3116</v>
      </c>
      <c r="D614" s="21">
        <v>8.6888601589999999E-6</v>
      </c>
    </row>
    <row r="615" spans="1:4" x14ac:dyDescent="0.25">
      <c r="A615" s="21">
        <v>1071</v>
      </c>
      <c r="B615" s="21" t="s">
        <v>376</v>
      </c>
      <c r="C615" s="21" t="s">
        <v>3116</v>
      </c>
      <c r="D615" s="21">
        <v>1.0426777764E-5</v>
      </c>
    </row>
    <row r="616" spans="1:4" x14ac:dyDescent="0.25">
      <c r="A616" s="21">
        <v>1072</v>
      </c>
      <c r="B616" s="21" t="s">
        <v>376</v>
      </c>
      <c r="C616" s="21" t="s">
        <v>3116</v>
      </c>
      <c r="D616" s="21">
        <v>1.0578518478000001E-5</v>
      </c>
    </row>
    <row r="617" spans="1:4" x14ac:dyDescent="0.25">
      <c r="A617" s="21">
        <v>1073</v>
      </c>
      <c r="B617" s="21" t="s">
        <v>377</v>
      </c>
      <c r="C617" s="21" t="s">
        <v>3116</v>
      </c>
      <c r="D617" s="21">
        <v>-7.2272920800000003E-6</v>
      </c>
    </row>
    <row r="618" spans="1:4" x14ac:dyDescent="0.25">
      <c r="A618" s="21">
        <v>1074</v>
      </c>
      <c r="B618" s="21" t="s">
        <v>378</v>
      </c>
      <c r="C618" s="21" t="s">
        <v>3116</v>
      </c>
      <c r="D618" s="21">
        <v>9.519868825E-6</v>
      </c>
    </row>
    <row r="619" spans="1:4" x14ac:dyDescent="0.25">
      <c r="A619" s="21">
        <v>1075</v>
      </c>
      <c r="B619" s="21" t="s">
        <v>379</v>
      </c>
      <c r="C619" s="21" t="s">
        <v>3116</v>
      </c>
      <c r="D619" s="21">
        <v>-6.176379227E-6</v>
      </c>
    </row>
    <row r="620" spans="1:4" x14ac:dyDescent="0.25">
      <c r="A620" s="21">
        <v>1077</v>
      </c>
      <c r="B620" s="21" t="s">
        <v>380</v>
      </c>
      <c r="C620" s="21" t="s">
        <v>3116</v>
      </c>
      <c r="D620" s="21">
        <v>6.2998027390000001E-6</v>
      </c>
    </row>
    <row r="621" spans="1:4" x14ac:dyDescent="0.25">
      <c r="A621" s="21">
        <v>1078</v>
      </c>
      <c r="B621" s="21" t="s">
        <v>381</v>
      </c>
      <c r="C621" s="21" t="s">
        <v>3116</v>
      </c>
      <c r="D621" s="21">
        <v>9.0416351589999993E-6</v>
      </c>
    </row>
    <row r="622" spans="1:4" x14ac:dyDescent="0.25">
      <c r="A622" s="21">
        <v>1083</v>
      </c>
      <c r="B622" s="21" t="s">
        <v>382</v>
      </c>
      <c r="C622" s="21" t="s">
        <v>3116</v>
      </c>
      <c r="D622" s="21">
        <v>1.0826046951000001E-5</v>
      </c>
    </row>
    <row r="623" spans="1:4" x14ac:dyDescent="0.25">
      <c r="A623" s="21">
        <v>1084</v>
      </c>
      <c r="B623" s="21" t="s">
        <v>383</v>
      </c>
      <c r="C623" s="21" t="s">
        <v>3116</v>
      </c>
      <c r="D623" s="21">
        <v>-2.0451175258999998E-5</v>
      </c>
    </row>
    <row r="624" spans="1:4" x14ac:dyDescent="0.25">
      <c r="A624" s="21">
        <v>1086</v>
      </c>
      <c r="B624" s="21" t="s">
        <v>384</v>
      </c>
      <c r="C624" s="21" t="s">
        <v>3116</v>
      </c>
      <c r="D624" s="21">
        <v>6.9459229299999998E-6</v>
      </c>
    </row>
    <row r="625" spans="1:4" x14ac:dyDescent="0.25">
      <c r="A625" s="21">
        <v>1087</v>
      </c>
      <c r="B625" s="21" t="s">
        <v>385</v>
      </c>
      <c r="C625" s="21" t="s">
        <v>3116</v>
      </c>
      <c r="D625" s="21">
        <v>1.0231272222E-5</v>
      </c>
    </row>
    <row r="626" spans="1:4" x14ac:dyDescent="0.25">
      <c r="A626" s="21">
        <v>1091</v>
      </c>
      <c r="B626" s="21" t="s">
        <v>386</v>
      </c>
      <c r="C626" s="21" t="s">
        <v>3116</v>
      </c>
      <c r="D626" s="21">
        <v>5.5592056030000002E-6</v>
      </c>
    </row>
    <row r="627" spans="1:4" x14ac:dyDescent="0.25">
      <c r="A627" s="21">
        <v>1094</v>
      </c>
      <c r="B627" s="21" t="s">
        <v>387</v>
      </c>
      <c r="C627" s="21" t="s">
        <v>3116</v>
      </c>
      <c r="D627" s="21">
        <v>6.2998027390000001E-6</v>
      </c>
    </row>
    <row r="628" spans="1:4" x14ac:dyDescent="0.25">
      <c r="A628" s="21">
        <v>1096</v>
      </c>
      <c r="B628" s="21" t="s">
        <v>388</v>
      </c>
      <c r="C628" s="21" t="s">
        <v>3116</v>
      </c>
      <c r="D628" s="21">
        <v>4.8115539540000003E-6</v>
      </c>
    </row>
    <row r="629" spans="1:4" x14ac:dyDescent="0.25">
      <c r="A629" s="21">
        <v>1098</v>
      </c>
      <c r="B629" s="21" t="s">
        <v>389</v>
      </c>
      <c r="C629" s="21" t="s">
        <v>3116</v>
      </c>
      <c r="D629" s="21">
        <v>9.2622040740000002E-6</v>
      </c>
    </row>
    <row r="630" spans="1:4" x14ac:dyDescent="0.25">
      <c r="A630" s="21">
        <v>1099</v>
      </c>
      <c r="B630" s="21" t="s">
        <v>390</v>
      </c>
      <c r="C630" s="21" t="s">
        <v>3116</v>
      </c>
      <c r="D630" s="21">
        <v>9.5702744109999993E-6</v>
      </c>
    </row>
    <row r="631" spans="1:4" x14ac:dyDescent="0.25">
      <c r="A631" s="21">
        <v>1101</v>
      </c>
      <c r="B631" s="21" t="s">
        <v>390</v>
      </c>
      <c r="C631" s="21" t="s">
        <v>3116</v>
      </c>
      <c r="D631" s="21">
        <v>9.4527355640000008E-6</v>
      </c>
    </row>
    <row r="632" spans="1:4" x14ac:dyDescent="0.25">
      <c r="A632" s="21">
        <v>1102</v>
      </c>
      <c r="B632" s="21" t="s">
        <v>391</v>
      </c>
      <c r="C632" s="21" t="s">
        <v>3116</v>
      </c>
      <c r="D632" s="21">
        <v>6.1212401229999999E-6</v>
      </c>
    </row>
    <row r="633" spans="1:4" x14ac:dyDescent="0.25">
      <c r="A633" s="21">
        <v>1104</v>
      </c>
      <c r="B633" s="21" t="s">
        <v>392</v>
      </c>
      <c r="C633" s="21" t="s">
        <v>3116</v>
      </c>
      <c r="D633" s="21">
        <v>-1.9478113485000001E-5</v>
      </c>
    </row>
    <row r="634" spans="1:4" x14ac:dyDescent="0.25">
      <c r="A634" s="21">
        <v>1105</v>
      </c>
      <c r="B634" s="21" t="s">
        <v>393</v>
      </c>
      <c r="C634" s="21" t="s">
        <v>3116</v>
      </c>
      <c r="D634" s="21">
        <v>9.0372542299999992E-6</v>
      </c>
    </row>
    <row r="635" spans="1:4" x14ac:dyDescent="0.25">
      <c r="A635" s="21">
        <v>1106</v>
      </c>
      <c r="B635" s="21" t="s">
        <v>393</v>
      </c>
      <c r="C635" s="21" t="s">
        <v>3116</v>
      </c>
      <c r="D635" s="21">
        <v>9.0372542299999992E-6</v>
      </c>
    </row>
    <row r="636" spans="1:4" x14ac:dyDescent="0.25">
      <c r="A636" s="21">
        <v>1107</v>
      </c>
      <c r="B636" s="21" t="s">
        <v>394</v>
      </c>
      <c r="C636" s="21" t="s">
        <v>3116</v>
      </c>
      <c r="D636" s="21">
        <v>-5.7682293379999996E-6</v>
      </c>
    </row>
    <row r="637" spans="1:4" x14ac:dyDescent="0.25">
      <c r="A637" s="21">
        <v>1110</v>
      </c>
      <c r="B637" s="21" t="s">
        <v>395</v>
      </c>
      <c r="C637" s="21" t="s">
        <v>3116</v>
      </c>
      <c r="D637" s="21">
        <v>1.1524062678999999E-5</v>
      </c>
    </row>
    <row r="638" spans="1:4" x14ac:dyDescent="0.25">
      <c r="A638" s="21">
        <v>1111</v>
      </c>
      <c r="B638" s="21" t="s">
        <v>395</v>
      </c>
      <c r="C638" s="21" t="s">
        <v>3116</v>
      </c>
      <c r="D638" s="21">
        <v>1.053563599E-5</v>
      </c>
    </row>
    <row r="639" spans="1:4" x14ac:dyDescent="0.25">
      <c r="A639" s="21">
        <v>1113</v>
      </c>
      <c r="B639" s="21" t="s">
        <v>396</v>
      </c>
      <c r="C639" s="21" t="s">
        <v>3116</v>
      </c>
      <c r="D639" s="21">
        <v>8.9918794929999995E-6</v>
      </c>
    </row>
    <row r="640" spans="1:4" x14ac:dyDescent="0.25">
      <c r="A640" s="21">
        <v>1114</v>
      </c>
      <c r="B640" s="21" t="s">
        <v>397</v>
      </c>
      <c r="C640" s="21" t="s">
        <v>3116</v>
      </c>
      <c r="D640" s="21">
        <v>8.7188686209999992E-6</v>
      </c>
    </row>
    <row r="641" spans="1:4" x14ac:dyDescent="0.25">
      <c r="A641" s="21">
        <v>1115</v>
      </c>
      <c r="B641" s="21" t="s">
        <v>398</v>
      </c>
      <c r="C641" s="21" t="s">
        <v>3116</v>
      </c>
      <c r="D641" s="21">
        <v>9.3307639709999995E-6</v>
      </c>
    </row>
    <row r="642" spans="1:4" x14ac:dyDescent="0.25">
      <c r="A642" s="21">
        <v>1116</v>
      </c>
      <c r="B642" s="21" t="s">
        <v>399</v>
      </c>
      <c r="C642" s="21" t="s">
        <v>3116</v>
      </c>
      <c r="D642" s="21">
        <v>8.3592746259999998E-6</v>
      </c>
    </row>
    <row r="643" spans="1:4" x14ac:dyDescent="0.25">
      <c r="A643" s="21">
        <v>1117</v>
      </c>
      <c r="B643" s="21" t="s">
        <v>400</v>
      </c>
      <c r="C643" s="21" t="s">
        <v>3116</v>
      </c>
      <c r="D643" s="21">
        <v>1.1269909991E-5</v>
      </c>
    </row>
    <row r="644" spans="1:4" x14ac:dyDescent="0.25">
      <c r="A644" s="21">
        <v>1118</v>
      </c>
      <c r="B644" s="21" t="s">
        <v>401</v>
      </c>
      <c r="C644" s="21" t="s">
        <v>3116</v>
      </c>
      <c r="D644" s="21">
        <v>1.012598883E-5</v>
      </c>
    </row>
    <row r="645" spans="1:4" x14ac:dyDescent="0.25">
      <c r="A645" s="21">
        <v>1124</v>
      </c>
      <c r="B645" s="21" t="s">
        <v>402</v>
      </c>
      <c r="C645" s="21" t="s">
        <v>3116</v>
      </c>
      <c r="D645" s="21">
        <v>4.1002879210000001E-6</v>
      </c>
    </row>
    <row r="646" spans="1:4" x14ac:dyDescent="0.25">
      <c r="A646" s="21">
        <v>1125</v>
      </c>
      <c r="B646" s="21" t="s">
        <v>402</v>
      </c>
      <c r="C646" s="21" t="s">
        <v>3116</v>
      </c>
      <c r="D646" s="21">
        <v>4.1002879210000001E-6</v>
      </c>
    </row>
    <row r="647" spans="1:4" x14ac:dyDescent="0.25">
      <c r="A647" s="21">
        <v>1131</v>
      </c>
      <c r="B647" s="21" t="s">
        <v>403</v>
      </c>
      <c r="C647" s="21" t="s">
        <v>3116</v>
      </c>
      <c r="D647" s="21">
        <v>1.0170958251000001E-5</v>
      </c>
    </row>
    <row r="648" spans="1:4" x14ac:dyDescent="0.25">
      <c r="A648" s="21">
        <v>1134</v>
      </c>
      <c r="B648" s="21" t="s">
        <v>403</v>
      </c>
      <c r="C648" s="21" t="s">
        <v>3116</v>
      </c>
      <c r="D648" s="21">
        <v>1.0112265524E-5</v>
      </c>
    </row>
    <row r="649" spans="1:4" x14ac:dyDescent="0.25">
      <c r="A649" s="21">
        <v>1135</v>
      </c>
      <c r="B649" s="21" t="s">
        <v>403</v>
      </c>
      <c r="C649" s="21" t="s">
        <v>3116</v>
      </c>
      <c r="D649" s="21">
        <v>1.0110811034999999E-5</v>
      </c>
    </row>
    <row r="650" spans="1:4" x14ac:dyDescent="0.25">
      <c r="A650" s="21">
        <v>1136</v>
      </c>
      <c r="B650" s="21" t="s">
        <v>403</v>
      </c>
      <c r="C650" s="21" t="s">
        <v>3116</v>
      </c>
      <c r="D650" s="21">
        <v>1.0121248608999999E-5</v>
      </c>
    </row>
    <row r="651" spans="1:4" x14ac:dyDescent="0.25">
      <c r="A651" s="21">
        <v>1137</v>
      </c>
      <c r="B651" s="21" t="s">
        <v>403</v>
      </c>
      <c r="C651" s="21" t="s">
        <v>3116</v>
      </c>
      <c r="D651" s="21">
        <v>1.0170958251000001E-5</v>
      </c>
    </row>
    <row r="652" spans="1:4" x14ac:dyDescent="0.25">
      <c r="A652" s="21">
        <v>1138</v>
      </c>
      <c r="B652" s="21" t="s">
        <v>403</v>
      </c>
      <c r="C652" s="21" t="s">
        <v>3116</v>
      </c>
      <c r="D652" s="21">
        <v>1.0131983821E-5</v>
      </c>
    </row>
    <row r="653" spans="1:4" x14ac:dyDescent="0.25">
      <c r="A653" s="21">
        <v>1144</v>
      </c>
      <c r="B653" s="21" t="s">
        <v>404</v>
      </c>
      <c r="C653" s="21" t="s">
        <v>3116</v>
      </c>
      <c r="D653" s="21">
        <v>4.8756165650000002E-6</v>
      </c>
    </row>
    <row r="654" spans="1:4" x14ac:dyDescent="0.25">
      <c r="A654" s="21">
        <v>1145</v>
      </c>
      <c r="B654" s="21" t="s">
        <v>405</v>
      </c>
      <c r="C654" s="21" t="s">
        <v>3116</v>
      </c>
      <c r="D654" s="21">
        <v>9.1500422129999993E-6</v>
      </c>
    </row>
    <row r="655" spans="1:4" x14ac:dyDescent="0.25">
      <c r="A655" s="21">
        <v>1146</v>
      </c>
      <c r="B655" s="21" t="s">
        <v>406</v>
      </c>
      <c r="C655" s="21" t="s">
        <v>3116</v>
      </c>
      <c r="D655" s="21">
        <v>1.1524062678999999E-5</v>
      </c>
    </row>
    <row r="656" spans="1:4" x14ac:dyDescent="0.25">
      <c r="A656" s="21">
        <v>1147</v>
      </c>
      <c r="B656" s="21" t="s">
        <v>406</v>
      </c>
      <c r="C656" s="21" t="s">
        <v>3116</v>
      </c>
      <c r="D656" s="21">
        <v>1.0572395267E-5</v>
      </c>
    </row>
    <row r="657" spans="1:4" x14ac:dyDescent="0.25">
      <c r="A657" s="21">
        <v>1148</v>
      </c>
      <c r="B657" s="21" t="s">
        <v>407</v>
      </c>
      <c r="C657" s="21" t="s">
        <v>3116</v>
      </c>
      <c r="D657" s="21">
        <v>9.9399181010000007E-6</v>
      </c>
    </row>
    <row r="658" spans="1:4" x14ac:dyDescent="0.25">
      <c r="A658" s="21">
        <v>1151</v>
      </c>
      <c r="B658" s="21" t="s">
        <v>408</v>
      </c>
      <c r="C658" s="21" t="s">
        <v>3116</v>
      </c>
      <c r="D658" s="21">
        <v>9.6840144179999995E-6</v>
      </c>
    </row>
    <row r="659" spans="1:4" x14ac:dyDescent="0.25">
      <c r="A659" s="21">
        <v>1152</v>
      </c>
      <c r="B659" s="21" t="s">
        <v>408</v>
      </c>
      <c r="C659" s="21" t="s">
        <v>3116</v>
      </c>
      <c r="D659" s="21">
        <v>9.6578998400000006E-6</v>
      </c>
    </row>
    <row r="660" spans="1:4" x14ac:dyDescent="0.25">
      <c r="A660" s="21">
        <v>1153</v>
      </c>
      <c r="B660" s="21" t="s">
        <v>409</v>
      </c>
      <c r="C660" s="21" t="s">
        <v>3116</v>
      </c>
      <c r="D660" s="21">
        <v>1.0966032331E-5</v>
      </c>
    </row>
    <row r="661" spans="1:4" x14ac:dyDescent="0.25">
      <c r="A661" s="21">
        <v>1154</v>
      </c>
      <c r="B661" s="21" t="s">
        <v>410</v>
      </c>
      <c r="C661" s="21" t="s">
        <v>3116</v>
      </c>
      <c r="D661" s="21">
        <v>1.0290653305999999E-5</v>
      </c>
    </row>
    <row r="662" spans="1:4" x14ac:dyDescent="0.25">
      <c r="A662" s="21">
        <v>1158</v>
      </c>
      <c r="B662" s="21" t="s">
        <v>411</v>
      </c>
      <c r="C662" s="21" t="s">
        <v>3116</v>
      </c>
      <c r="D662" s="21">
        <v>1.2423875999999999E-8</v>
      </c>
    </row>
    <row r="663" spans="1:4" x14ac:dyDescent="0.25">
      <c r="A663" s="21">
        <v>1159</v>
      </c>
      <c r="B663" s="21" t="s">
        <v>412</v>
      </c>
      <c r="C663" s="21" t="s">
        <v>3116</v>
      </c>
      <c r="D663" s="21">
        <v>9.5374465480000002E-6</v>
      </c>
    </row>
    <row r="664" spans="1:4" x14ac:dyDescent="0.25">
      <c r="A664" s="21">
        <v>1161</v>
      </c>
      <c r="B664" s="21" t="s">
        <v>413</v>
      </c>
      <c r="C664" s="21" t="s">
        <v>3116</v>
      </c>
      <c r="D664" s="21">
        <v>4.5703773899999998E-6</v>
      </c>
    </row>
    <row r="665" spans="1:4" x14ac:dyDescent="0.25">
      <c r="A665" s="21">
        <v>1162</v>
      </c>
      <c r="B665" s="21" t="s">
        <v>414</v>
      </c>
      <c r="C665" s="21" t="s">
        <v>3116</v>
      </c>
      <c r="D665" s="21">
        <v>1.0142105802E-5</v>
      </c>
    </row>
    <row r="666" spans="1:4" x14ac:dyDescent="0.25">
      <c r="A666" s="21">
        <v>1165</v>
      </c>
      <c r="B666" s="21" t="s">
        <v>415</v>
      </c>
      <c r="C666" s="21" t="s">
        <v>3116</v>
      </c>
      <c r="D666" s="21">
        <v>1.0307246361E-5</v>
      </c>
    </row>
    <row r="667" spans="1:4" x14ac:dyDescent="0.25">
      <c r="A667" s="21">
        <v>1166</v>
      </c>
      <c r="B667" s="21" t="s">
        <v>415</v>
      </c>
      <c r="C667" s="21" t="s">
        <v>3116</v>
      </c>
      <c r="D667" s="21">
        <v>1.0212282666E-5</v>
      </c>
    </row>
    <row r="668" spans="1:4" x14ac:dyDescent="0.25">
      <c r="A668" s="21">
        <v>1168</v>
      </c>
      <c r="B668" s="21" t="s">
        <v>416</v>
      </c>
      <c r="C668" s="21" t="s">
        <v>3116</v>
      </c>
      <c r="D668" s="21">
        <v>1.095594166E-5</v>
      </c>
    </row>
    <row r="669" spans="1:4" x14ac:dyDescent="0.25">
      <c r="A669" s="21">
        <v>1169</v>
      </c>
      <c r="B669" s="21" t="s">
        <v>417</v>
      </c>
      <c r="C669" s="21" t="s">
        <v>3116</v>
      </c>
      <c r="D669" s="21">
        <v>-1.6112142692000001E-5</v>
      </c>
    </row>
    <row r="670" spans="1:4" x14ac:dyDescent="0.25">
      <c r="A670" s="21">
        <v>1171</v>
      </c>
      <c r="B670" s="21" t="s">
        <v>418</v>
      </c>
      <c r="C670" s="21" t="s">
        <v>3116</v>
      </c>
      <c r="D670" s="21">
        <v>1.0844197818999999E-5</v>
      </c>
    </row>
    <row r="671" spans="1:4" x14ac:dyDescent="0.25">
      <c r="A671" s="21">
        <v>1173</v>
      </c>
      <c r="B671" s="21" t="s">
        <v>419</v>
      </c>
      <c r="C671" s="21" t="s">
        <v>3116</v>
      </c>
      <c r="D671" s="21">
        <v>9.5468211909999993E-6</v>
      </c>
    </row>
    <row r="672" spans="1:4" x14ac:dyDescent="0.25">
      <c r="A672" s="21">
        <v>1177</v>
      </c>
      <c r="B672" s="21" t="s">
        <v>420</v>
      </c>
      <c r="C672" s="21" t="s">
        <v>3116</v>
      </c>
      <c r="D672" s="21">
        <v>1.1455059667E-5</v>
      </c>
    </row>
    <row r="673" spans="1:4" x14ac:dyDescent="0.25">
      <c r="A673" s="21">
        <v>1178</v>
      </c>
      <c r="B673" s="21" t="s">
        <v>421</v>
      </c>
      <c r="C673" s="21" t="s">
        <v>3116</v>
      </c>
      <c r="D673" s="21">
        <v>-1.3240224926999999E-5</v>
      </c>
    </row>
    <row r="674" spans="1:4" x14ac:dyDescent="0.25">
      <c r="A674" s="21">
        <v>1181</v>
      </c>
      <c r="B674" s="21" t="s">
        <v>422</v>
      </c>
      <c r="C674" s="21" t="s">
        <v>3116</v>
      </c>
      <c r="D674" s="21">
        <v>1.0582599886E-5</v>
      </c>
    </row>
    <row r="675" spans="1:4" x14ac:dyDescent="0.25">
      <c r="A675" s="21">
        <v>1182</v>
      </c>
      <c r="B675" s="21" t="s">
        <v>422</v>
      </c>
      <c r="C675" s="21" t="s">
        <v>3116</v>
      </c>
      <c r="D675" s="21">
        <v>9.5216999730000005E-6</v>
      </c>
    </row>
    <row r="676" spans="1:4" x14ac:dyDescent="0.25">
      <c r="A676" s="21">
        <v>1184</v>
      </c>
      <c r="B676" s="21" t="s">
        <v>423</v>
      </c>
      <c r="C676" s="21" t="s">
        <v>3116</v>
      </c>
      <c r="D676" s="21">
        <v>8.6340856049999994E-6</v>
      </c>
    </row>
    <row r="677" spans="1:4" x14ac:dyDescent="0.25">
      <c r="A677" s="21">
        <v>1185</v>
      </c>
      <c r="B677" s="21" t="s">
        <v>423</v>
      </c>
      <c r="C677" s="21" t="s">
        <v>3116</v>
      </c>
      <c r="D677" s="21">
        <v>8.7639499940000008E-6</v>
      </c>
    </row>
    <row r="678" spans="1:4" x14ac:dyDescent="0.25">
      <c r="A678" s="21">
        <v>1187</v>
      </c>
      <c r="B678" s="21" t="s">
        <v>424</v>
      </c>
      <c r="C678" s="21" t="s">
        <v>3116</v>
      </c>
      <c r="D678" s="21">
        <v>4.4165742860000003E-6</v>
      </c>
    </row>
    <row r="679" spans="1:4" x14ac:dyDescent="0.25">
      <c r="A679" s="21">
        <v>1189</v>
      </c>
      <c r="B679" s="21" t="s">
        <v>425</v>
      </c>
      <c r="C679" s="21" t="s">
        <v>3116</v>
      </c>
      <c r="D679" s="21">
        <v>8.6749111379999993E-6</v>
      </c>
    </row>
    <row r="680" spans="1:4" x14ac:dyDescent="0.25">
      <c r="A680" s="21">
        <v>1191</v>
      </c>
      <c r="B680" s="21" t="s">
        <v>426</v>
      </c>
      <c r="C680" s="21" t="s">
        <v>3116</v>
      </c>
      <c r="D680" s="21">
        <v>-2.0480763745E-5</v>
      </c>
    </row>
    <row r="681" spans="1:4" x14ac:dyDescent="0.25">
      <c r="A681" s="21">
        <v>1192</v>
      </c>
      <c r="B681" s="21" t="s">
        <v>427</v>
      </c>
      <c r="C681" s="21" t="s">
        <v>3116</v>
      </c>
      <c r="D681" s="21">
        <v>8.6846129680000003E-6</v>
      </c>
    </row>
    <row r="682" spans="1:4" x14ac:dyDescent="0.25">
      <c r="A682" s="21">
        <v>1193</v>
      </c>
      <c r="B682" s="21" t="s">
        <v>428</v>
      </c>
      <c r="C682" s="21" t="s">
        <v>3116</v>
      </c>
      <c r="D682" s="21">
        <v>-3.808896207E-6</v>
      </c>
    </row>
    <row r="683" spans="1:4" x14ac:dyDescent="0.25">
      <c r="A683" s="21">
        <v>1194</v>
      </c>
      <c r="B683" s="21" t="s">
        <v>429</v>
      </c>
      <c r="C683" s="21" t="s">
        <v>3116</v>
      </c>
      <c r="D683" s="21">
        <v>-5.5163290939999999E-6</v>
      </c>
    </row>
    <row r="684" spans="1:4" x14ac:dyDescent="0.25">
      <c r="A684" s="21">
        <v>1195</v>
      </c>
      <c r="B684" s="21" t="s">
        <v>430</v>
      </c>
      <c r="C684" s="21" t="s">
        <v>3116</v>
      </c>
      <c r="D684" s="21">
        <v>1.0210744062E-5</v>
      </c>
    </row>
    <row r="685" spans="1:4" x14ac:dyDescent="0.25">
      <c r="A685" s="21">
        <v>1198</v>
      </c>
      <c r="B685" s="21" t="s">
        <v>431</v>
      </c>
      <c r="C685" s="21" t="s">
        <v>3116</v>
      </c>
      <c r="D685" s="21">
        <v>8.113845902E-6</v>
      </c>
    </row>
    <row r="686" spans="1:4" x14ac:dyDescent="0.25">
      <c r="A686" s="21">
        <v>1199</v>
      </c>
      <c r="B686" s="21" t="s">
        <v>431</v>
      </c>
      <c r="C686" s="21" t="s">
        <v>3116</v>
      </c>
      <c r="D686" s="21">
        <v>8.1144669660000006E-6</v>
      </c>
    </row>
    <row r="687" spans="1:4" x14ac:dyDescent="0.25">
      <c r="A687" s="21">
        <v>1200</v>
      </c>
      <c r="B687" s="21" t="s">
        <v>432</v>
      </c>
      <c r="C687" s="21" t="s">
        <v>3116</v>
      </c>
      <c r="D687" s="21">
        <v>9.5305678959999994E-6</v>
      </c>
    </row>
    <row r="688" spans="1:4" x14ac:dyDescent="0.25">
      <c r="A688" s="21">
        <v>1202</v>
      </c>
      <c r="B688" s="21" t="s">
        <v>2941</v>
      </c>
      <c r="C688" s="21" t="s">
        <v>3116</v>
      </c>
      <c r="D688" s="21">
        <v>-8.1592984100000003E-7</v>
      </c>
    </row>
    <row r="689" spans="1:4" x14ac:dyDescent="0.25">
      <c r="A689" s="21">
        <v>1203</v>
      </c>
      <c r="B689" s="21" t="s">
        <v>2941</v>
      </c>
      <c r="C689" s="21" t="s">
        <v>3116</v>
      </c>
      <c r="D689" s="21">
        <v>-8.1592984100000003E-7</v>
      </c>
    </row>
    <row r="690" spans="1:4" x14ac:dyDescent="0.25">
      <c r="A690" s="21">
        <v>1204</v>
      </c>
      <c r="B690" s="21" t="s">
        <v>2941</v>
      </c>
      <c r="C690" s="21" t="s">
        <v>3116</v>
      </c>
      <c r="D690" s="21">
        <v>-8.1592984100000003E-7</v>
      </c>
    </row>
    <row r="691" spans="1:4" x14ac:dyDescent="0.25">
      <c r="A691" s="21">
        <v>1205</v>
      </c>
      <c r="B691" s="21" t="s">
        <v>2941</v>
      </c>
      <c r="C691" s="21" t="s">
        <v>3116</v>
      </c>
      <c r="D691" s="21">
        <v>-8.1592984100000003E-7</v>
      </c>
    </row>
    <row r="692" spans="1:4" x14ac:dyDescent="0.25">
      <c r="A692" s="21">
        <v>1206</v>
      </c>
      <c r="B692" s="21" t="s">
        <v>2941</v>
      </c>
      <c r="C692" s="21" t="s">
        <v>3116</v>
      </c>
      <c r="D692" s="21">
        <v>-8.1592984100000003E-7</v>
      </c>
    </row>
    <row r="693" spans="1:4" x14ac:dyDescent="0.25">
      <c r="A693" s="21">
        <v>1207</v>
      </c>
      <c r="B693" s="21" t="s">
        <v>2941</v>
      </c>
      <c r="C693" s="21" t="s">
        <v>3116</v>
      </c>
      <c r="D693" s="21">
        <v>-8.1592984100000003E-7</v>
      </c>
    </row>
    <row r="694" spans="1:4" x14ac:dyDescent="0.25">
      <c r="A694" s="21">
        <v>1209</v>
      </c>
      <c r="B694" s="21" t="s">
        <v>433</v>
      </c>
      <c r="C694" s="21" t="s">
        <v>3116</v>
      </c>
      <c r="D694" s="21">
        <v>4.1002879210000001E-6</v>
      </c>
    </row>
    <row r="695" spans="1:4" x14ac:dyDescent="0.25">
      <c r="A695" s="21">
        <v>1215</v>
      </c>
      <c r="B695" s="21" t="s">
        <v>433</v>
      </c>
      <c r="C695" s="21" t="s">
        <v>3116</v>
      </c>
      <c r="D695" s="21">
        <v>4.1002879210000001E-6</v>
      </c>
    </row>
    <row r="696" spans="1:4" x14ac:dyDescent="0.25">
      <c r="A696" s="21">
        <v>1219</v>
      </c>
      <c r="B696" s="21" t="s">
        <v>433</v>
      </c>
      <c r="C696" s="21" t="s">
        <v>3116</v>
      </c>
      <c r="D696" s="21">
        <v>4.1002879210000001E-6</v>
      </c>
    </row>
    <row r="697" spans="1:4" x14ac:dyDescent="0.25">
      <c r="A697" s="21">
        <v>1223</v>
      </c>
      <c r="B697" s="21" t="s">
        <v>433</v>
      </c>
      <c r="C697" s="21" t="s">
        <v>3116</v>
      </c>
      <c r="D697" s="21">
        <v>4.1002879210000001E-6</v>
      </c>
    </row>
    <row r="698" spans="1:4" x14ac:dyDescent="0.25">
      <c r="A698" s="21">
        <v>1225</v>
      </c>
      <c r="B698" s="21" t="s">
        <v>433</v>
      </c>
      <c r="C698" s="21" t="s">
        <v>3116</v>
      </c>
      <c r="D698" s="21">
        <v>4.1002879210000001E-6</v>
      </c>
    </row>
    <row r="699" spans="1:4" x14ac:dyDescent="0.25">
      <c r="A699" s="21">
        <v>1226</v>
      </c>
      <c r="B699" s="21" t="s">
        <v>433</v>
      </c>
      <c r="C699" s="21" t="s">
        <v>3116</v>
      </c>
      <c r="D699" s="21">
        <v>4.1002879210000001E-6</v>
      </c>
    </row>
    <row r="700" spans="1:4" x14ac:dyDescent="0.25">
      <c r="A700" s="21">
        <v>1227</v>
      </c>
      <c r="B700" s="21" t="s">
        <v>433</v>
      </c>
      <c r="C700" s="21" t="s">
        <v>3116</v>
      </c>
      <c r="D700" s="21">
        <v>4.1002879210000001E-6</v>
      </c>
    </row>
    <row r="701" spans="1:4" x14ac:dyDescent="0.25">
      <c r="A701" s="21">
        <v>1232</v>
      </c>
      <c r="B701" s="21" t="s">
        <v>433</v>
      </c>
      <c r="C701" s="21" t="s">
        <v>3116</v>
      </c>
      <c r="D701" s="21">
        <v>4.1002879210000001E-6</v>
      </c>
    </row>
    <row r="702" spans="1:4" x14ac:dyDescent="0.25">
      <c r="A702" s="21">
        <v>1233</v>
      </c>
      <c r="B702" s="21" t="s">
        <v>433</v>
      </c>
      <c r="C702" s="21" t="s">
        <v>3116</v>
      </c>
      <c r="D702" s="21">
        <v>4.1002879210000001E-6</v>
      </c>
    </row>
    <row r="703" spans="1:4" x14ac:dyDescent="0.25">
      <c r="A703" s="21">
        <v>1234</v>
      </c>
      <c r="B703" s="21" t="s">
        <v>433</v>
      </c>
      <c r="C703" s="21" t="s">
        <v>3116</v>
      </c>
      <c r="D703" s="21">
        <v>4.1002879210000001E-6</v>
      </c>
    </row>
    <row r="704" spans="1:4" x14ac:dyDescent="0.25">
      <c r="A704" s="21">
        <v>1236</v>
      </c>
      <c r="B704" s="21" t="s">
        <v>433</v>
      </c>
      <c r="C704" s="21" t="s">
        <v>3116</v>
      </c>
      <c r="D704" s="21">
        <v>4.1002879210000001E-6</v>
      </c>
    </row>
    <row r="705" spans="1:4" x14ac:dyDescent="0.25">
      <c r="A705" s="21">
        <v>1237</v>
      </c>
      <c r="B705" s="21" t="s">
        <v>433</v>
      </c>
      <c r="C705" s="21" t="s">
        <v>3116</v>
      </c>
      <c r="D705" s="21">
        <v>4.1002879210000001E-6</v>
      </c>
    </row>
    <row r="706" spans="1:4" x14ac:dyDescent="0.25">
      <c r="A706" s="21">
        <v>1238</v>
      </c>
      <c r="B706" s="21" t="s">
        <v>433</v>
      </c>
      <c r="C706" s="21" t="s">
        <v>3116</v>
      </c>
      <c r="D706" s="21">
        <v>4.1002879210000001E-6</v>
      </c>
    </row>
    <row r="707" spans="1:4" x14ac:dyDescent="0.25">
      <c r="A707" s="21">
        <v>1239</v>
      </c>
      <c r="B707" s="21" t="s">
        <v>433</v>
      </c>
      <c r="C707" s="21" t="s">
        <v>3116</v>
      </c>
      <c r="D707" s="21">
        <v>4.1002879210000001E-6</v>
      </c>
    </row>
    <row r="708" spans="1:4" x14ac:dyDescent="0.25">
      <c r="A708" s="21">
        <v>1240</v>
      </c>
      <c r="B708" s="21" t="s">
        <v>433</v>
      </c>
      <c r="C708" s="21" t="s">
        <v>3116</v>
      </c>
      <c r="D708" s="21">
        <v>4.1002879210000001E-6</v>
      </c>
    </row>
    <row r="709" spans="1:4" x14ac:dyDescent="0.25">
      <c r="A709" s="21">
        <v>1241</v>
      </c>
      <c r="B709" s="21" t="s">
        <v>433</v>
      </c>
      <c r="C709" s="21" t="s">
        <v>3116</v>
      </c>
      <c r="D709" s="21">
        <v>4.1002879210000001E-6</v>
      </c>
    </row>
    <row r="710" spans="1:4" x14ac:dyDescent="0.25">
      <c r="A710" s="21">
        <v>1242</v>
      </c>
      <c r="B710" s="21" t="s">
        <v>433</v>
      </c>
      <c r="C710" s="21" t="s">
        <v>3116</v>
      </c>
      <c r="D710" s="21">
        <v>4.1002879210000001E-6</v>
      </c>
    </row>
    <row r="711" spans="1:4" x14ac:dyDescent="0.25">
      <c r="A711" s="21">
        <v>1243</v>
      </c>
      <c r="B711" s="21" t="s">
        <v>433</v>
      </c>
      <c r="C711" s="21" t="s">
        <v>3116</v>
      </c>
      <c r="D711" s="21">
        <v>4.1002879210000001E-6</v>
      </c>
    </row>
    <row r="712" spans="1:4" x14ac:dyDescent="0.25">
      <c r="A712" s="21">
        <v>1244</v>
      </c>
      <c r="B712" s="21" t="s">
        <v>433</v>
      </c>
      <c r="C712" s="21" t="s">
        <v>3116</v>
      </c>
      <c r="D712" s="21">
        <v>4.1002879210000001E-6</v>
      </c>
    </row>
    <row r="713" spans="1:4" x14ac:dyDescent="0.25">
      <c r="A713" s="21">
        <v>1245</v>
      </c>
      <c r="B713" s="21" t="s">
        <v>433</v>
      </c>
      <c r="C713" s="21" t="s">
        <v>3116</v>
      </c>
      <c r="D713" s="21">
        <v>4.1002879210000001E-6</v>
      </c>
    </row>
    <row r="714" spans="1:4" x14ac:dyDescent="0.25">
      <c r="A714" s="21">
        <v>1248</v>
      </c>
      <c r="B714" s="21" t="s">
        <v>434</v>
      </c>
      <c r="C714" s="21" t="s">
        <v>3116</v>
      </c>
      <c r="D714" s="21">
        <v>9.0644677439999992E-6</v>
      </c>
    </row>
    <row r="715" spans="1:4" x14ac:dyDescent="0.25">
      <c r="A715" s="21">
        <v>1249</v>
      </c>
      <c r="B715" s="21" t="s">
        <v>434</v>
      </c>
      <c r="C715" s="21" t="s">
        <v>3116</v>
      </c>
      <c r="D715" s="21">
        <v>9.173974471E-6</v>
      </c>
    </row>
    <row r="716" spans="1:4" x14ac:dyDescent="0.25">
      <c r="A716" s="21">
        <v>1251</v>
      </c>
      <c r="B716" s="21" t="s">
        <v>435</v>
      </c>
      <c r="C716" s="21" t="s">
        <v>3116</v>
      </c>
      <c r="D716" s="21">
        <v>9.5404064349999999E-6</v>
      </c>
    </row>
    <row r="717" spans="1:4" x14ac:dyDescent="0.25">
      <c r="A717" s="21">
        <v>1252</v>
      </c>
      <c r="B717" s="21" t="s">
        <v>435</v>
      </c>
      <c r="C717" s="21" t="s">
        <v>3116</v>
      </c>
      <c r="D717" s="21">
        <v>9.3498268189999998E-6</v>
      </c>
    </row>
    <row r="718" spans="1:4" x14ac:dyDescent="0.25">
      <c r="A718" s="21">
        <v>1254</v>
      </c>
      <c r="B718" s="21" t="s">
        <v>436</v>
      </c>
      <c r="C718" s="21" t="s">
        <v>3116</v>
      </c>
      <c r="D718" s="21">
        <v>6.2998027390000001E-6</v>
      </c>
    </row>
    <row r="719" spans="1:4" x14ac:dyDescent="0.25">
      <c r="A719" s="21">
        <v>1255</v>
      </c>
      <c r="B719" s="21" t="s">
        <v>437</v>
      </c>
      <c r="C719" s="21" t="s">
        <v>3116</v>
      </c>
      <c r="D719" s="21">
        <v>9.5285948270000005E-6</v>
      </c>
    </row>
    <row r="720" spans="1:4" x14ac:dyDescent="0.25">
      <c r="A720" s="21">
        <v>1258</v>
      </c>
      <c r="B720" s="21" t="s">
        <v>438</v>
      </c>
      <c r="C720" s="21" t="s">
        <v>3116</v>
      </c>
      <c r="D720" s="21">
        <v>1.4013563399999999E-5</v>
      </c>
    </row>
    <row r="721" spans="1:4" x14ac:dyDescent="0.25">
      <c r="A721" s="21">
        <v>1259</v>
      </c>
      <c r="B721" s="21" t="s">
        <v>438</v>
      </c>
      <c r="C721" s="21" t="s">
        <v>3116</v>
      </c>
      <c r="D721" s="21">
        <v>1.5374393967E-5</v>
      </c>
    </row>
    <row r="722" spans="1:4" x14ac:dyDescent="0.25">
      <c r="A722" s="21">
        <v>1260</v>
      </c>
      <c r="B722" s="21" t="s">
        <v>439</v>
      </c>
      <c r="C722" s="21" t="s">
        <v>3116</v>
      </c>
      <c r="D722" s="21">
        <v>1.1715700818000001E-5</v>
      </c>
    </row>
    <row r="723" spans="1:4" x14ac:dyDescent="0.25">
      <c r="A723" s="21">
        <v>1264</v>
      </c>
      <c r="B723" s="21" t="s">
        <v>440</v>
      </c>
      <c r="C723" s="21" t="s">
        <v>3116</v>
      </c>
      <c r="D723" s="21">
        <v>1.1524062678999999E-5</v>
      </c>
    </row>
    <row r="724" spans="1:4" x14ac:dyDescent="0.25">
      <c r="A724" s="21">
        <v>1265</v>
      </c>
      <c r="B724" s="21" t="s">
        <v>440</v>
      </c>
      <c r="C724" s="21" t="s">
        <v>3116</v>
      </c>
      <c r="D724" s="21">
        <v>1.0572395267E-5</v>
      </c>
    </row>
    <row r="725" spans="1:4" x14ac:dyDescent="0.25">
      <c r="A725" s="21">
        <v>1266</v>
      </c>
      <c r="B725" s="21" t="s">
        <v>441</v>
      </c>
      <c r="C725" s="21" t="s">
        <v>3116</v>
      </c>
      <c r="D725" s="21">
        <v>1.083827485E-5</v>
      </c>
    </row>
    <row r="726" spans="1:4" x14ac:dyDescent="0.25">
      <c r="A726" s="21">
        <v>1267</v>
      </c>
      <c r="B726" s="21" t="s">
        <v>442</v>
      </c>
      <c r="C726" s="21" t="s">
        <v>3116</v>
      </c>
      <c r="D726" s="21">
        <v>9.4354026569999993E-6</v>
      </c>
    </row>
    <row r="727" spans="1:4" x14ac:dyDescent="0.25">
      <c r="A727" s="21">
        <v>1268</v>
      </c>
      <c r="B727" s="21" t="s">
        <v>442</v>
      </c>
      <c r="C727" s="21" t="s">
        <v>3116</v>
      </c>
      <c r="D727" s="21">
        <v>9.4364773489999992E-6</v>
      </c>
    </row>
    <row r="728" spans="1:4" x14ac:dyDescent="0.25">
      <c r="A728" s="21">
        <v>1269</v>
      </c>
      <c r="B728" s="21" t="s">
        <v>443</v>
      </c>
      <c r="C728" s="21" t="s">
        <v>3116</v>
      </c>
      <c r="D728" s="21">
        <v>9.9769460939999998E-6</v>
      </c>
    </row>
    <row r="729" spans="1:4" x14ac:dyDescent="0.25">
      <c r="A729" s="21">
        <v>1273</v>
      </c>
      <c r="B729" s="21" t="s">
        <v>444</v>
      </c>
      <c r="C729" s="21" t="s">
        <v>3116</v>
      </c>
      <c r="D729" s="21">
        <v>-2.0465617163000001E-5</v>
      </c>
    </row>
    <row r="730" spans="1:4" x14ac:dyDescent="0.25">
      <c r="A730" s="21">
        <v>1274</v>
      </c>
      <c r="B730" s="21" t="s">
        <v>445</v>
      </c>
      <c r="C730" s="21" t="s">
        <v>3116</v>
      </c>
      <c r="D730" s="21">
        <v>-2.04664103E-5</v>
      </c>
    </row>
    <row r="731" spans="1:4" x14ac:dyDescent="0.25">
      <c r="A731" s="21">
        <v>1275</v>
      </c>
      <c r="B731" s="21" t="s">
        <v>446</v>
      </c>
      <c r="C731" s="21" t="s">
        <v>3116</v>
      </c>
      <c r="D731" s="21">
        <v>9.5411460679999998E-6</v>
      </c>
    </row>
    <row r="732" spans="1:4" x14ac:dyDescent="0.25">
      <c r="A732" s="21">
        <v>1277</v>
      </c>
      <c r="B732" s="21" t="s">
        <v>447</v>
      </c>
      <c r="C732" s="21" t="s">
        <v>3116</v>
      </c>
      <c r="D732" s="21">
        <v>-1.1315021060999999E-5</v>
      </c>
    </row>
    <row r="733" spans="1:4" x14ac:dyDescent="0.25">
      <c r="A733" s="21">
        <v>1278</v>
      </c>
      <c r="B733" s="21" t="s">
        <v>448</v>
      </c>
      <c r="C733" s="21" t="s">
        <v>3116</v>
      </c>
      <c r="D733" s="21">
        <v>-7.456026892E-6</v>
      </c>
    </row>
    <row r="734" spans="1:4" x14ac:dyDescent="0.25">
      <c r="A734" s="21">
        <v>1279</v>
      </c>
      <c r="B734" s="21" t="s">
        <v>449</v>
      </c>
      <c r="C734" s="21" t="s">
        <v>3116</v>
      </c>
      <c r="D734" s="21">
        <v>1.0551851853E-5</v>
      </c>
    </row>
    <row r="735" spans="1:4" x14ac:dyDescent="0.25">
      <c r="A735" s="21">
        <v>1280</v>
      </c>
      <c r="B735" s="21" t="s">
        <v>450</v>
      </c>
      <c r="C735" s="21" t="s">
        <v>3116</v>
      </c>
      <c r="D735" s="21">
        <v>9.0548589130000007E-6</v>
      </c>
    </row>
    <row r="736" spans="1:4" x14ac:dyDescent="0.25">
      <c r="A736" s="21">
        <v>1281</v>
      </c>
      <c r="B736" s="21" t="s">
        <v>450</v>
      </c>
      <c r="C736" s="21" t="s">
        <v>3116</v>
      </c>
      <c r="D736" s="21">
        <v>9.0548589130000007E-6</v>
      </c>
    </row>
    <row r="737" spans="1:4" x14ac:dyDescent="0.25">
      <c r="A737" s="21">
        <v>1282</v>
      </c>
      <c r="B737" s="21" t="s">
        <v>451</v>
      </c>
      <c r="C737" s="21" t="s">
        <v>3116</v>
      </c>
      <c r="D737" s="21">
        <v>6.2998027390000001E-6</v>
      </c>
    </row>
    <row r="738" spans="1:4" x14ac:dyDescent="0.25">
      <c r="A738" s="21">
        <v>1285</v>
      </c>
      <c r="B738" s="21" t="s">
        <v>452</v>
      </c>
      <c r="C738" s="21" t="s">
        <v>3116</v>
      </c>
      <c r="D738" s="21">
        <v>9.4593667240000004E-6</v>
      </c>
    </row>
    <row r="739" spans="1:4" x14ac:dyDescent="0.25">
      <c r="A739" s="21">
        <v>1286</v>
      </c>
      <c r="B739" s="21" t="s">
        <v>452</v>
      </c>
      <c r="C739" s="21" t="s">
        <v>3116</v>
      </c>
      <c r="D739" s="21">
        <v>9.3564470999999992E-6</v>
      </c>
    </row>
    <row r="740" spans="1:4" x14ac:dyDescent="0.25">
      <c r="A740" s="21">
        <v>1287</v>
      </c>
      <c r="B740" s="21" t="s">
        <v>453</v>
      </c>
      <c r="C740" s="21" t="s">
        <v>3116</v>
      </c>
      <c r="D740" s="21">
        <v>-1.2331997735000001E-5</v>
      </c>
    </row>
    <row r="741" spans="1:4" x14ac:dyDescent="0.25">
      <c r="A741" s="21">
        <v>1288</v>
      </c>
      <c r="B741" s="21" t="s">
        <v>454</v>
      </c>
      <c r="C741" s="21" t="s">
        <v>3116</v>
      </c>
      <c r="D741" s="21">
        <v>9.5524240310000007E-6</v>
      </c>
    </row>
    <row r="742" spans="1:4" x14ac:dyDescent="0.25">
      <c r="A742" s="21">
        <v>1289</v>
      </c>
      <c r="B742" s="21" t="s">
        <v>455</v>
      </c>
      <c r="C742" s="21" t="s">
        <v>3116</v>
      </c>
      <c r="D742" s="21">
        <v>8.9477667429999994E-6</v>
      </c>
    </row>
    <row r="743" spans="1:4" x14ac:dyDescent="0.25">
      <c r="A743" s="21">
        <v>1290</v>
      </c>
      <c r="B743" s="21" t="s">
        <v>456</v>
      </c>
      <c r="C743" s="21" t="s">
        <v>3116</v>
      </c>
      <c r="D743" s="21">
        <v>8.6814800010000004E-6</v>
      </c>
    </row>
    <row r="744" spans="1:4" x14ac:dyDescent="0.25">
      <c r="A744" s="21">
        <v>1291</v>
      </c>
      <c r="B744" s="21" t="s">
        <v>457</v>
      </c>
      <c r="C744" s="21" t="s">
        <v>3116</v>
      </c>
      <c r="D744" s="21">
        <v>9.0289828020000004E-6</v>
      </c>
    </row>
    <row r="745" spans="1:4" x14ac:dyDescent="0.25">
      <c r="A745" s="21">
        <v>1293</v>
      </c>
      <c r="B745" s="21" t="s">
        <v>458</v>
      </c>
      <c r="C745" s="21" t="s">
        <v>3116</v>
      </c>
      <c r="D745" s="21">
        <v>-2.0447898735000001E-5</v>
      </c>
    </row>
    <row r="746" spans="1:4" x14ac:dyDescent="0.25">
      <c r="A746" s="21">
        <v>1298</v>
      </c>
      <c r="B746" s="21" t="s">
        <v>459</v>
      </c>
      <c r="C746" s="21" t="s">
        <v>3116</v>
      </c>
      <c r="D746" s="21">
        <v>8.3042477549999997E-6</v>
      </c>
    </row>
    <row r="747" spans="1:4" x14ac:dyDescent="0.25">
      <c r="A747" s="21">
        <v>1301</v>
      </c>
      <c r="B747" s="21" t="s">
        <v>460</v>
      </c>
      <c r="C747" s="21" t="s">
        <v>3116</v>
      </c>
      <c r="D747" s="21">
        <v>-1.5481381312000001E-5</v>
      </c>
    </row>
    <row r="748" spans="1:4" x14ac:dyDescent="0.25">
      <c r="A748" s="21">
        <v>1304</v>
      </c>
      <c r="B748" s="21" t="s">
        <v>461</v>
      </c>
      <c r="C748" s="21" t="s">
        <v>3116</v>
      </c>
      <c r="D748" s="21">
        <v>1.0373805500999999E-5</v>
      </c>
    </row>
    <row r="749" spans="1:4" x14ac:dyDescent="0.25">
      <c r="A749" s="21">
        <v>1305</v>
      </c>
      <c r="B749" s="21" t="s">
        <v>461</v>
      </c>
      <c r="C749" s="21" t="s">
        <v>3116</v>
      </c>
      <c r="D749" s="21">
        <v>1.0280463815000001E-5</v>
      </c>
    </row>
    <row r="750" spans="1:4" x14ac:dyDescent="0.25">
      <c r="A750" s="21">
        <v>1306</v>
      </c>
      <c r="B750" s="21" t="s">
        <v>462</v>
      </c>
      <c r="C750" s="21" t="s">
        <v>3116</v>
      </c>
      <c r="D750" s="21">
        <v>9.4893341119999992E-6</v>
      </c>
    </row>
    <row r="751" spans="1:4" x14ac:dyDescent="0.25">
      <c r="A751" s="21">
        <v>1307</v>
      </c>
      <c r="B751" s="21" t="s">
        <v>462</v>
      </c>
      <c r="C751" s="21" t="s">
        <v>3116</v>
      </c>
      <c r="D751" s="21">
        <v>9.59839678E-6</v>
      </c>
    </row>
    <row r="752" spans="1:4" x14ac:dyDescent="0.25">
      <c r="A752" s="21">
        <v>1308</v>
      </c>
      <c r="B752" s="21" t="s">
        <v>463</v>
      </c>
      <c r="C752" s="21" t="s">
        <v>3116</v>
      </c>
      <c r="D752" s="21">
        <v>9.4118814590000002E-6</v>
      </c>
    </row>
    <row r="753" spans="1:4" x14ac:dyDescent="0.25">
      <c r="A753" s="21">
        <v>1310</v>
      </c>
      <c r="B753" s="21" t="s">
        <v>464</v>
      </c>
      <c r="C753" s="21" t="s">
        <v>3116</v>
      </c>
      <c r="D753" s="21">
        <v>1.1184686465E-5</v>
      </c>
    </row>
    <row r="754" spans="1:4" x14ac:dyDescent="0.25">
      <c r="A754" s="21">
        <v>1311</v>
      </c>
      <c r="B754" s="21" t="s">
        <v>465</v>
      </c>
      <c r="C754" s="21" t="s">
        <v>3116</v>
      </c>
      <c r="D754" s="21">
        <v>9.5404064349999999E-6</v>
      </c>
    </row>
    <row r="755" spans="1:4" x14ac:dyDescent="0.25">
      <c r="A755" s="21">
        <v>1312</v>
      </c>
      <c r="B755" s="21" t="s">
        <v>466</v>
      </c>
      <c r="C755" s="21" t="s">
        <v>3116</v>
      </c>
      <c r="D755" s="21">
        <v>9.6615514669999993E-6</v>
      </c>
    </row>
    <row r="756" spans="1:4" x14ac:dyDescent="0.25">
      <c r="A756" s="21">
        <v>1315</v>
      </c>
      <c r="B756" s="21" t="s">
        <v>467</v>
      </c>
      <c r="C756" s="21" t="s">
        <v>3116</v>
      </c>
      <c r="D756" s="21">
        <v>9.4061112350000007E-6</v>
      </c>
    </row>
    <row r="757" spans="1:4" x14ac:dyDescent="0.25">
      <c r="A757" s="21">
        <v>1316</v>
      </c>
      <c r="B757" s="21" t="s">
        <v>467</v>
      </c>
      <c r="C757" s="21" t="s">
        <v>3116</v>
      </c>
      <c r="D757" s="21">
        <v>9.5404064349999999E-6</v>
      </c>
    </row>
    <row r="758" spans="1:4" x14ac:dyDescent="0.25">
      <c r="A758" s="21">
        <v>1320</v>
      </c>
      <c r="B758" s="21" t="s">
        <v>468</v>
      </c>
      <c r="C758" s="21" t="s">
        <v>3116</v>
      </c>
      <c r="D758" s="21">
        <v>1.0805357198E-5</v>
      </c>
    </row>
    <row r="759" spans="1:4" x14ac:dyDescent="0.25">
      <c r="A759" s="21">
        <v>1321</v>
      </c>
      <c r="B759" s="21" t="s">
        <v>468</v>
      </c>
      <c r="C759" s="21" t="s">
        <v>3116</v>
      </c>
      <c r="D759" s="21">
        <v>9.9058498259999994E-6</v>
      </c>
    </row>
    <row r="760" spans="1:4" x14ac:dyDescent="0.25">
      <c r="A760" s="21">
        <v>1322</v>
      </c>
      <c r="B760" s="21" t="s">
        <v>469</v>
      </c>
      <c r="C760" s="21" t="s">
        <v>3116</v>
      </c>
      <c r="D760" s="21">
        <v>3.6932125969999999E-6</v>
      </c>
    </row>
    <row r="761" spans="1:4" x14ac:dyDescent="0.25">
      <c r="A761" s="21">
        <v>1324</v>
      </c>
      <c r="B761" s="21" t="s">
        <v>470</v>
      </c>
      <c r="C761" s="21" t="s">
        <v>3116</v>
      </c>
      <c r="D761" s="21">
        <v>7.395106218E-6</v>
      </c>
    </row>
    <row r="762" spans="1:4" x14ac:dyDescent="0.25">
      <c r="A762" s="21">
        <v>1325</v>
      </c>
      <c r="B762" s="21" t="s">
        <v>471</v>
      </c>
      <c r="C762" s="21" t="s">
        <v>3116</v>
      </c>
      <c r="D762" s="21">
        <v>-1.9030889357E-5</v>
      </c>
    </row>
    <row r="763" spans="1:4" x14ac:dyDescent="0.25">
      <c r="A763" s="21">
        <v>1326</v>
      </c>
      <c r="B763" s="21" t="s">
        <v>472</v>
      </c>
      <c r="C763" s="21" t="s">
        <v>3116</v>
      </c>
      <c r="D763" s="21">
        <v>-6.199439571E-6</v>
      </c>
    </row>
    <row r="764" spans="1:4" x14ac:dyDescent="0.25">
      <c r="A764" s="21">
        <v>1327</v>
      </c>
      <c r="B764" s="21" t="s">
        <v>473</v>
      </c>
      <c r="C764" s="21" t="s">
        <v>3116</v>
      </c>
      <c r="D764" s="21">
        <v>1.0826873788E-5</v>
      </c>
    </row>
    <row r="765" spans="1:4" x14ac:dyDescent="0.25">
      <c r="A765" s="21">
        <v>1330</v>
      </c>
      <c r="B765" s="21" t="s">
        <v>474</v>
      </c>
      <c r="C765" s="21" t="s">
        <v>3116</v>
      </c>
      <c r="D765" s="21">
        <v>-2.0451175258999998E-5</v>
      </c>
    </row>
    <row r="766" spans="1:4" x14ac:dyDescent="0.25">
      <c r="A766" s="21">
        <v>1335</v>
      </c>
      <c r="B766" s="21" t="s">
        <v>475</v>
      </c>
      <c r="C766" s="21" t="s">
        <v>3116</v>
      </c>
      <c r="D766" s="21">
        <v>-5.7682293379999996E-6</v>
      </c>
    </row>
    <row r="767" spans="1:4" x14ac:dyDescent="0.25">
      <c r="A767" s="21">
        <v>1344</v>
      </c>
      <c r="B767" s="21" t="s">
        <v>476</v>
      </c>
      <c r="C767" s="21" t="s">
        <v>3116</v>
      </c>
      <c r="D767" s="21">
        <v>-3.3385052426999997E-5</v>
      </c>
    </row>
    <row r="768" spans="1:4" x14ac:dyDescent="0.25">
      <c r="A768" s="21">
        <v>1345</v>
      </c>
      <c r="B768" s="21" t="s">
        <v>476</v>
      </c>
      <c r="C768" s="21" t="s">
        <v>3116</v>
      </c>
      <c r="D768" s="21">
        <v>-2.9682245653000001E-5</v>
      </c>
    </row>
    <row r="769" spans="1:4" x14ac:dyDescent="0.25">
      <c r="A769" s="21">
        <v>1346</v>
      </c>
      <c r="B769" s="21" t="s">
        <v>477</v>
      </c>
      <c r="C769" s="21" t="s">
        <v>3116</v>
      </c>
      <c r="D769" s="21">
        <v>-2.9633987314000002E-5</v>
      </c>
    </row>
    <row r="770" spans="1:4" x14ac:dyDescent="0.25">
      <c r="A770" s="21">
        <v>1348</v>
      </c>
      <c r="B770" s="21" t="s">
        <v>477</v>
      </c>
      <c r="C770" s="21" t="s">
        <v>3116</v>
      </c>
      <c r="D770" s="21">
        <v>-2.9633987314000002E-5</v>
      </c>
    </row>
    <row r="771" spans="1:4" x14ac:dyDescent="0.25">
      <c r="A771" s="21">
        <v>1350</v>
      </c>
      <c r="B771" s="21" t="s">
        <v>477</v>
      </c>
      <c r="C771" s="21" t="s">
        <v>3116</v>
      </c>
      <c r="D771" s="21">
        <v>-2.9633987314000002E-5</v>
      </c>
    </row>
    <row r="772" spans="1:4" x14ac:dyDescent="0.25">
      <c r="A772" s="21">
        <v>1351</v>
      </c>
      <c r="B772" s="21" t="s">
        <v>477</v>
      </c>
      <c r="C772" s="21" t="s">
        <v>3116</v>
      </c>
      <c r="D772" s="21">
        <v>-2.9633987314000002E-5</v>
      </c>
    </row>
    <row r="773" spans="1:4" x14ac:dyDescent="0.25">
      <c r="A773" s="21">
        <v>1352</v>
      </c>
      <c r="B773" s="21" t="s">
        <v>477</v>
      </c>
      <c r="C773" s="21" t="s">
        <v>3116</v>
      </c>
      <c r="D773" s="21">
        <v>-2.9633987314000002E-5</v>
      </c>
    </row>
    <row r="774" spans="1:4" x14ac:dyDescent="0.25">
      <c r="A774" s="21">
        <v>1353</v>
      </c>
      <c r="B774" s="21" t="s">
        <v>477</v>
      </c>
      <c r="C774" s="21" t="s">
        <v>3116</v>
      </c>
      <c r="D774" s="21">
        <v>-2.9633987314000002E-5</v>
      </c>
    </row>
    <row r="775" spans="1:4" x14ac:dyDescent="0.25">
      <c r="A775" s="21">
        <v>1357</v>
      </c>
      <c r="B775" s="21" t="s">
        <v>478</v>
      </c>
      <c r="C775" s="21" t="s">
        <v>3116</v>
      </c>
      <c r="D775" s="21">
        <v>-1.1101380196999999E-5</v>
      </c>
    </row>
    <row r="776" spans="1:4" x14ac:dyDescent="0.25">
      <c r="A776" s="21">
        <v>1359</v>
      </c>
      <c r="B776" s="21" t="s">
        <v>478</v>
      </c>
      <c r="C776" s="21" t="s">
        <v>3116</v>
      </c>
      <c r="D776" s="21">
        <v>-1.1101380196999999E-5</v>
      </c>
    </row>
    <row r="777" spans="1:4" x14ac:dyDescent="0.25">
      <c r="A777" s="21">
        <v>1360</v>
      </c>
      <c r="B777" s="21" t="s">
        <v>478</v>
      </c>
      <c r="C777" s="21" t="s">
        <v>3116</v>
      </c>
      <c r="D777" s="21">
        <v>-1.1101380196999999E-5</v>
      </c>
    </row>
    <row r="778" spans="1:4" x14ac:dyDescent="0.25">
      <c r="A778" s="21">
        <v>1363</v>
      </c>
      <c r="B778" s="21" t="s">
        <v>479</v>
      </c>
      <c r="C778" s="21" t="s">
        <v>3116</v>
      </c>
      <c r="D778" s="21">
        <v>-3.4578342047999997E-5</v>
      </c>
    </row>
    <row r="779" spans="1:4" x14ac:dyDescent="0.25">
      <c r="A779" s="21">
        <v>1364</v>
      </c>
      <c r="B779" s="21" t="s">
        <v>480</v>
      </c>
      <c r="C779" s="21" t="s">
        <v>3116</v>
      </c>
      <c r="D779" s="21">
        <v>2.0736629720000001E-6</v>
      </c>
    </row>
    <row r="780" spans="1:4" x14ac:dyDescent="0.25">
      <c r="A780" s="21">
        <v>1369</v>
      </c>
      <c r="B780" s="21" t="s">
        <v>481</v>
      </c>
      <c r="C780" s="21" t="s">
        <v>3116</v>
      </c>
      <c r="D780" s="21">
        <v>-2.3432743444000001E-5</v>
      </c>
    </row>
    <row r="781" spans="1:4" x14ac:dyDescent="0.25">
      <c r="A781" s="21">
        <v>1371</v>
      </c>
      <c r="B781" s="21" t="s">
        <v>482</v>
      </c>
      <c r="C781" s="21" t="s">
        <v>3116</v>
      </c>
      <c r="D781" s="21">
        <v>2.2515633483000001E-5</v>
      </c>
    </row>
    <row r="782" spans="1:4" x14ac:dyDescent="0.25">
      <c r="A782" s="21">
        <v>1373</v>
      </c>
      <c r="B782" s="21" t="s">
        <v>483</v>
      </c>
      <c r="C782" s="21" t="s">
        <v>3116</v>
      </c>
      <c r="D782" s="21">
        <v>1.837754936E-6</v>
      </c>
    </row>
    <row r="783" spans="1:4" x14ac:dyDescent="0.25">
      <c r="A783" s="21">
        <v>1375</v>
      </c>
      <c r="B783" s="21" t="s">
        <v>484</v>
      </c>
      <c r="C783" s="21" t="s">
        <v>3116</v>
      </c>
      <c r="D783" s="21">
        <v>1.3686063770000001E-6</v>
      </c>
    </row>
    <row r="784" spans="1:4" x14ac:dyDescent="0.25">
      <c r="A784" s="21">
        <v>1377</v>
      </c>
      <c r="B784" s="21" t="s">
        <v>485</v>
      </c>
      <c r="C784" s="21" t="s">
        <v>3116</v>
      </c>
      <c r="D784" s="21">
        <v>-9.4493039050000004E-6</v>
      </c>
    </row>
    <row r="785" spans="1:4" x14ac:dyDescent="0.25">
      <c r="A785" s="21">
        <v>1381</v>
      </c>
      <c r="B785" s="21" t="s">
        <v>486</v>
      </c>
      <c r="C785" s="21" t="s">
        <v>3116</v>
      </c>
      <c r="D785" s="21">
        <v>1.0597718447000001E-5</v>
      </c>
    </row>
    <row r="786" spans="1:4" x14ac:dyDescent="0.25">
      <c r="A786" s="21">
        <v>1388</v>
      </c>
      <c r="B786" s="21" t="s">
        <v>487</v>
      </c>
      <c r="C786" s="21" t="s">
        <v>3116</v>
      </c>
      <c r="D786" s="21">
        <v>-4.2978806800000002E-7</v>
      </c>
    </row>
    <row r="787" spans="1:4" x14ac:dyDescent="0.25">
      <c r="A787" s="21">
        <v>1393</v>
      </c>
      <c r="B787" s="21" t="s">
        <v>488</v>
      </c>
      <c r="C787" s="21" t="s">
        <v>3116</v>
      </c>
      <c r="D787" s="21">
        <v>-2.3406002398E-5</v>
      </c>
    </row>
    <row r="788" spans="1:4" x14ac:dyDescent="0.25">
      <c r="A788" s="21">
        <v>1394</v>
      </c>
      <c r="B788" s="21" t="s">
        <v>488</v>
      </c>
      <c r="C788" s="21" t="s">
        <v>3116</v>
      </c>
      <c r="D788" s="21">
        <v>-2.1856659496000002E-5</v>
      </c>
    </row>
    <row r="789" spans="1:4" x14ac:dyDescent="0.25">
      <c r="A789" s="21">
        <v>1397</v>
      </c>
      <c r="B789" s="21" t="s">
        <v>488</v>
      </c>
      <c r="C789" s="21" t="s">
        <v>3116</v>
      </c>
      <c r="D789" s="21">
        <v>-2.3406002398E-5</v>
      </c>
    </row>
    <row r="790" spans="1:4" x14ac:dyDescent="0.25">
      <c r="A790" s="21">
        <v>1399</v>
      </c>
      <c r="B790" s="21" t="s">
        <v>488</v>
      </c>
      <c r="C790" s="21" t="s">
        <v>3116</v>
      </c>
      <c r="D790" s="21">
        <v>-2.1856659496000002E-5</v>
      </c>
    </row>
    <row r="791" spans="1:4" x14ac:dyDescent="0.25">
      <c r="A791" s="21">
        <v>1400</v>
      </c>
      <c r="B791" s="21" t="s">
        <v>488</v>
      </c>
      <c r="C791" s="21" t="s">
        <v>3116</v>
      </c>
      <c r="D791" s="21">
        <v>-2.1856659496000002E-5</v>
      </c>
    </row>
    <row r="792" spans="1:4" x14ac:dyDescent="0.25">
      <c r="A792" s="21">
        <v>1401</v>
      </c>
      <c r="B792" s="21" t="s">
        <v>488</v>
      </c>
      <c r="C792" s="21" t="s">
        <v>3116</v>
      </c>
      <c r="D792" s="21">
        <v>-1.9211021014000001E-5</v>
      </c>
    </row>
    <row r="793" spans="1:4" x14ac:dyDescent="0.25">
      <c r="A793" s="21">
        <v>1402</v>
      </c>
      <c r="B793" s="21" t="s">
        <v>488</v>
      </c>
      <c r="C793" s="21" t="s">
        <v>3116</v>
      </c>
      <c r="D793" s="21">
        <v>-1.9211021014000001E-5</v>
      </c>
    </row>
    <row r="794" spans="1:4" x14ac:dyDescent="0.25">
      <c r="A794" s="21">
        <v>1404</v>
      </c>
      <c r="B794" s="21" t="s">
        <v>489</v>
      </c>
      <c r="C794" s="21" t="s">
        <v>3116</v>
      </c>
      <c r="D794" s="21">
        <v>-9.1372096320000006E-6</v>
      </c>
    </row>
    <row r="795" spans="1:4" x14ac:dyDescent="0.25">
      <c r="A795" s="21">
        <v>1407</v>
      </c>
      <c r="B795" s="21" t="s">
        <v>490</v>
      </c>
      <c r="C795" s="21" t="s">
        <v>3116</v>
      </c>
      <c r="D795" s="21">
        <v>5.029395055E-6</v>
      </c>
    </row>
    <row r="796" spans="1:4" x14ac:dyDescent="0.25">
      <c r="A796" s="21">
        <v>1411</v>
      </c>
      <c r="B796" s="21" t="s">
        <v>2947</v>
      </c>
      <c r="C796" s="21" t="s">
        <v>3116</v>
      </c>
      <c r="D796" s="21">
        <v>-9.8793727969999993E-6</v>
      </c>
    </row>
    <row r="797" spans="1:4" x14ac:dyDescent="0.25">
      <c r="A797" s="21">
        <v>1412</v>
      </c>
      <c r="B797" s="21" t="s">
        <v>2947</v>
      </c>
      <c r="C797" s="21" t="s">
        <v>3116</v>
      </c>
      <c r="D797" s="21">
        <v>-9.8793727969999993E-6</v>
      </c>
    </row>
    <row r="798" spans="1:4" x14ac:dyDescent="0.25">
      <c r="A798" s="21">
        <v>1413</v>
      </c>
      <c r="B798" s="21" t="s">
        <v>2947</v>
      </c>
      <c r="C798" s="21" t="s">
        <v>3116</v>
      </c>
      <c r="D798" s="21">
        <v>-9.8793727969999993E-6</v>
      </c>
    </row>
    <row r="799" spans="1:4" x14ac:dyDescent="0.25">
      <c r="A799" s="21">
        <v>1414</v>
      </c>
      <c r="B799" s="21" t="s">
        <v>2947</v>
      </c>
      <c r="C799" s="21" t="s">
        <v>3116</v>
      </c>
      <c r="D799" s="21">
        <v>-9.8793727969999993E-6</v>
      </c>
    </row>
    <row r="800" spans="1:4" x14ac:dyDescent="0.25">
      <c r="A800" s="21">
        <v>1415</v>
      </c>
      <c r="B800" s="21" t="s">
        <v>491</v>
      </c>
      <c r="C800" s="21" t="s">
        <v>3116</v>
      </c>
      <c r="D800" s="21">
        <v>-2.6312406489999999E-6</v>
      </c>
    </row>
    <row r="801" spans="1:4" x14ac:dyDescent="0.25">
      <c r="A801" s="21">
        <v>1420</v>
      </c>
      <c r="B801" s="21" t="s">
        <v>492</v>
      </c>
      <c r="C801" s="21" t="s">
        <v>3116</v>
      </c>
      <c r="D801" s="21">
        <v>-6.2215203999999999E-6</v>
      </c>
    </row>
    <row r="802" spans="1:4" x14ac:dyDescent="0.25">
      <c r="A802" s="21">
        <v>1421</v>
      </c>
      <c r="B802" s="21" t="s">
        <v>492</v>
      </c>
      <c r="C802" s="21" t="s">
        <v>3116</v>
      </c>
      <c r="D802" s="21">
        <v>-6.2215203999999999E-6</v>
      </c>
    </row>
    <row r="803" spans="1:4" x14ac:dyDescent="0.25">
      <c r="A803" s="21">
        <v>1422</v>
      </c>
      <c r="B803" s="21" t="s">
        <v>493</v>
      </c>
      <c r="C803" s="21" t="s">
        <v>3116</v>
      </c>
      <c r="D803" s="21">
        <v>-3.4879458039999998E-6</v>
      </c>
    </row>
    <row r="804" spans="1:4" x14ac:dyDescent="0.25">
      <c r="A804" s="21">
        <v>1425</v>
      </c>
      <c r="B804" s="21" t="s">
        <v>494</v>
      </c>
      <c r="C804" s="21" t="s">
        <v>3116</v>
      </c>
      <c r="D804" s="21">
        <v>-1.911379152E-5</v>
      </c>
    </row>
    <row r="805" spans="1:4" x14ac:dyDescent="0.25">
      <c r="A805" s="21">
        <v>1426</v>
      </c>
      <c r="B805" s="21" t="s">
        <v>495</v>
      </c>
      <c r="C805" s="21" t="s">
        <v>3116</v>
      </c>
      <c r="D805" s="21">
        <v>-1.0871033042E-5</v>
      </c>
    </row>
    <row r="806" spans="1:4" x14ac:dyDescent="0.25">
      <c r="A806" s="21">
        <v>1427</v>
      </c>
      <c r="B806" s="21" t="s">
        <v>496</v>
      </c>
      <c r="C806" s="21" t="s">
        <v>3116</v>
      </c>
      <c r="D806" s="21">
        <v>-2.2284584774000001E-5</v>
      </c>
    </row>
    <row r="807" spans="1:4" x14ac:dyDescent="0.25">
      <c r="A807" s="21">
        <v>1428</v>
      </c>
      <c r="B807" s="21" t="s">
        <v>497</v>
      </c>
      <c r="C807" s="21" t="s">
        <v>3116</v>
      </c>
      <c r="D807" s="21">
        <v>-2.1285092038000001E-5</v>
      </c>
    </row>
    <row r="808" spans="1:4" x14ac:dyDescent="0.25">
      <c r="A808" s="21">
        <v>1429</v>
      </c>
      <c r="B808" s="21" t="s">
        <v>498</v>
      </c>
      <c r="C808" s="21" t="s">
        <v>3116</v>
      </c>
      <c r="D808" s="21">
        <v>-2.1206090656E-5</v>
      </c>
    </row>
    <row r="809" spans="1:4" x14ac:dyDescent="0.25">
      <c r="A809" s="21">
        <v>1431</v>
      </c>
      <c r="B809" s="21" t="s">
        <v>499</v>
      </c>
      <c r="C809" s="21" t="s">
        <v>3116</v>
      </c>
      <c r="D809" s="21">
        <v>-1.3854293977E-5</v>
      </c>
    </row>
    <row r="810" spans="1:4" x14ac:dyDescent="0.25">
      <c r="A810" s="21">
        <v>1432</v>
      </c>
      <c r="B810" s="21" t="s">
        <v>500</v>
      </c>
      <c r="C810" s="21" t="s">
        <v>3116</v>
      </c>
      <c r="D810" s="21">
        <v>-2.1599029288000001E-5</v>
      </c>
    </row>
    <row r="811" spans="1:4" x14ac:dyDescent="0.25">
      <c r="A811" s="21">
        <v>1433</v>
      </c>
      <c r="B811" s="21" t="s">
        <v>501</v>
      </c>
      <c r="C811" s="21" t="s">
        <v>3116</v>
      </c>
      <c r="D811" s="21">
        <v>-2.347857231E-6</v>
      </c>
    </row>
    <row r="812" spans="1:4" x14ac:dyDescent="0.25">
      <c r="A812" s="21">
        <v>1434</v>
      </c>
      <c r="B812" s="21" t="s">
        <v>502</v>
      </c>
      <c r="C812" s="21" t="s">
        <v>3116</v>
      </c>
      <c r="D812" s="21">
        <v>-3.5142137669999998E-6</v>
      </c>
    </row>
    <row r="813" spans="1:4" x14ac:dyDescent="0.25">
      <c r="A813" s="21">
        <v>1437</v>
      </c>
      <c r="B813" s="21" t="s">
        <v>2948</v>
      </c>
      <c r="C813" s="21" t="s">
        <v>3116</v>
      </c>
      <c r="D813" s="21">
        <v>-1.9294331539999999E-6</v>
      </c>
    </row>
    <row r="814" spans="1:4" x14ac:dyDescent="0.25">
      <c r="A814" s="21">
        <v>1438</v>
      </c>
      <c r="B814" s="21" t="s">
        <v>2948</v>
      </c>
      <c r="C814" s="21" t="s">
        <v>3116</v>
      </c>
      <c r="D814" s="21">
        <v>-1.9294331539999999E-6</v>
      </c>
    </row>
    <row r="815" spans="1:4" x14ac:dyDescent="0.25">
      <c r="A815" s="21">
        <v>1439</v>
      </c>
      <c r="B815" s="21" t="s">
        <v>2948</v>
      </c>
      <c r="C815" s="21" t="s">
        <v>3116</v>
      </c>
      <c r="D815" s="21">
        <v>-1.9294331539999999E-6</v>
      </c>
    </row>
    <row r="816" spans="1:4" x14ac:dyDescent="0.25">
      <c r="A816" s="21">
        <v>1449</v>
      </c>
      <c r="B816" s="21" t="s">
        <v>2949</v>
      </c>
      <c r="C816" s="21" t="s">
        <v>3116</v>
      </c>
      <c r="D816" s="21">
        <v>-5.6461027690000002E-6</v>
      </c>
    </row>
    <row r="817" spans="1:4" x14ac:dyDescent="0.25">
      <c r="A817" s="21">
        <v>1450</v>
      </c>
      <c r="B817" s="21" t="s">
        <v>2949</v>
      </c>
      <c r="C817" s="21" t="s">
        <v>3116</v>
      </c>
      <c r="D817" s="21">
        <v>-5.6461027690000002E-6</v>
      </c>
    </row>
    <row r="818" spans="1:4" x14ac:dyDescent="0.25">
      <c r="A818" s="21">
        <v>1451</v>
      </c>
      <c r="B818" s="21" t="s">
        <v>2949</v>
      </c>
      <c r="C818" s="21" t="s">
        <v>3116</v>
      </c>
      <c r="D818" s="21">
        <v>-5.6461027690000002E-6</v>
      </c>
    </row>
    <row r="819" spans="1:4" x14ac:dyDescent="0.25">
      <c r="A819" s="21">
        <v>1456</v>
      </c>
      <c r="B819" s="21" t="s">
        <v>2950</v>
      </c>
      <c r="C819" s="21" t="s">
        <v>3116</v>
      </c>
      <c r="D819" s="21">
        <v>-3.1481095889999999E-6</v>
      </c>
    </row>
    <row r="820" spans="1:4" x14ac:dyDescent="0.25">
      <c r="A820" s="21">
        <v>1457</v>
      </c>
      <c r="B820" s="21" t="s">
        <v>2950</v>
      </c>
      <c r="C820" s="21" t="s">
        <v>3116</v>
      </c>
      <c r="D820" s="21">
        <v>-3.1481095889999999E-6</v>
      </c>
    </row>
    <row r="821" spans="1:4" x14ac:dyDescent="0.25">
      <c r="A821" s="21">
        <v>1458</v>
      </c>
      <c r="B821" s="21" t="s">
        <v>2950</v>
      </c>
      <c r="C821" s="21" t="s">
        <v>3116</v>
      </c>
      <c r="D821" s="21">
        <v>-3.1481095889999999E-6</v>
      </c>
    </row>
    <row r="822" spans="1:4" x14ac:dyDescent="0.25">
      <c r="A822" s="21">
        <v>1459</v>
      </c>
      <c r="B822" s="21" t="s">
        <v>503</v>
      </c>
      <c r="C822" s="21" t="s">
        <v>3116</v>
      </c>
      <c r="D822" s="21">
        <v>-1.0329750886000001E-5</v>
      </c>
    </row>
    <row r="823" spans="1:4" x14ac:dyDescent="0.25">
      <c r="A823" s="21">
        <v>1462</v>
      </c>
      <c r="B823" s="21" t="s">
        <v>504</v>
      </c>
      <c r="C823" s="21" t="s">
        <v>3116</v>
      </c>
      <c r="D823" s="21">
        <v>-3.9101745780000002E-6</v>
      </c>
    </row>
    <row r="824" spans="1:4" x14ac:dyDescent="0.25">
      <c r="A824" s="21">
        <v>1463</v>
      </c>
      <c r="B824" s="21" t="s">
        <v>505</v>
      </c>
      <c r="C824" s="21" t="s">
        <v>3116</v>
      </c>
      <c r="D824" s="21">
        <v>-2.2281417389999998E-6</v>
      </c>
    </row>
    <row r="825" spans="1:4" x14ac:dyDescent="0.25">
      <c r="A825" s="21">
        <v>1464</v>
      </c>
      <c r="B825" s="21" t="s">
        <v>506</v>
      </c>
      <c r="C825" s="21" t="s">
        <v>3116</v>
      </c>
      <c r="D825" s="21">
        <v>-2.6721744744000001E-5</v>
      </c>
    </row>
    <row r="826" spans="1:4" x14ac:dyDescent="0.25">
      <c r="A826" s="21">
        <v>1465</v>
      </c>
      <c r="B826" s="21" t="s">
        <v>507</v>
      </c>
      <c r="C826" s="21" t="s">
        <v>3116</v>
      </c>
      <c r="D826" s="21">
        <v>-2.9411668460000001E-6</v>
      </c>
    </row>
    <row r="827" spans="1:4" x14ac:dyDescent="0.25">
      <c r="A827" s="21">
        <v>1466</v>
      </c>
      <c r="B827" s="21" t="s">
        <v>508</v>
      </c>
      <c r="C827" s="21" t="s">
        <v>3116</v>
      </c>
      <c r="D827" s="21">
        <v>-1.3647138957E-5</v>
      </c>
    </row>
    <row r="828" spans="1:4" x14ac:dyDescent="0.25">
      <c r="A828" s="21">
        <v>1467</v>
      </c>
      <c r="B828" s="21" t="s">
        <v>508</v>
      </c>
      <c r="C828" s="21" t="s">
        <v>3116</v>
      </c>
      <c r="D828" s="21">
        <v>-1.3647138957E-5</v>
      </c>
    </row>
    <row r="829" spans="1:4" x14ac:dyDescent="0.25">
      <c r="A829" s="21">
        <v>1468</v>
      </c>
      <c r="B829" s="21" t="s">
        <v>509</v>
      </c>
      <c r="C829" s="21" t="s">
        <v>3116</v>
      </c>
      <c r="D829" s="21">
        <v>-2.7440036734999999E-5</v>
      </c>
    </row>
    <row r="830" spans="1:4" x14ac:dyDescent="0.25">
      <c r="A830" s="21">
        <v>1469</v>
      </c>
      <c r="B830" s="21" t="s">
        <v>510</v>
      </c>
      <c r="C830" s="21" t="s">
        <v>3116</v>
      </c>
      <c r="D830" s="21">
        <v>-4.5546523240000001E-6</v>
      </c>
    </row>
    <row r="831" spans="1:4" x14ac:dyDescent="0.25">
      <c r="A831" s="21">
        <v>1470</v>
      </c>
      <c r="B831" s="21" t="s">
        <v>511</v>
      </c>
      <c r="C831" s="21" t="s">
        <v>3116</v>
      </c>
      <c r="D831" s="21">
        <v>-1.26018142E-6</v>
      </c>
    </row>
    <row r="832" spans="1:4" x14ac:dyDescent="0.25">
      <c r="A832" s="21">
        <v>1471</v>
      </c>
      <c r="B832" s="21" t="s">
        <v>512</v>
      </c>
      <c r="C832" s="21" t="s">
        <v>3116</v>
      </c>
      <c r="D832" s="21">
        <v>-1.0761921199999999E-7</v>
      </c>
    </row>
    <row r="833" spans="1:4" x14ac:dyDescent="0.25">
      <c r="A833" s="21">
        <v>1472</v>
      </c>
      <c r="B833" s="21" t="s">
        <v>513</v>
      </c>
      <c r="C833" s="21" t="s">
        <v>3116</v>
      </c>
      <c r="D833" s="21">
        <v>-2.2100598909999999E-5</v>
      </c>
    </row>
    <row r="834" spans="1:4" x14ac:dyDescent="0.25">
      <c r="A834" s="21">
        <v>1473</v>
      </c>
      <c r="B834" s="21" t="s">
        <v>514</v>
      </c>
      <c r="C834" s="21" t="s">
        <v>3116</v>
      </c>
      <c r="D834" s="21">
        <v>-1.8324899430000001E-6</v>
      </c>
    </row>
    <row r="835" spans="1:4" x14ac:dyDescent="0.25">
      <c r="A835" s="21">
        <v>1475</v>
      </c>
      <c r="B835" s="21" t="s">
        <v>515</v>
      </c>
      <c r="C835" s="21" t="s">
        <v>3116</v>
      </c>
      <c r="D835" s="21">
        <v>-3.5905543672E-5</v>
      </c>
    </row>
    <row r="836" spans="1:4" x14ac:dyDescent="0.25">
      <c r="A836" s="21">
        <v>1476</v>
      </c>
      <c r="B836" s="21" t="s">
        <v>516</v>
      </c>
      <c r="C836" s="21" t="s">
        <v>3116</v>
      </c>
      <c r="D836" s="21">
        <v>-1.0224904843E-5</v>
      </c>
    </row>
    <row r="837" spans="1:4" x14ac:dyDescent="0.25">
      <c r="A837" s="21">
        <v>1477</v>
      </c>
      <c r="B837" s="21" t="s">
        <v>517</v>
      </c>
      <c r="C837" s="21" t="s">
        <v>3116</v>
      </c>
      <c r="D837" s="21">
        <v>-1.800343657E-6</v>
      </c>
    </row>
    <row r="838" spans="1:4" x14ac:dyDescent="0.25">
      <c r="A838" s="21">
        <v>1479</v>
      </c>
      <c r="B838" s="21" t="s">
        <v>518</v>
      </c>
      <c r="C838" s="21" t="s">
        <v>3116</v>
      </c>
      <c r="D838" s="21">
        <v>-3.5576032079999998E-6</v>
      </c>
    </row>
    <row r="839" spans="1:4" x14ac:dyDescent="0.25">
      <c r="A839" s="21">
        <v>1481</v>
      </c>
      <c r="B839" s="21" t="s">
        <v>2952</v>
      </c>
      <c r="C839" s="21" t="s">
        <v>3116</v>
      </c>
      <c r="D839" s="21">
        <v>-1.3992554408E-5</v>
      </c>
    </row>
    <row r="840" spans="1:4" x14ac:dyDescent="0.25">
      <c r="A840" s="21">
        <v>1482</v>
      </c>
      <c r="B840" s="21" t="s">
        <v>2952</v>
      </c>
      <c r="C840" s="21" t="s">
        <v>3116</v>
      </c>
      <c r="D840" s="21">
        <v>-1.3992554408E-5</v>
      </c>
    </row>
    <row r="841" spans="1:4" x14ac:dyDescent="0.25">
      <c r="A841" s="21">
        <v>1483</v>
      </c>
      <c r="B841" s="21" t="s">
        <v>2952</v>
      </c>
      <c r="C841" s="21" t="s">
        <v>3116</v>
      </c>
      <c r="D841" s="21">
        <v>-1.3992554408E-5</v>
      </c>
    </row>
    <row r="842" spans="1:4" x14ac:dyDescent="0.25">
      <c r="A842" s="21">
        <v>1484</v>
      </c>
      <c r="B842" s="21" t="s">
        <v>2952</v>
      </c>
      <c r="C842" s="21" t="s">
        <v>3116</v>
      </c>
      <c r="D842" s="21">
        <v>-1.3992554408E-5</v>
      </c>
    </row>
    <row r="843" spans="1:4" x14ac:dyDescent="0.25">
      <c r="A843" s="21">
        <v>1485</v>
      </c>
      <c r="B843" s="21" t="s">
        <v>2952</v>
      </c>
      <c r="C843" s="21" t="s">
        <v>3116</v>
      </c>
      <c r="D843" s="21">
        <v>-1.3992554408E-5</v>
      </c>
    </row>
    <row r="844" spans="1:4" x14ac:dyDescent="0.25">
      <c r="A844" s="21">
        <v>1486</v>
      </c>
      <c r="B844" s="21" t="s">
        <v>2952</v>
      </c>
      <c r="C844" s="21" t="s">
        <v>3116</v>
      </c>
      <c r="D844" s="21">
        <v>-1.3992554408E-5</v>
      </c>
    </row>
    <row r="845" spans="1:4" x14ac:dyDescent="0.25">
      <c r="A845" s="21">
        <v>1497</v>
      </c>
      <c r="B845" s="21" t="s">
        <v>519</v>
      </c>
      <c r="C845" s="21" t="s">
        <v>3116</v>
      </c>
      <c r="D845" s="21">
        <v>-2.7836934403999998E-5</v>
      </c>
    </row>
    <row r="846" spans="1:4" x14ac:dyDescent="0.25">
      <c r="A846" s="21">
        <v>1498</v>
      </c>
      <c r="B846" s="21" t="s">
        <v>520</v>
      </c>
      <c r="C846" s="21" t="s">
        <v>3116</v>
      </c>
      <c r="D846" s="21">
        <v>-1.4674992353999999E-5</v>
      </c>
    </row>
    <row r="847" spans="1:4" x14ac:dyDescent="0.25">
      <c r="A847" s="21">
        <v>1500</v>
      </c>
      <c r="B847" s="21" t="s">
        <v>521</v>
      </c>
      <c r="C847" s="21" t="s">
        <v>3116</v>
      </c>
      <c r="D847" s="21">
        <v>-1.7986242150000001E-6</v>
      </c>
    </row>
    <row r="848" spans="1:4" x14ac:dyDescent="0.25">
      <c r="A848" s="21">
        <v>1501</v>
      </c>
      <c r="B848" s="21" t="s">
        <v>522</v>
      </c>
      <c r="C848" s="21" t="s">
        <v>3116</v>
      </c>
      <c r="D848" s="21">
        <v>2.1997237819E-5</v>
      </c>
    </row>
    <row r="849" spans="1:4" x14ac:dyDescent="0.25">
      <c r="A849" s="21">
        <v>1502</v>
      </c>
      <c r="B849" s="21" t="s">
        <v>523</v>
      </c>
      <c r="C849" s="21" t="s">
        <v>3116</v>
      </c>
      <c r="D849" s="21">
        <v>-1.4601551463E-5</v>
      </c>
    </row>
    <row r="850" spans="1:4" x14ac:dyDescent="0.25">
      <c r="A850" s="21">
        <v>1503</v>
      </c>
      <c r="B850" s="21" t="s">
        <v>524</v>
      </c>
      <c r="C850" s="21" t="s">
        <v>3116</v>
      </c>
      <c r="D850" s="21">
        <v>-3.7081792039999999E-6</v>
      </c>
    </row>
    <row r="851" spans="1:4" x14ac:dyDescent="0.25">
      <c r="A851" s="21">
        <v>1504</v>
      </c>
      <c r="B851" s="21" t="s">
        <v>525</v>
      </c>
      <c r="C851" s="21" t="s">
        <v>3116</v>
      </c>
      <c r="D851" s="21">
        <v>1.4363439944E-5</v>
      </c>
    </row>
    <row r="852" spans="1:4" x14ac:dyDescent="0.25">
      <c r="A852" s="21">
        <v>1505</v>
      </c>
      <c r="B852" s="21" t="s">
        <v>526</v>
      </c>
      <c r="C852" s="21" t="s">
        <v>3116</v>
      </c>
      <c r="D852" s="21">
        <v>-4.653544053E-6</v>
      </c>
    </row>
    <row r="853" spans="1:4" x14ac:dyDescent="0.25">
      <c r="A853" s="21">
        <v>1506</v>
      </c>
      <c r="B853" s="21" t="s">
        <v>527</v>
      </c>
      <c r="C853" s="21" t="s">
        <v>3116</v>
      </c>
      <c r="D853" s="21">
        <v>-1.6154637963999999E-5</v>
      </c>
    </row>
    <row r="854" spans="1:4" x14ac:dyDescent="0.25">
      <c r="A854" s="21">
        <v>1507</v>
      </c>
      <c r="B854" s="21" t="s">
        <v>528</v>
      </c>
      <c r="C854" s="21" t="s">
        <v>3116</v>
      </c>
      <c r="D854" s="21">
        <v>-2.1532759814E-5</v>
      </c>
    </row>
    <row r="855" spans="1:4" x14ac:dyDescent="0.25">
      <c r="A855" s="21">
        <v>1508</v>
      </c>
      <c r="B855" s="21" t="s">
        <v>529</v>
      </c>
      <c r="C855" s="21" t="s">
        <v>3116</v>
      </c>
      <c r="D855" s="21">
        <v>-2.9778034609999998E-6</v>
      </c>
    </row>
    <row r="856" spans="1:4" x14ac:dyDescent="0.25">
      <c r="A856" s="21">
        <v>1509</v>
      </c>
      <c r="B856" s="21" t="s">
        <v>530</v>
      </c>
      <c r="C856" s="21" t="s">
        <v>3116</v>
      </c>
      <c r="D856" s="21">
        <v>2.2937727853999999E-5</v>
      </c>
    </row>
    <row r="857" spans="1:4" x14ac:dyDescent="0.25">
      <c r="A857" s="21">
        <v>1510</v>
      </c>
      <c r="B857" s="21" t="s">
        <v>531</v>
      </c>
      <c r="C857" s="21" t="s">
        <v>3116</v>
      </c>
      <c r="D857" s="21">
        <v>-3.502015719E-6</v>
      </c>
    </row>
    <row r="858" spans="1:4" x14ac:dyDescent="0.25">
      <c r="A858" s="21">
        <v>1511</v>
      </c>
      <c r="B858" s="21" t="s">
        <v>532</v>
      </c>
      <c r="C858" s="21" t="s">
        <v>3116</v>
      </c>
      <c r="D858" s="21">
        <v>-6.3040893640000003E-6</v>
      </c>
    </row>
    <row r="859" spans="1:4" x14ac:dyDescent="0.25">
      <c r="A859" s="21">
        <v>1512</v>
      </c>
      <c r="B859" s="21" t="s">
        <v>533</v>
      </c>
      <c r="C859" s="21" t="s">
        <v>3116</v>
      </c>
      <c r="D859" s="21">
        <v>-4.5513107859999999E-6</v>
      </c>
    </row>
    <row r="860" spans="1:4" x14ac:dyDescent="0.25">
      <c r="A860" s="21">
        <v>1513</v>
      </c>
      <c r="B860" s="21" t="s">
        <v>534</v>
      </c>
      <c r="C860" s="21" t="s">
        <v>3116</v>
      </c>
      <c r="D860" s="21">
        <v>-3.7405935930000002E-6</v>
      </c>
    </row>
    <row r="861" spans="1:4" x14ac:dyDescent="0.25">
      <c r="A861" s="21">
        <v>1514</v>
      </c>
      <c r="B861" s="21" t="s">
        <v>535</v>
      </c>
      <c r="C861" s="21" t="s">
        <v>3116</v>
      </c>
      <c r="D861" s="21">
        <v>-1.204840403E-5</v>
      </c>
    </row>
    <row r="862" spans="1:4" x14ac:dyDescent="0.25">
      <c r="A862" s="21">
        <v>1515</v>
      </c>
      <c r="B862" s="21" t="s">
        <v>536</v>
      </c>
      <c r="C862" s="21" t="s">
        <v>3116</v>
      </c>
      <c r="D862" s="21">
        <v>-9.5581281740000008E-6</v>
      </c>
    </row>
    <row r="863" spans="1:4" x14ac:dyDescent="0.25">
      <c r="A863" s="21">
        <v>1516</v>
      </c>
      <c r="B863" s="21" t="s">
        <v>537</v>
      </c>
      <c r="C863" s="21" t="s">
        <v>3116</v>
      </c>
      <c r="D863" s="21">
        <v>-2.1833054391E-5</v>
      </c>
    </row>
    <row r="864" spans="1:4" x14ac:dyDescent="0.25">
      <c r="A864" s="21">
        <v>1517</v>
      </c>
      <c r="B864" s="21" t="s">
        <v>538</v>
      </c>
      <c r="C864" s="21" t="s">
        <v>3116</v>
      </c>
      <c r="D864" s="21">
        <v>-1.9378160624000001E-5</v>
      </c>
    </row>
    <row r="865" spans="1:4" x14ac:dyDescent="0.25">
      <c r="A865" s="21">
        <v>1518</v>
      </c>
      <c r="B865" s="21" t="s">
        <v>539</v>
      </c>
      <c r="C865" s="21" t="s">
        <v>3116</v>
      </c>
      <c r="D865" s="21">
        <v>-1.9031833927E-5</v>
      </c>
    </row>
    <row r="866" spans="1:4" x14ac:dyDescent="0.25">
      <c r="A866" s="21">
        <v>1520</v>
      </c>
      <c r="B866" s="21" t="s">
        <v>540</v>
      </c>
      <c r="C866" s="21" t="s">
        <v>3116</v>
      </c>
      <c r="D866" s="21">
        <v>7.8178860700000004E-7</v>
      </c>
    </row>
    <row r="867" spans="1:4" x14ac:dyDescent="0.25">
      <c r="A867" s="21">
        <v>1521</v>
      </c>
      <c r="B867" s="21" t="s">
        <v>541</v>
      </c>
      <c r="C867" s="21" t="s">
        <v>3116</v>
      </c>
      <c r="D867" s="21">
        <v>-5.3047715140000002E-6</v>
      </c>
    </row>
    <row r="868" spans="1:4" x14ac:dyDescent="0.25">
      <c r="A868" s="21">
        <v>1522</v>
      </c>
      <c r="B868" s="21" t="s">
        <v>542</v>
      </c>
      <c r="C868" s="21" t="s">
        <v>3116</v>
      </c>
      <c r="D868" s="21">
        <v>3.8919472560000003E-6</v>
      </c>
    </row>
    <row r="869" spans="1:4" x14ac:dyDescent="0.25">
      <c r="A869" s="21">
        <v>1524</v>
      </c>
      <c r="B869" s="21" t="s">
        <v>543</v>
      </c>
      <c r="C869" s="21" t="s">
        <v>3116</v>
      </c>
      <c r="D869" s="21">
        <v>-1.1125751291999999E-5</v>
      </c>
    </row>
    <row r="870" spans="1:4" x14ac:dyDescent="0.25">
      <c r="A870" s="21">
        <v>1526</v>
      </c>
      <c r="B870" s="21" t="s">
        <v>544</v>
      </c>
      <c r="C870" s="21" t="s">
        <v>3116</v>
      </c>
      <c r="D870" s="21">
        <v>-1.2461487254000001E-5</v>
      </c>
    </row>
    <row r="871" spans="1:4" x14ac:dyDescent="0.25">
      <c r="A871" s="21">
        <v>1527</v>
      </c>
      <c r="B871" s="21" t="s">
        <v>545</v>
      </c>
      <c r="C871" s="21" t="s">
        <v>3116</v>
      </c>
      <c r="D871" s="21">
        <v>-1.0041188401E-5</v>
      </c>
    </row>
    <row r="872" spans="1:4" x14ac:dyDescent="0.25">
      <c r="A872" s="21">
        <v>1528</v>
      </c>
      <c r="B872" s="21" t="s">
        <v>546</v>
      </c>
      <c r="C872" s="21" t="s">
        <v>3116</v>
      </c>
      <c r="D872" s="21">
        <v>5.029395055E-6</v>
      </c>
    </row>
    <row r="873" spans="1:4" x14ac:dyDescent="0.25">
      <c r="A873" s="21">
        <v>1529</v>
      </c>
      <c r="B873" s="21" t="s">
        <v>546</v>
      </c>
      <c r="C873" s="21" t="s">
        <v>3116</v>
      </c>
      <c r="D873" s="21">
        <v>5.029395055E-6</v>
      </c>
    </row>
    <row r="874" spans="1:4" x14ac:dyDescent="0.25">
      <c r="A874" s="21">
        <v>1531</v>
      </c>
      <c r="B874" s="21" t="s">
        <v>547</v>
      </c>
      <c r="C874" s="21" t="s">
        <v>3116</v>
      </c>
      <c r="D874" s="21">
        <v>1.0488745150999999E-5</v>
      </c>
    </row>
    <row r="875" spans="1:4" x14ac:dyDescent="0.25">
      <c r="A875" s="21">
        <v>1532</v>
      </c>
      <c r="B875" s="21" t="s">
        <v>548</v>
      </c>
      <c r="C875" s="21" t="s">
        <v>3116</v>
      </c>
      <c r="D875" s="21">
        <v>-1.4636801657000001E-5</v>
      </c>
    </row>
    <row r="876" spans="1:4" x14ac:dyDescent="0.25">
      <c r="A876" s="21">
        <v>1533</v>
      </c>
      <c r="B876" s="21" t="s">
        <v>549</v>
      </c>
      <c r="C876" s="21" t="s">
        <v>3116</v>
      </c>
      <c r="D876" s="21">
        <v>-9.8480926969999999E-6</v>
      </c>
    </row>
    <row r="877" spans="1:4" x14ac:dyDescent="0.25">
      <c r="A877" s="21">
        <v>1534</v>
      </c>
      <c r="B877" s="21" t="s">
        <v>550</v>
      </c>
      <c r="C877" s="21" t="s">
        <v>3116</v>
      </c>
      <c r="D877" s="21">
        <v>-4.8866171440000003E-6</v>
      </c>
    </row>
    <row r="878" spans="1:4" x14ac:dyDescent="0.25">
      <c r="A878" s="21">
        <v>1535</v>
      </c>
      <c r="B878" s="21" t="s">
        <v>551</v>
      </c>
      <c r="C878" s="21" t="s">
        <v>3116</v>
      </c>
      <c r="D878" s="21">
        <v>-1.4357124848E-5</v>
      </c>
    </row>
    <row r="879" spans="1:4" x14ac:dyDescent="0.25">
      <c r="A879" s="21">
        <v>1536</v>
      </c>
      <c r="B879" s="21" t="s">
        <v>552</v>
      </c>
      <c r="C879" s="21" t="s">
        <v>3116</v>
      </c>
      <c r="D879" s="21">
        <v>-9.6108219650000003E-6</v>
      </c>
    </row>
    <row r="880" spans="1:4" x14ac:dyDescent="0.25">
      <c r="A880" s="21">
        <v>1537</v>
      </c>
      <c r="B880" s="21" t="s">
        <v>553</v>
      </c>
      <c r="C880" s="21" t="s">
        <v>3116</v>
      </c>
      <c r="D880" s="21">
        <v>-1.3377415073000001E-5</v>
      </c>
    </row>
    <row r="881" spans="1:4" x14ac:dyDescent="0.25">
      <c r="A881" s="21">
        <v>1538</v>
      </c>
      <c r="B881" s="21" t="s">
        <v>554</v>
      </c>
      <c r="C881" s="21" t="s">
        <v>3116</v>
      </c>
      <c r="D881" s="21">
        <v>-2.4054883650000001E-6</v>
      </c>
    </row>
    <row r="882" spans="1:4" x14ac:dyDescent="0.25">
      <c r="A882" s="21">
        <v>1540</v>
      </c>
      <c r="B882" s="21" t="s">
        <v>555</v>
      </c>
      <c r="C882" s="21" t="s">
        <v>3116</v>
      </c>
      <c r="D882" s="21">
        <v>-2.2693980647E-5</v>
      </c>
    </row>
    <row r="883" spans="1:4" x14ac:dyDescent="0.25">
      <c r="A883" s="21">
        <v>1541</v>
      </c>
      <c r="B883" s="21" t="s">
        <v>556</v>
      </c>
      <c r="C883" s="21" t="s">
        <v>3116</v>
      </c>
      <c r="D883" s="21">
        <v>-2.609626707E-6</v>
      </c>
    </row>
    <row r="884" spans="1:4" x14ac:dyDescent="0.25">
      <c r="A884" s="21">
        <v>1545</v>
      </c>
      <c r="B884" s="21" t="s">
        <v>557</v>
      </c>
      <c r="C884" s="21" t="s">
        <v>3116</v>
      </c>
      <c r="D884" s="21">
        <v>-2.3702107110000002E-6</v>
      </c>
    </row>
    <row r="885" spans="1:4" x14ac:dyDescent="0.25">
      <c r="A885" s="21">
        <v>1547</v>
      </c>
      <c r="B885" s="21" t="s">
        <v>558</v>
      </c>
      <c r="C885" s="21" t="s">
        <v>3116</v>
      </c>
      <c r="D885" s="21">
        <v>-2.1369344698E-5</v>
      </c>
    </row>
    <row r="886" spans="1:4" x14ac:dyDescent="0.25">
      <c r="A886" s="21">
        <v>1548</v>
      </c>
      <c r="B886" s="21" t="s">
        <v>559</v>
      </c>
      <c r="C886" s="21" t="s">
        <v>3116</v>
      </c>
      <c r="D886" s="21">
        <v>-3.8300816210000001E-6</v>
      </c>
    </row>
    <row r="887" spans="1:4" x14ac:dyDescent="0.25">
      <c r="A887" s="21">
        <v>1549</v>
      </c>
      <c r="B887" s="21" t="s">
        <v>560</v>
      </c>
      <c r="C887" s="21" t="s">
        <v>3116</v>
      </c>
      <c r="D887" s="21">
        <v>-1.0055612919999999E-5</v>
      </c>
    </row>
    <row r="888" spans="1:4" x14ac:dyDescent="0.25">
      <c r="A888" s="21">
        <v>1550</v>
      </c>
      <c r="B888" s="21" t="s">
        <v>561</v>
      </c>
      <c r="C888" s="21" t="s">
        <v>3116</v>
      </c>
      <c r="D888" s="21">
        <v>-4.1166166109999999E-6</v>
      </c>
    </row>
    <row r="889" spans="1:4" x14ac:dyDescent="0.25">
      <c r="A889" s="21">
        <v>1551</v>
      </c>
      <c r="B889" s="21" t="s">
        <v>562</v>
      </c>
      <c r="C889" s="21" t="s">
        <v>3116</v>
      </c>
      <c r="D889" s="21">
        <v>-5.0362491430000002E-6</v>
      </c>
    </row>
    <row r="890" spans="1:4" x14ac:dyDescent="0.25">
      <c r="A890" s="21">
        <v>1552</v>
      </c>
      <c r="B890" s="21" t="s">
        <v>563</v>
      </c>
      <c r="C890" s="21" t="s">
        <v>3116</v>
      </c>
      <c r="D890" s="21">
        <v>-1.768994418E-6</v>
      </c>
    </row>
    <row r="891" spans="1:4" x14ac:dyDescent="0.25">
      <c r="A891" s="21">
        <v>1554</v>
      </c>
      <c r="B891" s="21" t="s">
        <v>564</v>
      </c>
      <c r="C891" s="21" t="s">
        <v>3116</v>
      </c>
      <c r="D891" s="21">
        <v>-1.4621646630000001E-5</v>
      </c>
    </row>
    <row r="892" spans="1:4" x14ac:dyDescent="0.25">
      <c r="A892" s="21">
        <v>1555</v>
      </c>
      <c r="B892" s="21" t="s">
        <v>565</v>
      </c>
      <c r="C892" s="21" t="s">
        <v>3116</v>
      </c>
      <c r="D892" s="21">
        <v>-1.6049470358000001E-5</v>
      </c>
    </row>
    <row r="893" spans="1:4" x14ac:dyDescent="0.25">
      <c r="A893" s="21">
        <v>1556</v>
      </c>
      <c r="B893" s="21" t="s">
        <v>566</v>
      </c>
      <c r="C893" s="21" t="s">
        <v>3116</v>
      </c>
      <c r="D893" s="21">
        <v>-3.708432969E-6</v>
      </c>
    </row>
    <row r="894" spans="1:4" x14ac:dyDescent="0.25">
      <c r="A894" s="21">
        <v>1557</v>
      </c>
      <c r="B894" s="21" t="s">
        <v>567</v>
      </c>
      <c r="C894" s="21" t="s">
        <v>3116</v>
      </c>
      <c r="D894" s="21">
        <v>-3.429367736E-6</v>
      </c>
    </row>
    <row r="895" spans="1:4" x14ac:dyDescent="0.25">
      <c r="A895" s="21">
        <v>1558</v>
      </c>
      <c r="B895" s="21" t="s">
        <v>568</v>
      </c>
      <c r="C895" s="21" t="s">
        <v>3116</v>
      </c>
      <c r="D895" s="21">
        <v>-1.3276163410000001E-6</v>
      </c>
    </row>
    <row r="896" spans="1:4" x14ac:dyDescent="0.25">
      <c r="A896" s="21">
        <v>1559</v>
      </c>
      <c r="B896" s="21" t="s">
        <v>569</v>
      </c>
      <c r="C896" s="21" t="s">
        <v>3116</v>
      </c>
      <c r="D896" s="21">
        <v>-1.8133629889999999E-5</v>
      </c>
    </row>
    <row r="897" spans="1:4" x14ac:dyDescent="0.25">
      <c r="A897" s="21">
        <v>1560</v>
      </c>
      <c r="B897" s="21" t="s">
        <v>570</v>
      </c>
      <c r="C897" s="21" t="s">
        <v>3116</v>
      </c>
      <c r="D897" s="21">
        <v>-1.7302968721000001E-5</v>
      </c>
    </row>
    <row r="898" spans="1:4" x14ac:dyDescent="0.25">
      <c r="A898" s="21">
        <v>1561</v>
      </c>
      <c r="B898" s="21" t="s">
        <v>571</v>
      </c>
      <c r="C898" s="21" t="s">
        <v>3116</v>
      </c>
      <c r="D898" s="21">
        <v>-1.2403242285E-5</v>
      </c>
    </row>
    <row r="899" spans="1:4" x14ac:dyDescent="0.25">
      <c r="A899" s="21">
        <v>1563</v>
      </c>
      <c r="B899" s="21" t="s">
        <v>572</v>
      </c>
      <c r="C899" s="21" t="s">
        <v>3116</v>
      </c>
      <c r="D899" s="21">
        <v>1.190891976E-6</v>
      </c>
    </row>
    <row r="900" spans="1:4" x14ac:dyDescent="0.25">
      <c r="A900" s="21">
        <v>1564</v>
      </c>
      <c r="B900" s="21" t="s">
        <v>573</v>
      </c>
      <c r="C900" s="21" t="s">
        <v>3116</v>
      </c>
      <c r="D900" s="21">
        <v>-3.7606487900000002E-6</v>
      </c>
    </row>
    <row r="901" spans="1:4" x14ac:dyDescent="0.25">
      <c r="A901" s="21">
        <v>1565</v>
      </c>
      <c r="B901" s="21" t="s">
        <v>574</v>
      </c>
      <c r="C901" s="21" t="s">
        <v>3116</v>
      </c>
      <c r="D901" s="21">
        <v>-3.5274510409999999E-6</v>
      </c>
    </row>
    <row r="902" spans="1:4" x14ac:dyDescent="0.25">
      <c r="A902" s="21">
        <v>1566</v>
      </c>
      <c r="B902" s="21" t="s">
        <v>575</v>
      </c>
      <c r="C902" s="21" t="s">
        <v>3116</v>
      </c>
      <c r="D902" s="21">
        <v>-3.8322681159999997E-6</v>
      </c>
    </row>
    <row r="903" spans="1:4" x14ac:dyDescent="0.25">
      <c r="A903" s="21">
        <v>1567</v>
      </c>
      <c r="B903" s="21" t="s">
        <v>576</v>
      </c>
      <c r="C903" s="21" t="s">
        <v>3116</v>
      </c>
      <c r="D903" s="21">
        <v>1.0488745150999999E-5</v>
      </c>
    </row>
    <row r="904" spans="1:4" x14ac:dyDescent="0.25">
      <c r="A904" s="21">
        <v>1569</v>
      </c>
      <c r="B904" s="21" t="s">
        <v>577</v>
      </c>
      <c r="C904" s="21" t="s">
        <v>3116</v>
      </c>
      <c r="D904" s="21">
        <v>-2.8083437089999999E-6</v>
      </c>
    </row>
    <row r="905" spans="1:4" x14ac:dyDescent="0.25">
      <c r="A905" s="21">
        <v>1570</v>
      </c>
      <c r="B905" s="21" t="s">
        <v>578</v>
      </c>
      <c r="C905" s="21" t="s">
        <v>3116</v>
      </c>
      <c r="D905" s="21">
        <v>-2.9891119463000001E-5</v>
      </c>
    </row>
    <row r="906" spans="1:4" x14ac:dyDescent="0.25">
      <c r="A906" s="21">
        <v>1571</v>
      </c>
      <c r="B906" s="21" t="s">
        <v>579</v>
      </c>
      <c r="C906" s="21" t="s">
        <v>3116</v>
      </c>
      <c r="D906" s="21">
        <v>-1.3081367594000001E-5</v>
      </c>
    </row>
    <row r="907" spans="1:4" x14ac:dyDescent="0.25">
      <c r="A907" s="21">
        <v>1573</v>
      </c>
      <c r="B907" s="21" t="s">
        <v>580</v>
      </c>
      <c r="C907" s="21" t="s">
        <v>3116</v>
      </c>
      <c r="D907" s="21">
        <v>-6.1539977150000002E-6</v>
      </c>
    </row>
    <row r="908" spans="1:4" x14ac:dyDescent="0.25">
      <c r="A908" s="21">
        <v>1576</v>
      </c>
      <c r="B908" s="21" t="s">
        <v>2954</v>
      </c>
      <c r="C908" s="21" t="s">
        <v>3116</v>
      </c>
      <c r="D908" s="21">
        <v>-2.049860039E-6</v>
      </c>
    </row>
    <row r="909" spans="1:4" x14ac:dyDescent="0.25">
      <c r="A909" s="21">
        <v>1577</v>
      </c>
      <c r="B909" s="21" t="s">
        <v>2954</v>
      </c>
      <c r="C909" s="21" t="s">
        <v>3116</v>
      </c>
      <c r="D909" s="21">
        <v>-2.049860039E-6</v>
      </c>
    </row>
    <row r="910" spans="1:4" x14ac:dyDescent="0.25">
      <c r="A910" s="21">
        <v>1578</v>
      </c>
      <c r="B910" s="21" t="s">
        <v>581</v>
      </c>
      <c r="C910" s="21" t="s">
        <v>3116</v>
      </c>
      <c r="D910" s="21">
        <v>-1.1270280402E-5</v>
      </c>
    </row>
    <row r="911" spans="1:4" x14ac:dyDescent="0.25">
      <c r="A911" s="21">
        <v>1580</v>
      </c>
      <c r="B911" s="21" t="s">
        <v>582</v>
      </c>
      <c r="C911" s="21" t="s">
        <v>3116</v>
      </c>
      <c r="D911" s="21">
        <v>-2.3652016671999999E-5</v>
      </c>
    </row>
    <row r="912" spans="1:4" x14ac:dyDescent="0.25">
      <c r="A912" s="21">
        <v>1581</v>
      </c>
      <c r="B912" s="21" t="s">
        <v>582</v>
      </c>
      <c r="C912" s="21" t="s">
        <v>3116</v>
      </c>
      <c r="D912" s="21">
        <v>-2.3623184426999999E-5</v>
      </c>
    </row>
    <row r="913" spans="1:4" x14ac:dyDescent="0.25">
      <c r="A913" s="21">
        <v>1585</v>
      </c>
      <c r="B913" s="21" t="s">
        <v>582</v>
      </c>
      <c r="C913" s="21" t="s">
        <v>3116</v>
      </c>
      <c r="D913" s="21">
        <v>-2.3652016671999999E-5</v>
      </c>
    </row>
    <row r="914" spans="1:4" x14ac:dyDescent="0.25">
      <c r="A914" s="21">
        <v>1586</v>
      </c>
      <c r="B914" s="21" t="s">
        <v>582</v>
      </c>
      <c r="C914" s="21" t="s">
        <v>3116</v>
      </c>
      <c r="D914" s="21">
        <v>-2.3652016671999999E-5</v>
      </c>
    </row>
    <row r="915" spans="1:4" x14ac:dyDescent="0.25">
      <c r="A915" s="21">
        <v>1587</v>
      </c>
      <c r="B915" s="21" t="s">
        <v>582</v>
      </c>
      <c r="C915" s="21" t="s">
        <v>3116</v>
      </c>
      <c r="D915" s="21">
        <v>-2.3652016671999999E-5</v>
      </c>
    </row>
    <row r="916" spans="1:4" x14ac:dyDescent="0.25">
      <c r="A916" s="21">
        <v>1588</v>
      </c>
      <c r="B916" s="21" t="s">
        <v>582</v>
      </c>
      <c r="C916" s="21" t="s">
        <v>3116</v>
      </c>
      <c r="D916" s="21">
        <v>-2.3652016671999999E-5</v>
      </c>
    </row>
    <row r="917" spans="1:4" x14ac:dyDescent="0.25">
      <c r="A917" s="21">
        <v>1590</v>
      </c>
      <c r="B917" s="21" t="s">
        <v>582</v>
      </c>
      <c r="C917" s="21" t="s">
        <v>3116</v>
      </c>
      <c r="D917" s="21">
        <v>-1.9213660748999999E-5</v>
      </c>
    </row>
    <row r="918" spans="1:4" x14ac:dyDescent="0.25">
      <c r="A918" s="21">
        <v>1591</v>
      </c>
      <c r="B918" s="21" t="s">
        <v>582</v>
      </c>
      <c r="C918" s="21" t="s">
        <v>3116</v>
      </c>
      <c r="D918" s="21">
        <v>-1.9213660748999999E-5</v>
      </c>
    </row>
    <row r="919" spans="1:4" x14ac:dyDescent="0.25">
      <c r="A919" s="21">
        <v>1592</v>
      </c>
      <c r="B919" s="21" t="s">
        <v>582</v>
      </c>
      <c r="C919" s="21" t="s">
        <v>3116</v>
      </c>
      <c r="D919" s="21">
        <v>-1.9213660748999999E-5</v>
      </c>
    </row>
    <row r="920" spans="1:4" x14ac:dyDescent="0.25">
      <c r="A920" s="21">
        <v>1593</v>
      </c>
      <c r="B920" s="21" t="s">
        <v>582</v>
      </c>
      <c r="C920" s="21" t="s">
        <v>3116</v>
      </c>
      <c r="D920" s="21">
        <v>-2.3652016671999999E-5</v>
      </c>
    </row>
    <row r="921" spans="1:4" x14ac:dyDescent="0.25">
      <c r="A921" s="21">
        <v>1594</v>
      </c>
      <c r="B921" s="21" t="s">
        <v>582</v>
      </c>
      <c r="C921" s="21" t="s">
        <v>3116</v>
      </c>
      <c r="D921" s="21">
        <v>-2.3652016671999999E-5</v>
      </c>
    </row>
    <row r="922" spans="1:4" x14ac:dyDescent="0.25">
      <c r="A922" s="21">
        <v>1595</v>
      </c>
      <c r="B922" s="21" t="s">
        <v>582</v>
      </c>
      <c r="C922" s="21" t="s">
        <v>3116</v>
      </c>
      <c r="D922" s="21">
        <v>-2.3623184426999999E-5</v>
      </c>
    </row>
    <row r="923" spans="1:4" x14ac:dyDescent="0.25">
      <c r="A923" s="21">
        <v>1596</v>
      </c>
      <c r="B923" s="21" t="s">
        <v>583</v>
      </c>
      <c r="C923" s="21" t="s">
        <v>3116</v>
      </c>
      <c r="D923" s="21">
        <v>-1.4929543724E-5</v>
      </c>
    </row>
    <row r="924" spans="1:4" x14ac:dyDescent="0.25">
      <c r="A924" s="21">
        <v>1598</v>
      </c>
      <c r="B924" s="21" t="s">
        <v>584</v>
      </c>
      <c r="C924" s="21" t="s">
        <v>3116</v>
      </c>
      <c r="D924" s="21">
        <v>-1.9231353545000001E-5</v>
      </c>
    </row>
    <row r="925" spans="1:4" x14ac:dyDescent="0.25">
      <c r="A925" s="21">
        <v>1599</v>
      </c>
      <c r="B925" s="21" t="s">
        <v>585</v>
      </c>
      <c r="C925" s="21" t="s">
        <v>3116</v>
      </c>
      <c r="D925" s="21">
        <v>-4.990906349E-6</v>
      </c>
    </row>
    <row r="926" spans="1:4" x14ac:dyDescent="0.25">
      <c r="A926" s="21">
        <v>1600</v>
      </c>
      <c r="B926" s="21" t="s">
        <v>586</v>
      </c>
      <c r="C926" s="21" t="s">
        <v>3116</v>
      </c>
      <c r="D926" s="21">
        <v>-7.2284593990000001E-6</v>
      </c>
    </row>
    <row r="927" spans="1:4" x14ac:dyDescent="0.25">
      <c r="A927" s="21">
        <v>1601</v>
      </c>
      <c r="B927" s="21" t="s">
        <v>587</v>
      </c>
      <c r="C927" s="21" t="s">
        <v>3116</v>
      </c>
      <c r="D927" s="21">
        <v>-2.1232867125000001E-5</v>
      </c>
    </row>
    <row r="928" spans="1:4" x14ac:dyDescent="0.25">
      <c r="A928" s="21">
        <v>1602</v>
      </c>
      <c r="B928" s="21" t="s">
        <v>588</v>
      </c>
      <c r="C928" s="21" t="s">
        <v>3116</v>
      </c>
      <c r="D928" s="21">
        <v>-7.608872242E-6</v>
      </c>
    </row>
    <row r="929" spans="1:4" x14ac:dyDescent="0.25">
      <c r="A929" s="21">
        <v>1603</v>
      </c>
      <c r="B929" s="21" t="s">
        <v>589</v>
      </c>
      <c r="C929" s="21" t="s">
        <v>3116</v>
      </c>
      <c r="D929" s="21">
        <v>-6.9175779399999999E-7</v>
      </c>
    </row>
    <row r="930" spans="1:4" x14ac:dyDescent="0.25">
      <c r="A930" s="21">
        <v>1604</v>
      </c>
      <c r="B930" s="21" t="s">
        <v>590</v>
      </c>
      <c r="C930" s="21" t="s">
        <v>3116</v>
      </c>
      <c r="D930" s="21">
        <v>-3.7614133479999998E-6</v>
      </c>
    </row>
    <row r="931" spans="1:4" x14ac:dyDescent="0.25">
      <c r="A931" s="21">
        <v>1605</v>
      </c>
      <c r="B931" s="21" t="s">
        <v>591</v>
      </c>
      <c r="C931" s="21" t="s">
        <v>3116</v>
      </c>
      <c r="D931" s="21">
        <v>-1.9087239955000001E-5</v>
      </c>
    </row>
    <row r="932" spans="1:4" x14ac:dyDescent="0.25">
      <c r="A932" s="21">
        <v>1606</v>
      </c>
      <c r="B932" s="21" t="s">
        <v>592</v>
      </c>
      <c r="C932" s="21" t="s">
        <v>3116</v>
      </c>
      <c r="D932" s="21">
        <v>-6.0641760888999998E-5</v>
      </c>
    </row>
    <row r="933" spans="1:4" x14ac:dyDescent="0.25">
      <c r="A933" s="21">
        <v>1608</v>
      </c>
      <c r="B933" s="21" t="s">
        <v>593</v>
      </c>
      <c r="C933" s="21" t="s">
        <v>3116</v>
      </c>
      <c r="D933" s="21">
        <v>-1.7092846604E-5</v>
      </c>
    </row>
    <row r="934" spans="1:4" x14ac:dyDescent="0.25">
      <c r="A934" s="21">
        <v>1609</v>
      </c>
      <c r="B934" s="21" t="s">
        <v>594</v>
      </c>
      <c r="C934" s="21" t="s">
        <v>3116</v>
      </c>
      <c r="D934" s="21">
        <v>-7.5163577439999998E-6</v>
      </c>
    </row>
    <row r="935" spans="1:4" x14ac:dyDescent="0.25">
      <c r="A935" s="21">
        <v>1611</v>
      </c>
      <c r="B935" s="21" t="s">
        <v>595</v>
      </c>
      <c r="C935" s="21" t="s">
        <v>3116</v>
      </c>
      <c r="D935" s="21">
        <v>-2.347857231E-6</v>
      </c>
    </row>
    <row r="936" spans="1:4" x14ac:dyDescent="0.25">
      <c r="A936" s="21">
        <v>1612</v>
      </c>
      <c r="B936" s="21" t="s">
        <v>596</v>
      </c>
      <c r="C936" s="21" t="s">
        <v>3116</v>
      </c>
      <c r="D936" s="21">
        <v>-3.6272229119999999E-6</v>
      </c>
    </row>
    <row r="937" spans="1:4" x14ac:dyDescent="0.25">
      <c r="A937" s="21">
        <v>1615</v>
      </c>
      <c r="B937" s="21" t="s">
        <v>597</v>
      </c>
      <c r="C937" s="21" t="s">
        <v>3116</v>
      </c>
      <c r="D937" s="21">
        <v>-1.1675009143999999E-5</v>
      </c>
    </row>
    <row r="938" spans="1:4" x14ac:dyDescent="0.25">
      <c r="A938" s="21">
        <v>1616</v>
      </c>
      <c r="B938" s="21" t="s">
        <v>598</v>
      </c>
      <c r="C938" s="21" t="s">
        <v>3116</v>
      </c>
      <c r="D938" s="21">
        <v>-8.1997626479999999E-6</v>
      </c>
    </row>
    <row r="939" spans="1:4" x14ac:dyDescent="0.25">
      <c r="A939" s="21">
        <v>1617</v>
      </c>
      <c r="B939" s="21" t="s">
        <v>599</v>
      </c>
      <c r="C939" s="21" t="s">
        <v>3116</v>
      </c>
      <c r="D939" s="21">
        <v>-1.9758512758E-5</v>
      </c>
    </row>
    <row r="940" spans="1:4" x14ac:dyDescent="0.25">
      <c r="A940" s="21">
        <v>1618</v>
      </c>
      <c r="B940" s="21" t="s">
        <v>600</v>
      </c>
      <c r="C940" s="21" t="s">
        <v>3116</v>
      </c>
      <c r="D940" s="21">
        <v>-3.6749030690000002E-6</v>
      </c>
    </row>
    <row r="941" spans="1:4" x14ac:dyDescent="0.25">
      <c r="A941" s="21">
        <v>1619</v>
      </c>
      <c r="B941" s="21" t="s">
        <v>601</v>
      </c>
      <c r="C941" s="21" t="s">
        <v>3116</v>
      </c>
      <c r="D941" s="21">
        <v>-5.8308968109999999E-6</v>
      </c>
    </row>
    <row r="942" spans="1:4" x14ac:dyDescent="0.25">
      <c r="A942" s="21">
        <v>1620</v>
      </c>
      <c r="B942" s="21" t="s">
        <v>602</v>
      </c>
      <c r="C942" s="21" t="s">
        <v>3116</v>
      </c>
      <c r="D942" s="21">
        <v>-2.6282536391E-5</v>
      </c>
    </row>
    <row r="943" spans="1:4" x14ac:dyDescent="0.25">
      <c r="A943" s="21">
        <v>1621</v>
      </c>
      <c r="B943" s="21" t="s">
        <v>603</v>
      </c>
      <c r="C943" s="21" t="s">
        <v>3116</v>
      </c>
      <c r="D943" s="21">
        <v>-5.4345585909999998E-6</v>
      </c>
    </row>
    <row r="944" spans="1:4" x14ac:dyDescent="0.25">
      <c r="A944" s="21">
        <v>1622</v>
      </c>
      <c r="B944" s="21" t="s">
        <v>604</v>
      </c>
      <c r="C944" s="21" t="s">
        <v>3116</v>
      </c>
      <c r="D944" s="21">
        <v>-6.0641760888999998E-5</v>
      </c>
    </row>
    <row r="945" spans="1:4" x14ac:dyDescent="0.25">
      <c r="A945" s="21">
        <v>1623</v>
      </c>
      <c r="B945" s="21" t="s">
        <v>605</v>
      </c>
      <c r="C945" s="21" t="s">
        <v>3116</v>
      </c>
      <c r="D945" s="21">
        <v>-3.9089864759999998E-6</v>
      </c>
    </row>
    <row r="946" spans="1:4" x14ac:dyDescent="0.25">
      <c r="A946" s="21">
        <v>1624</v>
      </c>
      <c r="B946" s="21" t="s">
        <v>606</v>
      </c>
      <c r="C946" s="21" t="s">
        <v>3116</v>
      </c>
      <c r="D946" s="21">
        <v>-2.8730095805999999E-5</v>
      </c>
    </row>
    <row r="947" spans="1:4" x14ac:dyDescent="0.25">
      <c r="A947" s="21">
        <v>1625</v>
      </c>
      <c r="B947" s="21" t="s">
        <v>607</v>
      </c>
      <c r="C947" s="21" t="s">
        <v>3116</v>
      </c>
      <c r="D947" s="21">
        <v>-9.0604151049999997E-6</v>
      </c>
    </row>
    <row r="948" spans="1:4" x14ac:dyDescent="0.25">
      <c r="A948" s="21">
        <v>1626</v>
      </c>
      <c r="B948" s="21" t="s">
        <v>608</v>
      </c>
      <c r="C948" s="21" t="s">
        <v>3116</v>
      </c>
      <c r="D948" s="21">
        <v>-5.1625794729999999E-6</v>
      </c>
    </row>
    <row r="949" spans="1:4" x14ac:dyDescent="0.25">
      <c r="A949" s="21">
        <v>1627</v>
      </c>
      <c r="B949" s="21" t="s">
        <v>609</v>
      </c>
      <c r="C949" s="21" t="s">
        <v>3116</v>
      </c>
      <c r="D949" s="21">
        <v>-4.2975784919999996E-6</v>
      </c>
    </row>
    <row r="950" spans="1:4" x14ac:dyDescent="0.25">
      <c r="A950" s="21">
        <v>1635</v>
      </c>
      <c r="B950" s="21" t="s">
        <v>610</v>
      </c>
      <c r="C950" s="21" t="s">
        <v>3116</v>
      </c>
      <c r="D950" s="21">
        <v>-1.8972351580000001E-5</v>
      </c>
    </row>
    <row r="951" spans="1:4" x14ac:dyDescent="0.25">
      <c r="A951" s="21">
        <v>1644</v>
      </c>
      <c r="B951" s="21" t="s">
        <v>611</v>
      </c>
      <c r="C951" s="21" t="s">
        <v>3116</v>
      </c>
      <c r="D951" s="21">
        <v>-1.3264341769E-5</v>
      </c>
    </row>
    <row r="952" spans="1:4" x14ac:dyDescent="0.25">
      <c r="A952" s="21">
        <v>1645</v>
      </c>
      <c r="B952" s="21" t="s">
        <v>612</v>
      </c>
      <c r="C952" s="21" t="s">
        <v>3116</v>
      </c>
      <c r="D952" s="21">
        <v>-1.1113900921E-5</v>
      </c>
    </row>
    <row r="953" spans="1:4" x14ac:dyDescent="0.25">
      <c r="A953" s="21">
        <v>1647</v>
      </c>
      <c r="B953" s="21" t="s">
        <v>613</v>
      </c>
      <c r="C953" s="21" t="s">
        <v>3116</v>
      </c>
      <c r="D953" s="21">
        <v>-8.4187238969999993E-6</v>
      </c>
    </row>
    <row r="954" spans="1:4" x14ac:dyDescent="0.25">
      <c r="A954" s="21">
        <v>1648</v>
      </c>
      <c r="B954" s="21" t="s">
        <v>614</v>
      </c>
      <c r="C954" s="21" t="s">
        <v>3116</v>
      </c>
      <c r="D954" s="21">
        <v>-1.689228642E-6</v>
      </c>
    </row>
    <row r="955" spans="1:4" x14ac:dyDescent="0.25">
      <c r="A955" s="21">
        <v>1649</v>
      </c>
      <c r="B955" s="21" t="s">
        <v>615</v>
      </c>
      <c r="C955" s="21" t="s">
        <v>3116</v>
      </c>
      <c r="D955" s="21">
        <v>-1.9930289831E-5</v>
      </c>
    </row>
    <row r="956" spans="1:4" x14ac:dyDescent="0.25">
      <c r="A956" s="21">
        <v>1650</v>
      </c>
      <c r="B956" s="21" t="s">
        <v>616</v>
      </c>
      <c r="C956" s="21" t="s">
        <v>3116</v>
      </c>
      <c r="D956" s="21">
        <v>-1.2148240545E-5</v>
      </c>
    </row>
    <row r="957" spans="1:4" x14ac:dyDescent="0.25">
      <c r="A957" s="21">
        <v>1652</v>
      </c>
      <c r="B957" s="21" t="s">
        <v>617</v>
      </c>
      <c r="C957" s="21" t="s">
        <v>3116</v>
      </c>
      <c r="D957" s="21">
        <v>-2.0031191254000001E-5</v>
      </c>
    </row>
    <row r="958" spans="1:4" x14ac:dyDescent="0.25">
      <c r="A958" s="21">
        <v>1657</v>
      </c>
      <c r="B958" s="21" t="s">
        <v>618</v>
      </c>
      <c r="C958" s="21" t="s">
        <v>3116</v>
      </c>
      <c r="D958" s="21">
        <v>9.1210662500000002E-7</v>
      </c>
    </row>
    <row r="959" spans="1:4" x14ac:dyDescent="0.25">
      <c r="A959" s="21">
        <v>1658</v>
      </c>
      <c r="B959" s="21" t="s">
        <v>619</v>
      </c>
      <c r="C959" s="21" t="s">
        <v>3116</v>
      </c>
      <c r="D959" s="21">
        <v>-5.0935613659999996E-6</v>
      </c>
    </row>
    <row r="960" spans="1:4" x14ac:dyDescent="0.25">
      <c r="A960" s="21">
        <v>1659</v>
      </c>
      <c r="B960" s="21" t="s">
        <v>620</v>
      </c>
      <c r="C960" s="21" t="s">
        <v>3116</v>
      </c>
      <c r="D960" s="21">
        <v>-3.2489532093999998E-5</v>
      </c>
    </row>
    <row r="961" spans="1:4" x14ac:dyDescent="0.25">
      <c r="A961" s="21">
        <v>1660</v>
      </c>
      <c r="B961" s="21" t="s">
        <v>621</v>
      </c>
      <c r="C961" s="21" t="s">
        <v>3116</v>
      </c>
      <c r="D961" s="21">
        <v>1.8151539063000001E-5</v>
      </c>
    </row>
    <row r="962" spans="1:4" x14ac:dyDescent="0.25">
      <c r="A962" s="21">
        <v>1661</v>
      </c>
      <c r="B962" s="21" t="s">
        <v>622</v>
      </c>
      <c r="C962" s="21" t="s">
        <v>3116</v>
      </c>
      <c r="D962" s="21">
        <v>-2.4453090842E-5</v>
      </c>
    </row>
    <row r="963" spans="1:4" x14ac:dyDescent="0.25">
      <c r="A963" s="21">
        <v>1662</v>
      </c>
      <c r="B963" s="21" t="s">
        <v>623</v>
      </c>
      <c r="C963" s="21" t="s">
        <v>3116</v>
      </c>
      <c r="D963" s="21">
        <v>-4.0009554119999999E-6</v>
      </c>
    </row>
    <row r="964" spans="1:4" x14ac:dyDescent="0.25">
      <c r="A964" s="21">
        <v>1664</v>
      </c>
      <c r="B964" s="21" t="s">
        <v>624</v>
      </c>
      <c r="C964" s="21" t="s">
        <v>3116</v>
      </c>
      <c r="D964" s="21">
        <v>-2.1206090656E-5</v>
      </c>
    </row>
    <row r="965" spans="1:4" x14ac:dyDescent="0.25">
      <c r="A965" s="21">
        <v>1668</v>
      </c>
      <c r="B965" s="21" t="s">
        <v>625</v>
      </c>
      <c r="C965" s="21" t="s">
        <v>3116</v>
      </c>
      <c r="D965" s="21">
        <v>-3.5825679869999998E-6</v>
      </c>
    </row>
    <row r="966" spans="1:4" x14ac:dyDescent="0.25">
      <c r="A966" s="21">
        <v>1670</v>
      </c>
      <c r="B966" s="21" t="s">
        <v>626</v>
      </c>
      <c r="C966" s="21" t="s">
        <v>3116</v>
      </c>
      <c r="D966" s="21">
        <v>-1.1750917973E-5</v>
      </c>
    </row>
    <row r="967" spans="1:4" x14ac:dyDescent="0.25">
      <c r="A967" s="21">
        <v>1672</v>
      </c>
      <c r="B967" s="21" t="s">
        <v>627</v>
      </c>
      <c r="C967" s="21" t="s">
        <v>3116</v>
      </c>
      <c r="D967" s="21">
        <v>-9.3073238489999994E-6</v>
      </c>
    </row>
    <row r="968" spans="1:4" x14ac:dyDescent="0.25">
      <c r="A968" s="21">
        <v>1674</v>
      </c>
      <c r="B968" s="21" t="s">
        <v>628</v>
      </c>
      <c r="C968" s="21" t="s">
        <v>3116</v>
      </c>
      <c r="D968" s="21">
        <v>-2.8554714524E-5</v>
      </c>
    </row>
    <row r="969" spans="1:4" x14ac:dyDescent="0.25">
      <c r="A969" s="21">
        <v>1676</v>
      </c>
      <c r="B969" s="21" t="s">
        <v>629</v>
      </c>
      <c r="C969" s="21" t="s">
        <v>3116</v>
      </c>
      <c r="D969" s="21">
        <v>-5.3047715140000002E-6</v>
      </c>
    </row>
    <row r="970" spans="1:4" x14ac:dyDescent="0.25">
      <c r="A970" s="21">
        <v>1677</v>
      </c>
      <c r="B970" s="21" t="s">
        <v>630</v>
      </c>
      <c r="C970" s="21" t="s">
        <v>3116</v>
      </c>
      <c r="D970" s="21">
        <v>-1.5798847770000001E-5</v>
      </c>
    </row>
    <row r="971" spans="1:4" x14ac:dyDescent="0.25">
      <c r="A971" s="21">
        <v>1680</v>
      </c>
      <c r="B971" s="21" t="s">
        <v>631</v>
      </c>
      <c r="C971" s="21" t="s">
        <v>3116</v>
      </c>
      <c r="D971" s="21">
        <v>-1.9708844627999999E-5</v>
      </c>
    </row>
    <row r="972" spans="1:4" x14ac:dyDescent="0.25">
      <c r="A972" s="21">
        <v>1681</v>
      </c>
      <c r="B972" s="21" t="s">
        <v>632</v>
      </c>
      <c r="C972" s="21" t="s">
        <v>3116</v>
      </c>
      <c r="D972" s="21">
        <v>-2.347857231E-6</v>
      </c>
    </row>
    <row r="973" spans="1:4" x14ac:dyDescent="0.25">
      <c r="A973" s="21">
        <v>1682</v>
      </c>
      <c r="B973" s="21" t="s">
        <v>633</v>
      </c>
      <c r="C973" s="21" t="s">
        <v>3116</v>
      </c>
      <c r="D973" s="21">
        <v>-5.3047715140000002E-6</v>
      </c>
    </row>
    <row r="974" spans="1:4" x14ac:dyDescent="0.25">
      <c r="A974" s="21">
        <v>1683</v>
      </c>
      <c r="B974" s="21" t="s">
        <v>634</v>
      </c>
      <c r="C974" s="21" t="s">
        <v>3116</v>
      </c>
      <c r="D974" s="21">
        <v>2.2515633483000001E-5</v>
      </c>
    </row>
    <row r="975" spans="1:4" x14ac:dyDescent="0.25">
      <c r="A975" s="21">
        <v>1684</v>
      </c>
      <c r="B975" s="21" t="s">
        <v>635</v>
      </c>
      <c r="C975" s="21" t="s">
        <v>3116</v>
      </c>
      <c r="D975" s="21">
        <v>-8.3828646709999992E-6</v>
      </c>
    </row>
    <row r="976" spans="1:4" x14ac:dyDescent="0.25">
      <c r="A976" s="21">
        <v>1685</v>
      </c>
      <c r="B976" s="21" t="s">
        <v>636</v>
      </c>
      <c r="C976" s="21" t="s">
        <v>3116</v>
      </c>
      <c r="D976" s="21">
        <v>-3.9959534664999999E-5</v>
      </c>
    </row>
    <row r="977" spans="1:4" x14ac:dyDescent="0.25">
      <c r="A977" s="21">
        <v>1686</v>
      </c>
      <c r="B977" s="21" t="s">
        <v>637</v>
      </c>
      <c r="C977" s="21" t="s">
        <v>3116</v>
      </c>
      <c r="D977" s="21">
        <v>-2.3388782785000001E-5</v>
      </c>
    </row>
    <row r="978" spans="1:4" x14ac:dyDescent="0.25">
      <c r="A978" s="21">
        <v>1688</v>
      </c>
      <c r="B978" s="21" t="s">
        <v>638</v>
      </c>
      <c r="C978" s="21" t="s">
        <v>3116</v>
      </c>
      <c r="D978" s="21">
        <v>-4.990906349E-6</v>
      </c>
    </row>
    <row r="979" spans="1:4" x14ac:dyDescent="0.25">
      <c r="A979" s="21">
        <v>1689</v>
      </c>
      <c r="B979" s="21" t="s">
        <v>639</v>
      </c>
      <c r="C979" s="21" t="s">
        <v>3116</v>
      </c>
      <c r="D979" s="21">
        <v>-2.0971530639999998E-5</v>
      </c>
    </row>
    <row r="980" spans="1:4" x14ac:dyDescent="0.25">
      <c r="A980" s="21">
        <v>1690</v>
      </c>
      <c r="B980" s="21" t="s">
        <v>640</v>
      </c>
      <c r="C980" s="21" t="s">
        <v>3116</v>
      </c>
      <c r="D980" s="21">
        <v>-3.5135382400000001E-6</v>
      </c>
    </row>
    <row r="981" spans="1:4" x14ac:dyDescent="0.25">
      <c r="A981" s="21">
        <v>1691</v>
      </c>
      <c r="B981" s="21" t="s">
        <v>641</v>
      </c>
      <c r="C981" s="21" t="s">
        <v>3116</v>
      </c>
      <c r="D981" s="21">
        <v>-1.0957642298999999E-5</v>
      </c>
    </row>
    <row r="982" spans="1:4" x14ac:dyDescent="0.25">
      <c r="A982" s="21">
        <v>1693</v>
      </c>
      <c r="B982" s="21" t="s">
        <v>642</v>
      </c>
      <c r="C982" s="21" t="s">
        <v>3116</v>
      </c>
      <c r="D982" s="21">
        <v>-3.4045904760000002E-6</v>
      </c>
    </row>
    <row r="983" spans="1:4" x14ac:dyDescent="0.25">
      <c r="A983" s="21">
        <v>1694</v>
      </c>
      <c r="B983" s="21" t="s">
        <v>643</v>
      </c>
      <c r="C983" s="21" t="s">
        <v>3116</v>
      </c>
      <c r="D983" s="21">
        <v>-1.4026782134000001E-5</v>
      </c>
    </row>
    <row r="984" spans="1:4" x14ac:dyDescent="0.25">
      <c r="A984" s="21">
        <v>1696</v>
      </c>
      <c r="B984" s="21" t="s">
        <v>644</v>
      </c>
      <c r="C984" s="21" t="s">
        <v>3116</v>
      </c>
      <c r="D984" s="21">
        <v>-2.2161933843999999E-5</v>
      </c>
    </row>
    <row r="985" spans="1:4" x14ac:dyDescent="0.25">
      <c r="A985" s="21">
        <v>1697</v>
      </c>
      <c r="B985" s="21" t="s">
        <v>645</v>
      </c>
      <c r="C985" s="21" t="s">
        <v>3116</v>
      </c>
      <c r="D985" s="21">
        <v>-1.06890512E-6</v>
      </c>
    </row>
    <row r="986" spans="1:4" x14ac:dyDescent="0.25">
      <c r="A986" s="21">
        <v>1698</v>
      </c>
      <c r="B986" s="21" t="s">
        <v>646</v>
      </c>
      <c r="C986" s="21" t="s">
        <v>3116</v>
      </c>
      <c r="D986" s="21">
        <v>-9.5520112510000005E-6</v>
      </c>
    </row>
    <row r="987" spans="1:4" x14ac:dyDescent="0.25">
      <c r="A987" s="21">
        <v>1699</v>
      </c>
      <c r="B987" s="21" t="s">
        <v>647</v>
      </c>
      <c r="C987" s="21" t="s">
        <v>3116</v>
      </c>
      <c r="D987" s="21">
        <v>-2.148655639E-6</v>
      </c>
    </row>
    <row r="988" spans="1:4" x14ac:dyDescent="0.25">
      <c r="A988" s="21">
        <v>1700</v>
      </c>
      <c r="B988" s="21" t="s">
        <v>648</v>
      </c>
      <c r="C988" s="21" t="s">
        <v>3116</v>
      </c>
      <c r="D988" s="21">
        <v>-7.5187170081999994E-5</v>
      </c>
    </row>
    <row r="989" spans="1:4" x14ac:dyDescent="0.25">
      <c r="A989" s="21">
        <v>1702</v>
      </c>
      <c r="B989" s="21" t="s">
        <v>649</v>
      </c>
      <c r="C989" s="21" t="s">
        <v>3116</v>
      </c>
      <c r="D989" s="21">
        <v>-6.7061770679999997E-6</v>
      </c>
    </row>
    <row r="990" spans="1:4" x14ac:dyDescent="0.25">
      <c r="A990" s="21">
        <v>1703</v>
      </c>
      <c r="B990" s="21" t="s">
        <v>650</v>
      </c>
      <c r="C990" s="21" t="s">
        <v>3116</v>
      </c>
      <c r="D990" s="21">
        <v>-1.9927980127999999E-5</v>
      </c>
    </row>
    <row r="991" spans="1:4" x14ac:dyDescent="0.25">
      <c r="A991" s="21">
        <v>1704</v>
      </c>
      <c r="B991" s="21" t="s">
        <v>651</v>
      </c>
      <c r="C991" s="21" t="s">
        <v>3116</v>
      </c>
      <c r="D991" s="21">
        <v>-4.4581131950000003E-6</v>
      </c>
    </row>
    <row r="992" spans="1:4" x14ac:dyDescent="0.25">
      <c r="A992" s="21">
        <v>1705</v>
      </c>
      <c r="B992" s="21" t="s">
        <v>652</v>
      </c>
      <c r="C992" s="21" t="s">
        <v>3116</v>
      </c>
      <c r="D992" s="21">
        <v>-1.03773723576E-4</v>
      </c>
    </row>
    <row r="993" spans="1:4" x14ac:dyDescent="0.25">
      <c r="A993" s="21">
        <v>1707</v>
      </c>
      <c r="B993" s="21" t="s">
        <v>653</v>
      </c>
      <c r="C993" s="21" t="s">
        <v>3116</v>
      </c>
      <c r="D993" s="21">
        <v>-2.3907969309999999E-5</v>
      </c>
    </row>
    <row r="994" spans="1:4" x14ac:dyDescent="0.25">
      <c r="A994" s="21">
        <v>1708</v>
      </c>
      <c r="B994" s="21" t="s">
        <v>654</v>
      </c>
      <c r="C994" s="21" t="s">
        <v>3116</v>
      </c>
      <c r="D994" s="21">
        <v>1.0488745150999999E-5</v>
      </c>
    </row>
    <row r="995" spans="1:4" x14ac:dyDescent="0.25">
      <c r="A995" s="21">
        <v>1709</v>
      </c>
      <c r="B995" s="21" t="s">
        <v>655</v>
      </c>
      <c r="C995" s="21" t="s">
        <v>3116</v>
      </c>
      <c r="D995" s="21">
        <v>-6.8943682790000002E-6</v>
      </c>
    </row>
    <row r="996" spans="1:4" x14ac:dyDescent="0.25">
      <c r="A996" s="21">
        <v>1710</v>
      </c>
      <c r="B996" s="21" t="s">
        <v>656</v>
      </c>
      <c r="C996" s="21" t="s">
        <v>3116</v>
      </c>
      <c r="D996" s="21">
        <v>-3.290055326E-6</v>
      </c>
    </row>
    <row r="997" spans="1:4" x14ac:dyDescent="0.25">
      <c r="A997" s="21">
        <v>1712</v>
      </c>
      <c r="B997" s="21" t="s">
        <v>657</v>
      </c>
      <c r="C997" s="21" t="s">
        <v>3116</v>
      </c>
      <c r="D997" s="21">
        <v>-3.3744513980000001E-6</v>
      </c>
    </row>
    <row r="998" spans="1:4" x14ac:dyDescent="0.25">
      <c r="A998" s="21">
        <v>1713</v>
      </c>
      <c r="B998" s="21" t="s">
        <v>658</v>
      </c>
      <c r="C998" s="21" t="s">
        <v>3116</v>
      </c>
      <c r="D998" s="21">
        <v>-6.9346772589999996E-6</v>
      </c>
    </row>
    <row r="999" spans="1:4" x14ac:dyDescent="0.25">
      <c r="A999" s="21">
        <v>1714</v>
      </c>
      <c r="B999" s="21" t="s">
        <v>659</v>
      </c>
      <c r="C999" s="21" t="s">
        <v>3116</v>
      </c>
      <c r="D999" s="21">
        <v>-2.7679999250000001E-6</v>
      </c>
    </row>
    <row r="1000" spans="1:4" x14ac:dyDescent="0.25">
      <c r="A1000" s="21">
        <v>1715</v>
      </c>
      <c r="B1000" s="21" t="s">
        <v>660</v>
      </c>
      <c r="C1000" s="21" t="s">
        <v>3116</v>
      </c>
      <c r="D1000" s="21">
        <v>-3.1891549290000002E-6</v>
      </c>
    </row>
    <row r="1001" spans="1:4" x14ac:dyDescent="0.25">
      <c r="A1001" s="21">
        <v>1716</v>
      </c>
      <c r="B1001" s="21" t="s">
        <v>661</v>
      </c>
      <c r="C1001" s="21" t="s">
        <v>3116</v>
      </c>
      <c r="D1001" s="21">
        <v>-1.155360334E-5</v>
      </c>
    </row>
    <row r="1002" spans="1:4" x14ac:dyDescent="0.25">
      <c r="A1002" s="21">
        <v>1721</v>
      </c>
      <c r="B1002" s="21" t="s">
        <v>662</v>
      </c>
      <c r="C1002" s="21" t="s">
        <v>3116</v>
      </c>
      <c r="D1002" s="21">
        <v>-3.699852276E-6</v>
      </c>
    </row>
    <row r="1003" spans="1:4" x14ac:dyDescent="0.25">
      <c r="A1003" s="21">
        <v>1722</v>
      </c>
      <c r="B1003" s="21" t="s">
        <v>663</v>
      </c>
      <c r="C1003" s="21" t="s">
        <v>3116</v>
      </c>
      <c r="D1003" s="21">
        <v>-7.3869790889999996E-6</v>
      </c>
    </row>
    <row r="1004" spans="1:4" x14ac:dyDescent="0.25">
      <c r="A1004" s="21">
        <v>1726</v>
      </c>
      <c r="B1004" s="21" t="s">
        <v>2955</v>
      </c>
      <c r="C1004" s="21" t="s">
        <v>3116</v>
      </c>
      <c r="D1004" s="21">
        <v>-9.8996570590000005E-6</v>
      </c>
    </row>
    <row r="1005" spans="1:4" x14ac:dyDescent="0.25">
      <c r="A1005" s="21">
        <v>1727</v>
      </c>
      <c r="B1005" s="21" t="s">
        <v>2955</v>
      </c>
      <c r="C1005" s="21" t="s">
        <v>3116</v>
      </c>
      <c r="D1005" s="21">
        <v>-9.8996570590000005E-6</v>
      </c>
    </row>
    <row r="1006" spans="1:4" x14ac:dyDescent="0.25">
      <c r="A1006" s="21">
        <v>1730</v>
      </c>
      <c r="B1006" s="21" t="s">
        <v>664</v>
      </c>
      <c r="C1006" s="21" t="s">
        <v>3116</v>
      </c>
      <c r="D1006" s="21">
        <v>-3.500393091E-6</v>
      </c>
    </row>
    <row r="1007" spans="1:4" x14ac:dyDescent="0.25">
      <c r="A1007" s="21">
        <v>1732</v>
      </c>
      <c r="B1007" s="21" t="s">
        <v>665</v>
      </c>
      <c r="C1007" s="21" t="s">
        <v>3116</v>
      </c>
      <c r="D1007" s="21">
        <v>-1.9692881190000001E-5</v>
      </c>
    </row>
    <row r="1008" spans="1:4" x14ac:dyDescent="0.25">
      <c r="A1008" s="21">
        <v>1736</v>
      </c>
      <c r="B1008" s="21" t="s">
        <v>666</v>
      </c>
      <c r="C1008" s="21" t="s">
        <v>3116</v>
      </c>
      <c r="D1008" s="21">
        <v>-2.3122066623000001E-5</v>
      </c>
    </row>
    <row r="1009" spans="1:4" x14ac:dyDescent="0.25">
      <c r="A1009" s="21">
        <v>1737</v>
      </c>
      <c r="B1009" s="21" t="s">
        <v>667</v>
      </c>
      <c r="C1009" s="21" t="s">
        <v>3116</v>
      </c>
      <c r="D1009" s="21">
        <v>-1.2279739309999999E-6</v>
      </c>
    </row>
    <row r="1010" spans="1:4" x14ac:dyDescent="0.25">
      <c r="A1010" s="21">
        <v>1738</v>
      </c>
      <c r="B1010" s="21" t="s">
        <v>667</v>
      </c>
      <c r="C1010" s="21" t="s">
        <v>3116</v>
      </c>
      <c r="D1010" s="21">
        <v>1.4286009800000001E-7</v>
      </c>
    </row>
    <row r="1011" spans="1:4" x14ac:dyDescent="0.25">
      <c r="A1011" s="21">
        <v>1739</v>
      </c>
      <c r="B1011" s="21" t="s">
        <v>668</v>
      </c>
      <c r="C1011" s="21" t="s">
        <v>3116</v>
      </c>
      <c r="D1011" s="21">
        <v>-2.1981639341000001E-5</v>
      </c>
    </row>
    <row r="1012" spans="1:4" x14ac:dyDescent="0.25">
      <c r="A1012" s="21">
        <v>1741</v>
      </c>
      <c r="B1012" s="21" t="s">
        <v>669</v>
      </c>
      <c r="C1012" s="21" t="s">
        <v>3116</v>
      </c>
      <c r="D1012" s="21">
        <v>-8.0977101109999995E-6</v>
      </c>
    </row>
    <row r="1013" spans="1:4" x14ac:dyDescent="0.25">
      <c r="A1013" s="21">
        <v>1742</v>
      </c>
      <c r="B1013" s="21" t="s">
        <v>670</v>
      </c>
      <c r="C1013" s="21" t="s">
        <v>3116</v>
      </c>
      <c r="D1013" s="21">
        <v>-1.1028460165399999E-4</v>
      </c>
    </row>
    <row r="1014" spans="1:4" x14ac:dyDescent="0.25">
      <c r="A1014" s="21">
        <v>1743</v>
      </c>
      <c r="B1014" s="21" t="s">
        <v>671</v>
      </c>
      <c r="C1014" s="21" t="s">
        <v>3116</v>
      </c>
      <c r="D1014" s="21">
        <v>-2.2227134424E-5</v>
      </c>
    </row>
    <row r="1015" spans="1:4" x14ac:dyDescent="0.25">
      <c r="A1015" s="21">
        <v>1744</v>
      </c>
      <c r="B1015" s="21" t="s">
        <v>672</v>
      </c>
      <c r="C1015" s="21" t="s">
        <v>3116</v>
      </c>
      <c r="D1015" s="21">
        <v>-2.4276380458E-5</v>
      </c>
    </row>
    <row r="1016" spans="1:4" x14ac:dyDescent="0.25">
      <c r="A1016" s="21">
        <v>1745</v>
      </c>
      <c r="B1016" s="21" t="s">
        <v>673</v>
      </c>
      <c r="C1016" s="21" t="s">
        <v>3116</v>
      </c>
      <c r="D1016" s="21">
        <v>-2.0031191254000001E-5</v>
      </c>
    </row>
    <row r="1017" spans="1:4" x14ac:dyDescent="0.25">
      <c r="A1017" s="21">
        <v>1746</v>
      </c>
      <c r="B1017" s="21" t="s">
        <v>674</v>
      </c>
      <c r="C1017" s="21" t="s">
        <v>3116</v>
      </c>
      <c r="D1017" s="21">
        <v>-1.1282611805000001E-5</v>
      </c>
    </row>
    <row r="1018" spans="1:4" x14ac:dyDescent="0.25">
      <c r="A1018" s="21">
        <v>1747</v>
      </c>
      <c r="B1018" s="21" t="s">
        <v>675</v>
      </c>
      <c r="C1018" s="21" t="s">
        <v>3116</v>
      </c>
      <c r="D1018" s="21">
        <v>-4.5034386550000001E-6</v>
      </c>
    </row>
    <row r="1019" spans="1:4" x14ac:dyDescent="0.25">
      <c r="A1019" s="21">
        <v>1749</v>
      </c>
      <c r="B1019" s="21" t="s">
        <v>676</v>
      </c>
      <c r="C1019" s="21" t="s">
        <v>3116</v>
      </c>
      <c r="D1019" s="21">
        <v>-2.2712443952000001E-5</v>
      </c>
    </row>
    <row r="1020" spans="1:4" x14ac:dyDescent="0.25">
      <c r="A1020" s="21">
        <v>1750</v>
      </c>
      <c r="B1020" s="21" t="s">
        <v>677</v>
      </c>
      <c r="C1020" s="21" t="s">
        <v>3116</v>
      </c>
      <c r="D1020" s="21">
        <v>-8.6996562349999996E-6</v>
      </c>
    </row>
    <row r="1021" spans="1:4" x14ac:dyDescent="0.25">
      <c r="A1021" s="21">
        <v>1751</v>
      </c>
      <c r="B1021" s="21" t="s">
        <v>678</v>
      </c>
      <c r="C1021" s="21" t="s">
        <v>3116</v>
      </c>
      <c r="D1021" s="21">
        <v>-9.2783078150000007E-6</v>
      </c>
    </row>
    <row r="1022" spans="1:4" x14ac:dyDescent="0.25">
      <c r="A1022" s="21">
        <v>1752</v>
      </c>
      <c r="B1022" s="21" t="s">
        <v>679</v>
      </c>
      <c r="C1022" s="21" t="s">
        <v>3116</v>
      </c>
      <c r="D1022" s="21">
        <v>-1.8994060515000002E-5</v>
      </c>
    </row>
    <row r="1023" spans="1:4" x14ac:dyDescent="0.25">
      <c r="A1023" s="21">
        <v>1753</v>
      </c>
      <c r="B1023" s="21" t="s">
        <v>680</v>
      </c>
      <c r="C1023" s="21" t="s">
        <v>3116</v>
      </c>
      <c r="D1023" s="21">
        <v>-3.6994347119999998E-6</v>
      </c>
    </row>
    <row r="1024" spans="1:4" x14ac:dyDescent="0.25">
      <c r="A1024" s="21">
        <v>1754</v>
      </c>
      <c r="B1024" s="21" t="s">
        <v>681</v>
      </c>
      <c r="C1024" s="21" t="s">
        <v>3116</v>
      </c>
      <c r="D1024" s="21">
        <v>1.2603332887E-5</v>
      </c>
    </row>
    <row r="1025" spans="1:4" x14ac:dyDescent="0.25">
      <c r="A1025" s="21">
        <v>1756</v>
      </c>
      <c r="B1025" s="21" t="s">
        <v>682</v>
      </c>
      <c r="C1025" s="21" t="s">
        <v>3116</v>
      </c>
      <c r="D1025" s="21">
        <v>-1.9317841576000001E-5</v>
      </c>
    </row>
    <row r="1026" spans="1:4" x14ac:dyDescent="0.25">
      <c r="A1026" s="21">
        <v>1757</v>
      </c>
      <c r="B1026" s="21" t="s">
        <v>683</v>
      </c>
      <c r="C1026" s="21" t="s">
        <v>3116</v>
      </c>
      <c r="D1026" s="21">
        <v>-1.0247198007000001E-5</v>
      </c>
    </row>
    <row r="1027" spans="1:4" x14ac:dyDescent="0.25">
      <c r="A1027" s="21">
        <v>1758</v>
      </c>
      <c r="B1027" s="21" t="s">
        <v>684</v>
      </c>
      <c r="C1027" s="21" t="s">
        <v>3116</v>
      </c>
      <c r="D1027" s="21">
        <v>-2.2281952163000001E-5</v>
      </c>
    </row>
    <row r="1028" spans="1:4" x14ac:dyDescent="0.25">
      <c r="A1028" s="21">
        <v>1761</v>
      </c>
      <c r="B1028" s="21" t="s">
        <v>685</v>
      </c>
      <c r="C1028" s="21" t="s">
        <v>3116</v>
      </c>
      <c r="D1028" s="21">
        <v>-5.3047715140000002E-6</v>
      </c>
    </row>
    <row r="1029" spans="1:4" x14ac:dyDescent="0.25">
      <c r="A1029" s="21">
        <v>1762</v>
      </c>
      <c r="B1029" s="21" t="s">
        <v>686</v>
      </c>
      <c r="C1029" s="21" t="s">
        <v>3116</v>
      </c>
      <c r="D1029" s="21">
        <v>-5.3047715140000002E-6</v>
      </c>
    </row>
    <row r="1030" spans="1:4" x14ac:dyDescent="0.25">
      <c r="A1030" s="21">
        <v>1763</v>
      </c>
      <c r="B1030" s="21" t="s">
        <v>687</v>
      </c>
      <c r="C1030" s="21" t="s">
        <v>3116</v>
      </c>
      <c r="D1030" s="21">
        <v>-2.1485357929999999E-5</v>
      </c>
    </row>
    <row r="1031" spans="1:4" x14ac:dyDescent="0.25">
      <c r="A1031" s="21">
        <v>1764</v>
      </c>
      <c r="B1031" s="21" t="s">
        <v>688</v>
      </c>
      <c r="C1031" s="21" t="s">
        <v>3116</v>
      </c>
      <c r="D1031" s="21">
        <v>-3.5458364949999999E-6</v>
      </c>
    </row>
    <row r="1032" spans="1:4" x14ac:dyDescent="0.25">
      <c r="A1032" s="21">
        <v>1765</v>
      </c>
      <c r="B1032" s="21" t="s">
        <v>689</v>
      </c>
      <c r="C1032" s="21" t="s">
        <v>3116</v>
      </c>
      <c r="D1032" s="21">
        <v>-2.0163456848999999E-5</v>
      </c>
    </row>
    <row r="1033" spans="1:4" x14ac:dyDescent="0.25">
      <c r="A1033" s="21">
        <v>1766</v>
      </c>
      <c r="B1033" s="21" t="s">
        <v>690</v>
      </c>
      <c r="C1033" s="21" t="s">
        <v>3116</v>
      </c>
      <c r="D1033" s="21">
        <v>-1.3257529243999999E-5</v>
      </c>
    </row>
    <row r="1034" spans="1:4" x14ac:dyDescent="0.25">
      <c r="A1034" s="21">
        <v>1767</v>
      </c>
      <c r="B1034" s="21" t="s">
        <v>691</v>
      </c>
      <c r="C1034" s="21" t="s">
        <v>3116</v>
      </c>
      <c r="D1034" s="21">
        <v>-4.9508275420000003E-6</v>
      </c>
    </row>
    <row r="1035" spans="1:4" x14ac:dyDescent="0.25">
      <c r="A1035" s="21">
        <v>1769</v>
      </c>
      <c r="B1035" s="21" t="s">
        <v>692</v>
      </c>
      <c r="C1035" s="21" t="s">
        <v>3116</v>
      </c>
      <c r="D1035" s="21">
        <v>-5.0935613659999996E-6</v>
      </c>
    </row>
    <row r="1036" spans="1:4" x14ac:dyDescent="0.25">
      <c r="A1036" s="21">
        <v>1771</v>
      </c>
      <c r="B1036" s="21" t="s">
        <v>693</v>
      </c>
      <c r="C1036" s="21" t="s">
        <v>3116</v>
      </c>
      <c r="D1036" s="21">
        <v>-6.8575714140000001E-6</v>
      </c>
    </row>
    <row r="1037" spans="1:4" x14ac:dyDescent="0.25">
      <c r="A1037" s="21">
        <v>1773</v>
      </c>
      <c r="B1037" s="21" t="s">
        <v>694</v>
      </c>
      <c r="C1037" s="21" t="s">
        <v>3116</v>
      </c>
      <c r="D1037" s="21">
        <v>-2.1388971309999998E-6</v>
      </c>
    </row>
    <row r="1038" spans="1:4" x14ac:dyDescent="0.25">
      <c r="A1038" s="21">
        <v>1775</v>
      </c>
      <c r="B1038" s="21" t="s">
        <v>695</v>
      </c>
      <c r="C1038" s="21" t="s">
        <v>3116</v>
      </c>
      <c r="D1038" s="21">
        <v>-2.2285054703000001E-5</v>
      </c>
    </row>
    <row r="1039" spans="1:4" x14ac:dyDescent="0.25">
      <c r="A1039" s="21">
        <v>1783</v>
      </c>
      <c r="B1039" s="21" t="s">
        <v>696</v>
      </c>
      <c r="C1039" s="21" t="s">
        <v>3116</v>
      </c>
      <c r="D1039" s="21">
        <v>-3.6367633249999999E-6</v>
      </c>
    </row>
    <row r="1040" spans="1:4" x14ac:dyDescent="0.25">
      <c r="A1040" s="21">
        <v>1784</v>
      </c>
      <c r="B1040" s="21" t="s">
        <v>697</v>
      </c>
      <c r="C1040" s="21" t="s">
        <v>3116</v>
      </c>
      <c r="D1040" s="21">
        <v>-2.1680651708E-5</v>
      </c>
    </row>
    <row r="1041" spans="1:4" x14ac:dyDescent="0.25">
      <c r="A1041" s="21">
        <v>1785</v>
      </c>
      <c r="B1041" s="21" t="s">
        <v>698</v>
      </c>
      <c r="C1041" s="21" t="s">
        <v>3116</v>
      </c>
      <c r="D1041" s="21">
        <v>-3.2425997409999999E-6</v>
      </c>
    </row>
    <row r="1042" spans="1:4" x14ac:dyDescent="0.25">
      <c r="A1042" s="21">
        <v>1789</v>
      </c>
      <c r="B1042" s="21" t="s">
        <v>699</v>
      </c>
      <c r="C1042" s="21" t="s">
        <v>3116</v>
      </c>
      <c r="D1042" s="21">
        <v>-1.9623573273999999E-5</v>
      </c>
    </row>
    <row r="1043" spans="1:4" x14ac:dyDescent="0.25">
      <c r="A1043" s="21">
        <v>1790</v>
      </c>
      <c r="B1043" s="21" t="s">
        <v>700</v>
      </c>
      <c r="C1043" s="21" t="s">
        <v>3116</v>
      </c>
      <c r="D1043" s="21">
        <v>-8.7887039750000008E-6</v>
      </c>
    </row>
    <row r="1044" spans="1:4" x14ac:dyDescent="0.25">
      <c r="A1044" s="21">
        <v>1792</v>
      </c>
      <c r="B1044" s="21" t="s">
        <v>701</v>
      </c>
      <c r="C1044" s="21" t="s">
        <v>3116</v>
      </c>
      <c r="D1044" s="21">
        <v>-5.3047715140000002E-6</v>
      </c>
    </row>
    <row r="1045" spans="1:4" x14ac:dyDescent="0.25">
      <c r="A1045" s="21">
        <v>1794</v>
      </c>
      <c r="B1045" s="21" t="s">
        <v>702</v>
      </c>
      <c r="C1045" s="21" t="s">
        <v>3116</v>
      </c>
      <c r="D1045" s="21">
        <v>-8.3499960119999992E-6</v>
      </c>
    </row>
    <row r="1046" spans="1:4" x14ac:dyDescent="0.25">
      <c r="A1046" s="21">
        <v>1795</v>
      </c>
      <c r="B1046" s="21" t="s">
        <v>703</v>
      </c>
      <c r="C1046" s="21" t="s">
        <v>3116</v>
      </c>
      <c r="D1046" s="21">
        <v>-2.1976833776999999E-5</v>
      </c>
    </row>
    <row r="1047" spans="1:4" x14ac:dyDescent="0.25">
      <c r="A1047" s="21">
        <v>1796</v>
      </c>
      <c r="B1047" s="21" t="s">
        <v>704</v>
      </c>
      <c r="C1047" s="21" t="s">
        <v>3116</v>
      </c>
      <c r="D1047" s="21">
        <v>-1.9299574610999999E-5</v>
      </c>
    </row>
    <row r="1048" spans="1:4" x14ac:dyDescent="0.25">
      <c r="A1048" s="21">
        <v>1798</v>
      </c>
      <c r="B1048" s="21" t="s">
        <v>705</v>
      </c>
      <c r="C1048" s="21" t="s">
        <v>3116</v>
      </c>
      <c r="D1048" s="21">
        <v>-2.1833054391E-5</v>
      </c>
    </row>
    <row r="1049" spans="1:4" x14ac:dyDescent="0.25">
      <c r="A1049" s="21">
        <v>1800</v>
      </c>
      <c r="B1049" s="21" t="s">
        <v>706</v>
      </c>
      <c r="C1049" s="21" t="s">
        <v>3116</v>
      </c>
      <c r="D1049" s="21">
        <v>-2.0640989267999999E-5</v>
      </c>
    </row>
    <row r="1050" spans="1:4" x14ac:dyDescent="0.25">
      <c r="A1050" s="21">
        <v>1803</v>
      </c>
      <c r="B1050" s="21" t="s">
        <v>707</v>
      </c>
      <c r="C1050" s="21" t="s">
        <v>3116</v>
      </c>
      <c r="D1050" s="21">
        <v>-1.9026509208999999E-5</v>
      </c>
    </row>
    <row r="1051" spans="1:4" x14ac:dyDescent="0.25">
      <c r="A1051" s="21">
        <v>1804</v>
      </c>
      <c r="B1051" s="21" t="s">
        <v>708</v>
      </c>
      <c r="C1051" s="21" t="s">
        <v>3116</v>
      </c>
      <c r="D1051" s="21">
        <v>-4.5140708479999998E-6</v>
      </c>
    </row>
    <row r="1052" spans="1:4" x14ac:dyDescent="0.25">
      <c r="A1052" s="21">
        <v>1805</v>
      </c>
      <c r="B1052" s="21" t="s">
        <v>709</v>
      </c>
      <c r="C1052" s="21" t="s">
        <v>3116</v>
      </c>
      <c r="D1052" s="21">
        <v>-1.3501909491E-5</v>
      </c>
    </row>
    <row r="1053" spans="1:4" x14ac:dyDescent="0.25">
      <c r="A1053" s="21">
        <v>1806</v>
      </c>
      <c r="B1053" s="21" t="s">
        <v>710</v>
      </c>
      <c r="C1053" s="21" t="s">
        <v>3116</v>
      </c>
      <c r="D1053" s="21">
        <v>-1.8015945974999999E-5</v>
      </c>
    </row>
    <row r="1054" spans="1:4" x14ac:dyDescent="0.25">
      <c r="A1054" s="21">
        <v>1807</v>
      </c>
      <c r="B1054" s="21" t="s">
        <v>711</v>
      </c>
      <c r="C1054" s="21" t="s">
        <v>3116</v>
      </c>
      <c r="D1054" s="21">
        <v>-1.5340656299999999E-7</v>
      </c>
    </row>
    <row r="1055" spans="1:4" x14ac:dyDescent="0.25">
      <c r="A1055" s="21">
        <v>1808</v>
      </c>
      <c r="B1055" s="21" t="s">
        <v>712</v>
      </c>
      <c r="C1055" s="21" t="s">
        <v>3116</v>
      </c>
      <c r="D1055" s="21">
        <v>-1.50322075E-7</v>
      </c>
    </row>
    <row r="1056" spans="1:4" x14ac:dyDescent="0.25">
      <c r="A1056" s="21">
        <v>1809</v>
      </c>
      <c r="B1056" s="21" t="s">
        <v>713</v>
      </c>
      <c r="C1056" s="21" t="s">
        <v>3116</v>
      </c>
      <c r="D1056" s="21">
        <v>-2.2227134424E-5</v>
      </c>
    </row>
    <row r="1057" spans="1:4" x14ac:dyDescent="0.25">
      <c r="A1057" s="21">
        <v>1810</v>
      </c>
      <c r="B1057" s="21" t="s">
        <v>714</v>
      </c>
      <c r="C1057" s="21" t="s">
        <v>3116</v>
      </c>
      <c r="D1057" s="21">
        <v>-4.479595103E-6</v>
      </c>
    </row>
    <row r="1058" spans="1:4" x14ac:dyDescent="0.25">
      <c r="A1058" s="21">
        <v>1811</v>
      </c>
      <c r="B1058" s="21" t="s">
        <v>715</v>
      </c>
      <c r="C1058" s="21" t="s">
        <v>3116</v>
      </c>
      <c r="D1058" s="21">
        <v>-4.4668043489999997E-6</v>
      </c>
    </row>
    <row r="1059" spans="1:4" x14ac:dyDescent="0.25">
      <c r="A1059" s="21">
        <v>1812</v>
      </c>
      <c r="B1059" s="21" t="s">
        <v>716</v>
      </c>
      <c r="C1059" s="21" t="s">
        <v>3116</v>
      </c>
      <c r="D1059" s="21">
        <v>-9.5974334310000005E-6</v>
      </c>
    </row>
    <row r="1060" spans="1:4" x14ac:dyDescent="0.25">
      <c r="A1060" s="21">
        <v>1813</v>
      </c>
      <c r="B1060" s="21" t="s">
        <v>717</v>
      </c>
      <c r="C1060" s="21" t="s">
        <v>3116</v>
      </c>
      <c r="D1060" s="21">
        <v>-1.9959669145999999E-5</v>
      </c>
    </row>
    <row r="1061" spans="1:4" x14ac:dyDescent="0.25">
      <c r="A1061" s="21">
        <v>1814</v>
      </c>
      <c r="B1061" s="21" t="s">
        <v>718</v>
      </c>
      <c r="C1061" s="21" t="s">
        <v>3116</v>
      </c>
      <c r="D1061" s="21">
        <v>-6.6554732320000004E-6</v>
      </c>
    </row>
    <row r="1062" spans="1:4" x14ac:dyDescent="0.25">
      <c r="A1062" s="21">
        <v>1815</v>
      </c>
      <c r="B1062" s="21" t="s">
        <v>719</v>
      </c>
      <c r="C1062" s="21" t="s">
        <v>3116</v>
      </c>
      <c r="D1062" s="21">
        <v>-4.3972862809999999E-6</v>
      </c>
    </row>
    <row r="1063" spans="1:4" x14ac:dyDescent="0.25">
      <c r="A1063" s="21">
        <v>1816</v>
      </c>
      <c r="B1063" s="21" t="s">
        <v>720</v>
      </c>
      <c r="C1063" s="21" t="s">
        <v>3116</v>
      </c>
      <c r="D1063" s="21">
        <v>-1.2297386871999999E-5</v>
      </c>
    </row>
    <row r="1064" spans="1:4" x14ac:dyDescent="0.25">
      <c r="A1064" s="21">
        <v>1817</v>
      </c>
      <c r="B1064" s="21" t="s">
        <v>721</v>
      </c>
      <c r="C1064" s="21" t="s">
        <v>3116</v>
      </c>
      <c r="D1064" s="21">
        <v>-5.3047715140000002E-6</v>
      </c>
    </row>
    <row r="1065" spans="1:4" x14ac:dyDescent="0.25">
      <c r="A1065" s="21">
        <v>1819</v>
      </c>
      <c r="B1065" s="21" t="s">
        <v>722</v>
      </c>
      <c r="C1065" s="21" t="s">
        <v>3116</v>
      </c>
      <c r="D1065" s="21">
        <v>-3.752160153E-6</v>
      </c>
    </row>
    <row r="1066" spans="1:4" x14ac:dyDescent="0.25">
      <c r="A1066" s="21">
        <v>1820</v>
      </c>
      <c r="B1066" s="21" t="s">
        <v>723</v>
      </c>
      <c r="C1066" s="21" t="s">
        <v>3116</v>
      </c>
      <c r="D1066" s="21">
        <v>-2.7739399846999999E-5</v>
      </c>
    </row>
    <row r="1067" spans="1:4" x14ac:dyDescent="0.25">
      <c r="A1067" s="21">
        <v>1821</v>
      </c>
      <c r="B1067" s="21" t="s">
        <v>724</v>
      </c>
      <c r="C1067" s="21" t="s">
        <v>3116</v>
      </c>
      <c r="D1067" s="21">
        <v>-9.4882240090000002E-6</v>
      </c>
    </row>
    <row r="1068" spans="1:4" x14ac:dyDescent="0.25">
      <c r="A1068" s="21">
        <v>1822</v>
      </c>
      <c r="B1068" s="21" t="s">
        <v>725</v>
      </c>
      <c r="C1068" s="21" t="s">
        <v>3116</v>
      </c>
      <c r="D1068" s="21">
        <v>-3.059630757E-6</v>
      </c>
    </row>
    <row r="1069" spans="1:4" x14ac:dyDescent="0.25">
      <c r="A1069" s="21">
        <v>1823</v>
      </c>
      <c r="B1069" s="21" t="s">
        <v>726</v>
      </c>
      <c r="C1069" s="21" t="s">
        <v>3116</v>
      </c>
      <c r="D1069" s="21">
        <v>-2.1206090656E-5</v>
      </c>
    </row>
    <row r="1070" spans="1:4" x14ac:dyDescent="0.25">
      <c r="A1070" s="21">
        <v>1824</v>
      </c>
      <c r="B1070" s="21" t="s">
        <v>727</v>
      </c>
      <c r="C1070" s="21" t="s">
        <v>3116</v>
      </c>
      <c r="D1070" s="21">
        <v>-3.2007608440000002E-6</v>
      </c>
    </row>
    <row r="1071" spans="1:4" x14ac:dyDescent="0.25">
      <c r="A1071" s="21">
        <v>1827</v>
      </c>
      <c r="B1071" s="21" t="s">
        <v>2956</v>
      </c>
      <c r="C1071" s="21" t="s">
        <v>3116</v>
      </c>
      <c r="D1071" s="21">
        <v>-3.695145478E-6</v>
      </c>
    </row>
    <row r="1072" spans="1:4" x14ac:dyDescent="0.25">
      <c r="A1072" s="21">
        <v>1828</v>
      </c>
      <c r="B1072" s="21" t="s">
        <v>2956</v>
      </c>
      <c r="C1072" s="21" t="s">
        <v>3116</v>
      </c>
      <c r="D1072" s="21">
        <v>-3.695145478E-6</v>
      </c>
    </row>
    <row r="1073" spans="1:4" x14ac:dyDescent="0.25">
      <c r="A1073" s="21">
        <v>1829</v>
      </c>
      <c r="B1073" s="21" t="s">
        <v>2956</v>
      </c>
      <c r="C1073" s="21" t="s">
        <v>3116</v>
      </c>
      <c r="D1073" s="21">
        <v>-3.695145478E-6</v>
      </c>
    </row>
    <row r="1074" spans="1:4" x14ac:dyDescent="0.25">
      <c r="A1074" s="21">
        <v>1830</v>
      </c>
      <c r="B1074" s="21" t="s">
        <v>2956</v>
      </c>
      <c r="C1074" s="21" t="s">
        <v>3116</v>
      </c>
      <c r="D1074" s="21">
        <v>-3.695145478E-6</v>
      </c>
    </row>
    <row r="1075" spans="1:4" x14ac:dyDescent="0.25">
      <c r="A1075" s="21">
        <v>1837</v>
      </c>
      <c r="B1075" s="21" t="s">
        <v>728</v>
      </c>
      <c r="C1075" s="21" t="s">
        <v>3116</v>
      </c>
      <c r="D1075" s="21">
        <v>-3.7263749230000002E-6</v>
      </c>
    </row>
    <row r="1076" spans="1:4" x14ac:dyDescent="0.25">
      <c r="A1076" s="21">
        <v>1838</v>
      </c>
      <c r="B1076" s="21" t="s">
        <v>729</v>
      </c>
      <c r="C1076" s="21" t="s">
        <v>3116</v>
      </c>
      <c r="D1076" s="21">
        <v>-3.8354771989999999E-6</v>
      </c>
    </row>
    <row r="1077" spans="1:4" x14ac:dyDescent="0.25">
      <c r="A1077" s="21">
        <v>1839</v>
      </c>
      <c r="B1077" s="21" t="s">
        <v>730</v>
      </c>
      <c r="C1077" s="21" t="s">
        <v>3116</v>
      </c>
      <c r="D1077" s="21">
        <v>-1.6374828116000001E-5</v>
      </c>
    </row>
    <row r="1078" spans="1:4" x14ac:dyDescent="0.25">
      <c r="A1078" s="21">
        <v>1840</v>
      </c>
      <c r="B1078" s="21" t="s">
        <v>731</v>
      </c>
      <c r="C1078" s="21" t="s">
        <v>3116</v>
      </c>
      <c r="D1078" s="21">
        <v>9.7279221199999994E-7</v>
      </c>
    </row>
    <row r="1079" spans="1:4" x14ac:dyDescent="0.25">
      <c r="A1079" s="21">
        <v>1841</v>
      </c>
      <c r="B1079" s="21" t="s">
        <v>732</v>
      </c>
      <c r="C1079" s="21" t="s">
        <v>3116</v>
      </c>
      <c r="D1079" s="21">
        <v>-2.2277513107000001E-5</v>
      </c>
    </row>
    <row r="1080" spans="1:4" x14ac:dyDescent="0.25">
      <c r="A1080" s="21">
        <v>1842</v>
      </c>
      <c r="B1080" s="21" t="s">
        <v>733</v>
      </c>
      <c r="C1080" s="21" t="s">
        <v>3116</v>
      </c>
      <c r="D1080" s="21">
        <v>-1.3583293676E-5</v>
      </c>
    </row>
    <row r="1081" spans="1:4" x14ac:dyDescent="0.25">
      <c r="A1081" s="21">
        <v>1843</v>
      </c>
      <c r="B1081" s="21" t="s">
        <v>734</v>
      </c>
      <c r="C1081" s="21" t="s">
        <v>3116</v>
      </c>
      <c r="D1081" s="21">
        <v>-1.2754587020000001E-5</v>
      </c>
    </row>
    <row r="1082" spans="1:4" x14ac:dyDescent="0.25">
      <c r="A1082" s="21">
        <v>1844</v>
      </c>
      <c r="B1082" s="21" t="s">
        <v>735</v>
      </c>
      <c r="C1082" s="21" t="s">
        <v>3116</v>
      </c>
      <c r="D1082" s="21">
        <v>-1.03773723576E-4</v>
      </c>
    </row>
    <row r="1083" spans="1:4" x14ac:dyDescent="0.25">
      <c r="A1083" s="21">
        <v>1846</v>
      </c>
      <c r="B1083" s="21" t="s">
        <v>736</v>
      </c>
      <c r="C1083" s="21" t="s">
        <v>3116</v>
      </c>
      <c r="D1083" s="21">
        <v>-1.0959108468E-5</v>
      </c>
    </row>
    <row r="1084" spans="1:4" x14ac:dyDescent="0.25">
      <c r="A1084" s="21">
        <v>1847</v>
      </c>
      <c r="B1084" s="21" t="s">
        <v>737</v>
      </c>
      <c r="C1084" s="21" t="s">
        <v>3116</v>
      </c>
      <c r="D1084" s="21">
        <v>-1.1028460165399999E-4</v>
      </c>
    </row>
    <row r="1085" spans="1:4" x14ac:dyDescent="0.25">
      <c r="A1085" s="21">
        <v>1848</v>
      </c>
      <c r="B1085" s="21" t="s">
        <v>738</v>
      </c>
      <c r="C1085" s="21" t="s">
        <v>3116</v>
      </c>
      <c r="D1085" s="21">
        <v>-2.4795550838000002E-5</v>
      </c>
    </row>
    <row r="1086" spans="1:4" x14ac:dyDescent="0.25">
      <c r="A1086" s="21">
        <v>1849</v>
      </c>
      <c r="B1086" s="21" t="s">
        <v>739</v>
      </c>
      <c r="C1086" s="21" t="s">
        <v>3116</v>
      </c>
      <c r="D1086" s="21">
        <v>-7.8281920640000007E-6</v>
      </c>
    </row>
    <row r="1087" spans="1:4" x14ac:dyDescent="0.25">
      <c r="A1087" s="21">
        <v>1851</v>
      </c>
      <c r="B1087" s="21" t="s">
        <v>740</v>
      </c>
      <c r="C1087" s="21" t="s">
        <v>3116</v>
      </c>
      <c r="D1087" s="21">
        <v>-3.5821526920000001E-6</v>
      </c>
    </row>
    <row r="1088" spans="1:4" x14ac:dyDescent="0.25">
      <c r="A1088" s="21">
        <v>1853</v>
      </c>
      <c r="B1088" s="21" t="s">
        <v>741</v>
      </c>
      <c r="C1088" s="21" t="s">
        <v>3116</v>
      </c>
      <c r="D1088" s="21">
        <v>-1.844187631E-6</v>
      </c>
    </row>
    <row r="1089" spans="1:4" x14ac:dyDescent="0.25">
      <c r="A1089" s="21">
        <v>1854</v>
      </c>
      <c r="B1089" s="21" t="s">
        <v>742</v>
      </c>
      <c r="C1089" s="21" t="s">
        <v>3116</v>
      </c>
      <c r="D1089" s="21">
        <v>-1.2474309804000001E-5</v>
      </c>
    </row>
    <row r="1090" spans="1:4" x14ac:dyDescent="0.25">
      <c r="A1090" s="21">
        <v>1855</v>
      </c>
      <c r="B1090" s="21" t="s">
        <v>743</v>
      </c>
      <c r="C1090" s="21" t="s">
        <v>3116</v>
      </c>
      <c r="D1090" s="21">
        <v>-1.7392246314000001E-5</v>
      </c>
    </row>
    <row r="1091" spans="1:4" x14ac:dyDescent="0.25">
      <c r="A1091" s="21">
        <v>1858</v>
      </c>
      <c r="B1091" s="21" t="s">
        <v>744</v>
      </c>
      <c r="C1091" s="21" t="s">
        <v>3116</v>
      </c>
      <c r="D1091" s="21">
        <v>-2.4568254033000001E-5</v>
      </c>
    </row>
    <row r="1092" spans="1:4" x14ac:dyDescent="0.25">
      <c r="A1092" s="21">
        <v>1860</v>
      </c>
      <c r="B1092" s="21" t="s">
        <v>745</v>
      </c>
      <c r="C1092" s="21" t="s">
        <v>3116</v>
      </c>
      <c r="D1092" s="21">
        <v>-1.9162289720999999E-5</v>
      </c>
    </row>
    <row r="1093" spans="1:4" x14ac:dyDescent="0.25">
      <c r="A1093" s="21">
        <v>1862</v>
      </c>
      <c r="B1093" s="21" t="s">
        <v>746</v>
      </c>
      <c r="C1093" s="21" t="s">
        <v>3116</v>
      </c>
      <c r="D1093" s="21">
        <v>-1.018609519E-5</v>
      </c>
    </row>
    <row r="1094" spans="1:4" x14ac:dyDescent="0.25">
      <c r="A1094" s="21">
        <v>1863</v>
      </c>
      <c r="B1094" s="21" t="s">
        <v>747</v>
      </c>
      <c r="C1094" s="21" t="s">
        <v>3116</v>
      </c>
      <c r="D1094" s="21">
        <v>-2.347857231E-6</v>
      </c>
    </row>
    <row r="1095" spans="1:4" x14ac:dyDescent="0.25">
      <c r="A1095" s="21">
        <v>1864</v>
      </c>
      <c r="B1095" s="21" t="s">
        <v>747</v>
      </c>
      <c r="C1095" s="21" t="s">
        <v>3116</v>
      </c>
      <c r="D1095" s="21">
        <v>-2.347857231E-6</v>
      </c>
    </row>
    <row r="1096" spans="1:4" x14ac:dyDescent="0.25">
      <c r="A1096" s="21">
        <v>1865</v>
      </c>
      <c r="B1096" s="21" t="s">
        <v>747</v>
      </c>
      <c r="C1096" s="21" t="s">
        <v>3116</v>
      </c>
      <c r="D1096" s="21">
        <v>-2.347857231E-6</v>
      </c>
    </row>
    <row r="1097" spans="1:4" x14ac:dyDescent="0.25">
      <c r="A1097" s="21">
        <v>1866</v>
      </c>
      <c r="B1097" s="21" t="s">
        <v>747</v>
      </c>
      <c r="C1097" s="21" t="s">
        <v>3116</v>
      </c>
      <c r="D1097" s="21">
        <v>-2.347857231E-6</v>
      </c>
    </row>
    <row r="1098" spans="1:4" x14ac:dyDescent="0.25">
      <c r="A1098" s="21">
        <v>1869</v>
      </c>
      <c r="B1098" s="21" t="s">
        <v>748</v>
      </c>
      <c r="C1098" s="21" t="s">
        <v>3116</v>
      </c>
      <c r="D1098" s="21">
        <v>-9.4882240090000002E-6</v>
      </c>
    </row>
    <row r="1099" spans="1:4" x14ac:dyDescent="0.25">
      <c r="A1099" s="21">
        <v>1874</v>
      </c>
      <c r="B1099" s="21" t="s">
        <v>749</v>
      </c>
      <c r="C1099" s="21" t="s">
        <v>3116</v>
      </c>
      <c r="D1099" s="21">
        <v>-4.990906349E-6</v>
      </c>
    </row>
    <row r="1100" spans="1:4" x14ac:dyDescent="0.25">
      <c r="A1100" s="21">
        <v>1877</v>
      </c>
      <c r="B1100" s="21" t="s">
        <v>750</v>
      </c>
      <c r="C1100" s="21" t="s">
        <v>3116</v>
      </c>
      <c r="D1100" s="21">
        <v>-1.7035513404E-5</v>
      </c>
    </row>
    <row r="1101" spans="1:4" x14ac:dyDescent="0.25">
      <c r="A1101" s="21">
        <v>1878</v>
      </c>
      <c r="B1101" s="21" t="s">
        <v>751</v>
      </c>
      <c r="C1101" s="21" t="s">
        <v>3116</v>
      </c>
      <c r="D1101" s="21">
        <v>-2.1383218186E-5</v>
      </c>
    </row>
    <row r="1102" spans="1:4" x14ac:dyDescent="0.25">
      <c r="A1102" s="21">
        <v>1879</v>
      </c>
      <c r="B1102" s="21" t="s">
        <v>752</v>
      </c>
      <c r="C1102" s="21" t="s">
        <v>3116</v>
      </c>
      <c r="D1102" s="21">
        <v>-1.9296142745E-5</v>
      </c>
    </row>
    <row r="1103" spans="1:4" x14ac:dyDescent="0.25">
      <c r="A1103" s="21">
        <v>1880</v>
      </c>
      <c r="B1103" s="21" t="s">
        <v>753</v>
      </c>
      <c r="C1103" s="21" t="s">
        <v>3116</v>
      </c>
      <c r="D1103" s="21">
        <v>-1.3673005378999999E-5</v>
      </c>
    </row>
    <row r="1104" spans="1:4" x14ac:dyDescent="0.25">
      <c r="A1104" s="21">
        <v>1881</v>
      </c>
      <c r="B1104" s="21" t="s">
        <v>754</v>
      </c>
      <c r="C1104" s="21" t="s">
        <v>3116</v>
      </c>
      <c r="D1104" s="21">
        <v>-1.9779909810000001E-5</v>
      </c>
    </row>
    <row r="1105" spans="1:4" x14ac:dyDescent="0.25">
      <c r="A1105" s="21">
        <v>1882</v>
      </c>
      <c r="B1105" s="21" t="s">
        <v>755</v>
      </c>
      <c r="C1105" s="21" t="s">
        <v>3116</v>
      </c>
      <c r="D1105" s="21">
        <v>-1.8915877303999999E-5</v>
      </c>
    </row>
    <row r="1106" spans="1:4" x14ac:dyDescent="0.25">
      <c r="A1106" s="21">
        <v>1883</v>
      </c>
      <c r="B1106" s="21" t="s">
        <v>756</v>
      </c>
      <c r="C1106" s="21" t="s">
        <v>3116</v>
      </c>
      <c r="D1106" s="21">
        <v>-4.4591677499999997E-6</v>
      </c>
    </row>
    <row r="1107" spans="1:4" x14ac:dyDescent="0.25">
      <c r="A1107" s="21">
        <v>1884</v>
      </c>
      <c r="B1107" s="21" t="s">
        <v>757</v>
      </c>
      <c r="C1107" s="21" t="s">
        <v>3116</v>
      </c>
      <c r="D1107" s="21">
        <v>-1.0515155458000001E-5</v>
      </c>
    </row>
    <row r="1108" spans="1:4" x14ac:dyDescent="0.25">
      <c r="A1108" s="21">
        <v>1886</v>
      </c>
      <c r="B1108" s="21" t="s">
        <v>758</v>
      </c>
      <c r="C1108" s="21" t="s">
        <v>3116</v>
      </c>
      <c r="D1108" s="21">
        <v>-2.2281952163000001E-5</v>
      </c>
    </row>
    <row r="1109" spans="1:4" x14ac:dyDescent="0.25">
      <c r="A1109" s="21">
        <v>1887</v>
      </c>
      <c r="B1109" s="21" t="s">
        <v>759</v>
      </c>
      <c r="C1109" s="21" t="s">
        <v>3116</v>
      </c>
      <c r="D1109" s="21">
        <v>-6.2411354640000002E-6</v>
      </c>
    </row>
    <row r="1110" spans="1:4" x14ac:dyDescent="0.25">
      <c r="A1110" s="21">
        <v>1888</v>
      </c>
      <c r="B1110" s="21" t="s">
        <v>760</v>
      </c>
      <c r="C1110" s="21" t="s">
        <v>3116</v>
      </c>
      <c r="D1110" s="21">
        <v>1.2758914759999999E-6</v>
      </c>
    </row>
    <row r="1111" spans="1:4" x14ac:dyDescent="0.25">
      <c r="A1111" s="21">
        <v>1889</v>
      </c>
      <c r="B1111" s="21" t="s">
        <v>761</v>
      </c>
      <c r="C1111" s="21" t="s">
        <v>3116</v>
      </c>
      <c r="D1111" s="21">
        <v>-1.0037936488E-5</v>
      </c>
    </row>
    <row r="1112" spans="1:4" x14ac:dyDescent="0.25">
      <c r="A1112" s="21">
        <v>1890</v>
      </c>
      <c r="B1112" s="21" t="s">
        <v>762</v>
      </c>
      <c r="C1112" s="21" t="s">
        <v>3116</v>
      </c>
      <c r="D1112" s="21">
        <v>-7.1692340599999996E-7</v>
      </c>
    </row>
    <row r="1113" spans="1:4" x14ac:dyDescent="0.25">
      <c r="A1113" s="21">
        <v>1892</v>
      </c>
      <c r="B1113" s="21" t="s">
        <v>763</v>
      </c>
      <c r="C1113" s="21" t="s">
        <v>3116</v>
      </c>
      <c r="D1113" s="21">
        <v>-1.1924047929E-5</v>
      </c>
    </row>
    <row r="1114" spans="1:4" x14ac:dyDescent="0.25">
      <c r="A1114" s="21">
        <v>1894</v>
      </c>
      <c r="B1114" s="21" t="s">
        <v>764</v>
      </c>
      <c r="C1114" s="21" t="s">
        <v>3116</v>
      </c>
      <c r="D1114" s="21">
        <v>-1.9101848863999998E-5</v>
      </c>
    </row>
    <row r="1115" spans="1:4" x14ac:dyDescent="0.25">
      <c r="A1115" s="21">
        <v>1898</v>
      </c>
      <c r="B1115" s="21" t="s">
        <v>765</v>
      </c>
      <c r="C1115" s="21" t="s">
        <v>3116</v>
      </c>
      <c r="D1115" s="21">
        <v>-2.955383425E-6</v>
      </c>
    </row>
    <row r="1116" spans="1:4" x14ac:dyDescent="0.25">
      <c r="A1116" s="21">
        <v>1899</v>
      </c>
      <c r="B1116" s="21" t="s">
        <v>766</v>
      </c>
      <c r="C1116" s="21" t="s">
        <v>3116</v>
      </c>
      <c r="D1116" s="21">
        <v>-1.9450537156E-5</v>
      </c>
    </row>
    <row r="1117" spans="1:4" x14ac:dyDescent="0.25">
      <c r="A1117" s="21">
        <v>1902</v>
      </c>
      <c r="B1117" s="21" t="s">
        <v>767</v>
      </c>
      <c r="C1117" s="21" t="s">
        <v>3116</v>
      </c>
      <c r="D1117" s="21">
        <v>-5.2714048600000001E-7</v>
      </c>
    </row>
    <row r="1118" spans="1:4" x14ac:dyDescent="0.25">
      <c r="A1118" s="21">
        <v>1903</v>
      </c>
      <c r="B1118" s="21" t="s">
        <v>768</v>
      </c>
      <c r="C1118" s="21" t="s">
        <v>3116</v>
      </c>
      <c r="D1118" s="21">
        <v>-5.3047715140000002E-6</v>
      </c>
    </row>
    <row r="1119" spans="1:4" x14ac:dyDescent="0.25">
      <c r="A1119" s="21">
        <v>1904</v>
      </c>
      <c r="B1119" s="21" t="s">
        <v>769</v>
      </c>
      <c r="C1119" s="21" t="s">
        <v>3116</v>
      </c>
      <c r="D1119" s="21">
        <v>-7.3172624850000004E-6</v>
      </c>
    </row>
    <row r="1120" spans="1:4" x14ac:dyDescent="0.25">
      <c r="A1120" s="21">
        <v>1905</v>
      </c>
      <c r="B1120" s="21" t="s">
        <v>770</v>
      </c>
      <c r="C1120" s="21" t="s">
        <v>3116</v>
      </c>
      <c r="D1120" s="21">
        <v>-2.3977328431000001E-5</v>
      </c>
    </row>
    <row r="1121" spans="1:4" x14ac:dyDescent="0.25">
      <c r="A1121" s="21">
        <v>1906</v>
      </c>
      <c r="B1121" s="21" t="s">
        <v>771</v>
      </c>
      <c r="C1121" s="21" t="s">
        <v>3116</v>
      </c>
      <c r="D1121" s="21">
        <v>-1.9419853933E-5</v>
      </c>
    </row>
    <row r="1122" spans="1:4" x14ac:dyDescent="0.25">
      <c r="A1122" s="21">
        <v>1907</v>
      </c>
      <c r="B1122" s="21" t="s">
        <v>772</v>
      </c>
      <c r="C1122" s="21" t="s">
        <v>3116</v>
      </c>
      <c r="D1122" s="21">
        <v>-4.1859914420000003E-6</v>
      </c>
    </row>
    <row r="1123" spans="1:4" x14ac:dyDescent="0.25">
      <c r="A1123" s="21">
        <v>1908</v>
      </c>
      <c r="B1123" s="21" t="s">
        <v>773</v>
      </c>
      <c r="C1123" s="21" t="s">
        <v>3116</v>
      </c>
      <c r="D1123" s="21">
        <v>-1.025602452E-6</v>
      </c>
    </row>
    <row r="1124" spans="1:4" x14ac:dyDescent="0.25">
      <c r="A1124" s="21">
        <v>1909</v>
      </c>
      <c r="B1124" s="21" t="s">
        <v>774</v>
      </c>
      <c r="C1124" s="21" t="s">
        <v>3116</v>
      </c>
      <c r="D1124" s="21">
        <v>-3.697320106E-6</v>
      </c>
    </row>
    <row r="1125" spans="1:4" x14ac:dyDescent="0.25">
      <c r="A1125" s="21">
        <v>1911</v>
      </c>
      <c r="B1125" s="21" t="s">
        <v>2957</v>
      </c>
      <c r="C1125" s="21" t="s">
        <v>3116</v>
      </c>
      <c r="D1125" s="21">
        <v>-1.0115710403E-5</v>
      </c>
    </row>
    <row r="1126" spans="1:4" x14ac:dyDescent="0.25">
      <c r="A1126" s="21">
        <v>1912</v>
      </c>
      <c r="B1126" s="21" t="s">
        <v>775</v>
      </c>
      <c r="C1126" s="21" t="s">
        <v>3116</v>
      </c>
      <c r="D1126" s="21">
        <v>-8.8655482379999999E-6</v>
      </c>
    </row>
    <row r="1127" spans="1:4" x14ac:dyDescent="0.25">
      <c r="A1127" s="21">
        <v>1916</v>
      </c>
      <c r="B1127" s="21" t="s">
        <v>2958</v>
      </c>
      <c r="C1127" s="21" t="s">
        <v>3116</v>
      </c>
      <c r="D1127" s="21">
        <v>-1.1454980179E-5</v>
      </c>
    </row>
    <row r="1128" spans="1:4" x14ac:dyDescent="0.25">
      <c r="A1128" s="21">
        <v>1917</v>
      </c>
      <c r="B1128" s="21" t="s">
        <v>2958</v>
      </c>
      <c r="C1128" s="21" t="s">
        <v>3116</v>
      </c>
      <c r="D1128" s="21">
        <v>-1.1454980179E-5</v>
      </c>
    </row>
    <row r="1129" spans="1:4" x14ac:dyDescent="0.25">
      <c r="A1129" s="21">
        <v>1918</v>
      </c>
      <c r="B1129" s="21" t="s">
        <v>2958</v>
      </c>
      <c r="C1129" s="21" t="s">
        <v>3116</v>
      </c>
      <c r="D1129" s="21">
        <v>-1.1454980179E-5</v>
      </c>
    </row>
    <row r="1130" spans="1:4" x14ac:dyDescent="0.25">
      <c r="A1130" s="21">
        <v>1919</v>
      </c>
      <c r="B1130" s="21" t="s">
        <v>2958</v>
      </c>
      <c r="C1130" s="21" t="s">
        <v>3116</v>
      </c>
      <c r="D1130" s="21">
        <v>-1.1454980179E-5</v>
      </c>
    </row>
    <row r="1131" spans="1:4" x14ac:dyDescent="0.25">
      <c r="A1131" s="21">
        <v>1920</v>
      </c>
      <c r="B1131" s="21" t="s">
        <v>776</v>
      </c>
      <c r="C1131" s="21" t="s">
        <v>3116</v>
      </c>
      <c r="D1131" s="21">
        <v>-4.7404696029999997E-6</v>
      </c>
    </row>
    <row r="1132" spans="1:4" x14ac:dyDescent="0.25">
      <c r="A1132" s="21">
        <v>1922</v>
      </c>
      <c r="B1132" s="21" t="s">
        <v>777</v>
      </c>
      <c r="C1132" s="21" t="s">
        <v>3116</v>
      </c>
      <c r="D1132" s="21">
        <v>-3.1495762539999999E-6</v>
      </c>
    </row>
    <row r="1133" spans="1:4" x14ac:dyDescent="0.25">
      <c r="A1133" s="21">
        <v>1923</v>
      </c>
      <c r="B1133" s="21" t="s">
        <v>778</v>
      </c>
      <c r="C1133" s="21" t="s">
        <v>3116</v>
      </c>
      <c r="D1133" s="21">
        <v>-4.3821885879999998E-6</v>
      </c>
    </row>
    <row r="1134" spans="1:4" x14ac:dyDescent="0.25">
      <c r="A1134" s="21">
        <v>1924</v>
      </c>
      <c r="B1134" s="21" t="s">
        <v>779</v>
      </c>
      <c r="C1134" s="21" t="s">
        <v>3116</v>
      </c>
      <c r="D1134" s="21">
        <v>4.3815201350000002E-6</v>
      </c>
    </row>
    <row r="1135" spans="1:4" x14ac:dyDescent="0.25">
      <c r="A1135" s="21">
        <v>1925</v>
      </c>
      <c r="B1135" s="21" t="s">
        <v>780</v>
      </c>
      <c r="C1135" s="21" t="s">
        <v>3116</v>
      </c>
      <c r="D1135" s="21">
        <v>-6.9609607329999997E-6</v>
      </c>
    </row>
    <row r="1136" spans="1:4" x14ac:dyDescent="0.25">
      <c r="A1136" s="21">
        <v>1926</v>
      </c>
      <c r="B1136" s="21" t="s">
        <v>781</v>
      </c>
      <c r="C1136" s="21" t="s">
        <v>3116</v>
      </c>
      <c r="D1136" s="21">
        <v>-5.3047715140000002E-6</v>
      </c>
    </row>
    <row r="1137" spans="1:4" x14ac:dyDescent="0.25">
      <c r="A1137" s="21">
        <v>1927</v>
      </c>
      <c r="B1137" s="21" t="s">
        <v>782</v>
      </c>
      <c r="C1137" s="21" t="s">
        <v>3116</v>
      </c>
      <c r="D1137" s="21">
        <v>3.4530306949999999E-6</v>
      </c>
    </row>
    <row r="1138" spans="1:4" x14ac:dyDescent="0.25">
      <c r="A1138" s="21">
        <v>1928</v>
      </c>
      <c r="B1138" s="21" t="s">
        <v>783</v>
      </c>
      <c r="C1138" s="21" t="s">
        <v>3116</v>
      </c>
      <c r="D1138" s="21">
        <v>-1.2129950325E-5</v>
      </c>
    </row>
    <row r="1139" spans="1:4" x14ac:dyDescent="0.25">
      <c r="A1139" s="21">
        <v>1930</v>
      </c>
      <c r="B1139" s="21" t="s">
        <v>784</v>
      </c>
      <c r="C1139" s="21" t="s">
        <v>3116</v>
      </c>
      <c r="D1139" s="21">
        <v>-6.5276690443000004E-5</v>
      </c>
    </row>
    <row r="1140" spans="1:4" x14ac:dyDescent="0.25">
      <c r="A1140" s="21">
        <v>1931</v>
      </c>
      <c r="B1140" s="21" t="s">
        <v>785</v>
      </c>
      <c r="C1140" s="21" t="s">
        <v>3116</v>
      </c>
      <c r="D1140" s="21">
        <v>-2.136169881E-5</v>
      </c>
    </row>
    <row r="1141" spans="1:4" x14ac:dyDescent="0.25">
      <c r="A1141" s="21">
        <v>1932</v>
      </c>
      <c r="B1141" s="21" t="s">
        <v>786</v>
      </c>
      <c r="C1141" s="21" t="s">
        <v>3116</v>
      </c>
      <c r="D1141" s="21">
        <v>-1.867930569E-6</v>
      </c>
    </row>
    <row r="1142" spans="1:4" x14ac:dyDescent="0.25">
      <c r="A1142" s="21">
        <v>1933</v>
      </c>
      <c r="B1142" s="21" t="s">
        <v>787</v>
      </c>
      <c r="C1142" s="21" t="s">
        <v>3116</v>
      </c>
      <c r="D1142" s="21">
        <v>-1.504173686E-6</v>
      </c>
    </row>
    <row r="1143" spans="1:4" x14ac:dyDescent="0.25">
      <c r="A1143" s="21">
        <v>1934</v>
      </c>
      <c r="B1143" s="21" t="s">
        <v>788</v>
      </c>
      <c r="C1143" s="21" t="s">
        <v>3116</v>
      </c>
      <c r="D1143" s="21">
        <v>-2.6520208782E-5</v>
      </c>
    </row>
    <row r="1144" spans="1:4" x14ac:dyDescent="0.25">
      <c r="A1144" s="21">
        <v>1935</v>
      </c>
      <c r="B1144" s="21" t="s">
        <v>789</v>
      </c>
      <c r="C1144" s="21" t="s">
        <v>3116</v>
      </c>
      <c r="D1144" s="21">
        <v>-1.4987055665E-5</v>
      </c>
    </row>
    <row r="1145" spans="1:4" x14ac:dyDescent="0.25">
      <c r="A1145" s="21">
        <v>1936</v>
      </c>
      <c r="B1145" s="21" t="s">
        <v>790</v>
      </c>
      <c r="C1145" s="21" t="s">
        <v>3116</v>
      </c>
      <c r="D1145" s="21">
        <v>-2.8554714524E-5</v>
      </c>
    </row>
    <row r="1146" spans="1:4" x14ac:dyDescent="0.25">
      <c r="A1146" s="21">
        <v>1937</v>
      </c>
      <c r="B1146" s="21" t="s">
        <v>791</v>
      </c>
      <c r="C1146" s="21" t="s">
        <v>3116</v>
      </c>
      <c r="D1146" s="21">
        <v>-1.0240489030000001E-5</v>
      </c>
    </row>
    <row r="1147" spans="1:4" x14ac:dyDescent="0.25">
      <c r="A1147" s="21">
        <v>1939</v>
      </c>
      <c r="B1147" s="21" t="s">
        <v>792</v>
      </c>
      <c r="C1147" s="21" t="s">
        <v>3116</v>
      </c>
      <c r="D1147" s="21">
        <v>-3.5446760499999999E-6</v>
      </c>
    </row>
    <row r="1148" spans="1:4" x14ac:dyDescent="0.25">
      <c r="A1148" s="21">
        <v>1940</v>
      </c>
      <c r="B1148" s="21" t="s">
        <v>793</v>
      </c>
      <c r="C1148" s="21" t="s">
        <v>3116</v>
      </c>
      <c r="D1148" s="21">
        <v>-3.9091144169999997E-6</v>
      </c>
    </row>
    <row r="1149" spans="1:4" x14ac:dyDescent="0.25">
      <c r="A1149" s="21">
        <v>1941</v>
      </c>
      <c r="B1149" s="21" t="s">
        <v>794</v>
      </c>
      <c r="C1149" s="21" t="s">
        <v>3116</v>
      </c>
      <c r="D1149" s="21">
        <v>-1.2701042200000001E-5</v>
      </c>
    </row>
    <row r="1150" spans="1:4" x14ac:dyDescent="0.25">
      <c r="A1150" s="21">
        <v>1942</v>
      </c>
      <c r="B1150" s="21" t="s">
        <v>795</v>
      </c>
      <c r="C1150" s="21" t="s">
        <v>3116</v>
      </c>
      <c r="D1150" s="21">
        <v>-2.2025963047999999E-5</v>
      </c>
    </row>
    <row r="1151" spans="1:4" x14ac:dyDescent="0.25">
      <c r="A1151" s="21">
        <v>1944</v>
      </c>
      <c r="B1151" s="21" t="s">
        <v>796</v>
      </c>
      <c r="C1151" s="21" t="s">
        <v>3116</v>
      </c>
      <c r="D1151" s="21">
        <v>-4.8011504710000003E-6</v>
      </c>
    </row>
    <row r="1152" spans="1:4" x14ac:dyDescent="0.25">
      <c r="A1152" s="21">
        <v>1945</v>
      </c>
      <c r="B1152" s="21" t="s">
        <v>797</v>
      </c>
      <c r="C1152" s="21" t="s">
        <v>3116</v>
      </c>
      <c r="D1152" s="21">
        <v>-3.091045935E-6</v>
      </c>
    </row>
    <row r="1153" spans="1:4" x14ac:dyDescent="0.25">
      <c r="A1153" s="21">
        <v>1946</v>
      </c>
      <c r="B1153" s="21" t="s">
        <v>798</v>
      </c>
      <c r="C1153" s="21" t="s">
        <v>3116</v>
      </c>
      <c r="D1153" s="21">
        <v>-9.1535979400000001E-7</v>
      </c>
    </row>
    <row r="1154" spans="1:4" x14ac:dyDescent="0.25">
      <c r="A1154" s="21">
        <v>1948</v>
      </c>
      <c r="B1154" s="21" t="s">
        <v>799</v>
      </c>
      <c r="C1154" s="21" t="s">
        <v>3116</v>
      </c>
      <c r="D1154" s="21">
        <v>-2.7060283420000001E-6</v>
      </c>
    </row>
    <row r="1155" spans="1:4" x14ac:dyDescent="0.25">
      <c r="A1155" s="21">
        <v>1949</v>
      </c>
      <c r="B1155" s="21" t="s">
        <v>799</v>
      </c>
      <c r="C1155" s="21" t="s">
        <v>3116</v>
      </c>
      <c r="D1155" s="21">
        <v>3.2224560410000002E-6</v>
      </c>
    </row>
    <row r="1156" spans="1:4" x14ac:dyDescent="0.25">
      <c r="A1156" s="21">
        <v>1950</v>
      </c>
      <c r="B1156" s="21" t="s">
        <v>800</v>
      </c>
      <c r="C1156" s="21" t="s">
        <v>3116</v>
      </c>
      <c r="D1156" s="21">
        <v>4.5480952700000001E-7</v>
      </c>
    </row>
    <row r="1157" spans="1:4" x14ac:dyDescent="0.25">
      <c r="A1157" s="21">
        <v>1952</v>
      </c>
      <c r="B1157" s="21" t="s">
        <v>801</v>
      </c>
      <c r="C1157" s="21" t="s">
        <v>3116</v>
      </c>
      <c r="D1157" s="21">
        <v>-5.3047715140000002E-6</v>
      </c>
    </row>
    <row r="1158" spans="1:4" x14ac:dyDescent="0.25">
      <c r="A1158" s="21">
        <v>1955</v>
      </c>
      <c r="B1158" s="21" t="s">
        <v>802</v>
      </c>
      <c r="C1158" s="21" t="s">
        <v>3116</v>
      </c>
      <c r="D1158" s="21">
        <v>-2.347857231E-6</v>
      </c>
    </row>
    <row r="1159" spans="1:4" x14ac:dyDescent="0.25">
      <c r="A1159" s="21">
        <v>1957</v>
      </c>
      <c r="B1159" s="21" t="s">
        <v>803</v>
      </c>
      <c r="C1159" s="21" t="s">
        <v>3116</v>
      </c>
      <c r="D1159" s="21">
        <v>-2.1622014598000001E-5</v>
      </c>
    </row>
    <row r="1160" spans="1:4" x14ac:dyDescent="0.25">
      <c r="A1160" s="21">
        <v>1959</v>
      </c>
      <c r="B1160" s="21" t="s">
        <v>804</v>
      </c>
      <c r="C1160" s="21" t="s">
        <v>3116</v>
      </c>
      <c r="D1160" s="21">
        <v>-6.8575714140000001E-6</v>
      </c>
    </row>
    <row r="1161" spans="1:4" x14ac:dyDescent="0.25">
      <c r="A1161" s="21">
        <v>1960</v>
      </c>
      <c r="B1161" s="21" t="s">
        <v>805</v>
      </c>
      <c r="C1161" s="21" t="s">
        <v>3116</v>
      </c>
      <c r="D1161" s="21">
        <v>-1.587308352E-5</v>
      </c>
    </row>
    <row r="1162" spans="1:4" x14ac:dyDescent="0.25">
      <c r="A1162" s="21">
        <v>1961</v>
      </c>
      <c r="B1162" s="21" t="s">
        <v>806</v>
      </c>
      <c r="C1162" s="21" t="s">
        <v>3116</v>
      </c>
      <c r="D1162" s="21">
        <v>-2.0932714771999999E-5</v>
      </c>
    </row>
    <row r="1163" spans="1:4" x14ac:dyDescent="0.25">
      <c r="A1163" s="21">
        <v>1962</v>
      </c>
      <c r="B1163" s="21" t="s">
        <v>807</v>
      </c>
      <c r="C1163" s="21" t="s">
        <v>3116</v>
      </c>
      <c r="D1163" s="21">
        <v>-3.8549499840000002E-6</v>
      </c>
    </row>
    <row r="1164" spans="1:4" x14ac:dyDescent="0.25">
      <c r="A1164" s="21">
        <v>1963</v>
      </c>
      <c r="B1164" s="21" t="s">
        <v>808</v>
      </c>
      <c r="C1164" s="21" t="s">
        <v>3116</v>
      </c>
      <c r="D1164" s="21">
        <v>-1.2107493072999999E-5</v>
      </c>
    </row>
    <row r="1165" spans="1:4" x14ac:dyDescent="0.25">
      <c r="A1165" s="21">
        <v>1967</v>
      </c>
      <c r="B1165" s="21" t="s">
        <v>809</v>
      </c>
      <c r="C1165" s="21" t="s">
        <v>3116</v>
      </c>
      <c r="D1165" s="21">
        <v>-2.1310882757E-5</v>
      </c>
    </row>
    <row r="1166" spans="1:4" x14ac:dyDescent="0.25">
      <c r="A1166" s="21">
        <v>1968</v>
      </c>
      <c r="B1166" s="21" t="s">
        <v>810</v>
      </c>
      <c r="C1166" s="21" t="s">
        <v>3116</v>
      </c>
      <c r="D1166" s="21">
        <v>-1.9464342232000001E-5</v>
      </c>
    </row>
    <row r="1167" spans="1:4" x14ac:dyDescent="0.25">
      <c r="A1167" s="21">
        <v>1969</v>
      </c>
      <c r="B1167" s="21" t="s">
        <v>811</v>
      </c>
      <c r="C1167" s="21" t="s">
        <v>3116</v>
      </c>
      <c r="D1167" s="21">
        <v>-1.3174561216999999E-5</v>
      </c>
    </row>
    <row r="1168" spans="1:4" x14ac:dyDescent="0.25">
      <c r="A1168" s="21">
        <v>1971</v>
      </c>
      <c r="B1168" s="21" t="s">
        <v>812</v>
      </c>
      <c r="C1168" s="21" t="s">
        <v>3116</v>
      </c>
      <c r="D1168" s="21">
        <v>-1.768994418E-6</v>
      </c>
    </row>
    <row r="1169" spans="1:4" x14ac:dyDescent="0.25">
      <c r="A1169" s="21">
        <v>1973</v>
      </c>
      <c r="B1169" s="21" t="s">
        <v>813</v>
      </c>
      <c r="C1169" s="21" t="s">
        <v>3116</v>
      </c>
      <c r="D1169" s="21">
        <v>-3.5965113540000001E-6</v>
      </c>
    </row>
    <row r="1170" spans="1:4" x14ac:dyDescent="0.25">
      <c r="A1170" s="21">
        <v>1974</v>
      </c>
      <c r="B1170" s="21" t="s">
        <v>813</v>
      </c>
      <c r="C1170" s="21" t="s">
        <v>3116</v>
      </c>
      <c r="D1170" s="21">
        <v>-3.5662139749999998E-6</v>
      </c>
    </row>
    <row r="1171" spans="1:4" x14ac:dyDescent="0.25">
      <c r="A1171" s="21">
        <v>1980</v>
      </c>
      <c r="B1171" s="21" t="s">
        <v>814</v>
      </c>
      <c r="C1171" s="21" t="s">
        <v>3116</v>
      </c>
      <c r="D1171" s="21">
        <v>-3.3907825130000002E-6</v>
      </c>
    </row>
    <row r="1172" spans="1:4" x14ac:dyDescent="0.25">
      <c r="A1172" s="21">
        <v>1981</v>
      </c>
      <c r="B1172" s="21" t="s">
        <v>814</v>
      </c>
      <c r="C1172" s="21" t="s">
        <v>3116</v>
      </c>
      <c r="D1172" s="21">
        <v>-2.9050376319999999E-6</v>
      </c>
    </row>
    <row r="1173" spans="1:4" x14ac:dyDescent="0.25">
      <c r="A1173" s="21">
        <v>1982</v>
      </c>
      <c r="B1173" s="21" t="s">
        <v>814</v>
      </c>
      <c r="C1173" s="21" t="s">
        <v>3116</v>
      </c>
      <c r="D1173" s="21">
        <v>-2.9050376319999999E-6</v>
      </c>
    </row>
    <row r="1174" spans="1:4" x14ac:dyDescent="0.25">
      <c r="A1174" s="21">
        <v>1983</v>
      </c>
      <c r="B1174" s="21" t="s">
        <v>814</v>
      </c>
      <c r="C1174" s="21" t="s">
        <v>3116</v>
      </c>
      <c r="D1174" s="21">
        <v>-3.3907825130000002E-6</v>
      </c>
    </row>
    <row r="1175" spans="1:4" x14ac:dyDescent="0.25">
      <c r="A1175" s="21">
        <v>1984</v>
      </c>
      <c r="B1175" s="21" t="s">
        <v>814</v>
      </c>
      <c r="C1175" s="21" t="s">
        <v>3116</v>
      </c>
      <c r="D1175" s="21">
        <v>-3.3907825130000002E-6</v>
      </c>
    </row>
    <row r="1176" spans="1:4" x14ac:dyDescent="0.25">
      <c r="A1176" s="21">
        <v>1985</v>
      </c>
      <c r="B1176" s="21" t="s">
        <v>815</v>
      </c>
      <c r="C1176" s="21" t="s">
        <v>3116</v>
      </c>
      <c r="D1176" s="21">
        <v>-1.9303885582E-5</v>
      </c>
    </row>
    <row r="1177" spans="1:4" x14ac:dyDescent="0.25">
      <c r="A1177" s="21">
        <v>1986</v>
      </c>
      <c r="B1177" s="21" t="s">
        <v>816</v>
      </c>
      <c r="C1177" s="21" t="s">
        <v>3116</v>
      </c>
      <c r="D1177" s="21">
        <v>-1.0808164332999999E-5</v>
      </c>
    </row>
    <row r="1178" spans="1:4" x14ac:dyDescent="0.25">
      <c r="A1178" s="21">
        <v>1987</v>
      </c>
      <c r="B1178" s="21" t="s">
        <v>817</v>
      </c>
      <c r="C1178" s="21" t="s">
        <v>3116</v>
      </c>
      <c r="D1178" s="21">
        <v>2.0795933E-7</v>
      </c>
    </row>
    <row r="1179" spans="1:4" x14ac:dyDescent="0.25">
      <c r="A1179" s="21">
        <v>1988</v>
      </c>
      <c r="B1179" s="21" t="s">
        <v>818</v>
      </c>
      <c r="C1179" s="21" t="s">
        <v>3116</v>
      </c>
      <c r="D1179" s="21">
        <v>-1.5799729354999999E-5</v>
      </c>
    </row>
    <row r="1180" spans="1:4" x14ac:dyDescent="0.25">
      <c r="A1180" s="21">
        <v>1989</v>
      </c>
      <c r="B1180" s="21" t="s">
        <v>819</v>
      </c>
      <c r="C1180" s="21" t="s">
        <v>3116</v>
      </c>
      <c r="D1180" s="21">
        <v>-4.2719628029999998E-6</v>
      </c>
    </row>
    <row r="1181" spans="1:4" x14ac:dyDescent="0.25">
      <c r="A1181" s="21">
        <v>1990</v>
      </c>
      <c r="B1181" s="21" t="s">
        <v>820</v>
      </c>
      <c r="C1181" s="21" t="s">
        <v>3116</v>
      </c>
      <c r="D1181" s="21">
        <v>-1.3081367594000001E-5</v>
      </c>
    </row>
    <row r="1182" spans="1:4" x14ac:dyDescent="0.25">
      <c r="A1182" s="21">
        <v>1991</v>
      </c>
      <c r="B1182" s="21" t="s">
        <v>821</v>
      </c>
      <c r="C1182" s="21" t="s">
        <v>3116</v>
      </c>
      <c r="D1182" s="21">
        <v>-1.2977842327E-5</v>
      </c>
    </row>
    <row r="1183" spans="1:4" x14ac:dyDescent="0.25">
      <c r="A1183" s="21">
        <v>1993</v>
      </c>
      <c r="B1183" s="21" t="s">
        <v>822</v>
      </c>
      <c r="C1183" s="21" t="s">
        <v>3116</v>
      </c>
      <c r="D1183" s="21">
        <v>-5.3047715140000002E-6</v>
      </c>
    </row>
    <row r="1184" spans="1:4" x14ac:dyDescent="0.25">
      <c r="A1184" s="21">
        <v>1994</v>
      </c>
      <c r="B1184" s="21" t="s">
        <v>823</v>
      </c>
      <c r="C1184" s="21" t="s">
        <v>3116</v>
      </c>
      <c r="D1184" s="21">
        <v>-2.5573393930000001E-6</v>
      </c>
    </row>
    <row r="1185" spans="1:4" x14ac:dyDescent="0.25">
      <c r="A1185" s="21">
        <v>1995</v>
      </c>
      <c r="B1185" s="21" t="s">
        <v>824</v>
      </c>
      <c r="C1185" s="21" t="s">
        <v>3116</v>
      </c>
      <c r="D1185" s="21">
        <v>-1.3422251547000001E-5</v>
      </c>
    </row>
    <row r="1186" spans="1:4" x14ac:dyDescent="0.25">
      <c r="A1186" s="21">
        <v>1996</v>
      </c>
      <c r="B1186" s="21" t="s">
        <v>825</v>
      </c>
      <c r="C1186" s="21" t="s">
        <v>3116</v>
      </c>
      <c r="D1186" s="21">
        <v>-5.3047715140000002E-6</v>
      </c>
    </row>
    <row r="1187" spans="1:4" x14ac:dyDescent="0.25">
      <c r="A1187" s="21">
        <v>1997</v>
      </c>
      <c r="B1187" s="21" t="s">
        <v>826</v>
      </c>
      <c r="C1187" s="21" t="s">
        <v>3116</v>
      </c>
      <c r="D1187" s="21">
        <v>2.98004365E-7</v>
      </c>
    </row>
    <row r="1188" spans="1:4" x14ac:dyDescent="0.25">
      <c r="A1188" s="21">
        <v>1998</v>
      </c>
      <c r="B1188" s="21" t="s">
        <v>827</v>
      </c>
      <c r="C1188" s="21" t="s">
        <v>3116</v>
      </c>
      <c r="D1188" s="21">
        <v>-1.18262099E-6</v>
      </c>
    </row>
    <row r="1189" spans="1:4" x14ac:dyDescent="0.25">
      <c r="A1189" s="21">
        <v>1999</v>
      </c>
      <c r="B1189" s="21" t="s">
        <v>828</v>
      </c>
      <c r="C1189" s="21" t="s">
        <v>3116</v>
      </c>
      <c r="D1189" s="21">
        <v>-2.2275648550999999E-5</v>
      </c>
    </row>
    <row r="1190" spans="1:4" x14ac:dyDescent="0.25">
      <c r="A1190" s="21">
        <v>2000</v>
      </c>
      <c r="B1190" s="21" t="s">
        <v>829</v>
      </c>
      <c r="C1190" s="21" t="s">
        <v>3116</v>
      </c>
      <c r="D1190" s="21">
        <v>-7.7136709800000001E-7</v>
      </c>
    </row>
    <row r="1191" spans="1:4" x14ac:dyDescent="0.25">
      <c r="A1191" s="21">
        <v>2001</v>
      </c>
      <c r="B1191" s="21" t="s">
        <v>830</v>
      </c>
      <c r="C1191" s="21" t="s">
        <v>3116</v>
      </c>
      <c r="D1191" s="21">
        <v>-1.9903252982999999E-5</v>
      </c>
    </row>
    <row r="1192" spans="1:4" x14ac:dyDescent="0.25">
      <c r="A1192" s="21">
        <v>2002</v>
      </c>
      <c r="B1192" s="21" t="s">
        <v>831</v>
      </c>
      <c r="C1192" s="21" t="s">
        <v>3116</v>
      </c>
      <c r="D1192" s="21">
        <v>8.8716560800000003E-7</v>
      </c>
    </row>
    <row r="1193" spans="1:4" x14ac:dyDescent="0.25">
      <c r="A1193" s="21">
        <v>2003</v>
      </c>
      <c r="B1193" s="21" t="s">
        <v>832</v>
      </c>
      <c r="C1193" s="21" t="s">
        <v>3116</v>
      </c>
      <c r="D1193" s="21">
        <v>-2.4693553620000001E-6</v>
      </c>
    </row>
    <row r="1194" spans="1:4" x14ac:dyDescent="0.25">
      <c r="A1194" s="21">
        <v>2004</v>
      </c>
      <c r="B1194" s="21" t="s">
        <v>833</v>
      </c>
      <c r="C1194" s="21" t="s">
        <v>3116</v>
      </c>
      <c r="D1194" s="21">
        <v>-3.697320106E-6</v>
      </c>
    </row>
    <row r="1195" spans="1:4" x14ac:dyDescent="0.25">
      <c r="A1195" s="21">
        <v>2005</v>
      </c>
      <c r="B1195" s="21" t="s">
        <v>834</v>
      </c>
      <c r="C1195" s="21" t="s">
        <v>3116</v>
      </c>
      <c r="D1195" s="21">
        <v>-6.4113170029999999E-6</v>
      </c>
    </row>
    <row r="1196" spans="1:4" x14ac:dyDescent="0.25">
      <c r="A1196" s="21">
        <v>2006</v>
      </c>
      <c r="B1196" s="21" t="s">
        <v>835</v>
      </c>
      <c r="C1196" s="21" t="s">
        <v>3116</v>
      </c>
      <c r="D1196" s="21">
        <v>-4.2221061580000003E-6</v>
      </c>
    </row>
    <row r="1197" spans="1:4" x14ac:dyDescent="0.25">
      <c r="A1197" s="21">
        <v>2007</v>
      </c>
      <c r="B1197" s="21" t="s">
        <v>836</v>
      </c>
      <c r="C1197" s="21" t="s">
        <v>3116</v>
      </c>
      <c r="D1197" s="21">
        <v>-4.990906349E-6</v>
      </c>
    </row>
    <row r="1198" spans="1:4" x14ac:dyDescent="0.25">
      <c r="A1198" s="21">
        <v>2009</v>
      </c>
      <c r="B1198" s="21" t="s">
        <v>837</v>
      </c>
      <c r="C1198" s="21" t="s">
        <v>3116</v>
      </c>
      <c r="D1198" s="21">
        <v>-1.0959108468E-5</v>
      </c>
    </row>
    <row r="1199" spans="1:4" x14ac:dyDescent="0.25">
      <c r="A1199" s="21">
        <v>2010</v>
      </c>
      <c r="B1199" s="21" t="s">
        <v>838</v>
      </c>
      <c r="C1199" s="21" t="s">
        <v>3116</v>
      </c>
      <c r="D1199" s="21">
        <v>-1.1972006049E-5</v>
      </c>
    </row>
    <row r="1200" spans="1:4" x14ac:dyDescent="0.25">
      <c r="A1200" s="21">
        <v>2011</v>
      </c>
      <c r="B1200" s="21" t="s">
        <v>839</v>
      </c>
      <c r="C1200" s="21" t="s">
        <v>3116</v>
      </c>
      <c r="D1200" s="21">
        <v>4.2073919570000001E-6</v>
      </c>
    </row>
    <row r="1201" spans="1:4" x14ac:dyDescent="0.25">
      <c r="A1201" s="21">
        <v>2012</v>
      </c>
      <c r="B1201" s="21" t="s">
        <v>840</v>
      </c>
      <c r="C1201" s="21" t="s">
        <v>3116</v>
      </c>
      <c r="D1201" s="21">
        <v>-1.4357298645000001E-5</v>
      </c>
    </row>
    <row r="1202" spans="1:4" x14ac:dyDescent="0.25">
      <c r="A1202" s="21">
        <v>2013</v>
      </c>
      <c r="B1202" s="21" t="s">
        <v>841</v>
      </c>
      <c r="C1202" s="21" t="s">
        <v>3116</v>
      </c>
      <c r="D1202" s="21">
        <v>-1.0044541531E-5</v>
      </c>
    </row>
    <row r="1203" spans="1:4" x14ac:dyDescent="0.25">
      <c r="A1203" s="21">
        <v>2014</v>
      </c>
      <c r="B1203" s="21" t="s">
        <v>842</v>
      </c>
      <c r="C1203" s="21" t="s">
        <v>3116</v>
      </c>
      <c r="D1203" s="21">
        <v>-5.3047715140000002E-6</v>
      </c>
    </row>
    <row r="1204" spans="1:4" x14ac:dyDescent="0.25">
      <c r="A1204" s="21">
        <v>2015</v>
      </c>
      <c r="B1204" s="21" t="s">
        <v>843</v>
      </c>
      <c r="C1204" s="21" t="s">
        <v>3116</v>
      </c>
      <c r="D1204" s="21">
        <v>-3.6083255759999999E-6</v>
      </c>
    </row>
    <row r="1205" spans="1:4" x14ac:dyDescent="0.25">
      <c r="A1205" s="21">
        <v>2016</v>
      </c>
      <c r="B1205" s="21" t="s">
        <v>844</v>
      </c>
      <c r="C1205" s="21" t="s">
        <v>3116</v>
      </c>
      <c r="D1205" s="21">
        <v>9.0688819199999993E-6</v>
      </c>
    </row>
    <row r="1206" spans="1:4" x14ac:dyDescent="0.25">
      <c r="A1206" s="21">
        <v>2017</v>
      </c>
      <c r="B1206" s="21" t="s">
        <v>845</v>
      </c>
      <c r="C1206" s="21" t="s">
        <v>3116</v>
      </c>
      <c r="D1206" s="21">
        <v>-3.0406320409999998E-6</v>
      </c>
    </row>
    <row r="1207" spans="1:4" x14ac:dyDescent="0.25">
      <c r="A1207" s="21">
        <v>2018</v>
      </c>
      <c r="B1207" s="21" t="s">
        <v>846</v>
      </c>
      <c r="C1207" s="21" t="s">
        <v>3116</v>
      </c>
      <c r="D1207" s="21">
        <v>-2.2395842163E-5</v>
      </c>
    </row>
    <row r="1208" spans="1:4" x14ac:dyDescent="0.25">
      <c r="A1208" s="21">
        <v>2019</v>
      </c>
      <c r="B1208" s="21" t="s">
        <v>847</v>
      </c>
      <c r="C1208" s="21" t="s">
        <v>3116</v>
      </c>
      <c r="D1208" s="21">
        <v>1.42162017E-6</v>
      </c>
    </row>
    <row r="1209" spans="1:4" x14ac:dyDescent="0.25">
      <c r="A1209" s="21">
        <v>2020</v>
      </c>
      <c r="B1209" s="21" t="s">
        <v>848</v>
      </c>
      <c r="C1209" s="21" t="s">
        <v>3116</v>
      </c>
      <c r="D1209" s="21">
        <v>3.3666732540000001E-6</v>
      </c>
    </row>
    <row r="1210" spans="1:4" x14ac:dyDescent="0.25">
      <c r="A1210" s="21">
        <v>2021</v>
      </c>
      <c r="B1210" s="21" t="s">
        <v>849</v>
      </c>
      <c r="C1210" s="21" t="s">
        <v>3116</v>
      </c>
      <c r="D1210" s="21">
        <v>-1.7872321550000001E-6</v>
      </c>
    </row>
    <row r="1211" spans="1:4" x14ac:dyDescent="0.25">
      <c r="A1211" s="21">
        <v>2022</v>
      </c>
      <c r="B1211" s="21" t="s">
        <v>850</v>
      </c>
      <c r="C1211" s="21" t="s">
        <v>3116</v>
      </c>
      <c r="D1211" s="21">
        <v>-4.5925801009999996E-6</v>
      </c>
    </row>
    <row r="1212" spans="1:4" x14ac:dyDescent="0.25">
      <c r="A1212" s="21">
        <v>2023</v>
      </c>
      <c r="B1212" s="21" t="s">
        <v>851</v>
      </c>
      <c r="C1212" s="21" t="s">
        <v>3116</v>
      </c>
      <c r="D1212" s="21">
        <v>-3.5771527239999998E-6</v>
      </c>
    </row>
    <row r="1213" spans="1:4" x14ac:dyDescent="0.25">
      <c r="A1213" s="21">
        <v>2024</v>
      </c>
      <c r="B1213" s="21" t="s">
        <v>852</v>
      </c>
      <c r="C1213" s="21" t="s">
        <v>3116</v>
      </c>
      <c r="D1213" s="21">
        <v>-8.7446503909999996E-6</v>
      </c>
    </row>
    <row r="1214" spans="1:4" x14ac:dyDescent="0.25">
      <c r="A1214" s="21">
        <v>2026</v>
      </c>
      <c r="B1214" s="21" t="s">
        <v>2960</v>
      </c>
      <c r="C1214" s="21" t="s">
        <v>3116</v>
      </c>
      <c r="D1214" s="21">
        <v>-1.0740590164E-5</v>
      </c>
    </row>
    <row r="1215" spans="1:4" x14ac:dyDescent="0.25">
      <c r="A1215" s="21">
        <v>2029</v>
      </c>
      <c r="B1215" s="21" t="s">
        <v>2961</v>
      </c>
      <c r="C1215" s="21" t="s">
        <v>3116</v>
      </c>
      <c r="D1215" s="21">
        <v>-1.8917603990000001E-6</v>
      </c>
    </row>
    <row r="1216" spans="1:4" x14ac:dyDescent="0.25">
      <c r="A1216" s="21">
        <v>2030</v>
      </c>
      <c r="B1216" s="21" t="s">
        <v>2961</v>
      </c>
      <c r="C1216" s="21" t="s">
        <v>3116</v>
      </c>
      <c r="D1216" s="21">
        <v>-1.8917603990000001E-6</v>
      </c>
    </row>
    <row r="1217" spans="1:4" x14ac:dyDescent="0.25">
      <c r="A1217" s="21">
        <v>2032</v>
      </c>
      <c r="B1217" s="21" t="s">
        <v>2962</v>
      </c>
      <c r="C1217" s="21" t="s">
        <v>3116</v>
      </c>
      <c r="D1217" s="21">
        <v>-2.0819923210000001E-6</v>
      </c>
    </row>
    <row r="1218" spans="1:4" x14ac:dyDescent="0.25">
      <c r="A1218" s="21">
        <v>2033</v>
      </c>
      <c r="B1218" s="21" t="s">
        <v>853</v>
      </c>
      <c r="C1218" s="21" t="s">
        <v>3116</v>
      </c>
      <c r="D1218" s="21">
        <v>5.029395055E-6</v>
      </c>
    </row>
    <row r="1219" spans="1:4" x14ac:dyDescent="0.25">
      <c r="A1219" s="21">
        <v>2034</v>
      </c>
      <c r="B1219" s="21" t="s">
        <v>854</v>
      </c>
      <c r="C1219" s="21" t="s">
        <v>3116</v>
      </c>
      <c r="D1219" s="21">
        <v>-2.1757082802E-5</v>
      </c>
    </row>
    <row r="1220" spans="1:4" x14ac:dyDescent="0.25">
      <c r="A1220" s="21">
        <v>2035</v>
      </c>
      <c r="B1220" s="21" t="s">
        <v>855</v>
      </c>
      <c r="C1220" s="21" t="s">
        <v>3116</v>
      </c>
      <c r="D1220" s="21">
        <v>-9.2223802970000008E-6</v>
      </c>
    </row>
    <row r="1221" spans="1:4" x14ac:dyDescent="0.25">
      <c r="A1221" s="21">
        <v>2036</v>
      </c>
      <c r="B1221" s="21" t="s">
        <v>856</v>
      </c>
      <c r="C1221" s="21" t="s">
        <v>3116</v>
      </c>
      <c r="D1221" s="21">
        <v>-2.3177793394999999E-5</v>
      </c>
    </row>
    <row r="1222" spans="1:4" x14ac:dyDescent="0.25">
      <c r="A1222" s="21">
        <v>2037</v>
      </c>
      <c r="B1222" s="21" t="s">
        <v>857</v>
      </c>
      <c r="C1222" s="21" t="s">
        <v>3116</v>
      </c>
      <c r="D1222" s="21">
        <v>-1.8828332977E-5</v>
      </c>
    </row>
    <row r="1223" spans="1:4" x14ac:dyDescent="0.25">
      <c r="A1223" s="21">
        <v>2038</v>
      </c>
      <c r="B1223" s="21" t="s">
        <v>858</v>
      </c>
      <c r="C1223" s="21" t="s">
        <v>3116</v>
      </c>
      <c r="D1223" s="21">
        <v>1.7135775500000001E-6</v>
      </c>
    </row>
    <row r="1224" spans="1:4" x14ac:dyDescent="0.25">
      <c r="A1224" s="21">
        <v>2039</v>
      </c>
      <c r="B1224" s="21" t="s">
        <v>859</v>
      </c>
      <c r="C1224" s="21" t="s">
        <v>3116</v>
      </c>
      <c r="D1224" s="21">
        <v>8.0588101100000003E-6</v>
      </c>
    </row>
    <row r="1225" spans="1:4" x14ac:dyDescent="0.25">
      <c r="A1225" s="21">
        <v>2040</v>
      </c>
      <c r="B1225" s="21" t="s">
        <v>860</v>
      </c>
      <c r="C1225" s="21" t="s">
        <v>3116</v>
      </c>
      <c r="D1225" s="21">
        <v>-6.4990986959999997E-6</v>
      </c>
    </row>
    <row r="1226" spans="1:4" x14ac:dyDescent="0.25">
      <c r="A1226" s="21">
        <v>2041</v>
      </c>
      <c r="B1226" s="21" t="s">
        <v>861</v>
      </c>
      <c r="C1226" s="21" t="s">
        <v>3116</v>
      </c>
      <c r="D1226" s="21">
        <v>-9.5286161410000006E-6</v>
      </c>
    </row>
    <row r="1227" spans="1:4" x14ac:dyDescent="0.25">
      <c r="A1227" s="21">
        <v>2042</v>
      </c>
      <c r="B1227" s="21" t="s">
        <v>862</v>
      </c>
      <c r="C1227" s="21" t="s">
        <v>3116</v>
      </c>
      <c r="D1227" s="21">
        <v>-4.0398159089999999E-6</v>
      </c>
    </row>
    <row r="1228" spans="1:4" x14ac:dyDescent="0.25">
      <c r="A1228" s="21">
        <v>2044</v>
      </c>
      <c r="B1228" s="21" t="s">
        <v>863</v>
      </c>
      <c r="C1228" s="21" t="s">
        <v>3116</v>
      </c>
      <c r="D1228" s="21">
        <v>-1.165782444E-6</v>
      </c>
    </row>
    <row r="1229" spans="1:4" x14ac:dyDescent="0.25">
      <c r="A1229" s="21">
        <v>2045</v>
      </c>
      <c r="B1229" s="21" t="s">
        <v>864</v>
      </c>
      <c r="C1229" s="21" t="s">
        <v>3116</v>
      </c>
      <c r="D1229" s="21">
        <v>-1.0455077383999999E-5</v>
      </c>
    </row>
    <row r="1230" spans="1:4" x14ac:dyDescent="0.25">
      <c r="A1230" s="21">
        <v>2046</v>
      </c>
      <c r="B1230" s="21" t="s">
        <v>865</v>
      </c>
      <c r="C1230" s="21" t="s">
        <v>3116</v>
      </c>
      <c r="D1230" s="21">
        <v>-2.1388971309999998E-6</v>
      </c>
    </row>
    <row r="1231" spans="1:4" x14ac:dyDescent="0.25">
      <c r="A1231" s="21">
        <v>2047</v>
      </c>
      <c r="B1231" s="21" t="s">
        <v>866</v>
      </c>
      <c r="C1231" s="21" t="s">
        <v>3116</v>
      </c>
      <c r="D1231" s="21">
        <v>-1.0076427789999999E-5</v>
      </c>
    </row>
    <row r="1232" spans="1:4" x14ac:dyDescent="0.25">
      <c r="A1232" s="21">
        <v>2048</v>
      </c>
      <c r="B1232" s="21" t="s">
        <v>867</v>
      </c>
      <c r="C1232" s="21" t="s">
        <v>3116</v>
      </c>
      <c r="D1232" s="21">
        <v>-3.3568905630000002E-6</v>
      </c>
    </row>
    <row r="1233" spans="1:4" x14ac:dyDescent="0.25">
      <c r="A1233" s="21">
        <v>2050</v>
      </c>
      <c r="B1233" s="21" t="s">
        <v>868</v>
      </c>
      <c r="C1233" s="21" t="s">
        <v>3116</v>
      </c>
      <c r="D1233" s="21">
        <v>-2.1438268922999999E-5</v>
      </c>
    </row>
    <row r="1234" spans="1:4" x14ac:dyDescent="0.25">
      <c r="A1234" s="21">
        <v>2051</v>
      </c>
      <c r="B1234" s="21" t="s">
        <v>869</v>
      </c>
      <c r="C1234" s="21" t="s">
        <v>3116</v>
      </c>
      <c r="D1234" s="21">
        <v>-2.903969993E-6</v>
      </c>
    </row>
    <row r="1235" spans="1:4" x14ac:dyDescent="0.25">
      <c r="A1235" s="21">
        <v>2052</v>
      </c>
      <c r="B1235" s="21" t="s">
        <v>870</v>
      </c>
      <c r="C1235" s="21" t="s">
        <v>3116</v>
      </c>
      <c r="D1235" s="21">
        <v>-1.018860911E-5</v>
      </c>
    </row>
    <row r="1236" spans="1:4" x14ac:dyDescent="0.25">
      <c r="A1236" s="21">
        <v>2053</v>
      </c>
      <c r="B1236" s="21" t="s">
        <v>871</v>
      </c>
      <c r="C1236" s="21" t="s">
        <v>3116</v>
      </c>
      <c r="D1236" s="21">
        <v>-8.1871953870000005E-6</v>
      </c>
    </row>
    <row r="1237" spans="1:4" x14ac:dyDescent="0.25">
      <c r="A1237" s="21">
        <v>2054</v>
      </c>
      <c r="B1237" s="21" t="s">
        <v>872</v>
      </c>
      <c r="C1237" s="21" t="s">
        <v>3116</v>
      </c>
      <c r="D1237" s="21">
        <v>-1.3268673522E-5</v>
      </c>
    </row>
    <row r="1238" spans="1:4" x14ac:dyDescent="0.25">
      <c r="A1238" s="21">
        <v>2059</v>
      </c>
      <c r="B1238" s="21" t="s">
        <v>2963</v>
      </c>
      <c r="C1238" s="21" t="s">
        <v>3116</v>
      </c>
      <c r="D1238" s="21">
        <v>-3.7606487900000002E-6</v>
      </c>
    </row>
    <row r="1239" spans="1:4" x14ac:dyDescent="0.25">
      <c r="A1239" s="21">
        <v>2068</v>
      </c>
      <c r="B1239" s="21" t="s">
        <v>2964</v>
      </c>
      <c r="C1239" s="21" t="s">
        <v>3116</v>
      </c>
      <c r="D1239" s="21">
        <v>-1.6052384904000001E-5</v>
      </c>
    </row>
    <row r="1240" spans="1:4" x14ac:dyDescent="0.25">
      <c r="A1240" s="21">
        <v>2069</v>
      </c>
      <c r="B1240" s="21" t="s">
        <v>2964</v>
      </c>
      <c r="C1240" s="21" t="s">
        <v>3116</v>
      </c>
      <c r="D1240" s="21">
        <v>-1.6052384904000001E-5</v>
      </c>
    </row>
    <row r="1241" spans="1:4" x14ac:dyDescent="0.25">
      <c r="A1241" s="21">
        <v>2070</v>
      </c>
      <c r="B1241" s="21" t="s">
        <v>2964</v>
      </c>
      <c r="C1241" s="21" t="s">
        <v>3116</v>
      </c>
      <c r="D1241" s="21">
        <v>-1.6052384904000001E-5</v>
      </c>
    </row>
    <row r="1242" spans="1:4" x14ac:dyDescent="0.25">
      <c r="A1242" s="21">
        <v>2071</v>
      </c>
      <c r="B1242" s="21" t="s">
        <v>2964</v>
      </c>
      <c r="C1242" s="21" t="s">
        <v>3116</v>
      </c>
      <c r="D1242" s="21">
        <v>-1.6052384904000001E-5</v>
      </c>
    </row>
    <row r="1243" spans="1:4" x14ac:dyDescent="0.25">
      <c r="A1243" s="21">
        <v>2072</v>
      </c>
      <c r="B1243" s="21" t="s">
        <v>2964</v>
      </c>
      <c r="C1243" s="21" t="s">
        <v>3116</v>
      </c>
      <c r="D1243" s="21">
        <v>-1.6052384904000001E-5</v>
      </c>
    </row>
    <row r="1244" spans="1:4" x14ac:dyDescent="0.25">
      <c r="A1244" s="21">
        <v>2078</v>
      </c>
      <c r="B1244" s="21" t="s">
        <v>873</v>
      </c>
      <c r="C1244" s="21" t="s">
        <v>3116</v>
      </c>
      <c r="D1244" s="21">
        <v>-2.5761234999999999E-5</v>
      </c>
    </row>
    <row r="1245" spans="1:4" x14ac:dyDescent="0.25">
      <c r="A1245" s="21">
        <v>2080</v>
      </c>
      <c r="B1245" s="21" t="s">
        <v>874</v>
      </c>
      <c r="C1245" s="21" t="s">
        <v>3116</v>
      </c>
      <c r="D1245" s="21">
        <v>-1.7321088809489999E-3</v>
      </c>
    </row>
    <row r="1246" spans="1:4" x14ac:dyDescent="0.25">
      <c r="A1246" s="21">
        <v>2091</v>
      </c>
      <c r="B1246" s="21" t="s">
        <v>875</v>
      </c>
      <c r="C1246" s="21" t="s">
        <v>3116</v>
      </c>
      <c r="D1246" s="21">
        <v>-6.804982311E-6</v>
      </c>
    </row>
    <row r="1247" spans="1:4" x14ac:dyDescent="0.25">
      <c r="A1247" s="21">
        <v>2093</v>
      </c>
      <c r="B1247" s="21" t="s">
        <v>876</v>
      </c>
      <c r="C1247" s="21" t="s">
        <v>3116</v>
      </c>
      <c r="D1247" s="21">
        <v>-6.5988664065299999E-4</v>
      </c>
    </row>
    <row r="1248" spans="1:4" x14ac:dyDescent="0.25">
      <c r="A1248" s="21">
        <v>2098</v>
      </c>
      <c r="B1248" s="21" t="s">
        <v>877</v>
      </c>
      <c r="C1248" s="21" t="s">
        <v>3116</v>
      </c>
      <c r="D1248" s="21">
        <v>-1.7874751154999999E-5</v>
      </c>
    </row>
    <row r="1249" spans="1:4" x14ac:dyDescent="0.25">
      <c r="A1249" s="21">
        <v>2104</v>
      </c>
      <c r="B1249" s="21" t="s">
        <v>878</v>
      </c>
      <c r="C1249" s="21" t="s">
        <v>3116</v>
      </c>
      <c r="D1249" s="21">
        <v>-6.804982311E-6</v>
      </c>
    </row>
    <row r="1250" spans="1:4" x14ac:dyDescent="0.25">
      <c r="A1250" s="21">
        <v>2112</v>
      </c>
      <c r="B1250" s="21" t="s">
        <v>879</v>
      </c>
      <c r="C1250" s="21" t="s">
        <v>3116</v>
      </c>
      <c r="D1250" s="21">
        <v>-1.1935328063000001E-5</v>
      </c>
    </row>
    <row r="1251" spans="1:4" x14ac:dyDescent="0.25">
      <c r="A1251" s="21">
        <v>2113</v>
      </c>
      <c r="B1251" s="21" t="s">
        <v>879</v>
      </c>
      <c r="C1251" s="21" t="s">
        <v>3116</v>
      </c>
      <c r="D1251" s="21">
        <v>-1.1935328063000001E-5</v>
      </c>
    </row>
    <row r="1252" spans="1:4" x14ac:dyDescent="0.25">
      <c r="A1252" s="21">
        <v>2119</v>
      </c>
      <c r="B1252" s="21" t="s">
        <v>880</v>
      </c>
      <c r="C1252" s="21" t="s">
        <v>3116</v>
      </c>
      <c r="D1252" s="21">
        <v>-1.6116800601000001E-4</v>
      </c>
    </row>
    <row r="1253" spans="1:4" x14ac:dyDescent="0.25">
      <c r="A1253" s="21">
        <v>2121</v>
      </c>
      <c r="B1253" s="21" t="s">
        <v>881</v>
      </c>
      <c r="C1253" s="21" t="s">
        <v>3116</v>
      </c>
      <c r="D1253" s="21">
        <v>-8.0378843571199995E-4</v>
      </c>
    </row>
    <row r="1254" spans="1:4" x14ac:dyDescent="0.25">
      <c r="A1254" s="21">
        <v>2122</v>
      </c>
      <c r="B1254" s="21" t="s">
        <v>882</v>
      </c>
      <c r="C1254" s="21" t="s">
        <v>3116</v>
      </c>
      <c r="D1254" s="21">
        <v>-3.321457807807E-3</v>
      </c>
    </row>
    <row r="1255" spans="1:4" x14ac:dyDescent="0.25">
      <c r="A1255" s="21">
        <v>2123</v>
      </c>
      <c r="B1255" s="21" t="s">
        <v>883</v>
      </c>
      <c r="C1255" s="21" t="s">
        <v>3116</v>
      </c>
      <c r="D1255" s="21">
        <v>-2.8742905108890002E-3</v>
      </c>
    </row>
    <row r="1256" spans="1:4" x14ac:dyDescent="0.25">
      <c r="A1256" s="21">
        <v>2125</v>
      </c>
      <c r="B1256" s="21" t="s">
        <v>2966</v>
      </c>
      <c r="C1256" s="21" t="s">
        <v>3116</v>
      </c>
      <c r="D1256" s="21">
        <v>-8.9975587519999995E-6</v>
      </c>
    </row>
    <row r="1257" spans="1:4" x14ac:dyDescent="0.25">
      <c r="A1257" s="21">
        <v>2126</v>
      </c>
      <c r="B1257" s="21" t="s">
        <v>2966</v>
      </c>
      <c r="C1257" s="21" t="s">
        <v>3116</v>
      </c>
      <c r="D1257" s="21">
        <v>-8.9975587519999995E-6</v>
      </c>
    </row>
    <row r="1258" spans="1:4" x14ac:dyDescent="0.25">
      <c r="A1258" s="21">
        <v>2127</v>
      </c>
      <c r="B1258" s="21" t="s">
        <v>2966</v>
      </c>
      <c r="C1258" s="21" t="s">
        <v>3116</v>
      </c>
      <c r="D1258" s="21">
        <v>-8.9975587519999995E-6</v>
      </c>
    </row>
    <row r="1259" spans="1:4" x14ac:dyDescent="0.25">
      <c r="A1259" s="21">
        <v>2128</v>
      </c>
      <c r="B1259" s="21" t="s">
        <v>884</v>
      </c>
      <c r="C1259" s="21" t="s">
        <v>3116</v>
      </c>
      <c r="D1259" s="21">
        <v>-2.66810551493E-4</v>
      </c>
    </row>
    <row r="1260" spans="1:4" x14ac:dyDescent="0.25">
      <c r="A1260" s="21">
        <v>2130</v>
      </c>
      <c r="B1260" s="21" t="s">
        <v>885</v>
      </c>
      <c r="C1260" s="21" t="s">
        <v>3116</v>
      </c>
      <c r="D1260" s="21">
        <v>-2.7349425794800002E-3</v>
      </c>
    </row>
    <row r="1261" spans="1:4" x14ac:dyDescent="0.25">
      <c r="A1261" s="21">
        <v>2134</v>
      </c>
      <c r="B1261" s="21" t="s">
        <v>2967</v>
      </c>
      <c r="C1261" s="21" t="s">
        <v>3116</v>
      </c>
      <c r="D1261" s="21">
        <v>-2.69316680117E-3</v>
      </c>
    </row>
    <row r="1262" spans="1:4" x14ac:dyDescent="0.25">
      <c r="A1262" s="21">
        <v>2135</v>
      </c>
      <c r="B1262" s="21" t="s">
        <v>2967</v>
      </c>
      <c r="C1262" s="21" t="s">
        <v>3116</v>
      </c>
      <c r="D1262" s="21">
        <v>-2.69316680117E-3</v>
      </c>
    </row>
    <row r="1263" spans="1:4" x14ac:dyDescent="0.25">
      <c r="A1263" s="21">
        <v>2136</v>
      </c>
      <c r="B1263" s="21" t="s">
        <v>2967</v>
      </c>
      <c r="C1263" s="21" t="s">
        <v>3116</v>
      </c>
      <c r="D1263" s="21">
        <v>-2.69316680117E-3</v>
      </c>
    </row>
    <row r="1264" spans="1:4" x14ac:dyDescent="0.25">
      <c r="A1264" s="21">
        <v>2137</v>
      </c>
      <c r="B1264" s="21" t="s">
        <v>2967</v>
      </c>
      <c r="C1264" s="21" t="s">
        <v>3116</v>
      </c>
      <c r="D1264" s="21">
        <v>-2.69316680117E-3</v>
      </c>
    </row>
    <row r="1265" spans="1:4" x14ac:dyDescent="0.25">
      <c r="A1265" s="21">
        <v>2138</v>
      </c>
      <c r="B1265" s="21" t="s">
        <v>2967</v>
      </c>
      <c r="C1265" s="21" t="s">
        <v>3116</v>
      </c>
      <c r="D1265" s="21">
        <v>-2.69316680117E-3</v>
      </c>
    </row>
    <row r="1266" spans="1:4" x14ac:dyDescent="0.25">
      <c r="A1266" s="21">
        <v>2139</v>
      </c>
      <c r="B1266" s="21" t="s">
        <v>2967</v>
      </c>
      <c r="C1266" s="21" t="s">
        <v>3116</v>
      </c>
      <c r="D1266" s="21">
        <v>-2.69316680117E-3</v>
      </c>
    </row>
    <row r="1267" spans="1:4" x14ac:dyDescent="0.25">
      <c r="A1267" s="21">
        <v>2160</v>
      </c>
      <c r="B1267" s="21" t="s">
        <v>2968</v>
      </c>
      <c r="C1267" s="21" t="s">
        <v>3116</v>
      </c>
      <c r="D1267" s="21">
        <v>-7.0679499118200004E-4</v>
      </c>
    </row>
    <row r="1268" spans="1:4" x14ac:dyDescent="0.25">
      <c r="A1268" s="21">
        <v>2172</v>
      </c>
      <c r="B1268" s="21" t="s">
        <v>886</v>
      </c>
      <c r="C1268" s="21" t="s">
        <v>3116</v>
      </c>
      <c r="D1268" s="21">
        <v>-8.6912527720999993E-5</v>
      </c>
    </row>
    <row r="1269" spans="1:4" x14ac:dyDescent="0.25">
      <c r="A1269" s="21">
        <v>2173</v>
      </c>
      <c r="B1269" s="21" t="s">
        <v>887</v>
      </c>
      <c r="C1269" s="21" t="s">
        <v>3116</v>
      </c>
      <c r="D1269" s="21">
        <v>-8.1190640282E-5</v>
      </c>
    </row>
    <row r="1270" spans="1:4" x14ac:dyDescent="0.25">
      <c r="A1270" s="21">
        <v>2174</v>
      </c>
      <c r="B1270" s="21" t="s">
        <v>888</v>
      </c>
      <c r="C1270" s="21" t="s">
        <v>3116</v>
      </c>
      <c r="D1270" s="21">
        <v>-1.7947756509999999E-5</v>
      </c>
    </row>
    <row r="1271" spans="1:4" x14ac:dyDescent="0.25">
      <c r="A1271" s="21">
        <v>2175</v>
      </c>
      <c r="B1271" s="21" t="s">
        <v>889</v>
      </c>
      <c r="C1271" s="21" t="s">
        <v>3116</v>
      </c>
      <c r="D1271" s="21">
        <v>-8.5488025649999992E-6</v>
      </c>
    </row>
    <row r="1272" spans="1:4" x14ac:dyDescent="0.25">
      <c r="A1272" s="21">
        <v>2176</v>
      </c>
      <c r="B1272" s="21" t="s">
        <v>890</v>
      </c>
      <c r="C1272" s="21" t="s">
        <v>3116</v>
      </c>
      <c r="D1272" s="21">
        <v>-1.7736420807000001E-4</v>
      </c>
    </row>
    <row r="1273" spans="1:4" x14ac:dyDescent="0.25">
      <c r="A1273" s="21">
        <v>2177</v>
      </c>
      <c r="B1273" s="21" t="s">
        <v>891</v>
      </c>
      <c r="C1273" s="21" t="s">
        <v>3116</v>
      </c>
      <c r="D1273" s="21">
        <v>-5.7177345210000002E-5</v>
      </c>
    </row>
    <row r="1274" spans="1:4" x14ac:dyDescent="0.25">
      <c r="A1274" s="21">
        <v>2178</v>
      </c>
      <c r="B1274" s="21" t="s">
        <v>892</v>
      </c>
      <c r="C1274" s="21" t="s">
        <v>3116</v>
      </c>
      <c r="D1274" s="21">
        <v>-1.06348056288E-4</v>
      </c>
    </row>
    <row r="1275" spans="1:4" x14ac:dyDescent="0.25">
      <c r="A1275" s="21">
        <v>2179</v>
      </c>
      <c r="B1275" s="21" t="s">
        <v>893</v>
      </c>
      <c r="C1275" s="21" t="s">
        <v>3116</v>
      </c>
      <c r="D1275" s="21">
        <v>-1.8233103273000001E-5</v>
      </c>
    </row>
    <row r="1276" spans="1:4" x14ac:dyDescent="0.25">
      <c r="A1276" s="21">
        <v>2182</v>
      </c>
      <c r="B1276" s="21" t="s">
        <v>894</v>
      </c>
      <c r="C1276" s="21" t="s">
        <v>3116</v>
      </c>
      <c r="D1276" s="21">
        <v>-7.4320742598699998E-4</v>
      </c>
    </row>
    <row r="1277" spans="1:4" x14ac:dyDescent="0.25">
      <c r="A1277" s="21">
        <v>2183</v>
      </c>
      <c r="B1277" s="21" t="s">
        <v>895</v>
      </c>
      <c r="C1277" s="21" t="s">
        <v>3116</v>
      </c>
      <c r="D1277" s="21">
        <v>-7.5497657121300005E-4</v>
      </c>
    </row>
    <row r="1278" spans="1:4" x14ac:dyDescent="0.25">
      <c r="A1278" s="21">
        <v>2184</v>
      </c>
      <c r="B1278" s="21" t="s">
        <v>896</v>
      </c>
      <c r="C1278" s="21" t="s">
        <v>3116</v>
      </c>
      <c r="D1278" s="21">
        <v>-1.0773998347520001E-3</v>
      </c>
    </row>
    <row r="1279" spans="1:4" x14ac:dyDescent="0.25">
      <c r="A1279" s="21">
        <v>2185</v>
      </c>
      <c r="B1279" s="21" t="s">
        <v>897</v>
      </c>
      <c r="C1279" s="21" t="s">
        <v>3116</v>
      </c>
      <c r="D1279" s="21">
        <v>-2.4065432749300001E-4</v>
      </c>
    </row>
    <row r="1280" spans="1:4" x14ac:dyDescent="0.25">
      <c r="A1280" s="21">
        <v>2186</v>
      </c>
      <c r="B1280" s="21" t="s">
        <v>898</v>
      </c>
      <c r="C1280" s="21" t="s">
        <v>3116</v>
      </c>
      <c r="D1280" s="21">
        <v>-5.0548833396499998E-4</v>
      </c>
    </row>
    <row r="1281" spans="1:4" x14ac:dyDescent="0.25">
      <c r="A1281" s="21">
        <v>2187</v>
      </c>
      <c r="B1281" s="21" t="s">
        <v>899</v>
      </c>
      <c r="C1281" s="21" t="s">
        <v>3116</v>
      </c>
      <c r="D1281" s="21">
        <v>-1.76035584066E-4</v>
      </c>
    </row>
    <row r="1282" spans="1:4" x14ac:dyDescent="0.25">
      <c r="A1282" s="21">
        <v>2188</v>
      </c>
      <c r="B1282" s="21" t="s">
        <v>900</v>
      </c>
      <c r="C1282" s="21" t="s">
        <v>3116</v>
      </c>
      <c r="D1282" s="21">
        <v>-1.9640773501699999E-4</v>
      </c>
    </row>
    <row r="1283" spans="1:4" x14ac:dyDescent="0.25">
      <c r="A1283" s="21">
        <v>2189</v>
      </c>
      <c r="B1283" s="21" t="s">
        <v>901</v>
      </c>
      <c r="C1283" s="21" t="s">
        <v>3116</v>
      </c>
      <c r="D1283" s="21">
        <v>-9.6007909915899999E-4</v>
      </c>
    </row>
    <row r="1284" spans="1:4" x14ac:dyDescent="0.25">
      <c r="A1284" s="21">
        <v>2190</v>
      </c>
      <c r="B1284" s="21" t="s">
        <v>902</v>
      </c>
      <c r="C1284" s="21" t="s">
        <v>3116</v>
      </c>
      <c r="D1284" s="21">
        <v>-1.5039385590629999E-3</v>
      </c>
    </row>
    <row r="1285" spans="1:4" x14ac:dyDescent="0.25">
      <c r="A1285" s="21">
        <v>2191</v>
      </c>
      <c r="B1285" s="21" t="s">
        <v>903</v>
      </c>
      <c r="C1285" s="21" t="s">
        <v>3116</v>
      </c>
      <c r="D1285" s="21">
        <v>-1.632910059796E-3</v>
      </c>
    </row>
    <row r="1286" spans="1:4" x14ac:dyDescent="0.25">
      <c r="A1286" s="21">
        <v>2192</v>
      </c>
      <c r="B1286" s="21" t="s">
        <v>904</v>
      </c>
      <c r="C1286" s="21" t="s">
        <v>3116</v>
      </c>
      <c r="D1286" s="21">
        <v>-9.0676571879799999E-4</v>
      </c>
    </row>
    <row r="1287" spans="1:4" x14ac:dyDescent="0.25">
      <c r="A1287" s="21">
        <v>2193</v>
      </c>
      <c r="B1287" s="21" t="s">
        <v>905</v>
      </c>
      <c r="C1287" s="21" t="s">
        <v>3116</v>
      </c>
      <c r="D1287" s="21">
        <v>-5.0548833396499998E-4</v>
      </c>
    </row>
    <row r="1288" spans="1:4" x14ac:dyDescent="0.25">
      <c r="A1288" s="21">
        <v>2194</v>
      </c>
      <c r="B1288" s="21" t="s">
        <v>906</v>
      </c>
      <c r="C1288" s="21" t="s">
        <v>3116</v>
      </c>
      <c r="D1288" s="21">
        <v>-1.9397776323300001E-4</v>
      </c>
    </row>
    <row r="1289" spans="1:4" x14ac:dyDescent="0.25">
      <c r="A1289" s="21">
        <v>2198</v>
      </c>
      <c r="B1289" s="21" t="s">
        <v>2969</v>
      </c>
      <c r="C1289" s="21" t="s">
        <v>3116</v>
      </c>
      <c r="D1289" s="21">
        <v>-1.0763419378140999E-2</v>
      </c>
    </row>
    <row r="1290" spans="1:4" x14ac:dyDescent="0.25">
      <c r="A1290" s="21">
        <v>2199</v>
      </c>
      <c r="B1290" s="21" t="s">
        <v>2969</v>
      </c>
      <c r="C1290" s="21" t="s">
        <v>3116</v>
      </c>
      <c r="D1290" s="21">
        <v>-1.0763419378140999E-2</v>
      </c>
    </row>
    <row r="1291" spans="1:4" x14ac:dyDescent="0.25">
      <c r="A1291" s="21">
        <v>2200</v>
      </c>
      <c r="B1291" s="21" t="s">
        <v>907</v>
      </c>
      <c r="C1291" s="21" t="s">
        <v>3116</v>
      </c>
      <c r="D1291" s="21">
        <v>-8.2494917933899998E-4</v>
      </c>
    </row>
    <row r="1292" spans="1:4" x14ac:dyDescent="0.25">
      <c r="A1292" s="21">
        <v>2206</v>
      </c>
      <c r="B1292" s="21" t="s">
        <v>908</v>
      </c>
      <c r="C1292" s="21" t="s">
        <v>3116</v>
      </c>
      <c r="D1292" s="21">
        <v>-4.1480195586000001E-5</v>
      </c>
    </row>
    <row r="1293" spans="1:4" x14ac:dyDescent="0.25">
      <c r="A1293" s="21">
        <v>2207</v>
      </c>
      <c r="B1293" s="21" t="s">
        <v>909</v>
      </c>
      <c r="C1293" s="21" t="s">
        <v>3116</v>
      </c>
      <c r="D1293" s="21">
        <v>-1.6404674076700001E-4</v>
      </c>
    </row>
    <row r="1294" spans="1:4" x14ac:dyDescent="0.25">
      <c r="A1294" s="21">
        <v>2209</v>
      </c>
      <c r="B1294" s="21" t="s">
        <v>910</v>
      </c>
      <c r="C1294" s="21" t="s">
        <v>3116</v>
      </c>
      <c r="D1294" s="21">
        <v>-3.4816535275999997E-5</v>
      </c>
    </row>
    <row r="1295" spans="1:4" x14ac:dyDescent="0.25">
      <c r="A1295" s="21">
        <v>2211</v>
      </c>
      <c r="B1295" s="21" t="s">
        <v>911</v>
      </c>
      <c r="C1295" s="21" t="s">
        <v>3116</v>
      </c>
      <c r="D1295" s="21">
        <v>-2.765201207787E-3</v>
      </c>
    </row>
    <row r="1296" spans="1:4" x14ac:dyDescent="0.25">
      <c r="A1296" s="21">
        <v>2212</v>
      </c>
      <c r="B1296" s="21" t="s">
        <v>912</v>
      </c>
      <c r="C1296" s="21" t="s">
        <v>3116</v>
      </c>
      <c r="D1296" s="21">
        <v>-4.9109079307400004E-4</v>
      </c>
    </row>
    <row r="1297" spans="1:4" x14ac:dyDescent="0.25">
      <c r="A1297" s="21">
        <v>2213</v>
      </c>
      <c r="B1297" s="21" t="s">
        <v>913</v>
      </c>
      <c r="C1297" s="21" t="s">
        <v>3116</v>
      </c>
      <c r="D1297" s="21">
        <v>-9.0179790337200001E-4</v>
      </c>
    </row>
    <row r="1298" spans="1:4" x14ac:dyDescent="0.25">
      <c r="A1298" s="21">
        <v>2214</v>
      </c>
      <c r="B1298" s="21" t="s">
        <v>914</v>
      </c>
      <c r="C1298" s="21" t="s">
        <v>3116</v>
      </c>
      <c r="D1298" s="21">
        <v>-2.5502895738039998E-3</v>
      </c>
    </row>
    <row r="1299" spans="1:4" x14ac:dyDescent="0.25">
      <c r="A1299" s="21">
        <v>2215</v>
      </c>
      <c r="B1299" s="21" t="s">
        <v>915</v>
      </c>
      <c r="C1299" s="21" t="s">
        <v>3116</v>
      </c>
      <c r="D1299" s="21">
        <v>-2.4783471675080002E-3</v>
      </c>
    </row>
    <row r="1300" spans="1:4" x14ac:dyDescent="0.25">
      <c r="A1300" s="21">
        <v>2216</v>
      </c>
      <c r="B1300" s="21" t="s">
        <v>916</v>
      </c>
      <c r="C1300" s="21" t="s">
        <v>3116</v>
      </c>
      <c r="D1300" s="21">
        <v>-1.0763419378140999E-2</v>
      </c>
    </row>
    <row r="1301" spans="1:4" x14ac:dyDescent="0.25">
      <c r="A1301" s="21">
        <v>2217</v>
      </c>
      <c r="B1301" s="21" t="s">
        <v>917</v>
      </c>
      <c r="C1301" s="21" t="s">
        <v>3116</v>
      </c>
      <c r="D1301" s="21">
        <v>-1.8436566956999998E-5</v>
      </c>
    </row>
    <row r="1302" spans="1:4" x14ac:dyDescent="0.25">
      <c r="A1302" s="21">
        <v>2218</v>
      </c>
      <c r="B1302" s="21" t="s">
        <v>918</v>
      </c>
      <c r="C1302" s="21" t="s">
        <v>3116</v>
      </c>
      <c r="D1302" s="21">
        <v>-1.8707620200000002E-5</v>
      </c>
    </row>
    <row r="1303" spans="1:4" x14ac:dyDescent="0.25">
      <c r="A1303" s="21">
        <v>2219</v>
      </c>
      <c r="B1303" s="21" t="s">
        <v>919</v>
      </c>
      <c r="C1303" s="21" t="s">
        <v>3116</v>
      </c>
      <c r="D1303" s="21">
        <v>-9.9762000875599989E-4</v>
      </c>
    </row>
    <row r="1304" spans="1:4" x14ac:dyDescent="0.25">
      <c r="A1304" s="21">
        <v>2222</v>
      </c>
      <c r="B1304" s="21" t="s">
        <v>920</v>
      </c>
      <c r="C1304" s="21" t="s">
        <v>3116</v>
      </c>
      <c r="D1304" s="21">
        <v>-2.3480759220000001E-6</v>
      </c>
    </row>
    <row r="1305" spans="1:4" x14ac:dyDescent="0.25">
      <c r="A1305" s="21">
        <v>2223</v>
      </c>
      <c r="B1305" s="21" t="s">
        <v>921</v>
      </c>
      <c r="C1305" s="21" t="s">
        <v>3116</v>
      </c>
      <c r="D1305" s="21">
        <v>-1.8348533946000002E-5</v>
      </c>
    </row>
    <row r="1306" spans="1:4" x14ac:dyDescent="0.25">
      <c r="A1306" s="21">
        <v>2224</v>
      </c>
      <c r="B1306" s="21" t="s">
        <v>922</v>
      </c>
      <c r="C1306" s="21" t="s">
        <v>3116</v>
      </c>
      <c r="D1306" s="21">
        <v>-1.2061872406000001E-5</v>
      </c>
    </row>
    <row r="1307" spans="1:4" x14ac:dyDescent="0.25">
      <c r="A1307" s="21">
        <v>2225</v>
      </c>
      <c r="B1307" s="21" t="s">
        <v>923</v>
      </c>
      <c r="C1307" s="21" t="s">
        <v>3116</v>
      </c>
      <c r="D1307" s="21">
        <v>-1.8302903725000001E-5</v>
      </c>
    </row>
    <row r="1308" spans="1:4" x14ac:dyDescent="0.25">
      <c r="A1308" s="21">
        <v>2227</v>
      </c>
      <c r="B1308" s="21" t="s">
        <v>924</v>
      </c>
      <c r="C1308" s="21" t="s">
        <v>3116</v>
      </c>
      <c r="D1308" s="21">
        <v>-8.8843275477260009E-3</v>
      </c>
    </row>
    <row r="1309" spans="1:4" x14ac:dyDescent="0.25">
      <c r="A1309" s="21">
        <v>2228</v>
      </c>
      <c r="B1309" s="21" t="s">
        <v>925</v>
      </c>
      <c r="C1309" s="21" t="s">
        <v>3116</v>
      </c>
      <c r="D1309" s="21">
        <v>-8.1225335403900002E-4</v>
      </c>
    </row>
    <row r="1310" spans="1:4" x14ac:dyDescent="0.25">
      <c r="A1310" s="21">
        <v>2229</v>
      </c>
      <c r="B1310" s="21" t="s">
        <v>926</v>
      </c>
      <c r="C1310" s="21" t="s">
        <v>3116</v>
      </c>
      <c r="D1310" s="21">
        <v>-8.0657428252429997E-3</v>
      </c>
    </row>
    <row r="1311" spans="1:4" x14ac:dyDescent="0.25">
      <c r="A1311" s="21">
        <v>2231</v>
      </c>
      <c r="B1311" s="21" t="s">
        <v>927</v>
      </c>
      <c r="C1311" s="21" t="s">
        <v>3116</v>
      </c>
      <c r="D1311" s="21">
        <v>-4.9837297337979999E-3</v>
      </c>
    </row>
    <row r="1312" spans="1:4" x14ac:dyDescent="0.25">
      <c r="A1312" s="21">
        <v>2232</v>
      </c>
      <c r="B1312" s="21" t="s">
        <v>928</v>
      </c>
      <c r="C1312" s="21" t="s">
        <v>3116</v>
      </c>
      <c r="D1312" s="21">
        <v>-7.7223146496499995E-4</v>
      </c>
    </row>
    <row r="1313" spans="1:4" x14ac:dyDescent="0.25">
      <c r="A1313" s="21">
        <v>2235</v>
      </c>
      <c r="B1313" s="21" t="s">
        <v>929</v>
      </c>
      <c r="C1313" s="21" t="s">
        <v>3116</v>
      </c>
      <c r="D1313" s="21">
        <v>-9.4589457100999994E-5</v>
      </c>
    </row>
    <row r="1314" spans="1:4" x14ac:dyDescent="0.25">
      <c r="A1314" s="21">
        <v>2238</v>
      </c>
      <c r="B1314" s="21" t="s">
        <v>930</v>
      </c>
      <c r="C1314" s="21" t="s">
        <v>3116</v>
      </c>
      <c r="D1314" s="21">
        <v>-1.7969428621000001E-5</v>
      </c>
    </row>
    <row r="1315" spans="1:4" x14ac:dyDescent="0.25">
      <c r="A1315" s="21">
        <v>2241</v>
      </c>
      <c r="B1315" s="21" t="s">
        <v>931</v>
      </c>
      <c r="C1315" s="21" t="s">
        <v>3116</v>
      </c>
      <c r="D1315" s="21">
        <v>-8.1190640282E-5</v>
      </c>
    </row>
    <row r="1316" spans="1:4" x14ac:dyDescent="0.25">
      <c r="A1316" s="21">
        <v>2242</v>
      </c>
      <c r="B1316" s="21" t="s">
        <v>932</v>
      </c>
      <c r="C1316" s="21" t="s">
        <v>3116</v>
      </c>
      <c r="D1316" s="21">
        <v>-1.2944235648040001E-3</v>
      </c>
    </row>
    <row r="1317" spans="1:4" x14ac:dyDescent="0.25">
      <c r="A1317" s="21">
        <v>2244</v>
      </c>
      <c r="B1317" s="21" t="s">
        <v>933</v>
      </c>
      <c r="C1317" s="21" t="s">
        <v>3116</v>
      </c>
      <c r="D1317" s="21">
        <v>-1.6563115572999999E-5</v>
      </c>
    </row>
    <row r="1318" spans="1:4" x14ac:dyDescent="0.25">
      <c r="A1318" s="21">
        <v>2246</v>
      </c>
      <c r="B1318" s="21" t="s">
        <v>934</v>
      </c>
      <c r="C1318" s="21" t="s">
        <v>3116</v>
      </c>
      <c r="D1318" s="21">
        <v>-1.671660031E-5</v>
      </c>
    </row>
    <row r="1319" spans="1:4" x14ac:dyDescent="0.25">
      <c r="A1319" s="21">
        <v>2252</v>
      </c>
      <c r="B1319" s="21" t="s">
        <v>935</v>
      </c>
      <c r="C1319" s="21" t="s">
        <v>3116</v>
      </c>
      <c r="D1319" s="21">
        <v>-2.014001235184E-3</v>
      </c>
    </row>
    <row r="1320" spans="1:4" x14ac:dyDescent="0.25">
      <c r="A1320" s="21">
        <v>2253</v>
      </c>
      <c r="B1320" s="21" t="s">
        <v>936</v>
      </c>
      <c r="C1320" s="21" t="s">
        <v>3116</v>
      </c>
      <c r="D1320" s="21">
        <v>-1.28181028276E-4</v>
      </c>
    </row>
    <row r="1321" spans="1:4" x14ac:dyDescent="0.25">
      <c r="A1321" s="21">
        <v>2256</v>
      </c>
      <c r="B1321" s="21" t="s">
        <v>937</v>
      </c>
      <c r="C1321" s="21" t="s">
        <v>3116</v>
      </c>
      <c r="D1321" s="21">
        <v>-6.5988664065299999E-4</v>
      </c>
    </row>
    <row r="1322" spans="1:4" x14ac:dyDescent="0.25">
      <c r="A1322" s="21">
        <v>2257</v>
      </c>
      <c r="B1322" s="21" t="s">
        <v>937</v>
      </c>
      <c r="C1322" s="21" t="s">
        <v>3116</v>
      </c>
      <c r="D1322" s="21">
        <v>-6.5988664065299999E-4</v>
      </c>
    </row>
    <row r="1323" spans="1:4" x14ac:dyDescent="0.25">
      <c r="A1323" s="21">
        <v>2263</v>
      </c>
      <c r="B1323" s="21" t="s">
        <v>2971</v>
      </c>
      <c r="C1323" s="21" t="s">
        <v>3116</v>
      </c>
      <c r="D1323" s="21">
        <v>4.97766735316E-4</v>
      </c>
    </row>
    <row r="1324" spans="1:4" x14ac:dyDescent="0.25">
      <c r="A1324" s="21">
        <v>2264</v>
      </c>
      <c r="B1324" s="21" t="s">
        <v>2971</v>
      </c>
      <c r="C1324" s="21" t="s">
        <v>3116</v>
      </c>
      <c r="D1324" s="21">
        <v>4.97766735316E-4</v>
      </c>
    </row>
    <row r="1325" spans="1:4" x14ac:dyDescent="0.25">
      <c r="A1325" s="21">
        <v>2265</v>
      </c>
      <c r="B1325" s="21" t="s">
        <v>2971</v>
      </c>
      <c r="C1325" s="21" t="s">
        <v>3116</v>
      </c>
      <c r="D1325" s="21">
        <v>4.97766735316E-4</v>
      </c>
    </row>
    <row r="1326" spans="1:4" x14ac:dyDescent="0.25">
      <c r="A1326" s="21">
        <v>2266</v>
      </c>
      <c r="B1326" s="21" t="s">
        <v>938</v>
      </c>
      <c r="C1326" s="21" t="s">
        <v>3116</v>
      </c>
      <c r="D1326" s="21">
        <v>-1.050818449963E-3</v>
      </c>
    </row>
    <row r="1327" spans="1:4" x14ac:dyDescent="0.25">
      <c r="A1327" s="21">
        <v>2267</v>
      </c>
      <c r="B1327" s="21" t="s">
        <v>939</v>
      </c>
      <c r="C1327" s="21" t="s">
        <v>3116</v>
      </c>
      <c r="D1327" s="21">
        <v>-3.4784088902589999E-3</v>
      </c>
    </row>
    <row r="1328" spans="1:4" x14ac:dyDescent="0.25">
      <c r="A1328" s="21">
        <v>2269</v>
      </c>
      <c r="B1328" s="21" t="s">
        <v>940</v>
      </c>
      <c r="C1328" s="21" t="s">
        <v>3116</v>
      </c>
      <c r="D1328" s="21">
        <v>-1.1246649453000001E-5</v>
      </c>
    </row>
    <row r="1329" spans="1:4" x14ac:dyDescent="0.25">
      <c r="A1329" s="21">
        <v>2271</v>
      </c>
      <c r="B1329" s="21" t="s">
        <v>941</v>
      </c>
      <c r="C1329" s="21" t="s">
        <v>3116</v>
      </c>
      <c r="D1329" s="21">
        <v>-1.7321088809489999E-3</v>
      </c>
    </row>
    <row r="1330" spans="1:4" x14ac:dyDescent="0.25">
      <c r="A1330" s="21">
        <v>2272</v>
      </c>
      <c r="B1330" s="21" t="s">
        <v>942</v>
      </c>
      <c r="C1330" s="21" t="s">
        <v>3116</v>
      </c>
      <c r="D1330" s="21">
        <v>-3.8789174067800002E-4</v>
      </c>
    </row>
    <row r="1331" spans="1:4" x14ac:dyDescent="0.25">
      <c r="A1331" s="21">
        <v>2276</v>
      </c>
      <c r="B1331" s="21" t="s">
        <v>943</v>
      </c>
      <c r="C1331" s="21" t="s">
        <v>3116</v>
      </c>
      <c r="D1331" s="21">
        <v>-8.0372415922999997E-4</v>
      </c>
    </row>
    <row r="1332" spans="1:4" x14ac:dyDescent="0.25">
      <c r="A1332" s="21">
        <v>2277</v>
      </c>
      <c r="B1332" s="21" t="s">
        <v>944</v>
      </c>
      <c r="C1332" s="21" t="s">
        <v>3116</v>
      </c>
      <c r="D1332" s="21">
        <v>-7.4696358356000003E-5</v>
      </c>
    </row>
    <row r="1333" spans="1:4" x14ac:dyDescent="0.25">
      <c r="A1333" s="21">
        <v>2278</v>
      </c>
      <c r="B1333" s="21" t="s">
        <v>945</v>
      </c>
      <c r="C1333" s="21" t="s">
        <v>3116</v>
      </c>
      <c r="D1333" s="21">
        <v>-8.7775364754200005E-4</v>
      </c>
    </row>
    <row r="1334" spans="1:4" x14ac:dyDescent="0.25">
      <c r="A1334" s="21">
        <v>2280</v>
      </c>
      <c r="B1334" s="21" t="s">
        <v>946</v>
      </c>
      <c r="C1334" s="21" t="s">
        <v>3116</v>
      </c>
      <c r="D1334" s="21">
        <v>-2.0729071720700001E-4</v>
      </c>
    </row>
    <row r="1335" spans="1:4" x14ac:dyDescent="0.25">
      <c r="A1335" s="21">
        <v>2281</v>
      </c>
      <c r="B1335" s="21" t="s">
        <v>947</v>
      </c>
      <c r="C1335" s="21" t="s">
        <v>3116</v>
      </c>
      <c r="D1335" s="21">
        <v>-1.13540166324E-4</v>
      </c>
    </row>
    <row r="1336" spans="1:4" x14ac:dyDescent="0.25">
      <c r="A1336" s="21">
        <v>2282</v>
      </c>
      <c r="B1336" s="21" t="s">
        <v>948</v>
      </c>
      <c r="C1336" s="21" t="s">
        <v>3116</v>
      </c>
      <c r="D1336" s="21">
        <v>-9.7972826414999994E-5</v>
      </c>
    </row>
    <row r="1337" spans="1:4" x14ac:dyDescent="0.25">
      <c r="A1337" s="21">
        <v>2283</v>
      </c>
      <c r="B1337" s="21" t="s">
        <v>949</v>
      </c>
      <c r="C1337" s="21" t="s">
        <v>3116</v>
      </c>
      <c r="D1337" s="21">
        <v>-1.246942701E-5</v>
      </c>
    </row>
    <row r="1338" spans="1:4" x14ac:dyDescent="0.25">
      <c r="A1338" s="21">
        <v>2284</v>
      </c>
      <c r="B1338" s="21" t="s">
        <v>950</v>
      </c>
      <c r="C1338" s="21" t="s">
        <v>3116</v>
      </c>
      <c r="D1338" s="21">
        <v>-2.0729071720700001E-4</v>
      </c>
    </row>
    <row r="1339" spans="1:4" x14ac:dyDescent="0.25">
      <c r="A1339" s="21">
        <v>2285</v>
      </c>
      <c r="B1339" s="21" t="s">
        <v>951</v>
      </c>
      <c r="C1339" s="21" t="s">
        <v>3116</v>
      </c>
      <c r="D1339" s="21">
        <v>-6.4892302795299998E-4</v>
      </c>
    </row>
    <row r="1340" spans="1:4" x14ac:dyDescent="0.25">
      <c r="A1340" s="21">
        <v>2286</v>
      </c>
      <c r="B1340" s="21" t="s">
        <v>952</v>
      </c>
      <c r="C1340" s="21" t="s">
        <v>3116</v>
      </c>
      <c r="D1340" s="21">
        <v>-1.2253913112000001E-5</v>
      </c>
    </row>
    <row r="1341" spans="1:4" x14ac:dyDescent="0.25">
      <c r="A1341" s="21">
        <v>2287</v>
      </c>
      <c r="B1341" s="21" t="s">
        <v>953</v>
      </c>
      <c r="C1341" s="21" t="s">
        <v>3116</v>
      </c>
      <c r="D1341" s="21">
        <v>-2.3877542273499999E-4</v>
      </c>
    </row>
    <row r="1342" spans="1:4" x14ac:dyDescent="0.25">
      <c r="A1342" s="21">
        <v>2289</v>
      </c>
      <c r="B1342" s="21" t="s">
        <v>954</v>
      </c>
      <c r="C1342" s="21" t="s">
        <v>3116</v>
      </c>
      <c r="D1342" s="21">
        <v>-8.5591569531999999E-5</v>
      </c>
    </row>
    <row r="1343" spans="1:4" x14ac:dyDescent="0.25">
      <c r="A1343" s="21">
        <v>2290</v>
      </c>
      <c r="B1343" s="21" t="s">
        <v>955</v>
      </c>
      <c r="C1343" s="21" t="s">
        <v>3116</v>
      </c>
      <c r="D1343" s="21">
        <v>-2.4783471675080002E-3</v>
      </c>
    </row>
    <row r="1344" spans="1:4" x14ac:dyDescent="0.25">
      <c r="A1344" s="21">
        <v>2291</v>
      </c>
      <c r="B1344" s="21" t="s">
        <v>956</v>
      </c>
      <c r="C1344" s="21" t="s">
        <v>3116</v>
      </c>
      <c r="D1344" s="21">
        <v>-1.4656406340699999E-4</v>
      </c>
    </row>
    <row r="1345" spans="1:4" x14ac:dyDescent="0.25">
      <c r="A1345" s="21">
        <v>2292</v>
      </c>
      <c r="B1345" s="21" t="s">
        <v>957</v>
      </c>
      <c r="C1345" s="21" t="s">
        <v>3116</v>
      </c>
      <c r="D1345" s="21">
        <v>-2.0338715620000001E-6</v>
      </c>
    </row>
    <row r="1346" spans="1:4" x14ac:dyDescent="0.25">
      <c r="A1346" s="21">
        <v>2293</v>
      </c>
      <c r="B1346" s="21" t="s">
        <v>958</v>
      </c>
      <c r="C1346" s="21" t="s">
        <v>3116</v>
      </c>
      <c r="D1346" s="21">
        <v>-1.2608408102699999E-4</v>
      </c>
    </row>
    <row r="1347" spans="1:4" x14ac:dyDescent="0.25">
      <c r="A1347" s="21">
        <v>2294</v>
      </c>
      <c r="B1347" s="21" t="s">
        <v>959</v>
      </c>
      <c r="C1347" s="21" t="s">
        <v>3116</v>
      </c>
      <c r="D1347" s="21">
        <v>-3.4392693507639999E-3</v>
      </c>
    </row>
    <row r="1348" spans="1:4" x14ac:dyDescent="0.25">
      <c r="A1348" s="21">
        <v>2296</v>
      </c>
      <c r="B1348" s="21" t="s">
        <v>960</v>
      </c>
      <c r="C1348" s="21" t="s">
        <v>3116</v>
      </c>
      <c r="D1348" s="21">
        <v>-7.6897352829759999E-3</v>
      </c>
    </row>
    <row r="1349" spans="1:4" x14ac:dyDescent="0.25">
      <c r="A1349" s="21">
        <v>2297</v>
      </c>
      <c r="B1349" s="21" t="s">
        <v>961</v>
      </c>
      <c r="C1349" s="21" t="s">
        <v>3116</v>
      </c>
      <c r="D1349" s="21">
        <v>-1.32901058824E-4</v>
      </c>
    </row>
    <row r="1350" spans="1:4" x14ac:dyDescent="0.25">
      <c r="A1350" s="21">
        <v>2312</v>
      </c>
      <c r="B1350" s="21" t="s">
        <v>962</v>
      </c>
      <c r="C1350" s="21" t="s">
        <v>3116</v>
      </c>
      <c r="D1350" s="21">
        <v>-1.8992134795999999E-5</v>
      </c>
    </row>
    <row r="1351" spans="1:4" x14ac:dyDescent="0.25">
      <c r="A1351" s="21">
        <v>2315</v>
      </c>
      <c r="B1351" s="21" t="s">
        <v>2973</v>
      </c>
      <c r="C1351" s="21" t="s">
        <v>3116</v>
      </c>
      <c r="D1351" s="21">
        <v>-8.8843275477260009E-3</v>
      </c>
    </row>
    <row r="1352" spans="1:4" x14ac:dyDescent="0.25">
      <c r="A1352" s="21">
        <v>2318</v>
      </c>
      <c r="B1352" s="21" t="s">
        <v>963</v>
      </c>
      <c r="C1352" s="21" t="s">
        <v>3116</v>
      </c>
      <c r="D1352" s="21">
        <v>-3.4804894852900003E-4</v>
      </c>
    </row>
    <row r="1353" spans="1:4" x14ac:dyDescent="0.25">
      <c r="A1353" s="21">
        <v>2319</v>
      </c>
      <c r="B1353" s="21" t="s">
        <v>964</v>
      </c>
      <c r="C1353" s="21" t="s">
        <v>3116</v>
      </c>
      <c r="D1353" s="21">
        <v>-2.3459577868500001E-4</v>
      </c>
    </row>
    <row r="1354" spans="1:4" x14ac:dyDescent="0.25">
      <c r="A1354" s="21">
        <v>2321</v>
      </c>
      <c r="B1354" s="21" t="s">
        <v>965</v>
      </c>
      <c r="C1354" s="21" t="s">
        <v>3116</v>
      </c>
      <c r="D1354" s="21">
        <v>-4.5447721793999998E-4</v>
      </c>
    </row>
    <row r="1355" spans="1:4" x14ac:dyDescent="0.25">
      <c r="A1355" s="21">
        <v>2323</v>
      </c>
      <c r="B1355" s="21" t="s">
        <v>966</v>
      </c>
      <c r="C1355" s="21" t="s">
        <v>3116</v>
      </c>
      <c r="D1355" s="21">
        <v>-9.0135060106300003E-4</v>
      </c>
    </row>
    <row r="1356" spans="1:4" x14ac:dyDescent="0.25">
      <c r="A1356" s="21">
        <v>2325</v>
      </c>
      <c r="B1356" s="21" t="s">
        <v>967</v>
      </c>
      <c r="C1356" s="21" t="s">
        <v>3116</v>
      </c>
      <c r="D1356" s="21">
        <v>-1.8441138052999999E-5</v>
      </c>
    </row>
    <row r="1357" spans="1:4" x14ac:dyDescent="0.25">
      <c r="A1357" s="21">
        <v>2326</v>
      </c>
      <c r="B1357" s="21" t="s">
        <v>968</v>
      </c>
      <c r="C1357" s="21" t="s">
        <v>3116</v>
      </c>
      <c r="D1357" s="21">
        <v>-1.518687899309E-3</v>
      </c>
    </row>
    <row r="1358" spans="1:4" x14ac:dyDescent="0.25">
      <c r="A1358" s="21">
        <v>2327</v>
      </c>
      <c r="B1358" s="21" t="s">
        <v>969</v>
      </c>
      <c r="C1358" s="21" t="s">
        <v>3116</v>
      </c>
      <c r="D1358" s="21">
        <v>-1.0591478309695999E-2</v>
      </c>
    </row>
    <row r="1359" spans="1:4" x14ac:dyDescent="0.25">
      <c r="A1359" s="21">
        <v>2328</v>
      </c>
      <c r="B1359" s="21" t="s">
        <v>970</v>
      </c>
      <c r="C1359" s="21" t="s">
        <v>3116</v>
      </c>
      <c r="D1359" s="21">
        <v>-1.4575334498940001E-3</v>
      </c>
    </row>
    <row r="1360" spans="1:4" x14ac:dyDescent="0.25">
      <c r="A1360" s="21">
        <v>2329</v>
      </c>
      <c r="B1360" s="21" t="s">
        <v>971</v>
      </c>
      <c r="C1360" s="21" t="s">
        <v>3116</v>
      </c>
      <c r="D1360" s="21">
        <v>-3.3230952574799999E-3</v>
      </c>
    </row>
    <row r="1361" spans="1:4" x14ac:dyDescent="0.25">
      <c r="A1361" s="21">
        <v>2330</v>
      </c>
      <c r="B1361" s="21" t="s">
        <v>972</v>
      </c>
      <c r="C1361" s="21" t="s">
        <v>3116</v>
      </c>
      <c r="D1361" s="21">
        <v>-1.68147836E-6</v>
      </c>
    </row>
    <row r="1362" spans="1:4" x14ac:dyDescent="0.25">
      <c r="A1362" s="21">
        <v>2331</v>
      </c>
      <c r="B1362" s="21" t="s">
        <v>973</v>
      </c>
      <c r="C1362" s="21" t="s">
        <v>3116</v>
      </c>
      <c r="D1362" s="21">
        <v>-7.2614124814899996E-4</v>
      </c>
    </row>
    <row r="1363" spans="1:4" x14ac:dyDescent="0.25">
      <c r="A1363" s="21">
        <v>2332</v>
      </c>
      <c r="B1363" s="21" t="s">
        <v>974</v>
      </c>
      <c r="C1363" s="21" t="s">
        <v>3116</v>
      </c>
      <c r="D1363" s="21">
        <v>-1.0966732791099999E-4</v>
      </c>
    </row>
    <row r="1364" spans="1:4" x14ac:dyDescent="0.25">
      <c r="A1364" s="21">
        <v>2334</v>
      </c>
      <c r="B1364" s="21" t="s">
        <v>975</v>
      </c>
      <c r="C1364" s="21" t="s">
        <v>3116</v>
      </c>
      <c r="D1364" s="21">
        <v>-4.1480195586000001E-5</v>
      </c>
    </row>
    <row r="1365" spans="1:4" x14ac:dyDescent="0.25">
      <c r="A1365" s="21">
        <v>2338</v>
      </c>
      <c r="B1365" s="21" t="s">
        <v>976</v>
      </c>
      <c r="C1365" s="21" t="s">
        <v>3116</v>
      </c>
      <c r="D1365" s="21">
        <v>-2.2871697099600001E-4</v>
      </c>
    </row>
    <row r="1366" spans="1:4" x14ac:dyDescent="0.25">
      <c r="A1366" s="21">
        <v>2339</v>
      </c>
      <c r="B1366" s="21" t="s">
        <v>977</v>
      </c>
      <c r="C1366" s="21" t="s">
        <v>3116</v>
      </c>
      <c r="D1366" s="21">
        <v>-2.3877542273499999E-4</v>
      </c>
    </row>
    <row r="1367" spans="1:4" x14ac:dyDescent="0.25">
      <c r="A1367" s="21">
        <v>2342</v>
      </c>
      <c r="B1367" s="21" t="s">
        <v>978</v>
      </c>
      <c r="C1367" s="21" t="s">
        <v>3116</v>
      </c>
      <c r="D1367" s="21">
        <v>-2.0444933011996E-2</v>
      </c>
    </row>
    <row r="1368" spans="1:4" x14ac:dyDescent="0.25">
      <c r="A1368" s="21">
        <v>2343</v>
      </c>
      <c r="B1368" s="21" t="s">
        <v>979</v>
      </c>
      <c r="C1368" s="21" t="s">
        <v>3116</v>
      </c>
      <c r="D1368" s="21">
        <v>-3.9359825520000003E-6</v>
      </c>
    </row>
    <row r="1369" spans="1:4" x14ac:dyDescent="0.25">
      <c r="A1369" s="21">
        <v>2345</v>
      </c>
      <c r="B1369" s="21" t="s">
        <v>980</v>
      </c>
      <c r="C1369" s="21" t="s">
        <v>3116</v>
      </c>
      <c r="D1369" s="21">
        <v>-4.5428160539800002E-4</v>
      </c>
    </row>
    <row r="1370" spans="1:4" x14ac:dyDescent="0.25">
      <c r="A1370" s="21">
        <v>2346</v>
      </c>
      <c r="B1370" s="21" t="s">
        <v>981</v>
      </c>
      <c r="C1370" s="21" t="s">
        <v>3116</v>
      </c>
      <c r="D1370" s="21">
        <v>-5.28024407099E-4</v>
      </c>
    </row>
    <row r="1371" spans="1:4" x14ac:dyDescent="0.25">
      <c r="A1371" s="21">
        <v>2347</v>
      </c>
      <c r="B1371" s="21" t="s">
        <v>982</v>
      </c>
      <c r="C1371" s="21" t="s">
        <v>3116</v>
      </c>
      <c r="D1371" s="21">
        <v>-6.2217819927999998E-5</v>
      </c>
    </row>
    <row r="1372" spans="1:4" x14ac:dyDescent="0.25">
      <c r="A1372" s="21">
        <v>2348</v>
      </c>
      <c r="B1372" s="21" t="s">
        <v>983</v>
      </c>
      <c r="C1372" s="21" t="s">
        <v>3116</v>
      </c>
      <c r="D1372" s="21">
        <v>-1.7321088809489999E-3</v>
      </c>
    </row>
    <row r="1373" spans="1:4" x14ac:dyDescent="0.25">
      <c r="A1373" s="21">
        <v>2349</v>
      </c>
      <c r="B1373" s="21" t="s">
        <v>984</v>
      </c>
      <c r="C1373" s="21" t="s">
        <v>3116</v>
      </c>
      <c r="D1373" s="21">
        <v>-5.3816135680800003E-4</v>
      </c>
    </row>
    <row r="1374" spans="1:4" x14ac:dyDescent="0.25">
      <c r="A1374" s="21">
        <v>2351</v>
      </c>
      <c r="B1374" s="21" t="s">
        <v>985</v>
      </c>
      <c r="C1374" s="21" t="s">
        <v>3116</v>
      </c>
      <c r="D1374" s="21">
        <v>-9.7381890022999997E-5</v>
      </c>
    </row>
    <row r="1375" spans="1:4" x14ac:dyDescent="0.25">
      <c r="A1375" s="21">
        <v>2355</v>
      </c>
      <c r="B1375" s="21" t="s">
        <v>986</v>
      </c>
      <c r="C1375" s="21" t="s">
        <v>3116</v>
      </c>
      <c r="D1375" s="21">
        <v>-4.9366479496400001E-4</v>
      </c>
    </row>
    <row r="1376" spans="1:4" x14ac:dyDescent="0.25">
      <c r="A1376" s="21">
        <v>2358</v>
      </c>
      <c r="B1376" s="21" t="s">
        <v>987</v>
      </c>
      <c r="C1376" s="21" t="s">
        <v>3116</v>
      </c>
      <c r="D1376" s="21">
        <v>-1.715729906224E-3</v>
      </c>
    </row>
    <row r="1377" spans="1:4" x14ac:dyDescent="0.25">
      <c r="A1377" s="21">
        <v>2359</v>
      </c>
      <c r="B1377" s="21" t="s">
        <v>988</v>
      </c>
      <c r="C1377" s="21" t="s">
        <v>3116</v>
      </c>
      <c r="D1377" s="21">
        <v>-1.0966732791099999E-4</v>
      </c>
    </row>
    <row r="1378" spans="1:4" x14ac:dyDescent="0.25">
      <c r="A1378" s="21">
        <v>2360</v>
      </c>
      <c r="B1378" s="21" t="s">
        <v>989</v>
      </c>
      <c r="C1378" s="21" t="s">
        <v>3116</v>
      </c>
      <c r="D1378" s="21">
        <v>-9.1225449956999999E-5</v>
      </c>
    </row>
    <row r="1379" spans="1:4" x14ac:dyDescent="0.25">
      <c r="A1379" s="21">
        <v>2361</v>
      </c>
      <c r="B1379" s="21" t="s">
        <v>990</v>
      </c>
      <c r="C1379" s="21" t="s">
        <v>3116</v>
      </c>
      <c r="D1379" s="21">
        <v>-1.7517636969000001E-5</v>
      </c>
    </row>
    <row r="1380" spans="1:4" x14ac:dyDescent="0.25">
      <c r="A1380" s="21">
        <v>2362</v>
      </c>
      <c r="B1380" s="21" t="s">
        <v>991</v>
      </c>
      <c r="C1380" s="21" t="s">
        <v>3116</v>
      </c>
      <c r="D1380" s="21">
        <v>-1.0966732791099999E-4</v>
      </c>
    </row>
    <row r="1381" spans="1:4" x14ac:dyDescent="0.25">
      <c r="A1381" s="21">
        <v>2365</v>
      </c>
      <c r="B1381" s="21" t="s">
        <v>992</v>
      </c>
      <c r="C1381" s="21" t="s">
        <v>3116</v>
      </c>
      <c r="D1381" s="21">
        <v>-1.01757922899E-4</v>
      </c>
    </row>
    <row r="1382" spans="1:4" x14ac:dyDescent="0.25">
      <c r="A1382" s="21">
        <v>2367</v>
      </c>
      <c r="B1382" s="21" t="s">
        <v>993</v>
      </c>
      <c r="C1382" s="21" t="s">
        <v>3116</v>
      </c>
      <c r="D1382" s="21">
        <v>5.2485465050699999E-4</v>
      </c>
    </row>
    <row r="1383" spans="1:4" x14ac:dyDescent="0.25">
      <c r="A1383" s="21">
        <v>2383</v>
      </c>
      <c r="B1383" s="21" t="s">
        <v>2976</v>
      </c>
      <c r="C1383" s="21" t="s">
        <v>3116</v>
      </c>
      <c r="D1383" s="21">
        <v>-2.9946992763999999E-5</v>
      </c>
    </row>
    <row r="1384" spans="1:4" x14ac:dyDescent="0.25">
      <c r="A1384" s="21">
        <v>2384</v>
      </c>
      <c r="B1384" s="21" t="s">
        <v>2976</v>
      </c>
      <c r="C1384" s="21" t="s">
        <v>3116</v>
      </c>
      <c r="D1384" s="21">
        <v>-2.9946992763999999E-5</v>
      </c>
    </row>
    <row r="1385" spans="1:4" x14ac:dyDescent="0.25">
      <c r="A1385" s="21">
        <v>2385</v>
      </c>
      <c r="B1385" s="21" t="s">
        <v>2976</v>
      </c>
      <c r="C1385" s="21" t="s">
        <v>3116</v>
      </c>
      <c r="D1385" s="21">
        <v>-2.9946992763999999E-5</v>
      </c>
    </row>
    <row r="1386" spans="1:4" x14ac:dyDescent="0.25">
      <c r="A1386" s="21">
        <v>2387</v>
      </c>
      <c r="B1386" s="21" t="s">
        <v>994</v>
      </c>
      <c r="C1386" s="21" t="s">
        <v>3116</v>
      </c>
      <c r="D1386" s="21">
        <v>-2.0729071720700001E-4</v>
      </c>
    </row>
    <row r="1387" spans="1:4" x14ac:dyDescent="0.25">
      <c r="A1387" s="21">
        <v>2389</v>
      </c>
      <c r="B1387" s="21" t="s">
        <v>2977</v>
      </c>
      <c r="C1387" s="21" t="s">
        <v>3116</v>
      </c>
      <c r="D1387" s="21">
        <v>-2.014001235184E-3</v>
      </c>
    </row>
    <row r="1388" spans="1:4" x14ac:dyDescent="0.25">
      <c r="A1388" s="21">
        <v>2390</v>
      </c>
      <c r="B1388" s="21" t="s">
        <v>995</v>
      </c>
      <c r="C1388" s="21" t="s">
        <v>3116</v>
      </c>
      <c r="D1388" s="21">
        <v>-1.6676212657399999E-4</v>
      </c>
    </row>
    <row r="1389" spans="1:4" x14ac:dyDescent="0.25">
      <c r="A1389" s="21">
        <v>2391</v>
      </c>
      <c r="B1389" s="21" t="s">
        <v>996</v>
      </c>
      <c r="C1389" s="21" t="s">
        <v>3116</v>
      </c>
      <c r="D1389" s="21">
        <v>-1.04776531451E-4</v>
      </c>
    </row>
    <row r="1390" spans="1:4" x14ac:dyDescent="0.25">
      <c r="A1390" s="21">
        <v>2393</v>
      </c>
      <c r="B1390" s="21" t="s">
        <v>997</v>
      </c>
      <c r="C1390" s="21" t="s">
        <v>3116</v>
      </c>
      <c r="D1390" s="21">
        <v>-1.5194392907788999E-2</v>
      </c>
    </row>
    <row r="1391" spans="1:4" x14ac:dyDescent="0.25">
      <c r="A1391" s="21">
        <v>2395</v>
      </c>
      <c r="B1391" s="21" t="s">
        <v>998</v>
      </c>
      <c r="C1391" s="21" t="s">
        <v>3116</v>
      </c>
      <c r="D1391" s="21">
        <v>-9.9762000875599989E-4</v>
      </c>
    </row>
    <row r="1392" spans="1:4" x14ac:dyDescent="0.25">
      <c r="A1392" s="21">
        <v>2396</v>
      </c>
      <c r="B1392" s="21" t="s">
        <v>999</v>
      </c>
      <c r="C1392" s="21" t="s">
        <v>3116</v>
      </c>
      <c r="D1392" s="21">
        <v>-5.0548833396499998E-4</v>
      </c>
    </row>
    <row r="1393" spans="1:4" x14ac:dyDescent="0.25">
      <c r="A1393" s="21">
        <v>2397</v>
      </c>
      <c r="B1393" s="21" t="s">
        <v>1000</v>
      </c>
      <c r="C1393" s="21" t="s">
        <v>3116</v>
      </c>
      <c r="D1393" s="21">
        <v>-2.599459802688E-3</v>
      </c>
    </row>
    <row r="1394" spans="1:4" x14ac:dyDescent="0.25">
      <c r="A1394" s="21">
        <v>2398</v>
      </c>
      <c r="B1394" s="21" t="s">
        <v>1001</v>
      </c>
      <c r="C1394" s="21" t="s">
        <v>3116</v>
      </c>
      <c r="D1394" s="21">
        <v>-7.7869266639800003E-4</v>
      </c>
    </row>
    <row r="1395" spans="1:4" x14ac:dyDescent="0.25">
      <c r="A1395" s="21">
        <v>2399</v>
      </c>
      <c r="B1395" s="21" t="s">
        <v>1002</v>
      </c>
      <c r="C1395" s="21" t="s">
        <v>3116</v>
      </c>
      <c r="D1395" s="21">
        <v>-2.3877542273499999E-4</v>
      </c>
    </row>
    <row r="1396" spans="1:4" x14ac:dyDescent="0.25">
      <c r="A1396" s="21">
        <v>2400</v>
      </c>
      <c r="B1396" s="21" t="s">
        <v>1003</v>
      </c>
      <c r="C1396" s="21" t="s">
        <v>3116</v>
      </c>
      <c r="D1396" s="21">
        <v>-7.9924793785000003E-4</v>
      </c>
    </row>
    <row r="1397" spans="1:4" x14ac:dyDescent="0.25">
      <c r="A1397" s="21">
        <v>2401</v>
      </c>
      <c r="B1397" s="21" t="s">
        <v>1004</v>
      </c>
      <c r="C1397" s="21" t="s">
        <v>3116</v>
      </c>
      <c r="D1397" s="21">
        <v>-5.0387348650000003E-6</v>
      </c>
    </row>
    <row r="1398" spans="1:4" x14ac:dyDescent="0.25">
      <c r="A1398" s="21">
        <v>2403</v>
      </c>
      <c r="B1398" s="21" t="s">
        <v>1005</v>
      </c>
      <c r="C1398" s="21" t="s">
        <v>3116</v>
      </c>
      <c r="D1398" s="21">
        <v>-1.68147836E-6</v>
      </c>
    </row>
    <row r="1399" spans="1:4" x14ac:dyDescent="0.25">
      <c r="A1399" s="21">
        <v>2404</v>
      </c>
      <c r="B1399" s="21" t="s">
        <v>1006</v>
      </c>
      <c r="C1399" s="21" t="s">
        <v>3116</v>
      </c>
      <c r="D1399" s="21">
        <v>-7.3090029316E-4</v>
      </c>
    </row>
    <row r="1400" spans="1:4" x14ac:dyDescent="0.25">
      <c r="A1400" s="21">
        <v>2405</v>
      </c>
      <c r="B1400" s="21" t="s">
        <v>1007</v>
      </c>
      <c r="C1400" s="21" t="s">
        <v>3116</v>
      </c>
      <c r="D1400" s="21">
        <v>-8.3980991600000006E-5</v>
      </c>
    </row>
    <row r="1401" spans="1:4" x14ac:dyDescent="0.25">
      <c r="A1401" s="21">
        <v>2406</v>
      </c>
      <c r="B1401" s="21" t="s">
        <v>1008</v>
      </c>
      <c r="C1401" s="21" t="s">
        <v>3116</v>
      </c>
      <c r="D1401" s="21">
        <v>-7.4536623052899999E-4</v>
      </c>
    </row>
    <row r="1402" spans="1:4" x14ac:dyDescent="0.25">
      <c r="A1402" s="21">
        <v>2407</v>
      </c>
      <c r="B1402" s="21" t="s">
        <v>1009</v>
      </c>
      <c r="C1402" s="21" t="s">
        <v>3116</v>
      </c>
      <c r="D1402" s="21">
        <v>-6.5988664065299999E-4</v>
      </c>
    </row>
    <row r="1403" spans="1:4" x14ac:dyDescent="0.25">
      <c r="A1403" s="21">
        <v>2409</v>
      </c>
      <c r="B1403" s="21" t="s">
        <v>1010</v>
      </c>
      <c r="C1403" s="21" t="s">
        <v>3116</v>
      </c>
      <c r="D1403" s="21">
        <v>-4.3372811419850003E-3</v>
      </c>
    </row>
    <row r="1404" spans="1:4" x14ac:dyDescent="0.25">
      <c r="A1404" s="21">
        <v>2410</v>
      </c>
      <c r="B1404" s="21" t="s">
        <v>1011</v>
      </c>
      <c r="C1404" s="21" t="s">
        <v>3116</v>
      </c>
      <c r="D1404" s="21">
        <v>-8.4035608772599997E-4</v>
      </c>
    </row>
    <row r="1405" spans="1:4" x14ac:dyDescent="0.25">
      <c r="A1405" s="21">
        <v>2412</v>
      </c>
      <c r="B1405" s="21" t="s">
        <v>1012</v>
      </c>
      <c r="C1405" s="21" t="s">
        <v>3116</v>
      </c>
      <c r="D1405" s="21">
        <v>-4.1119537092000001E-4</v>
      </c>
    </row>
    <row r="1406" spans="1:4" x14ac:dyDescent="0.25">
      <c r="A1406" s="21">
        <v>2413</v>
      </c>
      <c r="B1406" s="21" t="s">
        <v>1013</v>
      </c>
      <c r="C1406" s="21" t="s">
        <v>3116</v>
      </c>
      <c r="D1406" s="21">
        <v>-1.7321088809489999E-3</v>
      </c>
    </row>
    <row r="1407" spans="1:4" x14ac:dyDescent="0.25">
      <c r="A1407" s="21">
        <v>2414</v>
      </c>
      <c r="B1407" s="21" t="s">
        <v>1014</v>
      </c>
      <c r="C1407" s="21" t="s">
        <v>3116</v>
      </c>
      <c r="D1407" s="21">
        <v>-2.3459577868500001E-4</v>
      </c>
    </row>
    <row r="1408" spans="1:4" x14ac:dyDescent="0.25">
      <c r="A1408" s="21">
        <v>2416</v>
      </c>
      <c r="B1408" s="21" t="s">
        <v>1015</v>
      </c>
      <c r="C1408" s="21" t="s">
        <v>3116</v>
      </c>
      <c r="D1408" s="21">
        <v>-1.3545040674796E-2</v>
      </c>
    </row>
    <row r="1409" spans="1:4" x14ac:dyDescent="0.25">
      <c r="A1409" s="21">
        <v>2417</v>
      </c>
      <c r="B1409" s="21" t="s">
        <v>1016</v>
      </c>
      <c r="C1409" s="21" t="s">
        <v>3116</v>
      </c>
      <c r="D1409" s="21">
        <v>-1.47282625433E-4</v>
      </c>
    </row>
    <row r="1410" spans="1:4" x14ac:dyDescent="0.25">
      <c r="A1410" s="21">
        <v>2418</v>
      </c>
      <c r="B1410" s="21" t="s">
        <v>1016</v>
      </c>
      <c r="C1410" s="21" t="s">
        <v>3116</v>
      </c>
      <c r="D1410" s="21">
        <v>-2.2646729466400001E-4</v>
      </c>
    </row>
    <row r="1411" spans="1:4" x14ac:dyDescent="0.25">
      <c r="A1411" s="21">
        <v>2419</v>
      </c>
      <c r="B1411" s="21" t="s">
        <v>1017</v>
      </c>
      <c r="C1411" s="21" t="s">
        <v>3116</v>
      </c>
      <c r="D1411" s="21">
        <v>-1.7314364704800001E-4</v>
      </c>
    </row>
    <row r="1412" spans="1:4" x14ac:dyDescent="0.25">
      <c r="A1412" s="21">
        <v>2420</v>
      </c>
      <c r="B1412" s="21" t="s">
        <v>1018</v>
      </c>
      <c r="C1412" s="21" t="s">
        <v>3116</v>
      </c>
      <c r="D1412" s="21">
        <v>-7.1660833170000002E-6</v>
      </c>
    </row>
    <row r="1413" spans="1:4" x14ac:dyDescent="0.25">
      <c r="A1413" s="21">
        <v>2422</v>
      </c>
      <c r="B1413" s="21" t="s">
        <v>1019</v>
      </c>
      <c r="C1413" s="21" t="s">
        <v>3116</v>
      </c>
      <c r="D1413" s="21">
        <v>-1.8468376175000001E-5</v>
      </c>
    </row>
    <row r="1414" spans="1:4" x14ac:dyDescent="0.25">
      <c r="A1414" s="21">
        <v>2424</v>
      </c>
      <c r="B1414" s="21" t="s">
        <v>1020</v>
      </c>
      <c r="C1414" s="21" t="s">
        <v>3116</v>
      </c>
      <c r="D1414" s="21">
        <v>-8.8843275477260009E-3</v>
      </c>
    </row>
    <row r="1415" spans="1:4" x14ac:dyDescent="0.25">
      <c r="A1415" s="21">
        <v>2428</v>
      </c>
      <c r="B1415" s="21" t="s">
        <v>1021</v>
      </c>
      <c r="C1415" s="21" t="s">
        <v>3116</v>
      </c>
      <c r="D1415" s="21">
        <v>-1.90840567831E-4</v>
      </c>
    </row>
    <row r="1416" spans="1:4" x14ac:dyDescent="0.25">
      <c r="A1416" s="21">
        <v>2429</v>
      </c>
      <c r="B1416" s="21" t="s">
        <v>1022</v>
      </c>
      <c r="C1416" s="21" t="s">
        <v>3116</v>
      </c>
      <c r="D1416" s="21">
        <v>-6.5988664065299999E-4</v>
      </c>
    </row>
    <row r="1417" spans="1:4" x14ac:dyDescent="0.25">
      <c r="A1417" s="21">
        <v>2431</v>
      </c>
      <c r="B1417" s="21" t="s">
        <v>1023</v>
      </c>
      <c r="C1417" s="21" t="s">
        <v>3116</v>
      </c>
      <c r="D1417" s="21">
        <v>-1.0157806898E-5</v>
      </c>
    </row>
    <row r="1418" spans="1:4" x14ac:dyDescent="0.25">
      <c r="A1418" s="21">
        <v>2432</v>
      </c>
      <c r="B1418" s="21" t="s">
        <v>1024</v>
      </c>
      <c r="C1418" s="21" t="s">
        <v>3116</v>
      </c>
      <c r="D1418" s="21">
        <v>-1.5039385590629999E-3</v>
      </c>
    </row>
    <row r="1419" spans="1:4" x14ac:dyDescent="0.25">
      <c r="A1419" s="21">
        <v>2433</v>
      </c>
      <c r="B1419" s="21" t="s">
        <v>1025</v>
      </c>
      <c r="C1419" s="21" t="s">
        <v>3116</v>
      </c>
      <c r="D1419" s="21">
        <v>-2.729944293638E-3</v>
      </c>
    </row>
    <row r="1420" spans="1:4" x14ac:dyDescent="0.25">
      <c r="A1420" s="21">
        <v>2434</v>
      </c>
      <c r="B1420" s="21" t="s">
        <v>1026</v>
      </c>
      <c r="C1420" s="21" t="s">
        <v>3116</v>
      </c>
      <c r="D1420" s="21">
        <v>-2.9902742411780001E-3</v>
      </c>
    </row>
    <row r="1421" spans="1:4" x14ac:dyDescent="0.25">
      <c r="A1421" s="21">
        <v>2435</v>
      </c>
      <c r="B1421" s="21" t="s">
        <v>1027</v>
      </c>
      <c r="C1421" s="21" t="s">
        <v>3116</v>
      </c>
      <c r="D1421" s="21">
        <v>-1.346198906518E-3</v>
      </c>
    </row>
    <row r="1422" spans="1:4" x14ac:dyDescent="0.25">
      <c r="A1422" s="21">
        <v>2438</v>
      </c>
      <c r="B1422" s="21" t="s">
        <v>1028</v>
      </c>
      <c r="C1422" s="21" t="s">
        <v>3116</v>
      </c>
      <c r="D1422" s="21">
        <v>-1.30972797123E-3</v>
      </c>
    </row>
    <row r="1423" spans="1:4" x14ac:dyDescent="0.25">
      <c r="A1423" s="21">
        <v>2440</v>
      </c>
      <c r="B1423" s="21" t="s">
        <v>1029</v>
      </c>
      <c r="C1423" s="21" t="s">
        <v>3116</v>
      </c>
      <c r="D1423" s="21">
        <v>-7.1733529883400001E-4</v>
      </c>
    </row>
    <row r="1424" spans="1:4" x14ac:dyDescent="0.25">
      <c r="A1424" s="21">
        <v>2441</v>
      </c>
      <c r="B1424" s="21" t="s">
        <v>1030</v>
      </c>
      <c r="C1424" s="21" t="s">
        <v>3116</v>
      </c>
      <c r="D1424" s="21">
        <v>-8.2498564013400004E-4</v>
      </c>
    </row>
    <row r="1425" spans="1:4" x14ac:dyDescent="0.25">
      <c r="A1425" s="21">
        <v>2442</v>
      </c>
      <c r="B1425" s="21" t="s">
        <v>1031</v>
      </c>
      <c r="C1425" s="21" t="s">
        <v>3116</v>
      </c>
      <c r="D1425" s="21">
        <v>-2.1293172981699999E-4</v>
      </c>
    </row>
    <row r="1426" spans="1:4" x14ac:dyDescent="0.25">
      <c r="A1426" s="21">
        <v>2443</v>
      </c>
      <c r="B1426" s="21" t="s">
        <v>1032</v>
      </c>
      <c r="C1426" s="21" t="s">
        <v>3116</v>
      </c>
      <c r="D1426" s="21">
        <v>-6.9487392689599999E-4</v>
      </c>
    </row>
    <row r="1427" spans="1:4" x14ac:dyDescent="0.25">
      <c r="A1427" s="21">
        <v>2448</v>
      </c>
      <c r="B1427" s="21" t="s">
        <v>1033</v>
      </c>
      <c r="C1427" s="21" t="s">
        <v>3116</v>
      </c>
      <c r="D1427" s="21">
        <v>-1.60655006637E-4</v>
      </c>
    </row>
    <row r="1428" spans="1:4" x14ac:dyDescent="0.25">
      <c r="A1428" s="21">
        <v>2449</v>
      </c>
      <c r="B1428" s="21" t="s">
        <v>1034</v>
      </c>
      <c r="C1428" s="21" t="s">
        <v>3116</v>
      </c>
      <c r="D1428" s="21">
        <v>-2.5953130735999999E-5</v>
      </c>
    </row>
    <row r="1429" spans="1:4" x14ac:dyDescent="0.25">
      <c r="A1429" s="21">
        <v>2455</v>
      </c>
      <c r="B1429" s="21" t="s">
        <v>1035</v>
      </c>
      <c r="C1429" s="21" t="s">
        <v>3116</v>
      </c>
      <c r="D1429" s="21">
        <v>5.2485465050699999E-4</v>
      </c>
    </row>
    <row r="1430" spans="1:4" x14ac:dyDescent="0.25">
      <c r="A1430" s="21">
        <v>2456</v>
      </c>
      <c r="B1430" s="21" t="s">
        <v>1036</v>
      </c>
      <c r="C1430" s="21" t="s">
        <v>3116</v>
      </c>
      <c r="D1430" s="21">
        <v>-3.9612150965099999E-4</v>
      </c>
    </row>
    <row r="1431" spans="1:4" x14ac:dyDescent="0.25">
      <c r="A1431" s="21">
        <v>2457</v>
      </c>
      <c r="B1431" s="21" t="s">
        <v>1037</v>
      </c>
      <c r="C1431" s="21" t="s">
        <v>3116</v>
      </c>
      <c r="D1431" s="21">
        <v>-3.4361385659599998E-3</v>
      </c>
    </row>
    <row r="1432" spans="1:4" x14ac:dyDescent="0.25">
      <c r="A1432" s="21">
        <v>2458</v>
      </c>
      <c r="B1432" s="21" t="s">
        <v>1038</v>
      </c>
      <c r="C1432" s="21" t="s">
        <v>3116</v>
      </c>
      <c r="D1432" s="21">
        <v>-8.7159848113000006E-5</v>
      </c>
    </row>
    <row r="1433" spans="1:4" x14ac:dyDescent="0.25">
      <c r="A1433" s="21">
        <v>2459</v>
      </c>
      <c r="B1433" s="21" t="s">
        <v>1039</v>
      </c>
      <c r="C1433" s="21" t="s">
        <v>3116</v>
      </c>
      <c r="D1433" s="21">
        <v>-2.2695340214E-5</v>
      </c>
    </row>
    <row r="1434" spans="1:4" x14ac:dyDescent="0.25">
      <c r="A1434" s="21">
        <v>2460</v>
      </c>
      <c r="B1434" s="21" t="s">
        <v>1040</v>
      </c>
      <c r="C1434" s="21" t="s">
        <v>3116</v>
      </c>
      <c r="D1434" s="21">
        <v>-5.4895979452800005E-4</v>
      </c>
    </row>
    <row r="1435" spans="1:4" x14ac:dyDescent="0.25">
      <c r="A1435" s="21">
        <v>2461</v>
      </c>
      <c r="B1435" s="21" t="s">
        <v>1041</v>
      </c>
      <c r="C1435" s="21" t="s">
        <v>3116</v>
      </c>
      <c r="D1435" s="21">
        <v>-1.346198906518E-3</v>
      </c>
    </row>
    <row r="1436" spans="1:4" x14ac:dyDescent="0.25">
      <c r="A1436" s="21">
        <v>2462</v>
      </c>
      <c r="B1436" s="21" t="s">
        <v>1042</v>
      </c>
      <c r="C1436" s="21" t="s">
        <v>3116</v>
      </c>
      <c r="D1436" s="21">
        <v>-8.1441881802799996E-4</v>
      </c>
    </row>
    <row r="1437" spans="1:4" x14ac:dyDescent="0.25">
      <c r="A1437" s="21">
        <v>2463</v>
      </c>
      <c r="B1437" s="21" t="s">
        <v>1043</v>
      </c>
      <c r="C1437" s="21" t="s">
        <v>3116</v>
      </c>
      <c r="D1437" s="21">
        <v>-2.3639209505E-5</v>
      </c>
    </row>
    <row r="1438" spans="1:4" x14ac:dyDescent="0.25">
      <c r="A1438" s="21">
        <v>2465</v>
      </c>
      <c r="B1438" s="21" t="s">
        <v>1044</v>
      </c>
      <c r="C1438" s="21" t="s">
        <v>3116</v>
      </c>
      <c r="D1438" s="21">
        <v>-1.3917060301120001E-3</v>
      </c>
    </row>
    <row r="1439" spans="1:4" x14ac:dyDescent="0.25">
      <c r="A1439" s="21">
        <v>2466</v>
      </c>
      <c r="B1439" s="21" t="s">
        <v>1045</v>
      </c>
      <c r="C1439" s="21" t="s">
        <v>3116</v>
      </c>
      <c r="D1439" s="21">
        <v>-2.1967653907999999E-4</v>
      </c>
    </row>
    <row r="1440" spans="1:4" x14ac:dyDescent="0.25">
      <c r="A1440" s="21">
        <v>2470</v>
      </c>
      <c r="B1440" s="21" t="s">
        <v>1046</v>
      </c>
      <c r="C1440" s="21" t="s">
        <v>3116</v>
      </c>
      <c r="D1440" s="21">
        <v>-2.2290024822000001E-5</v>
      </c>
    </row>
    <row r="1441" spans="1:4" x14ac:dyDescent="0.25">
      <c r="A1441" s="21">
        <v>2473</v>
      </c>
      <c r="B1441" s="21" t="s">
        <v>1047</v>
      </c>
      <c r="C1441" s="21" t="s">
        <v>3116</v>
      </c>
      <c r="D1441" s="21">
        <v>-8.1062630492399995E-4</v>
      </c>
    </row>
    <row r="1442" spans="1:4" x14ac:dyDescent="0.25">
      <c r="A1442" s="21">
        <v>2475</v>
      </c>
      <c r="B1442" s="21" t="s">
        <v>1048</v>
      </c>
      <c r="C1442" s="21" t="s">
        <v>3116</v>
      </c>
      <c r="D1442" s="21">
        <v>-1.03707388819E-4</v>
      </c>
    </row>
    <row r="1443" spans="1:4" x14ac:dyDescent="0.25">
      <c r="A1443" s="21">
        <v>2476</v>
      </c>
      <c r="B1443" s="21" t="s">
        <v>1049</v>
      </c>
      <c r="C1443" s="21" t="s">
        <v>3116</v>
      </c>
      <c r="D1443" s="21">
        <v>-8.4385001912000004E-5</v>
      </c>
    </row>
    <row r="1444" spans="1:4" x14ac:dyDescent="0.25">
      <c r="A1444" s="21">
        <v>2478</v>
      </c>
      <c r="B1444" s="21" t="s">
        <v>1050</v>
      </c>
      <c r="C1444" s="21" t="s">
        <v>3116</v>
      </c>
      <c r="D1444" s="21">
        <v>-1.09289106733E-3</v>
      </c>
    </row>
    <row r="1445" spans="1:4" x14ac:dyDescent="0.25">
      <c r="A1445" s="21">
        <v>2479</v>
      </c>
      <c r="B1445" s="21" t="s">
        <v>1051</v>
      </c>
      <c r="C1445" s="21" t="s">
        <v>3116</v>
      </c>
      <c r="D1445" s="21">
        <v>-1.6563115572999999E-5</v>
      </c>
    </row>
    <row r="1446" spans="1:4" x14ac:dyDescent="0.25">
      <c r="A1446" s="21">
        <v>2480</v>
      </c>
      <c r="B1446" s="21" t="s">
        <v>1052</v>
      </c>
      <c r="C1446" s="21" t="s">
        <v>3116</v>
      </c>
      <c r="D1446" s="21">
        <v>-1.346198906518E-3</v>
      </c>
    </row>
    <row r="1447" spans="1:4" x14ac:dyDescent="0.25">
      <c r="A1447" s="21">
        <v>2481</v>
      </c>
      <c r="B1447" s="21" t="s">
        <v>1053</v>
      </c>
      <c r="C1447" s="21" t="s">
        <v>3116</v>
      </c>
      <c r="D1447" s="21">
        <v>-2.180592103887E-3</v>
      </c>
    </row>
    <row r="1448" spans="1:4" x14ac:dyDescent="0.25">
      <c r="A1448" s="21">
        <v>2482</v>
      </c>
      <c r="B1448" s="21" t="s">
        <v>1054</v>
      </c>
      <c r="C1448" s="21" t="s">
        <v>3116</v>
      </c>
      <c r="D1448" s="21">
        <v>-5.28024407099E-4</v>
      </c>
    </row>
    <row r="1449" spans="1:4" x14ac:dyDescent="0.25">
      <c r="A1449" s="21">
        <v>2483</v>
      </c>
      <c r="B1449" s="21" t="s">
        <v>1055</v>
      </c>
      <c r="C1449" s="21" t="s">
        <v>3116</v>
      </c>
      <c r="D1449" s="21">
        <v>-7.8582809504599996E-4</v>
      </c>
    </row>
    <row r="1450" spans="1:4" x14ac:dyDescent="0.25">
      <c r="A1450" s="21">
        <v>2485</v>
      </c>
      <c r="B1450" s="21" t="s">
        <v>1056</v>
      </c>
      <c r="C1450" s="21" t="s">
        <v>3116</v>
      </c>
      <c r="D1450" s="21">
        <v>-1.4669134508850001E-2</v>
      </c>
    </row>
    <row r="1451" spans="1:4" x14ac:dyDescent="0.25">
      <c r="A1451" s="21">
        <v>2489</v>
      </c>
      <c r="B1451" s="21" t="s">
        <v>1057</v>
      </c>
      <c r="C1451" s="21" t="s">
        <v>3116</v>
      </c>
      <c r="D1451" s="21">
        <v>-8.0372415922999997E-4</v>
      </c>
    </row>
    <row r="1452" spans="1:4" x14ac:dyDescent="0.25">
      <c r="A1452" s="21">
        <v>2490</v>
      </c>
      <c r="B1452" s="21" t="s">
        <v>1058</v>
      </c>
      <c r="C1452" s="21" t="s">
        <v>3116</v>
      </c>
      <c r="D1452" s="21">
        <v>-6.50508312637E-4</v>
      </c>
    </row>
    <row r="1453" spans="1:4" x14ac:dyDescent="0.25">
      <c r="A1453" s="21">
        <v>2492</v>
      </c>
      <c r="B1453" s="21" t="s">
        <v>1059</v>
      </c>
      <c r="C1453" s="21" t="s">
        <v>3116</v>
      </c>
      <c r="D1453" s="21">
        <v>-8.4048489608599996E-4</v>
      </c>
    </row>
    <row r="1454" spans="1:4" x14ac:dyDescent="0.25">
      <c r="A1454" s="21">
        <v>2493</v>
      </c>
      <c r="B1454" s="21" t="s">
        <v>1060</v>
      </c>
      <c r="C1454" s="21" t="s">
        <v>3116</v>
      </c>
      <c r="D1454" s="21">
        <v>-2.2696000707099999E-4</v>
      </c>
    </row>
    <row r="1455" spans="1:4" x14ac:dyDescent="0.25">
      <c r="A1455" s="21">
        <v>2494</v>
      </c>
      <c r="B1455" s="21" t="s">
        <v>1061</v>
      </c>
      <c r="C1455" s="21" t="s">
        <v>3116</v>
      </c>
      <c r="D1455" s="21">
        <v>-1.5665756531699999E-4</v>
      </c>
    </row>
    <row r="1456" spans="1:4" x14ac:dyDescent="0.25">
      <c r="A1456" s="21">
        <v>2497</v>
      </c>
      <c r="B1456" s="21" t="s">
        <v>1062</v>
      </c>
      <c r="C1456" s="21" t="s">
        <v>3116</v>
      </c>
      <c r="D1456" s="21">
        <v>-3.4350064429169999E-3</v>
      </c>
    </row>
    <row r="1457" spans="1:4" x14ac:dyDescent="0.25">
      <c r="A1457" s="21">
        <v>2498</v>
      </c>
      <c r="B1457" s="21" t="s">
        <v>1063</v>
      </c>
      <c r="C1457" s="21" t="s">
        <v>3116</v>
      </c>
      <c r="D1457" s="21">
        <v>-2.4823606340000003E-4</v>
      </c>
    </row>
    <row r="1458" spans="1:4" x14ac:dyDescent="0.25">
      <c r="A1458" s="21">
        <v>2499</v>
      </c>
      <c r="B1458" s="21" t="s">
        <v>1064</v>
      </c>
      <c r="C1458" s="21" t="s">
        <v>3116</v>
      </c>
      <c r="D1458" s="21">
        <v>-2.81265699588E-4</v>
      </c>
    </row>
    <row r="1459" spans="1:4" x14ac:dyDescent="0.25">
      <c r="A1459" s="21">
        <v>2500</v>
      </c>
      <c r="B1459" s="21" t="s">
        <v>1065</v>
      </c>
      <c r="C1459" s="21" t="s">
        <v>3116</v>
      </c>
      <c r="D1459" s="21">
        <v>-2.3877542273499999E-4</v>
      </c>
    </row>
    <row r="1460" spans="1:4" x14ac:dyDescent="0.25">
      <c r="A1460" s="21">
        <v>2501</v>
      </c>
      <c r="B1460" s="21" t="s">
        <v>1066</v>
      </c>
      <c r="C1460" s="21" t="s">
        <v>3116</v>
      </c>
      <c r="D1460" s="21">
        <v>-1.338167594E-5</v>
      </c>
    </row>
    <row r="1461" spans="1:4" x14ac:dyDescent="0.25">
      <c r="A1461" s="21">
        <v>2502</v>
      </c>
      <c r="B1461" s="21" t="s">
        <v>1067</v>
      </c>
      <c r="C1461" s="21" t="s">
        <v>3116</v>
      </c>
      <c r="D1461" s="21">
        <v>-1.23820509216E-4</v>
      </c>
    </row>
    <row r="1462" spans="1:4" x14ac:dyDescent="0.25">
      <c r="A1462" s="21">
        <v>2503</v>
      </c>
      <c r="B1462" s="21" t="s">
        <v>1068</v>
      </c>
      <c r="C1462" s="21" t="s">
        <v>3116</v>
      </c>
      <c r="D1462" s="21">
        <v>-3.4188418702E-4</v>
      </c>
    </row>
    <row r="1463" spans="1:4" x14ac:dyDescent="0.25">
      <c r="A1463" s="21">
        <v>2504</v>
      </c>
      <c r="B1463" s="21" t="s">
        <v>1069</v>
      </c>
      <c r="C1463" s="21" t="s">
        <v>3116</v>
      </c>
      <c r="D1463" s="21">
        <v>-8.3530264833829998E-3</v>
      </c>
    </row>
    <row r="1464" spans="1:4" x14ac:dyDescent="0.25">
      <c r="A1464" s="21">
        <v>2505</v>
      </c>
      <c r="B1464" s="21" t="s">
        <v>1070</v>
      </c>
      <c r="C1464" s="21" t="s">
        <v>3116</v>
      </c>
      <c r="D1464" s="21">
        <v>-1.093085033E-4</v>
      </c>
    </row>
    <row r="1465" spans="1:4" x14ac:dyDescent="0.25">
      <c r="A1465" s="21">
        <v>2506</v>
      </c>
      <c r="B1465" s="21" t="s">
        <v>1071</v>
      </c>
      <c r="C1465" s="21" t="s">
        <v>3116</v>
      </c>
      <c r="D1465" s="21">
        <v>-1.0763419378140999E-2</v>
      </c>
    </row>
    <row r="1466" spans="1:4" x14ac:dyDescent="0.25">
      <c r="A1466" s="21">
        <v>2507</v>
      </c>
      <c r="B1466" s="21" t="s">
        <v>1072</v>
      </c>
      <c r="C1466" s="21" t="s">
        <v>3116</v>
      </c>
      <c r="D1466" s="21">
        <v>-1.3931345963159999E-3</v>
      </c>
    </row>
    <row r="1467" spans="1:4" x14ac:dyDescent="0.25">
      <c r="A1467" s="21">
        <v>2510</v>
      </c>
      <c r="B1467" s="21" t="s">
        <v>1073</v>
      </c>
      <c r="C1467" s="21" t="s">
        <v>3116</v>
      </c>
      <c r="D1467" s="21">
        <v>-7.3619987475999999E-4</v>
      </c>
    </row>
    <row r="1468" spans="1:4" x14ac:dyDescent="0.25">
      <c r="A1468" s="21">
        <v>2511</v>
      </c>
      <c r="B1468" s="21" t="s">
        <v>1074</v>
      </c>
      <c r="C1468" s="21" t="s">
        <v>3116</v>
      </c>
      <c r="D1468" s="21">
        <v>-1.19361522961E-4</v>
      </c>
    </row>
    <row r="1469" spans="1:4" x14ac:dyDescent="0.25">
      <c r="A1469" s="21">
        <v>2512</v>
      </c>
      <c r="B1469" s="21" t="s">
        <v>1075</v>
      </c>
      <c r="C1469" s="21" t="s">
        <v>3116</v>
      </c>
      <c r="D1469" s="21">
        <v>-6.804982311E-6</v>
      </c>
    </row>
    <row r="1470" spans="1:4" x14ac:dyDescent="0.25">
      <c r="A1470" s="21">
        <v>2514</v>
      </c>
      <c r="B1470" s="21" t="s">
        <v>1076</v>
      </c>
      <c r="C1470" s="21" t="s">
        <v>3116</v>
      </c>
      <c r="D1470" s="21">
        <v>-2.6934797092800002E-4</v>
      </c>
    </row>
    <row r="1471" spans="1:4" x14ac:dyDescent="0.25">
      <c r="A1471" s="21">
        <v>2516</v>
      </c>
      <c r="B1471" s="21" t="s">
        <v>1077</v>
      </c>
      <c r="C1471" s="21" t="s">
        <v>3116</v>
      </c>
      <c r="D1471" s="21">
        <v>-8.0372415922999997E-4</v>
      </c>
    </row>
    <row r="1472" spans="1:4" x14ac:dyDescent="0.25">
      <c r="A1472" s="21">
        <v>2517</v>
      </c>
      <c r="B1472" s="21" t="s">
        <v>1078</v>
      </c>
      <c r="C1472" s="21" t="s">
        <v>3116</v>
      </c>
      <c r="D1472" s="21">
        <v>-1.66053178239E-3</v>
      </c>
    </row>
    <row r="1473" spans="1:4" x14ac:dyDescent="0.25">
      <c r="A1473" s="21">
        <v>2518</v>
      </c>
      <c r="B1473" s="21" t="s">
        <v>1079</v>
      </c>
      <c r="C1473" s="21" t="s">
        <v>3116</v>
      </c>
      <c r="D1473" s="21">
        <v>-6.3732354125799998E-4</v>
      </c>
    </row>
    <row r="1474" spans="1:4" x14ac:dyDescent="0.25">
      <c r="A1474" s="21">
        <v>2519</v>
      </c>
      <c r="B1474" s="21" t="s">
        <v>1080</v>
      </c>
      <c r="C1474" s="21" t="s">
        <v>3116</v>
      </c>
      <c r="D1474" s="21">
        <v>-3.6419688536100002E-4</v>
      </c>
    </row>
    <row r="1475" spans="1:4" x14ac:dyDescent="0.25">
      <c r="A1475" s="21">
        <v>2520</v>
      </c>
      <c r="B1475" s="21" t="s">
        <v>1081</v>
      </c>
      <c r="C1475" s="21" t="s">
        <v>3116</v>
      </c>
      <c r="D1475" s="21">
        <v>-1.4669134508850001E-2</v>
      </c>
    </row>
    <row r="1476" spans="1:4" x14ac:dyDescent="0.25">
      <c r="A1476" s="21">
        <v>2521</v>
      </c>
      <c r="B1476" s="21" t="s">
        <v>1082</v>
      </c>
      <c r="C1476" s="21" t="s">
        <v>3116</v>
      </c>
      <c r="D1476" s="21">
        <v>-1.0966732791099999E-4</v>
      </c>
    </row>
    <row r="1477" spans="1:4" x14ac:dyDescent="0.25">
      <c r="A1477" s="21">
        <v>2522</v>
      </c>
      <c r="B1477" s="21" t="s">
        <v>1083</v>
      </c>
      <c r="C1477" s="21" t="s">
        <v>3116</v>
      </c>
      <c r="D1477" s="21">
        <v>-1.392072586483E-3</v>
      </c>
    </row>
    <row r="1478" spans="1:4" x14ac:dyDescent="0.25">
      <c r="A1478" s="21">
        <v>2523</v>
      </c>
      <c r="B1478" s="21" t="s">
        <v>1084</v>
      </c>
      <c r="C1478" s="21" t="s">
        <v>3116</v>
      </c>
      <c r="D1478" s="21">
        <v>-8.1556571993000006E-5</v>
      </c>
    </row>
    <row r="1479" spans="1:4" x14ac:dyDescent="0.25">
      <c r="A1479" s="21">
        <v>2525</v>
      </c>
      <c r="B1479" s="21" t="s">
        <v>1085</v>
      </c>
      <c r="C1479" s="21" t="s">
        <v>3116</v>
      </c>
      <c r="D1479" s="21">
        <v>-9.4016910981700003E-4</v>
      </c>
    </row>
    <row r="1480" spans="1:4" x14ac:dyDescent="0.25">
      <c r="A1480" s="21">
        <v>2526</v>
      </c>
      <c r="B1480" s="21" t="s">
        <v>1086</v>
      </c>
      <c r="C1480" s="21" t="s">
        <v>3116</v>
      </c>
      <c r="D1480" s="21">
        <v>-2.4783471675080002E-3</v>
      </c>
    </row>
    <row r="1481" spans="1:4" x14ac:dyDescent="0.25">
      <c r="A1481" s="21">
        <v>2527</v>
      </c>
      <c r="B1481" s="21" t="s">
        <v>1087</v>
      </c>
      <c r="C1481" s="21" t="s">
        <v>3116</v>
      </c>
      <c r="D1481" s="21">
        <v>-6.5988664065299999E-4</v>
      </c>
    </row>
    <row r="1482" spans="1:4" x14ac:dyDescent="0.25">
      <c r="A1482" s="21">
        <v>2529</v>
      </c>
      <c r="B1482" s="21" t="s">
        <v>1088</v>
      </c>
      <c r="C1482" s="21" t="s">
        <v>3116</v>
      </c>
      <c r="D1482" s="21">
        <v>-2.2695340214E-5</v>
      </c>
    </row>
    <row r="1483" spans="1:4" x14ac:dyDescent="0.25">
      <c r="A1483" s="21">
        <v>2530</v>
      </c>
      <c r="B1483" s="21" t="s">
        <v>1089</v>
      </c>
      <c r="C1483" s="21" t="s">
        <v>3116</v>
      </c>
      <c r="D1483" s="21">
        <v>-3.1904722405100001E-3</v>
      </c>
    </row>
    <row r="1484" spans="1:4" x14ac:dyDescent="0.25">
      <c r="A1484" s="21">
        <v>2534</v>
      </c>
      <c r="B1484" s="21" t="s">
        <v>1090</v>
      </c>
      <c r="C1484" s="21" t="s">
        <v>3116</v>
      </c>
      <c r="D1484" s="21">
        <v>-7.6109532937100003E-4</v>
      </c>
    </row>
    <row r="1485" spans="1:4" x14ac:dyDescent="0.25">
      <c r="A1485" s="21">
        <v>2536</v>
      </c>
      <c r="B1485" s="21" t="s">
        <v>1091</v>
      </c>
      <c r="C1485" s="21" t="s">
        <v>3116</v>
      </c>
      <c r="D1485" s="21">
        <v>-1.4858907282170001E-3</v>
      </c>
    </row>
    <row r="1486" spans="1:4" x14ac:dyDescent="0.25">
      <c r="A1486" s="21">
        <v>2537</v>
      </c>
      <c r="B1486" s="21" t="s">
        <v>1092</v>
      </c>
      <c r="C1486" s="21" t="s">
        <v>3116</v>
      </c>
      <c r="D1486" s="21">
        <v>-3.3556671839000003E-5</v>
      </c>
    </row>
    <row r="1487" spans="1:4" x14ac:dyDescent="0.25">
      <c r="A1487" s="21">
        <v>2538</v>
      </c>
      <c r="B1487" s="21" t="s">
        <v>1093</v>
      </c>
      <c r="C1487" s="21" t="s">
        <v>3116</v>
      </c>
      <c r="D1487" s="21">
        <v>-6.8138254496000002E-5</v>
      </c>
    </row>
    <row r="1488" spans="1:4" x14ac:dyDescent="0.25">
      <c r="A1488" s="21">
        <v>2539</v>
      </c>
      <c r="B1488" s="21" t="s">
        <v>1094</v>
      </c>
      <c r="C1488" s="21" t="s">
        <v>3116</v>
      </c>
      <c r="D1488" s="21">
        <v>-1.7278056469059999E-3</v>
      </c>
    </row>
    <row r="1489" spans="1:4" x14ac:dyDescent="0.25">
      <c r="A1489" s="21">
        <v>2543</v>
      </c>
      <c r="B1489" s="21" t="s">
        <v>1095</v>
      </c>
      <c r="C1489" s="21" t="s">
        <v>3116</v>
      </c>
      <c r="D1489" s="21">
        <v>-1.4669134508850001E-2</v>
      </c>
    </row>
    <row r="1490" spans="1:4" x14ac:dyDescent="0.25">
      <c r="A1490" s="21">
        <v>2547</v>
      </c>
      <c r="B1490" s="21" t="s">
        <v>1096</v>
      </c>
      <c r="C1490" s="21" t="s">
        <v>3116</v>
      </c>
      <c r="D1490" s="21">
        <v>-1.2520778431799999E-4</v>
      </c>
    </row>
    <row r="1491" spans="1:4" x14ac:dyDescent="0.25">
      <c r="A1491" s="21">
        <v>2552</v>
      </c>
      <c r="B1491" s="21" t="s">
        <v>2980</v>
      </c>
      <c r="C1491" s="21" t="s">
        <v>3116</v>
      </c>
      <c r="D1491" s="21">
        <v>4.97766735316E-4</v>
      </c>
    </row>
    <row r="1492" spans="1:4" x14ac:dyDescent="0.25">
      <c r="A1492" s="21">
        <v>2554</v>
      </c>
      <c r="B1492" s="21" t="s">
        <v>1097</v>
      </c>
      <c r="C1492" s="21" t="s">
        <v>3116</v>
      </c>
      <c r="D1492" s="21">
        <v>5.2485465050699999E-4</v>
      </c>
    </row>
    <row r="1493" spans="1:4" x14ac:dyDescent="0.25">
      <c r="A1493" s="21">
        <v>2555</v>
      </c>
      <c r="B1493" s="21" t="s">
        <v>1098</v>
      </c>
      <c r="C1493" s="21" t="s">
        <v>3116</v>
      </c>
      <c r="D1493" s="21">
        <v>-9.6585343287279996E-3</v>
      </c>
    </row>
    <row r="1494" spans="1:4" x14ac:dyDescent="0.25">
      <c r="A1494" s="21">
        <v>2556</v>
      </c>
      <c r="B1494" s="21" t="s">
        <v>1098</v>
      </c>
      <c r="C1494" s="21" t="s">
        <v>3116</v>
      </c>
      <c r="D1494" s="21">
        <v>-8.8843275477260009E-3</v>
      </c>
    </row>
    <row r="1495" spans="1:4" x14ac:dyDescent="0.25">
      <c r="A1495" s="21">
        <v>2559</v>
      </c>
      <c r="B1495" s="21" t="s">
        <v>1099</v>
      </c>
      <c r="C1495" s="21" t="s">
        <v>3116</v>
      </c>
      <c r="D1495" s="21">
        <v>-2.4783471675080002E-3</v>
      </c>
    </row>
    <row r="1496" spans="1:4" x14ac:dyDescent="0.25">
      <c r="A1496" s="21">
        <v>2562</v>
      </c>
      <c r="B1496" s="21" t="s">
        <v>1100</v>
      </c>
      <c r="C1496" s="21" t="s">
        <v>3116</v>
      </c>
      <c r="D1496" s="21">
        <v>-2.7102529032069999E-3</v>
      </c>
    </row>
    <row r="1497" spans="1:4" x14ac:dyDescent="0.25">
      <c r="A1497" s="21">
        <v>2563</v>
      </c>
      <c r="B1497" s="21" t="s">
        <v>1101</v>
      </c>
      <c r="C1497" s="21" t="s">
        <v>3116</v>
      </c>
      <c r="D1497" s="21">
        <v>-6.0951190250699999E-4</v>
      </c>
    </row>
    <row r="1498" spans="1:4" x14ac:dyDescent="0.25">
      <c r="A1498" s="21">
        <v>2564</v>
      </c>
      <c r="B1498" s="21" t="s">
        <v>1102</v>
      </c>
      <c r="C1498" s="21" t="s">
        <v>3116</v>
      </c>
      <c r="D1498" s="21">
        <v>-7.6897352829759999E-3</v>
      </c>
    </row>
    <row r="1499" spans="1:4" x14ac:dyDescent="0.25">
      <c r="A1499" s="21">
        <v>2565</v>
      </c>
      <c r="B1499" s="21" t="s">
        <v>1103</v>
      </c>
      <c r="C1499" s="21" t="s">
        <v>3116</v>
      </c>
      <c r="D1499" s="21">
        <v>-1.2209761457699999E-4</v>
      </c>
    </row>
    <row r="1500" spans="1:4" x14ac:dyDescent="0.25">
      <c r="A1500" s="21">
        <v>2566</v>
      </c>
      <c r="B1500" s="21" t="s">
        <v>1104</v>
      </c>
      <c r="C1500" s="21" t="s">
        <v>3116</v>
      </c>
      <c r="D1500" s="21">
        <v>-8.0378843571199995E-4</v>
      </c>
    </row>
    <row r="1501" spans="1:4" x14ac:dyDescent="0.25">
      <c r="A1501" s="21">
        <v>2567</v>
      </c>
      <c r="B1501" s="21" t="s">
        <v>1105</v>
      </c>
      <c r="C1501" s="21" t="s">
        <v>3116</v>
      </c>
      <c r="D1501" s="21">
        <v>-2.6744369195599998E-3</v>
      </c>
    </row>
    <row r="1502" spans="1:4" x14ac:dyDescent="0.25">
      <c r="A1502" s="21">
        <v>2570</v>
      </c>
      <c r="B1502" s="21" t="s">
        <v>1106</v>
      </c>
      <c r="C1502" s="21" t="s">
        <v>3116</v>
      </c>
      <c r="D1502" s="21">
        <v>-1.0682507946E-5</v>
      </c>
    </row>
    <row r="1503" spans="1:4" x14ac:dyDescent="0.25">
      <c r="A1503" s="21">
        <v>2571</v>
      </c>
      <c r="B1503" s="21" t="s">
        <v>1107</v>
      </c>
      <c r="C1503" s="21" t="s">
        <v>3116</v>
      </c>
      <c r="D1503" s="21">
        <v>-6.2654613716000003E-5</v>
      </c>
    </row>
    <row r="1504" spans="1:4" x14ac:dyDescent="0.25">
      <c r="A1504" s="21">
        <v>2572</v>
      </c>
      <c r="B1504" s="21" t="s">
        <v>1108</v>
      </c>
      <c r="C1504" s="21" t="s">
        <v>3116</v>
      </c>
      <c r="D1504" s="21">
        <v>-7.2051089907800004E-4</v>
      </c>
    </row>
    <row r="1505" spans="1:4" x14ac:dyDescent="0.25">
      <c r="A1505" s="21">
        <v>2574</v>
      </c>
      <c r="B1505" s="21" t="s">
        <v>1109</v>
      </c>
      <c r="C1505" s="21" t="s">
        <v>3116</v>
      </c>
      <c r="D1505" s="21">
        <v>-1.59529610676E-4</v>
      </c>
    </row>
    <row r="1506" spans="1:4" x14ac:dyDescent="0.25">
      <c r="A1506" s="21">
        <v>2576</v>
      </c>
      <c r="B1506" s="21" t="s">
        <v>1110</v>
      </c>
      <c r="C1506" s="21" t="s">
        <v>3116</v>
      </c>
      <c r="D1506" s="21">
        <v>-8.6608074966399995E-3</v>
      </c>
    </row>
    <row r="1507" spans="1:4" x14ac:dyDescent="0.25">
      <c r="A1507" s="21">
        <v>2577</v>
      </c>
      <c r="B1507" s="21" t="s">
        <v>1111</v>
      </c>
      <c r="C1507" s="21" t="s">
        <v>3116</v>
      </c>
      <c r="D1507" s="21">
        <v>-3.0951678961780001E-3</v>
      </c>
    </row>
    <row r="1508" spans="1:4" x14ac:dyDescent="0.25">
      <c r="A1508" s="21">
        <v>2581</v>
      </c>
      <c r="B1508" s="21" t="s">
        <v>1112</v>
      </c>
      <c r="C1508" s="21" t="s">
        <v>3116</v>
      </c>
      <c r="D1508" s="21">
        <v>-1.7321088809489999E-3</v>
      </c>
    </row>
    <row r="1509" spans="1:4" x14ac:dyDescent="0.25">
      <c r="A1509" s="21">
        <v>2584</v>
      </c>
      <c r="B1509" s="21" t="s">
        <v>1113</v>
      </c>
      <c r="C1509" s="21" t="s">
        <v>3116</v>
      </c>
      <c r="D1509" s="21">
        <v>-1.1246649453000001E-5</v>
      </c>
    </row>
    <row r="1510" spans="1:4" x14ac:dyDescent="0.25">
      <c r="A1510" s="21">
        <v>2586</v>
      </c>
      <c r="B1510" s="21" t="s">
        <v>1114</v>
      </c>
      <c r="C1510" s="21" t="s">
        <v>3116</v>
      </c>
      <c r="D1510" s="21">
        <v>-2.0729071720700001E-4</v>
      </c>
    </row>
    <row r="1511" spans="1:4" x14ac:dyDescent="0.25">
      <c r="A1511" s="21">
        <v>2587</v>
      </c>
      <c r="B1511" s="21" t="s">
        <v>1115</v>
      </c>
      <c r="C1511" s="21" t="s">
        <v>3116</v>
      </c>
      <c r="D1511" s="21">
        <v>-1.8240526787999999E-4</v>
      </c>
    </row>
    <row r="1512" spans="1:4" x14ac:dyDescent="0.25">
      <c r="A1512" s="21">
        <v>2589</v>
      </c>
      <c r="B1512" s="21" t="s">
        <v>1116</v>
      </c>
      <c r="C1512" s="21" t="s">
        <v>3116</v>
      </c>
      <c r="D1512" s="21">
        <v>-2.8742905108890002E-3</v>
      </c>
    </row>
    <row r="1513" spans="1:4" x14ac:dyDescent="0.25">
      <c r="A1513" s="21">
        <v>2590</v>
      </c>
      <c r="B1513" s="21" t="s">
        <v>1117</v>
      </c>
      <c r="C1513" s="21" t="s">
        <v>3116</v>
      </c>
      <c r="D1513" s="21">
        <v>-2.5758687711100001E-4</v>
      </c>
    </row>
    <row r="1514" spans="1:4" x14ac:dyDescent="0.25">
      <c r="A1514" s="21">
        <v>2592</v>
      </c>
      <c r="B1514" s="21" t="s">
        <v>1118</v>
      </c>
      <c r="C1514" s="21" t="s">
        <v>3116</v>
      </c>
      <c r="D1514" s="21">
        <v>-1.30972797123E-3</v>
      </c>
    </row>
    <row r="1515" spans="1:4" x14ac:dyDescent="0.25">
      <c r="A1515" s="21">
        <v>2593</v>
      </c>
      <c r="B1515" s="21" t="s">
        <v>1119</v>
      </c>
      <c r="C1515" s="21" t="s">
        <v>3116</v>
      </c>
      <c r="D1515" s="21">
        <v>-3.8634950633470002E-3</v>
      </c>
    </row>
    <row r="1516" spans="1:4" x14ac:dyDescent="0.25">
      <c r="A1516" s="21">
        <v>2595</v>
      </c>
      <c r="B1516" s="21" t="s">
        <v>1120</v>
      </c>
      <c r="C1516" s="21" t="s">
        <v>3116</v>
      </c>
      <c r="D1516" s="21">
        <v>-2.2695340214E-5</v>
      </c>
    </row>
    <row r="1517" spans="1:4" x14ac:dyDescent="0.25">
      <c r="A1517" s="21">
        <v>2597</v>
      </c>
      <c r="B1517" s="21" t="s">
        <v>1121</v>
      </c>
      <c r="C1517" s="21" t="s">
        <v>3116</v>
      </c>
      <c r="D1517" s="21">
        <v>-3.8634950633470002E-3</v>
      </c>
    </row>
    <row r="1518" spans="1:4" x14ac:dyDescent="0.25">
      <c r="A1518" s="21">
        <v>2598</v>
      </c>
      <c r="B1518" s="21" t="s">
        <v>1122</v>
      </c>
      <c r="C1518" s="21" t="s">
        <v>3116</v>
      </c>
      <c r="D1518" s="21">
        <v>-2.2662380873E-4</v>
      </c>
    </row>
    <row r="1519" spans="1:4" x14ac:dyDescent="0.25">
      <c r="A1519" s="21">
        <v>2601</v>
      </c>
      <c r="B1519" s="21" t="s">
        <v>1123</v>
      </c>
      <c r="C1519" s="21" t="s">
        <v>3116</v>
      </c>
      <c r="D1519" s="21">
        <v>-1.346198906518E-3</v>
      </c>
    </row>
    <row r="1520" spans="1:4" x14ac:dyDescent="0.25">
      <c r="A1520" s="21">
        <v>2602</v>
      </c>
      <c r="B1520" s="21" t="s">
        <v>1124</v>
      </c>
      <c r="C1520" s="21" t="s">
        <v>3116</v>
      </c>
      <c r="D1520" s="21">
        <v>-1.868274677109E-3</v>
      </c>
    </row>
    <row r="1521" spans="1:4" x14ac:dyDescent="0.25">
      <c r="A1521" s="21">
        <v>2603</v>
      </c>
      <c r="B1521" s="21" t="s">
        <v>1125</v>
      </c>
      <c r="C1521" s="21" t="s">
        <v>3116</v>
      </c>
      <c r="D1521" s="21">
        <v>-1.914689445096E-3</v>
      </c>
    </row>
    <row r="1522" spans="1:4" x14ac:dyDescent="0.25">
      <c r="A1522" s="21">
        <v>2604</v>
      </c>
      <c r="B1522" s="21" t="s">
        <v>1126</v>
      </c>
      <c r="C1522" s="21" t="s">
        <v>3116</v>
      </c>
      <c r="D1522" s="21">
        <v>-1.30972797123E-3</v>
      </c>
    </row>
    <row r="1523" spans="1:4" x14ac:dyDescent="0.25">
      <c r="A1523" s="21">
        <v>2606</v>
      </c>
      <c r="B1523" s="21" t="s">
        <v>1127</v>
      </c>
      <c r="C1523" s="21" t="s">
        <v>3116</v>
      </c>
      <c r="D1523" s="21">
        <v>-9.4016910981700003E-4</v>
      </c>
    </row>
    <row r="1524" spans="1:4" x14ac:dyDescent="0.25">
      <c r="A1524" s="21">
        <v>2607</v>
      </c>
      <c r="B1524" s="21" t="s">
        <v>1128</v>
      </c>
      <c r="C1524" s="21" t="s">
        <v>3116</v>
      </c>
      <c r="D1524" s="21">
        <v>-7.6897352829759999E-3</v>
      </c>
    </row>
    <row r="1525" spans="1:4" x14ac:dyDescent="0.25">
      <c r="A1525" s="21">
        <v>2608</v>
      </c>
      <c r="B1525" s="21" t="s">
        <v>1129</v>
      </c>
      <c r="C1525" s="21" t="s">
        <v>3116</v>
      </c>
      <c r="D1525" s="21">
        <v>-8.3530264833829998E-3</v>
      </c>
    </row>
    <row r="1526" spans="1:4" x14ac:dyDescent="0.25">
      <c r="A1526" s="21">
        <v>2610</v>
      </c>
      <c r="B1526" s="21" t="s">
        <v>1130</v>
      </c>
      <c r="C1526" s="21" t="s">
        <v>3116</v>
      </c>
      <c r="D1526" s="21">
        <v>-2.3418344208300001E-4</v>
      </c>
    </row>
    <row r="1527" spans="1:4" x14ac:dyDescent="0.25">
      <c r="A1527" s="21">
        <v>2612</v>
      </c>
      <c r="B1527" s="21" t="s">
        <v>1131</v>
      </c>
      <c r="C1527" s="21" t="s">
        <v>3116</v>
      </c>
      <c r="D1527" s="21">
        <v>-9.7197810350000004E-6</v>
      </c>
    </row>
    <row r="1528" spans="1:4" x14ac:dyDescent="0.25">
      <c r="A1528" s="21">
        <v>2613</v>
      </c>
      <c r="B1528" s="21" t="s">
        <v>1132</v>
      </c>
      <c r="C1528" s="21" t="s">
        <v>3116</v>
      </c>
      <c r="D1528" s="21">
        <v>-1.58433105126E-3</v>
      </c>
    </row>
    <row r="1529" spans="1:4" x14ac:dyDescent="0.25">
      <c r="A1529" s="21">
        <v>2615</v>
      </c>
      <c r="B1529" s="21" t="s">
        <v>1133</v>
      </c>
      <c r="C1529" s="21" t="s">
        <v>3116</v>
      </c>
      <c r="D1529" s="21">
        <v>5.2485465050699999E-4</v>
      </c>
    </row>
    <row r="1530" spans="1:4" x14ac:dyDescent="0.25">
      <c r="A1530" s="21">
        <v>2617</v>
      </c>
      <c r="B1530" s="21" t="s">
        <v>2981</v>
      </c>
      <c r="C1530" s="21" t="s">
        <v>3116</v>
      </c>
      <c r="D1530" s="21">
        <v>-1.0158943796219001E-2</v>
      </c>
    </row>
    <row r="1531" spans="1:4" x14ac:dyDescent="0.25">
      <c r="A1531" s="21">
        <v>2619</v>
      </c>
      <c r="B1531" s="21" t="s">
        <v>2982</v>
      </c>
      <c r="C1531" s="21" t="s">
        <v>3116</v>
      </c>
      <c r="D1531" s="21">
        <v>4.97766735316E-4</v>
      </c>
    </row>
    <row r="1532" spans="1:4" x14ac:dyDescent="0.25">
      <c r="A1532" s="21">
        <v>2621</v>
      </c>
      <c r="B1532" s="21" t="s">
        <v>2983</v>
      </c>
      <c r="C1532" s="21" t="s">
        <v>3116</v>
      </c>
      <c r="D1532" s="21">
        <v>5.7202888420600001E-4</v>
      </c>
    </row>
    <row r="1533" spans="1:4" x14ac:dyDescent="0.25">
      <c r="A1533" s="21">
        <v>2623</v>
      </c>
      <c r="B1533" s="21" t="s">
        <v>2985</v>
      </c>
      <c r="C1533" s="21" t="s">
        <v>3116</v>
      </c>
      <c r="D1533" s="21">
        <v>5.0136140404200003E-4</v>
      </c>
    </row>
    <row r="1534" spans="1:4" x14ac:dyDescent="0.25">
      <c r="A1534" s="21">
        <v>2627</v>
      </c>
      <c r="B1534" s="21" t="s">
        <v>2986</v>
      </c>
      <c r="C1534" s="21" t="s">
        <v>3116</v>
      </c>
      <c r="D1534" s="21">
        <v>5.0136140404200003E-4</v>
      </c>
    </row>
    <row r="1535" spans="1:4" x14ac:dyDescent="0.25">
      <c r="A1535" s="21">
        <v>2628</v>
      </c>
      <c r="B1535" s="21" t="s">
        <v>2986</v>
      </c>
      <c r="C1535" s="21" t="s">
        <v>3116</v>
      </c>
      <c r="D1535" s="21">
        <v>5.0136140404200003E-4</v>
      </c>
    </row>
    <row r="1536" spans="1:4" x14ac:dyDescent="0.25">
      <c r="A1536" s="21">
        <v>2629</v>
      </c>
      <c r="B1536" s="21" t="s">
        <v>2986</v>
      </c>
      <c r="C1536" s="21" t="s">
        <v>3116</v>
      </c>
      <c r="D1536" s="21">
        <v>5.0136140404200003E-4</v>
      </c>
    </row>
    <row r="1537" spans="1:4" x14ac:dyDescent="0.25">
      <c r="A1537" s="21">
        <v>2633</v>
      </c>
      <c r="B1537" s="21" t="s">
        <v>2987</v>
      </c>
      <c r="C1537" s="21" t="s">
        <v>3116</v>
      </c>
      <c r="D1537" s="21">
        <v>4.97766735316E-4</v>
      </c>
    </row>
    <row r="1538" spans="1:4" x14ac:dyDescent="0.25">
      <c r="A1538" s="21">
        <v>2635</v>
      </c>
      <c r="B1538" s="21" t="s">
        <v>1134</v>
      </c>
      <c r="C1538" s="21" t="s">
        <v>3116</v>
      </c>
      <c r="D1538" s="21">
        <v>-1.2154230026468E-2</v>
      </c>
    </row>
    <row r="1539" spans="1:4" x14ac:dyDescent="0.25">
      <c r="A1539" s="21">
        <v>2636</v>
      </c>
      <c r="B1539" s="21" t="s">
        <v>1134</v>
      </c>
      <c r="C1539" s="21" t="s">
        <v>3116</v>
      </c>
      <c r="D1539" s="21">
        <v>-1.2154230026468E-2</v>
      </c>
    </row>
    <row r="1540" spans="1:4" x14ac:dyDescent="0.25">
      <c r="A1540" s="21">
        <v>2640</v>
      </c>
      <c r="B1540" s="21" t="s">
        <v>1135</v>
      </c>
      <c r="C1540" s="21" t="s">
        <v>3116</v>
      </c>
      <c r="D1540" s="21">
        <v>-6.1375192279000001E-5</v>
      </c>
    </row>
    <row r="1541" spans="1:4" x14ac:dyDescent="0.25">
      <c r="A1541" s="21">
        <v>2642</v>
      </c>
      <c r="B1541" s="21" t="s">
        <v>1136</v>
      </c>
      <c r="C1541" s="21" t="s">
        <v>3116</v>
      </c>
      <c r="D1541" s="21">
        <v>6.2846202435299996E-4</v>
      </c>
    </row>
    <row r="1542" spans="1:4" x14ac:dyDescent="0.25">
      <c r="A1542" s="21">
        <v>2643</v>
      </c>
      <c r="B1542" s="21" t="s">
        <v>1136</v>
      </c>
      <c r="C1542" s="21" t="s">
        <v>3116</v>
      </c>
      <c r="D1542" s="21">
        <v>6.2846202435299996E-4</v>
      </c>
    </row>
    <row r="1543" spans="1:4" x14ac:dyDescent="0.25">
      <c r="A1543" s="21">
        <v>2654</v>
      </c>
      <c r="B1543" s="21" t="s">
        <v>1137</v>
      </c>
      <c r="C1543" s="21" t="s">
        <v>3116</v>
      </c>
      <c r="D1543" s="21">
        <v>-1.9452028938819999E-3</v>
      </c>
    </row>
    <row r="1544" spans="1:4" x14ac:dyDescent="0.25">
      <c r="A1544" s="21">
        <v>2656</v>
      </c>
      <c r="B1544" s="21" t="s">
        <v>1138</v>
      </c>
      <c r="C1544" s="21" t="s">
        <v>3116</v>
      </c>
      <c r="D1544" s="21">
        <v>-3.0352308480762001E-2</v>
      </c>
    </row>
    <row r="1545" spans="1:4" x14ac:dyDescent="0.25">
      <c r="A1545" s="21">
        <v>2658</v>
      </c>
      <c r="B1545" s="21" t="s">
        <v>1139</v>
      </c>
      <c r="C1545" s="21" t="s">
        <v>3116</v>
      </c>
      <c r="D1545" s="21">
        <v>-7.640025201E-6</v>
      </c>
    </row>
    <row r="1546" spans="1:4" x14ac:dyDescent="0.25">
      <c r="A1546" s="21">
        <v>2673</v>
      </c>
      <c r="B1546" s="21" t="s">
        <v>1140</v>
      </c>
      <c r="C1546" s="21" t="s">
        <v>3116</v>
      </c>
      <c r="D1546" s="21">
        <v>3.8563715403E-5</v>
      </c>
    </row>
    <row r="1547" spans="1:4" x14ac:dyDescent="0.25">
      <c r="A1547" s="21">
        <v>2676</v>
      </c>
      <c r="B1547" s="21" t="s">
        <v>1140</v>
      </c>
      <c r="C1547" s="21" t="s">
        <v>3116</v>
      </c>
      <c r="D1547" s="21">
        <v>3.8076187980000001E-5</v>
      </c>
    </row>
    <row r="1548" spans="1:4" x14ac:dyDescent="0.25">
      <c r="A1548" s="21">
        <v>2679</v>
      </c>
      <c r="B1548" s="21" t="s">
        <v>1141</v>
      </c>
      <c r="C1548" s="21" t="s">
        <v>3116</v>
      </c>
      <c r="D1548" s="21">
        <v>2.8601679502999999E-5</v>
      </c>
    </row>
    <row r="1549" spans="1:4" x14ac:dyDescent="0.25">
      <c r="A1549" s="21">
        <v>2682</v>
      </c>
      <c r="B1549" s="21" t="s">
        <v>1142</v>
      </c>
      <c r="C1549" s="21" t="s">
        <v>3116</v>
      </c>
      <c r="D1549" s="21">
        <v>2.8601679502999999E-5</v>
      </c>
    </row>
    <row r="1550" spans="1:4" x14ac:dyDescent="0.25">
      <c r="A1550" s="21">
        <v>2683</v>
      </c>
      <c r="B1550" s="21" t="s">
        <v>1142</v>
      </c>
      <c r="C1550" s="21" t="s">
        <v>3116</v>
      </c>
      <c r="D1550" s="21">
        <v>2.8601679502999999E-5</v>
      </c>
    </row>
    <row r="1551" spans="1:4" x14ac:dyDescent="0.25">
      <c r="A1551" s="21">
        <v>2689</v>
      </c>
      <c r="B1551" s="21" t="s">
        <v>1143</v>
      </c>
      <c r="C1551" s="21" t="s">
        <v>3116</v>
      </c>
      <c r="D1551" s="21">
        <v>2.3046438370000001E-5</v>
      </c>
    </row>
    <row r="1552" spans="1:4" x14ac:dyDescent="0.25">
      <c r="A1552" s="21">
        <v>2694</v>
      </c>
      <c r="B1552" s="21" t="s">
        <v>1144</v>
      </c>
      <c r="C1552" s="21" t="s">
        <v>3116</v>
      </c>
      <c r="D1552" s="21">
        <v>4.3398969417000003E-5</v>
      </c>
    </row>
    <row r="1553" spans="1:4" x14ac:dyDescent="0.25">
      <c r="A1553" s="21">
        <v>2698</v>
      </c>
      <c r="B1553" s="21" t="s">
        <v>1144</v>
      </c>
      <c r="C1553" s="21" t="s">
        <v>3116</v>
      </c>
      <c r="D1553" s="21">
        <v>4.3609376779999997E-5</v>
      </c>
    </row>
    <row r="1554" spans="1:4" x14ac:dyDescent="0.25">
      <c r="A1554" s="21">
        <v>2699</v>
      </c>
      <c r="B1554" s="21" t="s">
        <v>1144</v>
      </c>
      <c r="C1554" s="21" t="s">
        <v>3116</v>
      </c>
      <c r="D1554" s="21">
        <v>4.3609376779999997E-5</v>
      </c>
    </row>
    <row r="1555" spans="1:4" x14ac:dyDescent="0.25">
      <c r="A1555" s="21">
        <v>2700</v>
      </c>
      <c r="B1555" s="21" t="s">
        <v>1144</v>
      </c>
      <c r="C1555" s="21" t="s">
        <v>3116</v>
      </c>
      <c r="D1555" s="21">
        <v>4.3609376779999997E-5</v>
      </c>
    </row>
    <row r="1556" spans="1:4" x14ac:dyDescent="0.25">
      <c r="A1556" s="21">
        <v>2706</v>
      </c>
      <c r="B1556" s="21" t="s">
        <v>1145</v>
      </c>
      <c r="C1556" s="21" t="s">
        <v>3116</v>
      </c>
      <c r="D1556" s="21">
        <v>4.3137012216999999E-5</v>
      </c>
    </row>
    <row r="1557" spans="1:4" x14ac:dyDescent="0.25">
      <c r="A1557" s="21">
        <v>2712</v>
      </c>
      <c r="B1557" s="21" t="s">
        <v>1146</v>
      </c>
      <c r="C1557" s="21" t="s">
        <v>3116</v>
      </c>
      <c r="D1557" s="21">
        <v>4.0197786452000001E-5</v>
      </c>
    </row>
    <row r="1558" spans="1:4" x14ac:dyDescent="0.25">
      <c r="A1558" s="21">
        <v>2716</v>
      </c>
      <c r="B1558" s="21" t="s">
        <v>1147</v>
      </c>
      <c r="C1558" s="21" t="s">
        <v>3116</v>
      </c>
      <c r="D1558" s="21">
        <v>3.6447216513999998E-5</v>
      </c>
    </row>
    <row r="1559" spans="1:4" x14ac:dyDescent="0.25">
      <c r="A1559" s="21">
        <v>2719</v>
      </c>
      <c r="B1559" s="21" t="s">
        <v>1147</v>
      </c>
      <c r="C1559" s="21" t="s">
        <v>3116</v>
      </c>
      <c r="D1559" s="21">
        <v>3.4757409702E-5</v>
      </c>
    </row>
    <row r="1560" spans="1:4" x14ac:dyDescent="0.25">
      <c r="A1560" s="21">
        <v>2720</v>
      </c>
      <c r="B1560" s="21" t="s">
        <v>1147</v>
      </c>
      <c r="C1560" s="21" t="s">
        <v>3116</v>
      </c>
      <c r="D1560" s="21">
        <v>3.4757409702E-5</v>
      </c>
    </row>
    <row r="1561" spans="1:4" x14ac:dyDescent="0.25">
      <c r="A1561" s="21">
        <v>2721</v>
      </c>
      <c r="B1561" s="21" t="s">
        <v>1148</v>
      </c>
      <c r="C1561" s="21" t="s">
        <v>3116</v>
      </c>
      <c r="D1561" s="21">
        <v>2.2160316273999999E-5</v>
      </c>
    </row>
    <row r="1562" spans="1:4" x14ac:dyDescent="0.25">
      <c r="A1562" s="21">
        <v>2722</v>
      </c>
      <c r="B1562" s="21" t="s">
        <v>1149</v>
      </c>
      <c r="C1562" s="21" t="s">
        <v>3116</v>
      </c>
      <c r="D1562" s="21">
        <v>4.338651712E-5</v>
      </c>
    </row>
    <row r="1563" spans="1:4" x14ac:dyDescent="0.25">
      <c r="A1563" s="21">
        <v>2723</v>
      </c>
      <c r="B1563" s="21" t="s">
        <v>1150</v>
      </c>
      <c r="C1563" s="21" t="s">
        <v>3116</v>
      </c>
      <c r="D1563" s="21">
        <v>2.2749696558999999E-5</v>
      </c>
    </row>
    <row r="1564" spans="1:4" x14ac:dyDescent="0.25">
      <c r="A1564" s="21">
        <v>2724</v>
      </c>
      <c r="B1564" s="21" t="s">
        <v>1151</v>
      </c>
      <c r="C1564" s="21" t="s">
        <v>3116</v>
      </c>
      <c r="D1564" s="21">
        <v>2.2103976672000001E-5</v>
      </c>
    </row>
    <row r="1565" spans="1:4" x14ac:dyDescent="0.25">
      <c r="A1565" s="21">
        <v>2726</v>
      </c>
      <c r="B1565" s="21" t="s">
        <v>1152</v>
      </c>
      <c r="C1565" s="21" t="s">
        <v>3116</v>
      </c>
      <c r="D1565" s="21">
        <v>3.8196084343000003E-5</v>
      </c>
    </row>
    <row r="1566" spans="1:4" x14ac:dyDescent="0.25">
      <c r="A1566" s="21">
        <v>2727</v>
      </c>
      <c r="B1566" s="21" t="s">
        <v>1153</v>
      </c>
      <c r="C1566" s="21" t="s">
        <v>3116</v>
      </c>
      <c r="D1566" s="21">
        <v>2.8414050668000001E-5</v>
      </c>
    </row>
    <row r="1567" spans="1:4" x14ac:dyDescent="0.25">
      <c r="A1567" s="21">
        <v>2728</v>
      </c>
      <c r="B1567" s="21" t="s">
        <v>1154</v>
      </c>
      <c r="C1567" s="21" t="s">
        <v>3116</v>
      </c>
      <c r="D1567" s="21">
        <v>2.2112168280999999E-5</v>
      </c>
    </row>
    <row r="1568" spans="1:4" x14ac:dyDescent="0.25">
      <c r="A1568" s="21">
        <v>2729</v>
      </c>
      <c r="B1568" s="21" t="s">
        <v>1155</v>
      </c>
      <c r="C1568" s="21" t="s">
        <v>3116</v>
      </c>
      <c r="D1568" s="21">
        <v>3.9414647910000003E-5</v>
      </c>
    </row>
    <row r="1569" spans="1:4" x14ac:dyDescent="0.25">
      <c r="A1569" s="21">
        <v>2730</v>
      </c>
      <c r="B1569" s="21" t="s">
        <v>1156</v>
      </c>
      <c r="C1569" s="21" t="s">
        <v>3116</v>
      </c>
      <c r="D1569" s="21">
        <v>2.2141582787000001E-5</v>
      </c>
    </row>
    <row r="1570" spans="1:4" x14ac:dyDescent="0.25">
      <c r="A1570" s="21">
        <v>2731</v>
      </c>
      <c r="B1570" s="21" t="s">
        <v>1157</v>
      </c>
      <c r="C1570" s="21" t="s">
        <v>3116</v>
      </c>
      <c r="D1570" s="21">
        <v>4.0370810744999999E-5</v>
      </c>
    </row>
    <row r="1571" spans="1:4" x14ac:dyDescent="0.25">
      <c r="A1571" s="21">
        <v>2736</v>
      </c>
      <c r="B1571" s="21" t="s">
        <v>1158</v>
      </c>
      <c r="C1571" s="21" t="s">
        <v>3116</v>
      </c>
      <c r="D1571" s="21">
        <v>4.0343133589E-5</v>
      </c>
    </row>
    <row r="1572" spans="1:4" x14ac:dyDescent="0.25">
      <c r="A1572" s="21">
        <v>2738</v>
      </c>
      <c r="B1572" s="21" t="s">
        <v>1159</v>
      </c>
      <c r="C1572" s="21" t="s">
        <v>3116</v>
      </c>
      <c r="D1572" s="21">
        <v>2.3218710154000001E-5</v>
      </c>
    </row>
    <row r="1573" spans="1:4" x14ac:dyDescent="0.25">
      <c r="A1573" s="21">
        <v>2743</v>
      </c>
      <c r="B1573" s="21" t="s">
        <v>1160</v>
      </c>
      <c r="C1573" s="21" t="s">
        <v>3116</v>
      </c>
      <c r="D1573" s="21">
        <v>4.1134116249999999E-5</v>
      </c>
    </row>
    <row r="1574" spans="1:4" x14ac:dyDescent="0.25">
      <c r="A1574" s="21">
        <v>2750</v>
      </c>
      <c r="B1574" s="21" t="s">
        <v>1161</v>
      </c>
      <c r="C1574" s="21" t="s">
        <v>3116</v>
      </c>
      <c r="D1574" s="21">
        <v>3.8196084343000003E-5</v>
      </c>
    </row>
    <row r="1575" spans="1:4" x14ac:dyDescent="0.25">
      <c r="A1575" s="21">
        <v>2752</v>
      </c>
      <c r="B1575" s="21" t="s">
        <v>1162</v>
      </c>
      <c r="C1575" s="21" t="s">
        <v>3116</v>
      </c>
      <c r="D1575" s="21">
        <v>2.2471518036000001E-5</v>
      </c>
    </row>
    <row r="1576" spans="1:4" x14ac:dyDescent="0.25">
      <c r="A1576" s="21">
        <v>2753</v>
      </c>
      <c r="B1576" s="21" t="s">
        <v>1162</v>
      </c>
      <c r="C1576" s="21" t="s">
        <v>3116</v>
      </c>
      <c r="D1576" s="21">
        <v>2.2168386991000001E-5</v>
      </c>
    </row>
    <row r="1577" spans="1:4" x14ac:dyDescent="0.25">
      <c r="A1577" s="21">
        <v>2754</v>
      </c>
      <c r="B1577" s="21" t="s">
        <v>1163</v>
      </c>
      <c r="C1577" s="21" t="s">
        <v>3116</v>
      </c>
      <c r="D1577" s="21">
        <v>2.2126181470999999E-5</v>
      </c>
    </row>
    <row r="1578" spans="1:4" x14ac:dyDescent="0.25">
      <c r="A1578" s="21">
        <v>2755</v>
      </c>
      <c r="B1578" s="21" t="s">
        <v>1164</v>
      </c>
      <c r="C1578" s="21" t="s">
        <v>3116</v>
      </c>
      <c r="D1578" s="21">
        <v>4.1452471293999997E-5</v>
      </c>
    </row>
    <row r="1579" spans="1:4" x14ac:dyDescent="0.25">
      <c r="A1579" s="21">
        <v>2756</v>
      </c>
      <c r="B1579" s="21" t="s">
        <v>1165</v>
      </c>
      <c r="C1579" s="21" t="s">
        <v>3116</v>
      </c>
      <c r="D1579" s="21">
        <v>3.8196084343000003E-5</v>
      </c>
    </row>
    <row r="1580" spans="1:4" x14ac:dyDescent="0.25">
      <c r="A1580" s="21">
        <v>2760</v>
      </c>
      <c r="B1580" s="21" t="s">
        <v>1166</v>
      </c>
      <c r="C1580" s="21" t="s">
        <v>3116</v>
      </c>
      <c r="D1580" s="21">
        <v>2.2319365761E-5</v>
      </c>
    </row>
    <row r="1581" spans="1:4" x14ac:dyDescent="0.25">
      <c r="A1581" s="21">
        <v>2762</v>
      </c>
      <c r="B1581" s="21" t="s">
        <v>1167</v>
      </c>
      <c r="C1581" s="21" t="s">
        <v>3116</v>
      </c>
      <c r="D1581" s="21">
        <v>3.9369667442E-5</v>
      </c>
    </row>
    <row r="1582" spans="1:4" x14ac:dyDescent="0.25">
      <c r="A1582" s="21">
        <v>2765</v>
      </c>
      <c r="B1582" s="21" t="s">
        <v>1168</v>
      </c>
      <c r="C1582" s="21" t="s">
        <v>3116</v>
      </c>
      <c r="D1582" s="21">
        <v>3.9512935054999999E-5</v>
      </c>
    </row>
    <row r="1583" spans="1:4" x14ac:dyDescent="0.25">
      <c r="A1583" s="21">
        <v>2766</v>
      </c>
      <c r="B1583" s="21" t="s">
        <v>1169</v>
      </c>
      <c r="C1583" s="21" t="s">
        <v>3116</v>
      </c>
      <c r="D1583" s="21">
        <v>4.0343133589E-5</v>
      </c>
    </row>
    <row r="1584" spans="1:4" x14ac:dyDescent="0.25">
      <c r="A1584" s="21">
        <v>2768</v>
      </c>
      <c r="B1584" s="21" t="s">
        <v>1170</v>
      </c>
      <c r="C1584" s="21" t="s">
        <v>3116</v>
      </c>
      <c r="D1584" s="21">
        <v>4.0628273471E-5</v>
      </c>
    </row>
    <row r="1585" spans="1:4" x14ac:dyDescent="0.25">
      <c r="A1585" s="21">
        <v>2769</v>
      </c>
      <c r="B1585" s="21" t="s">
        <v>1171</v>
      </c>
      <c r="C1585" s="21" t="s">
        <v>3116</v>
      </c>
      <c r="D1585" s="21">
        <v>4.0579610094999998E-5</v>
      </c>
    </row>
    <row r="1586" spans="1:4" x14ac:dyDescent="0.25">
      <c r="A1586" s="21">
        <v>2771</v>
      </c>
      <c r="B1586" s="21" t="s">
        <v>1172</v>
      </c>
      <c r="C1586" s="21" t="s">
        <v>3116</v>
      </c>
      <c r="D1586" s="21">
        <v>2.2100185562999999E-5</v>
      </c>
    </row>
    <row r="1587" spans="1:4" x14ac:dyDescent="0.25">
      <c r="A1587" s="21">
        <v>2774</v>
      </c>
      <c r="B1587" s="21" t="s">
        <v>1173</v>
      </c>
      <c r="C1587" s="21" t="s">
        <v>3116</v>
      </c>
      <c r="D1587" s="21">
        <v>3.9326367822E-5</v>
      </c>
    </row>
    <row r="1588" spans="1:4" x14ac:dyDescent="0.25">
      <c r="A1588" s="21">
        <v>2775</v>
      </c>
      <c r="B1588" s="21" t="s">
        <v>1174</v>
      </c>
      <c r="C1588" s="21" t="s">
        <v>3116</v>
      </c>
      <c r="D1588" s="21">
        <v>3.9155888290000001E-5</v>
      </c>
    </row>
    <row r="1589" spans="1:4" x14ac:dyDescent="0.25">
      <c r="A1589" s="21">
        <v>2776</v>
      </c>
      <c r="B1589" s="21" t="s">
        <v>1175</v>
      </c>
      <c r="C1589" s="21" t="s">
        <v>3116</v>
      </c>
      <c r="D1589" s="21">
        <v>4.0429383360999997E-5</v>
      </c>
    </row>
    <row r="1590" spans="1:4" x14ac:dyDescent="0.25">
      <c r="A1590" s="21">
        <v>2777</v>
      </c>
      <c r="B1590" s="21" t="s">
        <v>1176</v>
      </c>
      <c r="C1590" s="21" t="s">
        <v>3116</v>
      </c>
      <c r="D1590" s="21">
        <v>3.9486883405999998E-5</v>
      </c>
    </row>
    <row r="1591" spans="1:4" x14ac:dyDescent="0.25">
      <c r="A1591" s="21">
        <v>2780</v>
      </c>
      <c r="B1591" s="21" t="s">
        <v>1177</v>
      </c>
      <c r="C1591" s="21" t="s">
        <v>3116</v>
      </c>
      <c r="D1591" s="21">
        <v>4.3320245236999997E-5</v>
      </c>
    </row>
    <row r="1592" spans="1:4" x14ac:dyDescent="0.25">
      <c r="A1592" s="21">
        <v>2781</v>
      </c>
      <c r="B1592" s="21" t="s">
        <v>1178</v>
      </c>
      <c r="C1592" s="21" t="s">
        <v>3116</v>
      </c>
      <c r="D1592" s="21">
        <v>4.2976227962000002E-5</v>
      </c>
    </row>
    <row r="1593" spans="1:4" x14ac:dyDescent="0.25">
      <c r="A1593" s="21">
        <v>2785</v>
      </c>
      <c r="B1593" s="21" t="s">
        <v>1179</v>
      </c>
      <c r="C1593" s="21" t="s">
        <v>3116</v>
      </c>
      <c r="D1593" s="21">
        <v>4.0343133589E-5</v>
      </c>
    </row>
    <row r="1594" spans="1:4" x14ac:dyDescent="0.25">
      <c r="A1594" s="21">
        <v>2786</v>
      </c>
      <c r="B1594" s="21" t="s">
        <v>1180</v>
      </c>
      <c r="C1594" s="21" t="s">
        <v>3116</v>
      </c>
      <c r="D1594" s="21">
        <v>3.7283234028999998E-5</v>
      </c>
    </row>
    <row r="1595" spans="1:4" x14ac:dyDescent="0.25">
      <c r="A1595" s="21">
        <v>2787</v>
      </c>
      <c r="B1595" s="21" t="s">
        <v>1181</v>
      </c>
      <c r="C1595" s="21" t="s">
        <v>3116</v>
      </c>
      <c r="D1595" s="21">
        <v>3.8924421927E-5</v>
      </c>
    </row>
    <row r="1596" spans="1:4" x14ac:dyDescent="0.25">
      <c r="A1596" s="21">
        <v>2790</v>
      </c>
      <c r="B1596" s="21" t="s">
        <v>1182</v>
      </c>
      <c r="C1596" s="21" t="s">
        <v>3116</v>
      </c>
      <c r="D1596" s="21">
        <v>3.4612732962E-5</v>
      </c>
    </row>
    <row r="1597" spans="1:4" x14ac:dyDescent="0.25">
      <c r="A1597" s="21">
        <v>2791</v>
      </c>
      <c r="B1597" s="21" t="s">
        <v>1183</v>
      </c>
      <c r="C1597" s="21" t="s">
        <v>3116</v>
      </c>
      <c r="D1597" s="21">
        <v>3.8979883094999999E-5</v>
      </c>
    </row>
    <row r="1598" spans="1:4" x14ac:dyDescent="0.25">
      <c r="A1598" s="21">
        <v>2793</v>
      </c>
      <c r="B1598" s="21" t="s">
        <v>1184</v>
      </c>
      <c r="C1598" s="21" t="s">
        <v>3116</v>
      </c>
      <c r="D1598" s="21">
        <v>4.0449691848999997E-5</v>
      </c>
    </row>
    <row r="1599" spans="1:4" x14ac:dyDescent="0.25">
      <c r="A1599" s="21">
        <v>2794</v>
      </c>
      <c r="B1599" s="21" t="s">
        <v>1184</v>
      </c>
      <c r="C1599" s="21" t="s">
        <v>3116</v>
      </c>
      <c r="D1599" s="21">
        <v>4.0546366530999997E-5</v>
      </c>
    </row>
    <row r="1600" spans="1:4" x14ac:dyDescent="0.25">
      <c r="A1600" s="21">
        <v>2795</v>
      </c>
      <c r="B1600" s="21" t="s">
        <v>1185</v>
      </c>
      <c r="C1600" s="21" t="s">
        <v>3116</v>
      </c>
      <c r="D1600" s="21">
        <v>2.1624697121E-5</v>
      </c>
    </row>
    <row r="1601" spans="1:4" x14ac:dyDescent="0.25">
      <c r="A1601" s="21">
        <v>2796</v>
      </c>
      <c r="B1601" s="21" t="s">
        <v>1186</v>
      </c>
      <c r="C1601" s="21" t="s">
        <v>3116</v>
      </c>
      <c r="D1601" s="21">
        <v>4.0099073211000003E-5</v>
      </c>
    </row>
    <row r="1602" spans="1:4" x14ac:dyDescent="0.25">
      <c r="A1602" s="21">
        <v>2797</v>
      </c>
      <c r="B1602" s="21" t="s">
        <v>1187</v>
      </c>
      <c r="C1602" s="21" t="s">
        <v>3116</v>
      </c>
      <c r="D1602" s="21">
        <v>4.0530734336000001E-5</v>
      </c>
    </row>
    <row r="1603" spans="1:4" x14ac:dyDescent="0.25">
      <c r="A1603" s="21">
        <v>2798</v>
      </c>
      <c r="B1603" s="21" t="s">
        <v>1188</v>
      </c>
      <c r="C1603" s="21" t="s">
        <v>3116</v>
      </c>
      <c r="D1603" s="21">
        <v>2.3329788304999998E-5</v>
      </c>
    </row>
    <row r="1604" spans="1:4" x14ac:dyDescent="0.25">
      <c r="A1604" s="21">
        <v>2800</v>
      </c>
      <c r="B1604" s="21" t="s">
        <v>1189</v>
      </c>
      <c r="C1604" s="21" t="s">
        <v>3116</v>
      </c>
      <c r="D1604" s="21">
        <v>3.9730271364999997E-5</v>
      </c>
    </row>
    <row r="1605" spans="1:4" x14ac:dyDescent="0.25">
      <c r="A1605" s="21">
        <v>2801</v>
      </c>
      <c r="B1605" s="21" t="s">
        <v>1189</v>
      </c>
      <c r="C1605" s="21" t="s">
        <v>3116</v>
      </c>
      <c r="D1605" s="21">
        <v>3.9730271364999997E-5</v>
      </c>
    </row>
    <row r="1606" spans="1:4" x14ac:dyDescent="0.25">
      <c r="A1606" s="21">
        <v>2802</v>
      </c>
      <c r="B1606" s="21" t="s">
        <v>1189</v>
      </c>
      <c r="C1606" s="21" t="s">
        <v>3116</v>
      </c>
      <c r="D1606" s="21">
        <v>3.9730271364999997E-5</v>
      </c>
    </row>
    <row r="1607" spans="1:4" x14ac:dyDescent="0.25">
      <c r="A1607" s="21">
        <v>2803</v>
      </c>
      <c r="B1607" s="21" t="s">
        <v>1189</v>
      </c>
      <c r="C1607" s="21" t="s">
        <v>3116</v>
      </c>
      <c r="D1607" s="21">
        <v>3.9730271364999997E-5</v>
      </c>
    </row>
    <row r="1608" spans="1:4" x14ac:dyDescent="0.25">
      <c r="A1608" s="21">
        <v>2804</v>
      </c>
      <c r="B1608" s="21" t="s">
        <v>1190</v>
      </c>
      <c r="C1608" s="21" t="s">
        <v>3116</v>
      </c>
      <c r="D1608" s="21">
        <v>2.3078203935999999E-5</v>
      </c>
    </row>
    <row r="1609" spans="1:4" x14ac:dyDescent="0.25">
      <c r="A1609" s="21">
        <v>2809</v>
      </c>
      <c r="B1609" s="21" t="s">
        <v>1191</v>
      </c>
      <c r="C1609" s="21" t="s">
        <v>3116</v>
      </c>
      <c r="D1609" s="21">
        <v>4.0115470509999998E-5</v>
      </c>
    </row>
    <row r="1610" spans="1:4" x14ac:dyDescent="0.25">
      <c r="A1610" s="21">
        <v>2810</v>
      </c>
      <c r="B1610" s="21" t="s">
        <v>1191</v>
      </c>
      <c r="C1610" s="21" t="s">
        <v>3116</v>
      </c>
      <c r="D1610" s="21">
        <v>4.0115470509999998E-5</v>
      </c>
    </row>
    <row r="1611" spans="1:4" x14ac:dyDescent="0.25">
      <c r="A1611" s="21">
        <v>2811</v>
      </c>
      <c r="B1611" s="21" t="s">
        <v>1191</v>
      </c>
      <c r="C1611" s="21" t="s">
        <v>3116</v>
      </c>
      <c r="D1611" s="21">
        <v>4.0115470509999998E-5</v>
      </c>
    </row>
    <row r="1612" spans="1:4" x14ac:dyDescent="0.25">
      <c r="A1612" s="21">
        <v>2812</v>
      </c>
      <c r="B1612" s="21" t="s">
        <v>1191</v>
      </c>
      <c r="C1612" s="21" t="s">
        <v>3116</v>
      </c>
      <c r="D1612" s="21">
        <v>4.0115470509999998E-5</v>
      </c>
    </row>
    <row r="1613" spans="1:4" x14ac:dyDescent="0.25">
      <c r="A1613" s="21">
        <v>2813</v>
      </c>
      <c r="B1613" s="21" t="s">
        <v>1191</v>
      </c>
      <c r="C1613" s="21" t="s">
        <v>3116</v>
      </c>
      <c r="D1613" s="21">
        <v>4.0115470509999998E-5</v>
      </c>
    </row>
    <row r="1614" spans="1:4" x14ac:dyDescent="0.25">
      <c r="A1614" s="21">
        <v>2820</v>
      </c>
      <c r="B1614" s="21" t="s">
        <v>1192</v>
      </c>
      <c r="C1614" s="21" t="s">
        <v>3116</v>
      </c>
      <c r="D1614" s="21">
        <v>2.2103976672000001E-5</v>
      </c>
    </row>
    <row r="1615" spans="1:4" x14ac:dyDescent="0.25">
      <c r="A1615" s="21">
        <v>2821</v>
      </c>
      <c r="B1615" s="21" t="s">
        <v>1192</v>
      </c>
      <c r="C1615" s="21" t="s">
        <v>3116</v>
      </c>
      <c r="D1615" s="21">
        <v>2.2103976672000001E-5</v>
      </c>
    </row>
    <row r="1616" spans="1:4" x14ac:dyDescent="0.25">
      <c r="A1616" s="21">
        <v>2822</v>
      </c>
      <c r="B1616" s="21" t="s">
        <v>1192</v>
      </c>
      <c r="C1616" s="21" t="s">
        <v>3116</v>
      </c>
      <c r="D1616" s="21">
        <v>2.2103976672000001E-5</v>
      </c>
    </row>
    <row r="1617" spans="1:4" x14ac:dyDescent="0.25">
      <c r="A1617" s="21">
        <v>2823</v>
      </c>
      <c r="B1617" s="21" t="s">
        <v>1192</v>
      </c>
      <c r="C1617" s="21" t="s">
        <v>3116</v>
      </c>
      <c r="D1617" s="21">
        <v>2.2103976672000001E-5</v>
      </c>
    </row>
    <row r="1618" spans="1:4" x14ac:dyDescent="0.25">
      <c r="A1618" s="21">
        <v>2824</v>
      </c>
      <c r="B1618" s="21" t="s">
        <v>1193</v>
      </c>
      <c r="C1618" s="21" t="s">
        <v>3116</v>
      </c>
      <c r="D1618" s="21">
        <v>4.3609376779999997E-5</v>
      </c>
    </row>
    <row r="1619" spans="1:4" x14ac:dyDescent="0.25">
      <c r="A1619" s="21">
        <v>2827</v>
      </c>
      <c r="B1619" s="21" t="s">
        <v>1194</v>
      </c>
      <c r="C1619" s="21" t="s">
        <v>3116</v>
      </c>
      <c r="D1619" s="21">
        <v>4.0343133589E-5</v>
      </c>
    </row>
    <row r="1620" spans="1:4" x14ac:dyDescent="0.25">
      <c r="A1620" s="21">
        <v>2828</v>
      </c>
      <c r="B1620" s="21" t="s">
        <v>1195</v>
      </c>
      <c r="C1620" s="21" t="s">
        <v>3116</v>
      </c>
      <c r="D1620" s="21">
        <v>2.8757664040999999E-5</v>
      </c>
    </row>
    <row r="1621" spans="1:4" x14ac:dyDescent="0.25">
      <c r="A1621" s="21">
        <v>2829</v>
      </c>
      <c r="B1621" s="21" t="s">
        <v>1196</v>
      </c>
      <c r="C1621" s="21" t="s">
        <v>3116</v>
      </c>
      <c r="D1621" s="21">
        <v>3.9244558947999998E-5</v>
      </c>
    </row>
    <row r="1622" spans="1:4" x14ac:dyDescent="0.25">
      <c r="A1622" s="21">
        <v>2830</v>
      </c>
      <c r="B1622" s="21" t="s">
        <v>1197</v>
      </c>
      <c r="C1622" s="21" t="s">
        <v>3116</v>
      </c>
      <c r="D1622" s="21">
        <v>3.5243214849000002E-5</v>
      </c>
    </row>
    <row r="1623" spans="1:4" x14ac:dyDescent="0.25">
      <c r="A1623" s="21">
        <v>2832</v>
      </c>
      <c r="B1623" s="21" t="s">
        <v>1198</v>
      </c>
      <c r="C1623" s="21" t="s">
        <v>3116</v>
      </c>
      <c r="D1623" s="21">
        <v>4.338651712E-5</v>
      </c>
    </row>
    <row r="1624" spans="1:4" x14ac:dyDescent="0.25">
      <c r="A1624" s="21">
        <v>2834</v>
      </c>
      <c r="B1624" s="21" t="s">
        <v>1199</v>
      </c>
      <c r="C1624" s="21" t="s">
        <v>3116</v>
      </c>
      <c r="D1624" s="21">
        <v>4.2489760572999999E-5</v>
      </c>
    </row>
    <row r="1625" spans="1:4" x14ac:dyDescent="0.25">
      <c r="A1625" s="21">
        <v>2836</v>
      </c>
      <c r="B1625" s="21" t="s">
        <v>1200</v>
      </c>
      <c r="C1625" s="21" t="s">
        <v>3116</v>
      </c>
      <c r="D1625" s="21">
        <v>2.213678946E-5</v>
      </c>
    </row>
    <row r="1626" spans="1:4" x14ac:dyDescent="0.25">
      <c r="A1626" s="21">
        <v>2837</v>
      </c>
      <c r="B1626" s="21" t="s">
        <v>1201</v>
      </c>
      <c r="C1626" s="21" t="s">
        <v>3116</v>
      </c>
      <c r="D1626" s="21">
        <v>2.2147352408999999E-5</v>
      </c>
    </row>
    <row r="1627" spans="1:4" x14ac:dyDescent="0.25">
      <c r="A1627" s="21">
        <v>2838</v>
      </c>
      <c r="B1627" s="21" t="s">
        <v>1202</v>
      </c>
      <c r="C1627" s="21" t="s">
        <v>3116</v>
      </c>
      <c r="D1627" s="21">
        <v>3.9506154774999997E-5</v>
      </c>
    </row>
    <row r="1628" spans="1:4" x14ac:dyDescent="0.25">
      <c r="A1628" s="21">
        <v>2839</v>
      </c>
      <c r="B1628" s="21" t="s">
        <v>1203</v>
      </c>
      <c r="C1628" s="21" t="s">
        <v>3116</v>
      </c>
      <c r="D1628" s="21">
        <v>3.9450433573000002E-5</v>
      </c>
    </row>
    <row r="1629" spans="1:4" x14ac:dyDescent="0.25">
      <c r="A1629" s="21">
        <v>2841</v>
      </c>
      <c r="B1629" s="21" t="s">
        <v>1204</v>
      </c>
      <c r="C1629" s="21" t="s">
        <v>3116</v>
      </c>
      <c r="D1629" s="21">
        <v>4.0421593638000002E-5</v>
      </c>
    </row>
    <row r="1630" spans="1:4" x14ac:dyDescent="0.25">
      <c r="A1630" s="21">
        <v>2844</v>
      </c>
      <c r="B1630" s="21" t="s">
        <v>1205</v>
      </c>
      <c r="C1630" s="21" t="s">
        <v>3116</v>
      </c>
      <c r="D1630" s="21">
        <v>3.9471884957000003E-5</v>
      </c>
    </row>
    <row r="1631" spans="1:4" x14ac:dyDescent="0.25">
      <c r="A1631" s="21">
        <v>2847</v>
      </c>
      <c r="B1631" s="21" t="s">
        <v>1206</v>
      </c>
      <c r="C1631" s="21" t="s">
        <v>3116</v>
      </c>
      <c r="D1631" s="21">
        <v>4.2533872938000003E-5</v>
      </c>
    </row>
    <row r="1632" spans="1:4" x14ac:dyDescent="0.25">
      <c r="A1632" s="21">
        <v>2848</v>
      </c>
      <c r="B1632" s="21" t="s">
        <v>1207</v>
      </c>
      <c r="C1632" s="21" t="s">
        <v>3116</v>
      </c>
      <c r="D1632" s="21">
        <v>2.2944958531000001E-5</v>
      </c>
    </row>
    <row r="1633" spans="1:4" x14ac:dyDescent="0.25">
      <c r="A1633" s="21">
        <v>2849</v>
      </c>
      <c r="B1633" s="21" t="s">
        <v>1208</v>
      </c>
      <c r="C1633" s="21" t="s">
        <v>3116</v>
      </c>
      <c r="D1633" s="21">
        <v>2.8601679502999999E-5</v>
      </c>
    </row>
    <row r="1634" spans="1:4" x14ac:dyDescent="0.25">
      <c r="A1634" s="21">
        <v>2850</v>
      </c>
      <c r="B1634" s="21" t="s">
        <v>1209</v>
      </c>
      <c r="C1634" s="21" t="s">
        <v>3116</v>
      </c>
      <c r="D1634" s="21">
        <v>3.9840756743000001E-5</v>
      </c>
    </row>
    <row r="1635" spans="1:4" x14ac:dyDescent="0.25">
      <c r="A1635" s="21">
        <v>2853</v>
      </c>
      <c r="B1635" s="21" t="s">
        <v>1210</v>
      </c>
      <c r="C1635" s="21" t="s">
        <v>3116</v>
      </c>
      <c r="D1635" s="21">
        <v>4.3192218794000003E-5</v>
      </c>
    </row>
    <row r="1636" spans="1:4" x14ac:dyDescent="0.25">
      <c r="A1636" s="21">
        <v>2855</v>
      </c>
      <c r="B1636" s="21" t="s">
        <v>1211</v>
      </c>
      <c r="C1636" s="21" t="s">
        <v>3116</v>
      </c>
      <c r="D1636" s="21">
        <v>3.5221486825999998E-5</v>
      </c>
    </row>
    <row r="1637" spans="1:4" x14ac:dyDescent="0.25">
      <c r="A1637" s="21">
        <v>2856</v>
      </c>
      <c r="B1637" s="21" t="s">
        <v>1212</v>
      </c>
      <c r="C1637" s="21" t="s">
        <v>3116</v>
      </c>
      <c r="D1637" s="21">
        <v>2.2120091875E-5</v>
      </c>
    </row>
    <row r="1638" spans="1:4" x14ac:dyDescent="0.25">
      <c r="A1638" s="21">
        <v>2857</v>
      </c>
      <c r="B1638" s="21" t="s">
        <v>1213</v>
      </c>
      <c r="C1638" s="21" t="s">
        <v>3116</v>
      </c>
      <c r="D1638" s="21">
        <v>2.2103976672000001E-5</v>
      </c>
    </row>
    <row r="1639" spans="1:4" x14ac:dyDescent="0.25">
      <c r="A1639" s="21">
        <v>2858</v>
      </c>
      <c r="B1639" s="21" t="s">
        <v>1214</v>
      </c>
      <c r="C1639" s="21" t="s">
        <v>3116</v>
      </c>
      <c r="D1639" s="21">
        <v>3.9721462165999998E-5</v>
      </c>
    </row>
    <row r="1640" spans="1:4" x14ac:dyDescent="0.25">
      <c r="A1640" s="21">
        <v>2860</v>
      </c>
      <c r="B1640" s="21" t="s">
        <v>1215</v>
      </c>
      <c r="C1640" s="21" t="s">
        <v>3116</v>
      </c>
      <c r="D1640" s="21">
        <v>4.0202439250999999E-5</v>
      </c>
    </row>
    <row r="1641" spans="1:4" x14ac:dyDescent="0.25">
      <c r="A1641" s="21">
        <v>2863</v>
      </c>
      <c r="B1641" s="21" t="s">
        <v>1216</v>
      </c>
      <c r="C1641" s="21" t="s">
        <v>3116</v>
      </c>
      <c r="D1641" s="21">
        <v>2.8601679502999999E-5</v>
      </c>
    </row>
    <row r="1642" spans="1:4" x14ac:dyDescent="0.25">
      <c r="A1642" s="21">
        <v>2864</v>
      </c>
      <c r="B1642" s="21" t="s">
        <v>1217</v>
      </c>
      <c r="C1642" s="21" t="s">
        <v>3116</v>
      </c>
      <c r="D1642" s="21">
        <v>2.8601679502999999E-5</v>
      </c>
    </row>
    <row r="1643" spans="1:4" x14ac:dyDescent="0.25">
      <c r="A1643" s="21">
        <v>2865</v>
      </c>
      <c r="B1643" s="21" t="s">
        <v>1218</v>
      </c>
      <c r="C1643" s="21" t="s">
        <v>3116</v>
      </c>
      <c r="D1643" s="21">
        <v>3.9407558183000002E-5</v>
      </c>
    </row>
    <row r="1644" spans="1:4" x14ac:dyDescent="0.25">
      <c r="A1644" s="21">
        <v>2866</v>
      </c>
      <c r="B1644" s="21" t="s">
        <v>1219</v>
      </c>
      <c r="C1644" s="21" t="s">
        <v>3116</v>
      </c>
      <c r="D1644" s="21">
        <v>2.9649100024999998E-5</v>
      </c>
    </row>
    <row r="1645" spans="1:4" x14ac:dyDescent="0.25">
      <c r="A1645" s="21">
        <v>2869</v>
      </c>
      <c r="B1645" s="21" t="s">
        <v>1219</v>
      </c>
      <c r="C1645" s="21" t="s">
        <v>3116</v>
      </c>
      <c r="D1645" s="21">
        <v>3.2408439626999998E-5</v>
      </c>
    </row>
    <row r="1646" spans="1:4" x14ac:dyDescent="0.25">
      <c r="A1646" s="21">
        <v>2876</v>
      </c>
      <c r="B1646" s="21" t="s">
        <v>1220</v>
      </c>
      <c r="C1646" s="21" t="s">
        <v>3116</v>
      </c>
      <c r="D1646" s="21">
        <v>3.9268692780999997E-5</v>
      </c>
    </row>
    <row r="1647" spans="1:4" x14ac:dyDescent="0.25">
      <c r="A1647" s="21">
        <v>2878</v>
      </c>
      <c r="B1647" s="21" t="s">
        <v>1220</v>
      </c>
      <c r="C1647" s="21" t="s">
        <v>3116</v>
      </c>
      <c r="D1647" s="21">
        <v>3.9268692780999997E-5</v>
      </c>
    </row>
    <row r="1648" spans="1:4" x14ac:dyDescent="0.25">
      <c r="A1648" s="21">
        <v>2879</v>
      </c>
      <c r="B1648" s="21" t="s">
        <v>1220</v>
      </c>
      <c r="C1648" s="21" t="s">
        <v>3116</v>
      </c>
      <c r="D1648" s="21">
        <v>3.9268692780999997E-5</v>
      </c>
    </row>
    <row r="1649" spans="1:4" x14ac:dyDescent="0.25">
      <c r="A1649" s="21">
        <v>2886</v>
      </c>
      <c r="B1649" s="21" t="s">
        <v>1221</v>
      </c>
      <c r="C1649" s="21" t="s">
        <v>3116</v>
      </c>
      <c r="D1649" s="21">
        <v>3.9080920791999999E-5</v>
      </c>
    </row>
    <row r="1650" spans="1:4" x14ac:dyDescent="0.25">
      <c r="A1650" s="21">
        <v>2888</v>
      </c>
      <c r="B1650" s="21" t="s">
        <v>1222</v>
      </c>
      <c r="C1650" s="21" t="s">
        <v>3116</v>
      </c>
      <c r="D1650" s="21">
        <v>2.2022292601999999E-5</v>
      </c>
    </row>
    <row r="1651" spans="1:4" x14ac:dyDescent="0.25">
      <c r="A1651" s="21">
        <v>2890</v>
      </c>
      <c r="B1651" s="21" t="s">
        <v>1222</v>
      </c>
      <c r="C1651" s="21" t="s">
        <v>3116</v>
      </c>
      <c r="D1651" s="21">
        <v>2.1759508331E-5</v>
      </c>
    </row>
    <row r="1652" spans="1:4" x14ac:dyDescent="0.25">
      <c r="A1652" s="21">
        <v>2899</v>
      </c>
      <c r="B1652" s="21" t="s">
        <v>1223</v>
      </c>
      <c r="C1652" s="21" t="s">
        <v>3116</v>
      </c>
      <c r="D1652" s="21">
        <v>3.9840756743000001E-5</v>
      </c>
    </row>
    <row r="1653" spans="1:4" x14ac:dyDescent="0.25">
      <c r="A1653" s="21">
        <v>2902</v>
      </c>
      <c r="B1653" s="21" t="s">
        <v>1224</v>
      </c>
      <c r="C1653" s="21" t="s">
        <v>3116</v>
      </c>
      <c r="D1653" s="21">
        <v>3.3086285295000001E-5</v>
      </c>
    </row>
    <row r="1654" spans="1:4" x14ac:dyDescent="0.25">
      <c r="A1654" s="21">
        <v>2903</v>
      </c>
      <c r="B1654" s="21" t="s">
        <v>1225</v>
      </c>
      <c r="C1654" s="21" t="s">
        <v>3116</v>
      </c>
      <c r="D1654" s="21">
        <v>2.2134593710999999E-5</v>
      </c>
    </row>
    <row r="1655" spans="1:4" x14ac:dyDescent="0.25">
      <c r="A1655" s="21">
        <v>2904</v>
      </c>
      <c r="B1655" s="21" t="s">
        <v>1226</v>
      </c>
      <c r="C1655" s="21" t="s">
        <v>3116</v>
      </c>
      <c r="D1655" s="21">
        <v>2.8568333145999999E-5</v>
      </c>
    </row>
    <row r="1656" spans="1:4" x14ac:dyDescent="0.25">
      <c r="A1656" s="21">
        <v>2905</v>
      </c>
      <c r="B1656" s="21" t="s">
        <v>1227</v>
      </c>
      <c r="C1656" s="21" t="s">
        <v>3116</v>
      </c>
      <c r="D1656" s="21">
        <v>4.2810548285000001E-5</v>
      </c>
    </row>
    <row r="1657" spans="1:4" x14ac:dyDescent="0.25">
      <c r="A1657" s="21">
        <v>2907</v>
      </c>
      <c r="B1657" s="21" t="s">
        <v>1228</v>
      </c>
      <c r="C1657" s="21" t="s">
        <v>3116</v>
      </c>
      <c r="D1657" s="21">
        <v>3.9341790061000002E-5</v>
      </c>
    </row>
    <row r="1658" spans="1:4" x14ac:dyDescent="0.25">
      <c r="A1658" s="21">
        <v>2910</v>
      </c>
      <c r="B1658" s="21" t="s">
        <v>1229</v>
      </c>
      <c r="C1658" s="21" t="s">
        <v>3116</v>
      </c>
      <c r="D1658" s="21">
        <v>3.6447216513999998E-5</v>
      </c>
    </row>
    <row r="1659" spans="1:4" x14ac:dyDescent="0.25">
      <c r="A1659" s="21">
        <v>2913</v>
      </c>
      <c r="B1659" s="21" t="s">
        <v>1230</v>
      </c>
      <c r="C1659" s="21" t="s">
        <v>3116</v>
      </c>
      <c r="D1659" s="21">
        <v>3.9840756743000001E-5</v>
      </c>
    </row>
    <row r="1660" spans="1:4" x14ac:dyDescent="0.25">
      <c r="A1660" s="21">
        <v>2914</v>
      </c>
      <c r="B1660" s="21" t="s">
        <v>1231</v>
      </c>
      <c r="C1660" s="21" t="s">
        <v>3116</v>
      </c>
      <c r="D1660" s="21">
        <v>4.3442367368000002E-5</v>
      </c>
    </row>
    <row r="1661" spans="1:4" x14ac:dyDescent="0.25">
      <c r="A1661" s="21">
        <v>2915</v>
      </c>
      <c r="B1661" s="21" t="s">
        <v>1232</v>
      </c>
      <c r="C1661" s="21" t="s">
        <v>3116</v>
      </c>
      <c r="D1661" s="21">
        <v>3.9428827365E-5</v>
      </c>
    </row>
    <row r="1662" spans="1:4" x14ac:dyDescent="0.25">
      <c r="A1662" s="21">
        <v>2916</v>
      </c>
      <c r="B1662" s="21" t="s">
        <v>1233</v>
      </c>
      <c r="C1662" s="21" t="s">
        <v>3116</v>
      </c>
      <c r="D1662" s="21">
        <v>3.6290577012000002E-5</v>
      </c>
    </row>
    <row r="1663" spans="1:4" x14ac:dyDescent="0.25">
      <c r="A1663" s="21">
        <v>2917</v>
      </c>
      <c r="B1663" s="21" t="s">
        <v>1234</v>
      </c>
      <c r="C1663" s="21" t="s">
        <v>3116</v>
      </c>
      <c r="D1663" s="21">
        <v>4.0434275767000001E-5</v>
      </c>
    </row>
    <row r="1664" spans="1:4" x14ac:dyDescent="0.25">
      <c r="A1664" s="21">
        <v>2918</v>
      </c>
      <c r="B1664" s="21" t="s">
        <v>1235</v>
      </c>
      <c r="C1664" s="21" t="s">
        <v>3116</v>
      </c>
      <c r="D1664" s="21">
        <v>3.9731077696E-5</v>
      </c>
    </row>
    <row r="1665" spans="1:4" x14ac:dyDescent="0.25">
      <c r="A1665" s="21">
        <v>2919</v>
      </c>
      <c r="B1665" s="21" t="s">
        <v>1236</v>
      </c>
      <c r="C1665" s="21" t="s">
        <v>3116</v>
      </c>
      <c r="D1665" s="21">
        <v>2.2115668481E-5</v>
      </c>
    </row>
    <row r="1666" spans="1:4" x14ac:dyDescent="0.25">
      <c r="A1666" s="21">
        <v>2920</v>
      </c>
      <c r="B1666" s="21" t="s">
        <v>1237</v>
      </c>
      <c r="C1666" s="21" t="s">
        <v>3116</v>
      </c>
      <c r="D1666" s="21">
        <v>3.5758380768000001E-5</v>
      </c>
    </row>
    <row r="1667" spans="1:4" x14ac:dyDescent="0.25">
      <c r="A1667" s="21">
        <v>2921</v>
      </c>
      <c r="B1667" s="21" t="s">
        <v>1238</v>
      </c>
      <c r="C1667" s="21" t="s">
        <v>3116</v>
      </c>
      <c r="D1667" s="21">
        <v>2.2126089632000001E-5</v>
      </c>
    </row>
    <row r="1668" spans="1:4" x14ac:dyDescent="0.25">
      <c r="A1668" s="21">
        <v>2923</v>
      </c>
      <c r="B1668" s="21" t="s">
        <v>1239</v>
      </c>
      <c r="C1668" s="21" t="s">
        <v>3116</v>
      </c>
      <c r="D1668" s="21">
        <v>3.9721462165999998E-5</v>
      </c>
    </row>
    <row r="1669" spans="1:4" x14ac:dyDescent="0.25">
      <c r="A1669" s="21">
        <v>2925</v>
      </c>
      <c r="B1669" s="21" t="s">
        <v>1240</v>
      </c>
      <c r="C1669" s="21" t="s">
        <v>3116</v>
      </c>
      <c r="D1669" s="21">
        <v>3.9141360511999997E-5</v>
      </c>
    </row>
    <row r="1670" spans="1:4" x14ac:dyDescent="0.25">
      <c r="A1670" s="21">
        <v>2926</v>
      </c>
      <c r="B1670" s="21" t="s">
        <v>1241</v>
      </c>
      <c r="C1670" s="21" t="s">
        <v>3116</v>
      </c>
      <c r="D1670" s="21">
        <v>4.0369441776999998E-5</v>
      </c>
    </row>
    <row r="1671" spans="1:4" x14ac:dyDescent="0.25">
      <c r="A1671" s="21">
        <v>2927</v>
      </c>
      <c r="B1671" s="21" t="s">
        <v>1242</v>
      </c>
      <c r="C1671" s="21" t="s">
        <v>3116</v>
      </c>
      <c r="D1671" s="21">
        <v>4.0302064525000002E-5</v>
      </c>
    </row>
    <row r="1672" spans="1:4" x14ac:dyDescent="0.25">
      <c r="A1672" s="21">
        <v>2929</v>
      </c>
      <c r="B1672" s="21" t="s">
        <v>1243</v>
      </c>
      <c r="C1672" s="21" t="s">
        <v>3116</v>
      </c>
      <c r="D1672" s="21">
        <v>3.9495206989999997E-5</v>
      </c>
    </row>
    <row r="1673" spans="1:4" x14ac:dyDescent="0.25">
      <c r="A1673" s="21">
        <v>2930</v>
      </c>
      <c r="B1673" s="21" t="s">
        <v>1244</v>
      </c>
      <c r="C1673" s="21" t="s">
        <v>3116</v>
      </c>
      <c r="D1673" s="21">
        <v>4.3337348438999999E-5</v>
      </c>
    </row>
    <row r="1674" spans="1:4" x14ac:dyDescent="0.25">
      <c r="A1674" s="21">
        <v>2932</v>
      </c>
      <c r="B1674" s="21" t="s">
        <v>1245</v>
      </c>
      <c r="C1674" s="21" t="s">
        <v>3116</v>
      </c>
      <c r="D1674" s="21">
        <v>3.9840756743000001E-5</v>
      </c>
    </row>
    <row r="1675" spans="1:4" x14ac:dyDescent="0.25">
      <c r="A1675" s="21">
        <v>2934</v>
      </c>
      <c r="B1675" s="21" t="s">
        <v>1246</v>
      </c>
      <c r="C1675" s="21" t="s">
        <v>3116</v>
      </c>
      <c r="D1675" s="21">
        <v>2.2112785763E-5</v>
      </c>
    </row>
    <row r="1676" spans="1:4" x14ac:dyDescent="0.25">
      <c r="A1676" s="21">
        <v>2936</v>
      </c>
      <c r="B1676" s="21" t="s">
        <v>1247</v>
      </c>
      <c r="C1676" s="21" t="s">
        <v>3116</v>
      </c>
      <c r="D1676" s="21">
        <v>2.8601679502999999E-5</v>
      </c>
    </row>
    <row r="1677" spans="1:4" x14ac:dyDescent="0.25">
      <c r="A1677" s="21">
        <v>2937</v>
      </c>
      <c r="B1677" s="21" t="s">
        <v>1248</v>
      </c>
      <c r="C1677" s="21" t="s">
        <v>3116</v>
      </c>
      <c r="D1677" s="21">
        <v>3.9359633813000002E-5</v>
      </c>
    </row>
    <row r="1678" spans="1:4" x14ac:dyDescent="0.25">
      <c r="A1678" s="21">
        <v>2942</v>
      </c>
      <c r="B1678" s="21" t="s">
        <v>1249</v>
      </c>
      <c r="C1678" s="21" t="s">
        <v>3116</v>
      </c>
      <c r="D1678" s="21">
        <v>4.0338644727999997E-5</v>
      </c>
    </row>
    <row r="1679" spans="1:4" x14ac:dyDescent="0.25">
      <c r="A1679" s="21">
        <v>2944</v>
      </c>
      <c r="B1679" s="21" t="s">
        <v>1250</v>
      </c>
      <c r="C1679" s="21" t="s">
        <v>3116</v>
      </c>
      <c r="D1679" s="21">
        <v>3.6926392300999999E-5</v>
      </c>
    </row>
    <row r="1680" spans="1:4" x14ac:dyDescent="0.25">
      <c r="A1680" s="21">
        <v>2945</v>
      </c>
      <c r="B1680" s="21" t="s">
        <v>1251</v>
      </c>
      <c r="C1680" s="21" t="s">
        <v>3116</v>
      </c>
      <c r="D1680" s="21">
        <v>4.0343133589E-5</v>
      </c>
    </row>
    <row r="1681" spans="1:4" x14ac:dyDescent="0.25">
      <c r="A1681" s="21">
        <v>2946</v>
      </c>
      <c r="B1681" s="21" t="s">
        <v>1252</v>
      </c>
      <c r="C1681" s="21" t="s">
        <v>3116</v>
      </c>
      <c r="D1681" s="21">
        <v>2.7215359791000002E-5</v>
      </c>
    </row>
    <row r="1682" spans="1:4" x14ac:dyDescent="0.25">
      <c r="A1682" s="21">
        <v>2947</v>
      </c>
      <c r="B1682" s="21" t="s">
        <v>1252</v>
      </c>
      <c r="C1682" s="21" t="s">
        <v>3116</v>
      </c>
      <c r="D1682" s="21">
        <v>2.7215359791000002E-5</v>
      </c>
    </row>
    <row r="1683" spans="1:4" x14ac:dyDescent="0.25">
      <c r="A1683" s="21">
        <v>2948</v>
      </c>
      <c r="B1683" s="21" t="s">
        <v>1252</v>
      </c>
      <c r="C1683" s="21" t="s">
        <v>3116</v>
      </c>
      <c r="D1683" s="21">
        <v>2.7215359791000002E-5</v>
      </c>
    </row>
    <row r="1684" spans="1:4" x14ac:dyDescent="0.25">
      <c r="A1684" s="21">
        <v>2950</v>
      </c>
      <c r="B1684" s="21" t="s">
        <v>1253</v>
      </c>
      <c r="C1684" s="21" t="s">
        <v>3116</v>
      </c>
      <c r="D1684" s="21">
        <v>2.2130838314000001E-5</v>
      </c>
    </row>
    <row r="1685" spans="1:4" x14ac:dyDescent="0.25">
      <c r="A1685" s="21">
        <v>2951</v>
      </c>
      <c r="B1685" s="21" t="s">
        <v>1254</v>
      </c>
      <c r="C1685" s="21" t="s">
        <v>3116</v>
      </c>
      <c r="D1685" s="21">
        <v>3.6393053384000002E-5</v>
      </c>
    </row>
    <row r="1686" spans="1:4" x14ac:dyDescent="0.25">
      <c r="A1686" s="21">
        <v>2953</v>
      </c>
      <c r="B1686" s="21" t="s">
        <v>1255</v>
      </c>
      <c r="C1686" s="21" t="s">
        <v>3116</v>
      </c>
      <c r="D1686" s="21">
        <v>2.2115668481E-5</v>
      </c>
    </row>
    <row r="1687" spans="1:4" x14ac:dyDescent="0.25">
      <c r="A1687" s="21">
        <v>2958</v>
      </c>
      <c r="B1687" s="21" t="s">
        <v>1256</v>
      </c>
      <c r="C1687" s="21" t="s">
        <v>3116</v>
      </c>
      <c r="D1687" s="21">
        <v>2.2083698477999999E-5</v>
      </c>
    </row>
    <row r="1688" spans="1:4" x14ac:dyDescent="0.25">
      <c r="A1688" s="21">
        <v>2959</v>
      </c>
      <c r="B1688" s="21" t="s">
        <v>1256</v>
      </c>
      <c r="C1688" s="21" t="s">
        <v>3116</v>
      </c>
      <c r="D1688" s="21">
        <v>2.2083698477999999E-5</v>
      </c>
    </row>
    <row r="1689" spans="1:4" x14ac:dyDescent="0.25">
      <c r="A1689" s="21">
        <v>2960</v>
      </c>
      <c r="B1689" s="21" t="s">
        <v>1256</v>
      </c>
      <c r="C1689" s="21" t="s">
        <v>3116</v>
      </c>
      <c r="D1689" s="21">
        <v>2.2083698477999999E-5</v>
      </c>
    </row>
    <row r="1690" spans="1:4" x14ac:dyDescent="0.25">
      <c r="A1690" s="21">
        <v>2961</v>
      </c>
      <c r="B1690" s="21" t="s">
        <v>1256</v>
      </c>
      <c r="C1690" s="21" t="s">
        <v>3116</v>
      </c>
      <c r="D1690" s="21">
        <v>2.2083698477999999E-5</v>
      </c>
    </row>
    <row r="1691" spans="1:4" x14ac:dyDescent="0.25">
      <c r="A1691" s="21">
        <v>2962</v>
      </c>
      <c r="B1691" s="21" t="s">
        <v>1256</v>
      </c>
      <c r="C1691" s="21" t="s">
        <v>3116</v>
      </c>
      <c r="D1691" s="21">
        <v>2.2083698477999999E-5</v>
      </c>
    </row>
    <row r="1692" spans="1:4" x14ac:dyDescent="0.25">
      <c r="A1692" s="21">
        <v>2967</v>
      </c>
      <c r="B1692" s="21" t="s">
        <v>1257</v>
      </c>
      <c r="C1692" s="21" t="s">
        <v>3116</v>
      </c>
      <c r="D1692" s="21">
        <v>3.9721462165999998E-5</v>
      </c>
    </row>
    <row r="1693" spans="1:4" x14ac:dyDescent="0.25">
      <c r="A1693" s="21">
        <v>2972</v>
      </c>
      <c r="B1693" s="21" t="s">
        <v>1258</v>
      </c>
      <c r="C1693" s="21" t="s">
        <v>3116</v>
      </c>
      <c r="D1693" s="21">
        <v>4.3187488576000002E-5</v>
      </c>
    </row>
    <row r="1694" spans="1:4" x14ac:dyDescent="0.25">
      <c r="A1694" s="21">
        <v>2973</v>
      </c>
      <c r="B1694" s="21" t="s">
        <v>1259</v>
      </c>
      <c r="C1694" s="21" t="s">
        <v>3116</v>
      </c>
      <c r="D1694" s="21">
        <v>2.2103976672000001E-5</v>
      </c>
    </row>
    <row r="1695" spans="1:4" x14ac:dyDescent="0.25">
      <c r="A1695" s="21">
        <v>2975</v>
      </c>
      <c r="B1695" s="21" t="s">
        <v>1260</v>
      </c>
      <c r="C1695" s="21" t="s">
        <v>3116</v>
      </c>
      <c r="D1695" s="21">
        <v>4.0236830219999999E-5</v>
      </c>
    </row>
    <row r="1696" spans="1:4" x14ac:dyDescent="0.25">
      <c r="A1696" s="21">
        <v>2978</v>
      </c>
      <c r="B1696" s="21" t="s">
        <v>1261</v>
      </c>
      <c r="C1696" s="21" t="s">
        <v>3116</v>
      </c>
      <c r="D1696" s="21">
        <v>2.2090204086999999E-5</v>
      </c>
    </row>
    <row r="1697" spans="1:4" x14ac:dyDescent="0.25">
      <c r="A1697" s="21">
        <v>2980</v>
      </c>
      <c r="B1697" s="21" t="s">
        <v>1262</v>
      </c>
      <c r="C1697" s="21" t="s">
        <v>3116</v>
      </c>
      <c r="D1697" s="21">
        <v>3.8924421927E-5</v>
      </c>
    </row>
    <row r="1698" spans="1:4" x14ac:dyDescent="0.25">
      <c r="A1698" s="21">
        <v>2981</v>
      </c>
      <c r="B1698" s="21" t="s">
        <v>1263</v>
      </c>
      <c r="C1698" s="21" t="s">
        <v>3116</v>
      </c>
      <c r="D1698" s="21">
        <v>3.5545760901000003E-5</v>
      </c>
    </row>
    <row r="1699" spans="1:4" x14ac:dyDescent="0.25">
      <c r="A1699" s="21">
        <v>2982</v>
      </c>
      <c r="B1699" s="21" t="s">
        <v>1264</v>
      </c>
      <c r="C1699" s="21" t="s">
        <v>3116</v>
      </c>
      <c r="D1699" s="21">
        <v>2.9426241029000001E-5</v>
      </c>
    </row>
    <row r="1700" spans="1:4" x14ac:dyDescent="0.25">
      <c r="A1700" s="21">
        <v>2983</v>
      </c>
      <c r="B1700" s="21" t="s">
        <v>1265</v>
      </c>
      <c r="C1700" s="21" t="s">
        <v>3116</v>
      </c>
      <c r="D1700" s="21">
        <v>3.9402395114999997E-5</v>
      </c>
    </row>
    <row r="1701" spans="1:4" x14ac:dyDescent="0.25">
      <c r="A1701" s="21">
        <v>2984</v>
      </c>
      <c r="B1701" s="21" t="s">
        <v>1266</v>
      </c>
      <c r="C1701" s="21" t="s">
        <v>3116</v>
      </c>
      <c r="D1701" s="21">
        <v>4.1914678055999998E-5</v>
      </c>
    </row>
    <row r="1702" spans="1:4" x14ac:dyDescent="0.25">
      <c r="A1702" s="21">
        <v>2987</v>
      </c>
      <c r="B1702" s="21" t="s">
        <v>1267</v>
      </c>
      <c r="C1702" s="21" t="s">
        <v>3116</v>
      </c>
      <c r="D1702" s="21">
        <v>3.9384381322999999E-5</v>
      </c>
    </row>
    <row r="1703" spans="1:4" x14ac:dyDescent="0.25">
      <c r="A1703" s="21">
        <v>2988</v>
      </c>
      <c r="B1703" s="21" t="s">
        <v>1268</v>
      </c>
      <c r="C1703" s="21" t="s">
        <v>3116</v>
      </c>
      <c r="D1703" s="21">
        <v>3.3799562446999998E-5</v>
      </c>
    </row>
    <row r="1704" spans="1:4" x14ac:dyDescent="0.25">
      <c r="A1704" s="21">
        <v>2989</v>
      </c>
      <c r="B1704" s="21" t="s">
        <v>1269</v>
      </c>
      <c r="C1704" s="21" t="s">
        <v>3116</v>
      </c>
      <c r="D1704" s="21">
        <v>1.9464137587999999E-5</v>
      </c>
    </row>
    <row r="1705" spans="1:4" x14ac:dyDescent="0.25">
      <c r="A1705" s="21">
        <v>2992</v>
      </c>
      <c r="B1705" s="21" t="s">
        <v>1270</v>
      </c>
      <c r="C1705" s="21" t="s">
        <v>3116</v>
      </c>
      <c r="D1705" s="21">
        <v>4.0343133589E-5</v>
      </c>
    </row>
    <row r="1706" spans="1:4" x14ac:dyDescent="0.25">
      <c r="A1706" s="21">
        <v>2993</v>
      </c>
      <c r="B1706" s="21" t="s">
        <v>1271</v>
      </c>
      <c r="C1706" s="21" t="s">
        <v>3116</v>
      </c>
      <c r="D1706" s="21">
        <v>3.8922810052000003E-5</v>
      </c>
    </row>
    <row r="1707" spans="1:4" x14ac:dyDescent="0.25">
      <c r="A1707" s="21">
        <v>2994</v>
      </c>
      <c r="B1707" s="21" t="s">
        <v>1272</v>
      </c>
      <c r="C1707" s="21" t="s">
        <v>3116</v>
      </c>
      <c r="D1707" s="21">
        <v>3.9396150080000003E-5</v>
      </c>
    </row>
    <row r="1708" spans="1:4" x14ac:dyDescent="0.25">
      <c r="A1708" s="21">
        <v>2997</v>
      </c>
      <c r="B1708" s="21" t="s">
        <v>1273</v>
      </c>
      <c r="C1708" s="21" t="s">
        <v>3116</v>
      </c>
      <c r="D1708" s="21">
        <v>4.338651712E-5</v>
      </c>
    </row>
    <row r="1709" spans="1:4" x14ac:dyDescent="0.25">
      <c r="A1709" s="21">
        <v>2998</v>
      </c>
      <c r="B1709" s="21" t="s">
        <v>1274</v>
      </c>
      <c r="C1709" s="21" t="s">
        <v>3116</v>
      </c>
      <c r="D1709" s="21">
        <v>3.7926977976999997E-5</v>
      </c>
    </row>
    <row r="1710" spans="1:4" x14ac:dyDescent="0.25">
      <c r="A1710" s="21">
        <v>3000</v>
      </c>
      <c r="B1710" s="21" t="s">
        <v>1275</v>
      </c>
      <c r="C1710" s="21" t="s">
        <v>3116</v>
      </c>
      <c r="D1710" s="21">
        <v>3.9388296813000003E-5</v>
      </c>
    </row>
    <row r="1711" spans="1:4" x14ac:dyDescent="0.25">
      <c r="A1711" s="21">
        <v>3003</v>
      </c>
      <c r="B1711" s="21" t="s">
        <v>1276</v>
      </c>
      <c r="C1711" s="21" t="s">
        <v>3116</v>
      </c>
      <c r="D1711" s="21">
        <v>4.0421593638000002E-5</v>
      </c>
    </row>
    <row r="1712" spans="1:4" x14ac:dyDescent="0.25">
      <c r="A1712" s="21">
        <v>3004</v>
      </c>
      <c r="B1712" s="21" t="s">
        <v>1277</v>
      </c>
      <c r="C1712" s="21" t="s">
        <v>3116</v>
      </c>
      <c r="D1712" s="21">
        <v>2.2118068974000001E-5</v>
      </c>
    </row>
    <row r="1713" spans="1:4" x14ac:dyDescent="0.25">
      <c r="A1713" s="21">
        <v>3007</v>
      </c>
      <c r="B1713" s="21" t="s">
        <v>1278</v>
      </c>
      <c r="C1713" s="21" t="s">
        <v>3116</v>
      </c>
      <c r="D1713" s="21">
        <v>3.5243214849000002E-5</v>
      </c>
    </row>
    <row r="1714" spans="1:4" x14ac:dyDescent="0.25">
      <c r="A1714" s="21">
        <v>3008</v>
      </c>
      <c r="B1714" s="21" t="s">
        <v>1279</v>
      </c>
      <c r="C1714" s="21" t="s">
        <v>3116</v>
      </c>
      <c r="D1714" s="21">
        <v>4.0278060373999999E-5</v>
      </c>
    </row>
    <row r="1715" spans="1:4" x14ac:dyDescent="0.25">
      <c r="A1715" s="21">
        <v>3010</v>
      </c>
      <c r="B1715" s="21" t="s">
        <v>1280</v>
      </c>
      <c r="C1715" s="21" t="s">
        <v>3116</v>
      </c>
      <c r="D1715" s="21">
        <v>2.9426241029000001E-5</v>
      </c>
    </row>
    <row r="1716" spans="1:4" x14ac:dyDescent="0.25">
      <c r="A1716" s="21">
        <v>3011</v>
      </c>
      <c r="B1716" s="21" t="s">
        <v>1281</v>
      </c>
      <c r="C1716" s="21" t="s">
        <v>3116</v>
      </c>
      <c r="D1716" s="21">
        <v>3.6808489404000003E-5</v>
      </c>
    </row>
    <row r="1717" spans="1:4" x14ac:dyDescent="0.25">
      <c r="A1717" s="21">
        <v>3012</v>
      </c>
      <c r="B1717" s="21" t="s">
        <v>1282</v>
      </c>
      <c r="C1717" s="21" t="s">
        <v>3116</v>
      </c>
      <c r="D1717" s="21">
        <v>4.338651712E-5</v>
      </c>
    </row>
    <row r="1718" spans="1:4" x14ac:dyDescent="0.25">
      <c r="A1718" s="21">
        <v>3013</v>
      </c>
      <c r="B1718" s="21" t="s">
        <v>1283</v>
      </c>
      <c r="C1718" s="21" t="s">
        <v>3116</v>
      </c>
      <c r="D1718" s="21">
        <v>2.2131315689000002E-5</v>
      </c>
    </row>
    <row r="1719" spans="1:4" x14ac:dyDescent="0.25">
      <c r="A1719" s="21">
        <v>3014</v>
      </c>
      <c r="B1719" s="21" t="s">
        <v>1284</v>
      </c>
      <c r="C1719" s="21" t="s">
        <v>3116</v>
      </c>
      <c r="D1719" s="21">
        <v>3.4442998652000003E-5</v>
      </c>
    </row>
    <row r="1720" spans="1:4" x14ac:dyDescent="0.25">
      <c r="A1720" s="21">
        <v>3015</v>
      </c>
      <c r="B1720" s="21" t="s">
        <v>1285</v>
      </c>
      <c r="C1720" s="21" t="s">
        <v>3116</v>
      </c>
      <c r="D1720" s="21">
        <v>3.4405854243E-5</v>
      </c>
    </row>
    <row r="1721" spans="1:4" x14ac:dyDescent="0.25">
      <c r="A1721" s="21">
        <v>3016</v>
      </c>
      <c r="B1721" s="21" t="s">
        <v>1286</v>
      </c>
      <c r="C1721" s="21" t="s">
        <v>3116</v>
      </c>
      <c r="D1721" s="21">
        <v>4.0529673474000002E-5</v>
      </c>
    </row>
    <row r="1722" spans="1:4" x14ac:dyDescent="0.25">
      <c r="A1722" s="21">
        <v>3019</v>
      </c>
      <c r="B1722" s="21" t="s">
        <v>1287</v>
      </c>
      <c r="C1722" s="21" t="s">
        <v>3116</v>
      </c>
      <c r="D1722" s="21">
        <v>2.2518464385000001E-5</v>
      </c>
    </row>
    <row r="1723" spans="1:4" x14ac:dyDescent="0.25">
      <c r="A1723" s="21">
        <v>3022</v>
      </c>
      <c r="B1723" s="21" t="s">
        <v>1288</v>
      </c>
      <c r="C1723" s="21" t="s">
        <v>3116</v>
      </c>
      <c r="D1723" s="21">
        <v>2.1799199647000001E-5</v>
      </c>
    </row>
    <row r="1724" spans="1:4" x14ac:dyDescent="0.25">
      <c r="A1724" s="21">
        <v>3027</v>
      </c>
      <c r="B1724" s="21" t="s">
        <v>2996</v>
      </c>
      <c r="C1724" s="21" t="s">
        <v>3116</v>
      </c>
      <c r="D1724" s="21">
        <v>3.5707886973E-5</v>
      </c>
    </row>
    <row r="1725" spans="1:4" x14ac:dyDescent="0.25">
      <c r="A1725" s="21">
        <v>3028</v>
      </c>
      <c r="B1725" s="21" t="s">
        <v>2996</v>
      </c>
      <c r="C1725" s="21" t="s">
        <v>3116</v>
      </c>
      <c r="D1725" s="21">
        <v>3.5707886973E-5</v>
      </c>
    </row>
    <row r="1726" spans="1:4" x14ac:dyDescent="0.25">
      <c r="A1726" s="21">
        <v>3029</v>
      </c>
      <c r="B1726" s="21" t="s">
        <v>2996</v>
      </c>
      <c r="C1726" s="21" t="s">
        <v>3116</v>
      </c>
      <c r="D1726" s="21">
        <v>3.5635566204E-5</v>
      </c>
    </row>
    <row r="1727" spans="1:4" x14ac:dyDescent="0.25">
      <c r="A1727" s="21">
        <v>3030</v>
      </c>
      <c r="B1727" s="21" t="s">
        <v>2996</v>
      </c>
      <c r="C1727" s="21" t="s">
        <v>3116</v>
      </c>
      <c r="D1727" s="21">
        <v>3.5635566204E-5</v>
      </c>
    </row>
    <row r="1728" spans="1:4" x14ac:dyDescent="0.25">
      <c r="A1728" s="21">
        <v>3031</v>
      </c>
      <c r="B1728" s="21" t="s">
        <v>2996</v>
      </c>
      <c r="C1728" s="21" t="s">
        <v>3116</v>
      </c>
      <c r="D1728" s="21">
        <v>3.5707886973E-5</v>
      </c>
    </row>
    <row r="1729" spans="1:4" x14ac:dyDescent="0.25">
      <c r="A1729" s="21">
        <v>3032</v>
      </c>
      <c r="B1729" s="21" t="s">
        <v>2996</v>
      </c>
      <c r="C1729" s="21" t="s">
        <v>3116</v>
      </c>
      <c r="D1729" s="21">
        <v>3.5635566204E-5</v>
      </c>
    </row>
    <row r="1730" spans="1:4" x14ac:dyDescent="0.25">
      <c r="A1730" s="21">
        <v>3035</v>
      </c>
      <c r="B1730" s="21" t="s">
        <v>2997</v>
      </c>
      <c r="C1730" s="21" t="s">
        <v>3116</v>
      </c>
      <c r="D1730" s="21">
        <v>2.2057126905E-5</v>
      </c>
    </row>
    <row r="1731" spans="1:4" x14ac:dyDescent="0.25">
      <c r="A1731" s="21">
        <v>3036</v>
      </c>
      <c r="B1731" s="21" t="s">
        <v>2997</v>
      </c>
      <c r="C1731" s="21" t="s">
        <v>3116</v>
      </c>
      <c r="D1731" s="21">
        <v>2.2057126905E-5</v>
      </c>
    </row>
    <row r="1732" spans="1:4" x14ac:dyDescent="0.25">
      <c r="A1732" s="21">
        <v>3037</v>
      </c>
      <c r="B1732" s="21" t="s">
        <v>2997</v>
      </c>
      <c r="C1732" s="21" t="s">
        <v>3116</v>
      </c>
      <c r="D1732" s="21">
        <v>2.2057126905E-5</v>
      </c>
    </row>
    <row r="1733" spans="1:4" x14ac:dyDescent="0.25">
      <c r="A1733" s="21">
        <v>3040</v>
      </c>
      <c r="B1733" s="21" t="s">
        <v>1289</v>
      </c>
      <c r="C1733" s="21" t="s">
        <v>3116</v>
      </c>
      <c r="D1733" s="21">
        <v>4.0446612262000002E-5</v>
      </c>
    </row>
    <row r="1734" spans="1:4" x14ac:dyDescent="0.25">
      <c r="A1734" s="21">
        <v>3043</v>
      </c>
      <c r="B1734" s="21" t="s">
        <v>2998</v>
      </c>
      <c r="C1734" s="21" t="s">
        <v>3116</v>
      </c>
      <c r="D1734" s="21">
        <v>2.0053887127999999E-5</v>
      </c>
    </row>
    <row r="1735" spans="1:4" x14ac:dyDescent="0.25">
      <c r="A1735" s="21">
        <v>3044</v>
      </c>
      <c r="B1735" s="21" t="s">
        <v>2998</v>
      </c>
      <c r="C1735" s="21" t="s">
        <v>3116</v>
      </c>
      <c r="D1735" s="21">
        <v>2.0053887127999999E-5</v>
      </c>
    </row>
    <row r="1736" spans="1:4" x14ac:dyDescent="0.25">
      <c r="A1736" s="21">
        <v>3045</v>
      </c>
      <c r="B1736" s="21" t="s">
        <v>2998</v>
      </c>
      <c r="C1736" s="21" t="s">
        <v>3116</v>
      </c>
      <c r="D1736" s="21">
        <v>2.0053887127999999E-5</v>
      </c>
    </row>
    <row r="1737" spans="1:4" x14ac:dyDescent="0.25">
      <c r="A1737" s="21">
        <v>3046</v>
      </c>
      <c r="B1737" s="21" t="s">
        <v>2998</v>
      </c>
      <c r="C1737" s="21" t="s">
        <v>3116</v>
      </c>
      <c r="D1737" s="21">
        <v>2.0053887127999999E-5</v>
      </c>
    </row>
    <row r="1738" spans="1:4" x14ac:dyDescent="0.25">
      <c r="A1738" s="21">
        <v>3048</v>
      </c>
      <c r="B1738" s="21" t="s">
        <v>1290</v>
      </c>
      <c r="C1738" s="21" t="s">
        <v>3116</v>
      </c>
      <c r="D1738" s="21">
        <v>2.7215359791000002E-5</v>
      </c>
    </row>
    <row r="1739" spans="1:4" x14ac:dyDescent="0.25">
      <c r="A1739" s="21">
        <v>3049</v>
      </c>
      <c r="B1739" s="21" t="s">
        <v>1290</v>
      </c>
      <c r="C1739" s="21" t="s">
        <v>3116</v>
      </c>
      <c r="D1739" s="21">
        <v>2.7215359791000002E-5</v>
      </c>
    </row>
    <row r="1740" spans="1:4" x14ac:dyDescent="0.25">
      <c r="A1740" s="21">
        <v>3050</v>
      </c>
      <c r="B1740" s="21" t="s">
        <v>1290</v>
      </c>
      <c r="C1740" s="21" t="s">
        <v>3116</v>
      </c>
      <c r="D1740" s="21">
        <v>2.7215359791000002E-5</v>
      </c>
    </row>
    <row r="1741" spans="1:4" x14ac:dyDescent="0.25">
      <c r="A1741" s="21">
        <v>3052</v>
      </c>
      <c r="B1741" s="21" t="s">
        <v>2999</v>
      </c>
      <c r="C1741" s="21" t="s">
        <v>3116</v>
      </c>
      <c r="D1741" s="21">
        <v>3.9374662607000002E-5</v>
      </c>
    </row>
    <row r="1742" spans="1:4" x14ac:dyDescent="0.25">
      <c r="A1742" s="21">
        <v>3053</v>
      </c>
      <c r="B1742" s="21" t="s">
        <v>1291</v>
      </c>
      <c r="C1742" s="21" t="s">
        <v>3116</v>
      </c>
      <c r="D1742" s="21">
        <v>4.3627287132000001E-5</v>
      </c>
    </row>
    <row r="1743" spans="1:4" x14ac:dyDescent="0.25">
      <c r="A1743" s="21">
        <v>3054</v>
      </c>
      <c r="B1743" s="21" t="s">
        <v>1292</v>
      </c>
      <c r="C1743" s="21" t="s">
        <v>3116</v>
      </c>
      <c r="D1743" s="21">
        <v>3.6639204748000001E-5</v>
      </c>
    </row>
    <row r="1744" spans="1:4" x14ac:dyDescent="0.25">
      <c r="A1744" s="21">
        <v>3055</v>
      </c>
      <c r="B1744" s="21" t="s">
        <v>1293</v>
      </c>
      <c r="C1744" s="21" t="s">
        <v>3116</v>
      </c>
      <c r="D1744" s="21">
        <v>2.8180403860999999E-5</v>
      </c>
    </row>
    <row r="1745" spans="1:4" x14ac:dyDescent="0.25">
      <c r="A1745" s="21">
        <v>3056</v>
      </c>
      <c r="B1745" s="21" t="s">
        <v>1294</v>
      </c>
      <c r="C1745" s="21" t="s">
        <v>3116</v>
      </c>
      <c r="D1745" s="21">
        <v>3.5510823116999999E-5</v>
      </c>
    </row>
    <row r="1746" spans="1:4" x14ac:dyDescent="0.25">
      <c r="A1746" s="21">
        <v>3057</v>
      </c>
      <c r="B1746" s="21" t="s">
        <v>1295</v>
      </c>
      <c r="C1746" s="21" t="s">
        <v>3116</v>
      </c>
      <c r="D1746" s="21">
        <v>4.3594969381000001E-5</v>
      </c>
    </row>
    <row r="1747" spans="1:4" x14ac:dyDescent="0.25">
      <c r="A1747" s="21">
        <v>3059</v>
      </c>
      <c r="B1747" s="21" t="s">
        <v>1296</v>
      </c>
      <c r="C1747" s="21" t="s">
        <v>3116</v>
      </c>
      <c r="D1747" s="21">
        <v>2.8568333145999999E-5</v>
      </c>
    </row>
    <row r="1748" spans="1:4" x14ac:dyDescent="0.25">
      <c r="A1748" s="21">
        <v>3060</v>
      </c>
      <c r="B1748" s="21" t="s">
        <v>1296</v>
      </c>
      <c r="C1748" s="21" t="s">
        <v>3116</v>
      </c>
      <c r="D1748" s="21">
        <v>2.8954424556E-5</v>
      </c>
    </row>
    <row r="1749" spans="1:4" x14ac:dyDescent="0.25">
      <c r="A1749" s="21">
        <v>3062</v>
      </c>
      <c r="B1749" s="21" t="s">
        <v>1297</v>
      </c>
      <c r="C1749" s="21" t="s">
        <v>3116</v>
      </c>
      <c r="D1749" s="21">
        <v>2.1959889165000002E-5</v>
      </c>
    </row>
    <row r="1750" spans="1:4" x14ac:dyDescent="0.25">
      <c r="A1750" s="21">
        <v>3066</v>
      </c>
      <c r="B1750" s="21" t="s">
        <v>1298</v>
      </c>
      <c r="C1750" s="21" t="s">
        <v>3116</v>
      </c>
      <c r="D1750" s="21">
        <v>4.3398969417000003E-5</v>
      </c>
    </row>
    <row r="1751" spans="1:4" x14ac:dyDescent="0.25">
      <c r="A1751" s="21">
        <v>3067</v>
      </c>
      <c r="B1751" s="21" t="s">
        <v>1299</v>
      </c>
      <c r="C1751" s="21" t="s">
        <v>3116</v>
      </c>
      <c r="D1751" s="21">
        <v>4.1452471293999997E-5</v>
      </c>
    </row>
    <row r="1752" spans="1:4" x14ac:dyDescent="0.25">
      <c r="A1752" s="21">
        <v>3068</v>
      </c>
      <c r="B1752" s="21" t="s">
        <v>1300</v>
      </c>
      <c r="C1752" s="21" t="s">
        <v>3116</v>
      </c>
      <c r="D1752" s="21">
        <v>2.2599101939000001E-5</v>
      </c>
    </row>
    <row r="1753" spans="1:4" x14ac:dyDescent="0.25">
      <c r="A1753" s="21">
        <v>3069</v>
      </c>
      <c r="B1753" s="21" t="s">
        <v>1301</v>
      </c>
      <c r="C1753" s="21" t="s">
        <v>3116</v>
      </c>
      <c r="D1753" s="21">
        <v>3.9486883405999998E-5</v>
      </c>
    </row>
    <row r="1754" spans="1:4" x14ac:dyDescent="0.25">
      <c r="A1754" s="21">
        <v>3070</v>
      </c>
      <c r="B1754" s="21" t="s">
        <v>1302</v>
      </c>
      <c r="C1754" s="21" t="s">
        <v>3116</v>
      </c>
      <c r="D1754" s="21">
        <v>3.7013375638E-5</v>
      </c>
    </row>
    <row r="1755" spans="1:4" x14ac:dyDescent="0.25">
      <c r="A1755" s="21">
        <v>3071</v>
      </c>
      <c r="B1755" s="21" t="s">
        <v>1303</v>
      </c>
      <c r="C1755" s="21" t="s">
        <v>3116</v>
      </c>
      <c r="D1755" s="21">
        <v>3.9396150080000003E-5</v>
      </c>
    </row>
    <row r="1756" spans="1:4" x14ac:dyDescent="0.25">
      <c r="A1756" s="21">
        <v>3072</v>
      </c>
      <c r="B1756" s="21" t="s">
        <v>1304</v>
      </c>
      <c r="C1756" s="21" t="s">
        <v>3116</v>
      </c>
      <c r="D1756" s="21">
        <v>3.7640551682000002E-5</v>
      </c>
    </row>
    <row r="1757" spans="1:4" x14ac:dyDescent="0.25">
      <c r="A1757" s="21">
        <v>3073</v>
      </c>
      <c r="B1757" s="21" t="s">
        <v>1305</v>
      </c>
      <c r="C1757" s="21" t="s">
        <v>3116</v>
      </c>
      <c r="D1757" s="21">
        <v>3.4938048429999997E-5</v>
      </c>
    </row>
    <row r="1758" spans="1:4" x14ac:dyDescent="0.25">
      <c r="A1758" s="21">
        <v>3076</v>
      </c>
      <c r="B1758" s="21" t="s">
        <v>1306</v>
      </c>
      <c r="C1758" s="21" t="s">
        <v>3116</v>
      </c>
      <c r="D1758" s="21">
        <v>4.0558620971999997E-5</v>
      </c>
    </row>
    <row r="1759" spans="1:4" x14ac:dyDescent="0.25">
      <c r="A1759" s="21">
        <v>3077</v>
      </c>
      <c r="B1759" s="21" t="s">
        <v>1307</v>
      </c>
      <c r="C1759" s="21" t="s">
        <v>3116</v>
      </c>
      <c r="D1759" s="21">
        <v>2.8601679502999999E-5</v>
      </c>
    </row>
    <row r="1760" spans="1:4" x14ac:dyDescent="0.25">
      <c r="A1760" s="21">
        <v>3079</v>
      </c>
      <c r="B1760" s="21" t="s">
        <v>1308</v>
      </c>
      <c r="C1760" s="21" t="s">
        <v>3116</v>
      </c>
      <c r="D1760" s="21">
        <v>3.9721462165999998E-5</v>
      </c>
    </row>
    <row r="1761" spans="1:4" x14ac:dyDescent="0.25">
      <c r="A1761" s="21">
        <v>3080</v>
      </c>
      <c r="B1761" s="21" t="s">
        <v>1309</v>
      </c>
      <c r="C1761" s="21" t="s">
        <v>3116</v>
      </c>
      <c r="D1761" s="21">
        <v>4.0529673474000002E-5</v>
      </c>
    </row>
    <row r="1762" spans="1:4" x14ac:dyDescent="0.25">
      <c r="A1762" s="21">
        <v>3082</v>
      </c>
      <c r="B1762" s="21" t="s">
        <v>1310</v>
      </c>
      <c r="C1762" s="21" t="s">
        <v>3116</v>
      </c>
      <c r="D1762" s="21">
        <v>2.8601679502999999E-5</v>
      </c>
    </row>
    <row r="1763" spans="1:4" x14ac:dyDescent="0.25">
      <c r="A1763" s="21">
        <v>3084</v>
      </c>
      <c r="B1763" s="21" t="s">
        <v>1311</v>
      </c>
      <c r="C1763" s="21" t="s">
        <v>3116</v>
      </c>
      <c r="D1763" s="21">
        <v>3.9353598260999999E-5</v>
      </c>
    </row>
    <row r="1764" spans="1:4" x14ac:dyDescent="0.25">
      <c r="A1764" s="21">
        <v>3086</v>
      </c>
      <c r="B1764" s="21" t="s">
        <v>1312</v>
      </c>
      <c r="C1764" s="21" t="s">
        <v>3116</v>
      </c>
      <c r="D1764" s="21">
        <v>3.9539377759E-5</v>
      </c>
    </row>
    <row r="1765" spans="1:4" x14ac:dyDescent="0.25">
      <c r="A1765" s="21">
        <v>3087</v>
      </c>
      <c r="B1765" s="21" t="s">
        <v>1313</v>
      </c>
      <c r="C1765" s="21" t="s">
        <v>3116</v>
      </c>
      <c r="D1765" s="21">
        <v>3.8814234629999997E-5</v>
      </c>
    </row>
    <row r="1766" spans="1:4" x14ac:dyDescent="0.25">
      <c r="A1766" s="21">
        <v>3088</v>
      </c>
      <c r="B1766" s="21" t="s">
        <v>1314</v>
      </c>
      <c r="C1766" s="21" t="s">
        <v>3116</v>
      </c>
      <c r="D1766" s="21">
        <v>2.2121424679999999E-5</v>
      </c>
    </row>
    <row r="1767" spans="1:4" x14ac:dyDescent="0.25">
      <c r="A1767" s="21">
        <v>3089</v>
      </c>
      <c r="B1767" s="21" t="s">
        <v>1315</v>
      </c>
      <c r="C1767" s="21" t="s">
        <v>3116</v>
      </c>
      <c r="D1767" s="21">
        <v>3.9374662607000002E-5</v>
      </c>
    </row>
    <row r="1768" spans="1:4" x14ac:dyDescent="0.25">
      <c r="A1768" s="21">
        <v>3090</v>
      </c>
      <c r="B1768" s="21" t="s">
        <v>1316</v>
      </c>
      <c r="C1768" s="21" t="s">
        <v>3116</v>
      </c>
      <c r="D1768" s="21">
        <v>4.3166409221000002E-5</v>
      </c>
    </row>
    <row r="1769" spans="1:4" x14ac:dyDescent="0.25">
      <c r="A1769" s="21">
        <v>3091</v>
      </c>
      <c r="B1769" s="21" t="s">
        <v>1317</v>
      </c>
      <c r="C1769" s="21" t="s">
        <v>3116</v>
      </c>
      <c r="D1769" s="21">
        <v>4.0527969752000002E-5</v>
      </c>
    </row>
    <row r="1770" spans="1:4" x14ac:dyDescent="0.25">
      <c r="A1770" s="21">
        <v>3092</v>
      </c>
      <c r="B1770" s="21" t="s">
        <v>1318</v>
      </c>
      <c r="C1770" s="21" t="s">
        <v>3116</v>
      </c>
      <c r="D1770" s="21">
        <v>2.2116078093999999E-5</v>
      </c>
    </row>
    <row r="1771" spans="1:4" x14ac:dyDescent="0.25">
      <c r="A1771" s="21">
        <v>3093</v>
      </c>
      <c r="B1771" s="21" t="s">
        <v>1319</v>
      </c>
      <c r="C1771" s="21" t="s">
        <v>3116</v>
      </c>
      <c r="D1771" s="21">
        <v>3.9398316806999997E-5</v>
      </c>
    </row>
    <row r="1772" spans="1:4" x14ac:dyDescent="0.25">
      <c r="A1772" s="21">
        <v>3094</v>
      </c>
      <c r="B1772" s="21" t="s">
        <v>1320</v>
      </c>
      <c r="C1772" s="21" t="s">
        <v>3116</v>
      </c>
      <c r="D1772" s="21">
        <v>2.8971193016000001E-5</v>
      </c>
    </row>
    <row r="1773" spans="1:4" x14ac:dyDescent="0.25">
      <c r="A1773" s="21">
        <v>3096</v>
      </c>
      <c r="B1773" s="21" t="s">
        <v>1321</v>
      </c>
      <c r="C1773" s="21" t="s">
        <v>3116</v>
      </c>
      <c r="D1773" s="21">
        <v>2.1960196176999999E-5</v>
      </c>
    </row>
    <row r="1774" spans="1:4" x14ac:dyDescent="0.25">
      <c r="A1774" s="21">
        <v>3097</v>
      </c>
      <c r="B1774" s="21" t="s">
        <v>1322</v>
      </c>
      <c r="C1774" s="21" t="s">
        <v>3116</v>
      </c>
      <c r="D1774" s="21">
        <v>3.9329828046000002E-5</v>
      </c>
    </row>
    <row r="1775" spans="1:4" x14ac:dyDescent="0.25">
      <c r="A1775" s="21">
        <v>3100</v>
      </c>
      <c r="B1775" s="21" t="s">
        <v>1323</v>
      </c>
      <c r="C1775" s="21" t="s">
        <v>3116</v>
      </c>
      <c r="D1775" s="21">
        <v>4.338651712E-5</v>
      </c>
    </row>
    <row r="1776" spans="1:4" x14ac:dyDescent="0.25">
      <c r="A1776" s="21">
        <v>3101</v>
      </c>
      <c r="B1776" s="21" t="s">
        <v>1324</v>
      </c>
      <c r="C1776" s="21" t="s">
        <v>3116</v>
      </c>
      <c r="D1776" s="21">
        <v>2.2117390494000002E-5</v>
      </c>
    </row>
    <row r="1777" spans="1:4" x14ac:dyDescent="0.25">
      <c r="A1777" s="21">
        <v>3102</v>
      </c>
      <c r="B1777" s="21" t="s">
        <v>1325</v>
      </c>
      <c r="C1777" s="21" t="s">
        <v>3116</v>
      </c>
      <c r="D1777" s="21">
        <v>3.9522766266999998E-5</v>
      </c>
    </row>
    <row r="1778" spans="1:4" x14ac:dyDescent="0.25">
      <c r="A1778" s="21">
        <v>3103</v>
      </c>
      <c r="B1778" s="21" t="s">
        <v>1326</v>
      </c>
      <c r="C1778" s="21" t="s">
        <v>3116</v>
      </c>
      <c r="D1778" s="21">
        <v>3.9942362981999999E-5</v>
      </c>
    </row>
    <row r="1779" spans="1:4" x14ac:dyDescent="0.25">
      <c r="A1779" s="21">
        <v>3107</v>
      </c>
      <c r="B1779" s="21" t="s">
        <v>1327</v>
      </c>
      <c r="C1779" s="21" t="s">
        <v>3116</v>
      </c>
      <c r="D1779" s="21">
        <v>1.6642263470000001E-6</v>
      </c>
    </row>
    <row r="1780" spans="1:4" x14ac:dyDescent="0.25">
      <c r="A1780" s="21">
        <v>3109</v>
      </c>
      <c r="B1780" s="21" t="s">
        <v>1328</v>
      </c>
      <c r="C1780" s="21" t="s">
        <v>3116</v>
      </c>
      <c r="D1780" s="21">
        <v>4.3322850039E-5</v>
      </c>
    </row>
    <row r="1781" spans="1:4" x14ac:dyDescent="0.25">
      <c r="A1781" s="21">
        <v>3112</v>
      </c>
      <c r="B1781" s="21" t="s">
        <v>1329</v>
      </c>
      <c r="C1781" s="21" t="s">
        <v>3116</v>
      </c>
      <c r="D1781" s="21">
        <v>4.2814762031000001E-5</v>
      </c>
    </row>
    <row r="1782" spans="1:4" x14ac:dyDescent="0.25">
      <c r="A1782" s="21">
        <v>3114</v>
      </c>
      <c r="B1782" s="21" t="s">
        <v>1329</v>
      </c>
      <c r="C1782" s="21" t="s">
        <v>3116</v>
      </c>
      <c r="D1782" s="21">
        <v>4.2966763369999999E-5</v>
      </c>
    </row>
    <row r="1783" spans="1:4" x14ac:dyDescent="0.25">
      <c r="A1783" s="21">
        <v>3130</v>
      </c>
      <c r="B1783" s="21" t="s">
        <v>1330</v>
      </c>
      <c r="C1783" s="21" t="s">
        <v>3116</v>
      </c>
      <c r="D1783" s="21">
        <v>-9.4016910981700003E-4</v>
      </c>
    </row>
    <row r="1784" spans="1:4" x14ac:dyDescent="0.25">
      <c r="A1784" s="21">
        <v>3133</v>
      </c>
      <c r="B1784" s="21" t="s">
        <v>1331</v>
      </c>
      <c r="C1784" s="21" t="s">
        <v>3116</v>
      </c>
      <c r="D1784" s="21">
        <v>-1.2934692581100001E-4</v>
      </c>
    </row>
    <row r="1785" spans="1:4" x14ac:dyDescent="0.25">
      <c r="A1785" s="21">
        <v>3134</v>
      </c>
      <c r="B1785" s="21" t="s">
        <v>1332</v>
      </c>
      <c r="C1785" s="21" t="s">
        <v>3116</v>
      </c>
      <c r="D1785" s="21">
        <v>2.3398054072999999E-5</v>
      </c>
    </row>
    <row r="1786" spans="1:4" x14ac:dyDescent="0.25">
      <c r="A1786" s="21">
        <v>3136</v>
      </c>
      <c r="B1786" s="21" t="s">
        <v>1333</v>
      </c>
      <c r="C1786" s="21" t="s">
        <v>3116</v>
      </c>
      <c r="D1786" s="21">
        <v>-9.6770589121E-5</v>
      </c>
    </row>
    <row r="1787" spans="1:4" x14ac:dyDescent="0.25">
      <c r="A1787" s="21">
        <v>3139</v>
      </c>
      <c r="B1787" s="21" t="s">
        <v>1334</v>
      </c>
      <c r="C1787" s="21" t="s">
        <v>3116</v>
      </c>
      <c r="D1787" s="21">
        <v>4.3536773078999997E-5</v>
      </c>
    </row>
    <row r="1788" spans="1:4" x14ac:dyDescent="0.25">
      <c r="A1788" s="21">
        <v>3142</v>
      </c>
      <c r="B1788" s="21" t="s">
        <v>1334</v>
      </c>
      <c r="C1788" s="21" t="s">
        <v>3116</v>
      </c>
      <c r="D1788" s="21">
        <v>4.3514248111999998E-5</v>
      </c>
    </row>
    <row r="1789" spans="1:4" x14ac:dyDescent="0.25">
      <c r="A1789" s="21">
        <v>3145</v>
      </c>
      <c r="B1789" s="21" t="s">
        <v>1335</v>
      </c>
      <c r="C1789" s="21" t="s">
        <v>3116</v>
      </c>
      <c r="D1789" s="21">
        <v>2.0866871101500001E-4</v>
      </c>
    </row>
    <row r="1790" spans="1:4" x14ac:dyDescent="0.25">
      <c r="A1790" s="21">
        <v>3146</v>
      </c>
      <c r="B1790" s="21" t="s">
        <v>1336</v>
      </c>
      <c r="C1790" s="21" t="s">
        <v>3116</v>
      </c>
      <c r="D1790" s="21">
        <v>1.2317017667E-5</v>
      </c>
    </row>
    <row r="1791" spans="1:4" x14ac:dyDescent="0.25">
      <c r="A1791" s="21">
        <v>3154</v>
      </c>
      <c r="B1791" s="21" t="s">
        <v>3001</v>
      </c>
      <c r="C1791" s="21" t="s">
        <v>3116</v>
      </c>
      <c r="D1791" s="21">
        <v>-1.4143792004299999E-4</v>
      </c>
    </row>
    <row r="1792" spans="1:4" x14ac:dyDescent="0.25">
      <c r="A1792" s="21">
        <v>3155</v>
      </c>
      <c r="B1792" s="21" t="s">
        <v>3001</v>
      </c>
      <c r="C1792" s="21" t="s">
        <v>3116</v>
      </c>
      <c r="D1792" s="21">
        <v>9.8327487459E-5</v>
      </c>
    </row>
    <row r="1793" spans="1:4" x14ac:dyDescent="0.25">
      <c r="A1793" s="21">
        <v>3158</v>
      </c>
      <c r="B1793" s="21" t="s">
        <v>1337</v>
      </c>
      <c r="C1793" s="21" t="s">
        <v>3116</v>
      </c>
      <c r="D1793" s="21">
        <v>4.4826358295E-5</v>
      </c>
    </row>
    <row r="1794" spans="1:4" x14ac:dyDescent="0.25">
      <c r="A1794" s="21">
        <v>3175</v>
      </c>
      <c r="B1794" s="21" t="s">
        <v>3002</v>
      </c>
      <c r="C1794" s="21" t="s">
        <v>3116</v>
      </c>
      <c r="D1794" s="21">
        <v>4.3252069408000003E-5</v>
      </c>
    </row>
    <row r="1795" spans="1:4" x14ac:dyDescent="0.25">
      <c r="A1795" s="21">
        <v>3176</v>
      </c>
      <c r="B1795" s="21" t="s">
        <v>1338</v>
      </c>
      <c r="C1795" s="21" t="s">
        <v>3116</v>
      </c>
      <c r="D1795" s="21">
        <v>4.6689288172000002E-5</v>
      </c>
    </row>
    <row r="1796" spans="1:4" x14ac:dyDescent="0.25">
      <c r="A1796" s="21">
        <v>3177</v>
      </c>
      <c r="B1796" s="21" t="s">
        <v>1338</v>
      </c>
      <c r="C1796" s="21" t="s">
        <v>3116</v>
      </c>
      <c r="D1796" s="21">
        <v>4.5348554113999998E-5</v>
      </c>
    </row>
    <row r="1797" spans="1:4" x14ac:dyDescent="0.25">
      <c r="A1797" s="21">
        <v>3190</v>
      </c>
      <c r="B1797" s="21" t="s">
        <v>1339</v>
      </c>
      <c r="C1797" s="21" t="s">
        <v>3116</v>
      </c>
      <c r="D1797" s="21">
        <v>-6.0469588175999997E-5</v>
      </c>
    </row>
    <row r="1798" spans="1:4" x14ac:dyDescent="0.25">
      <c r="A1798" s="21">
        <v>3191</v>
      </c>
      <c r="B1798" s="21" t="s">
        <v>1340</v>
      </c>
      <c r="C1798" s="21" t="s">
        <v>3116</v>
      </c>
      <c r="D1798" s="21">
        <v>4.2900687731000003E-5</v>
      </c>
    </row>
    <row r="1799" spans="1:4" x14ac:dyDescent="0.25">
      <c r="A1799" s="21">
        <v>3193</v>
      </c>
      <c r="B1799" s="21" t="s">
        <v>1341</v>
      </c>
      <c r="C1799" s="21" t="s">
        <v>3116</v>
      </c>
      <c r="D1799" s="21">
        <v>3.8408866970999998E-5</v>
      </c>
    </row>
    <row r="1800" spans="1:4" x14ac:dyDescent="0.25">
      <c r="A1800" s="21">
        <v>3195</v>
      </c>
      <c r="B1800" s="21" t="s">
        <v>1342</v>
      </c>
      <c r="C1800" s="21" t="s">
        <v>3116</v>
      </c>
      <c r="D1800" s="21">
        <v>1.9824394239999999E-5</v>
      </c>
    </row>
    <row r="1801" spans="1:4" x14ac:dyDescent="0.25">
      <c r="A1801" s="21">
        <v>3196</v>
      </c>
      <c r="B1801" s="21" t="s">
        <v>1343</v>
      </c>
      <c r="C1801" s="21" t="s">
        <v>3116</v>
      </c>
      <c r="D1801" s="21">
        <v>4.3502827622999997E-5</v>
      </c>
    </row>
    <row r="1802" spans="1:4" x14ac:dyDescent="0.25">
      <c r="A1802" s="21">
        <v>3197</v>
      </c>
      <c r="B1802" s="21" t="s">
        <v>1343</v>
      </c>
      <c r="C1802" s="21" t="s">
        <v>3116</v>
      </c>
      <c r="D1802" s="21">
        <v>4.3502754846000001E-5</v>
      </c>
    </row>
    <row r="1803" spans="1:4" x14ac:dyDescent="0.25">
      <c r="A1803" s="21">
        <v>3198</v>
      </c>
      <c r="B1803" s="21" t="s">
        <v>1344</v>
      </c>
      <c r="C1803" s="21" t="s">
        <v>3116</v>
      </c>
      <c r="D1803" s="21">
        <v>2.4250322457999999E-5</v>
      </c>
    </row>
    <row r="1804" spans="1:4" x14ac:dyDescent="0.25">
      <c r="A1804" s="21">
        <v>3200</v>
      </c>
      <c r="B1804" s="21" t="s">
        <v>1345</v>
      </c>
      <c r="C1804" s="21" t="s">
        <v>3116</v>
      </c>
      <c r="D1804" s="21">
        <v>4.4469522584000003E-5</v>
      </c>
    </row>
    <row r="1805" spans="1:4" x14ac:dyDescent="0.25">
      <c r="A1805" s="21">
        <v>3201</v>
      </c>
      <c r="B1805" s="21" t="s">
        <v>1346</v>
      </c>
      <c r="C1805" s="21" t="s">
        <v>3116</v>
      </c>
      <c r="D1805" s="21">
        <v>4.9310282922999997E-5</v>
      </c>
    </row>
    <row r="1806" spans="1:4" x14ac:dyDescent="0.25">
      <c r="A1806" s="21">
        <v>3202</v>
      </c>
      <c r="B1806" s="21" t="s">
        <v>1346</v>
      </c>
      <c r="C1806" s="21" t="s">
        <v>3116</v>
      </c>
      <c r="D1806" s="21">
        <v>4.7615706907000002E-5</v>
      </c>
    </row>
    <row r="1807" spans="1:4" x14ac:dyDescent="0.25">
      <c r="A1807" s="21">
        <v>3203</v>
      </c>
      <c r="B1807" s="21" t="s">
        <v>1346</v>
      </c>
      <c r="C1807" s="21" t="s">
        <v>3116</v>
      </c>
      <c r="D1807" s="21">
        <v>4.8715310034000002E-5</v>
      </c>
    </row>
    <row r="1808" spans="1:4" x14ac:dyDescent="0.25">
      <c r="A1808" s="21">
        <v>3205</v>
      </c>
      <c r="B1808" s="21" t="s">
        <v>1347</v>
      </c>
      <c r="C1808" s="21" t="s">
        <v>3116</v>
      </c>
      <c r="D1808" s="21">
        <v>2.7802256174000001E-5</v>
      </c>
    </row>
    <row r="1809" spans="1:4" x14ac:dyDescent="0.25">
      <c r="A1809" s="21">
        <v>3206</v>
      </c>
      <c r="B1809" s="21" t="s">
        <v>1348</v>
      </c>
      <c r="C1809" s="21" t="s">
        <v>3116</v>
      </c>
      <c r="D1809" s="21">
        <v>4.3353516710999999E-5</v>
      </c>
    </row>
    <row r="1810" spans="1:4" x14ac:dyDescent="0.25">
      <c r="A1810" s="21">
        <v>3207</v>
      </c>
      <c r="B1810" s="21" t="s">
        <v>1348</v>
      </c>
      <c r="C1810" s="21" t="s">
        <v>3116</v>
      </c>
      <c r="D1810" s="21">
        <v>4.3290292934000001E-5</v>
      </c>
    </row>
    <row r="1811" spans="1:4" x14ac:dyDescent="0.25">
      <c r="A1811" s="21">
        <v>3209</v>
      </c>
      <c r="B1811" s="21" t="s">
        <v>1349</v>
      </c>
      <c r="C1811" s="21" t="s">
        <v>3116</v>
      </c>
      <c r="D1811" s="21">
        <v>4.3553034518999998E-5</v>
      </c>
    </row>
    <row r="1812" spans="1:4" x14ac:dyDescent="0.25">
      <c r="A1812" s="21">
        <v>3210</v>
      </c>
      <c r="B1812" s="21" t="s">
        <v>1350</v>
      </c>
      <c r="C1812" s="21" t="s">
        <v>3116</v>
      </c>
      <c r="D1812" s="21">
        <v>4.3071294789000002E-5</v>
      </c>
    </row>
    <row r="1813" spans="1:4" x14ac:dyDescent="0.25">
      <c r="A1813" s="21">
        <v>3211</v>
      </c>
      <c r="B1813" s="21" t="s">
        <v>1351</v>
      </c>
      <c r="C1813" s="21" t="s">
        <v>3116</v>
      </c>
      <c r="D1813" s="21">
        <v>3.5040006860999998E-5</v>
      </c>
    </row>
    <row r="1814" spans="1:4" x14ac:dyDescent="0.25">
      <c r="A1814" s="21">
        <v>3212</v>
      </c>
      <c r="B1814" s="21" t="s">
        <v>1352</v>
      </c>
      <c r="C1814" s="21" t="s">
        <v>3116</v>
      </c>
      <c r="D1814" s="21">
        <v>1.9335042881E-5</v>
      </c>
    </row>
    <row r="1815" spans="1:4" x14ac:dyDescent="0.25">
      <c r="A1815" s="21">
        <v>3216</v>
      </c>
      <c r="B1815" s="21" t="s">
        <v>1353</v>
      </c>
      <c r="C1815" s="21" t="s">
        <v>3116</v>
      </c>
      <c r="D1815" s="21">
        <v>3.9569194137000001E-5</v>
      </c>
    </row>
    <row r="1816" spans="1:4" x14ac:dyDescent="0.25">
      <c r="A1816" s="21">
        <v>3217</v>
      </c>
      <c r="B1816" s="21" t="s">
        <v>1354</v>
      </c>
      <c r="C1816" s="21" t="s">
        <v>3116</v>
      </c>
      <c r="D1816" s="21">
        <v>-1.0157806898E-5</v>
      </c>
    </row>
    <row r="1817" spans="1:4" x14ac:dyDescent="0.25">
      <c r="A1817" s="21">
        <v>3222</v>
      </c>
      <c r="B1817" s="21" t="s">
        <v>1355</v>
      </c>
      <c r="C1817" s="21" t="s">
        <v>3116</v>
      </c>
      <c r="D1817" s="21">
        <v>2.1632199011E-5</v>
      </c>
    </row>
    <row r="1818" spans="1:4" x14ac:dyDescent="0.25">
      <c r="A1818" s="21">
        <v>3223</v>
      </c>
      <c r="B1818" s="21" t="s">
        <v>1356</v>
      </c>
      <c r="C1818" s="21" t="s">
        <v>3116</v>
      </c>
      <c r="D1818" s="21">
        <v>3.6446771723000001E-5</v>
      </c>
    </row>
    <row r="1819" spans="1:4" x14ac:dyDescent="0.25">
      <c r="A1819" s="21">
        <v>3224</v>
      </c>
      <c r="B1819" s="21" t="s">
        <v>1357</v>
      </c>
      <c r="C1819" s="21" t="s">
        <v>3116</v>
      </c>
      <c r="D1819" s="21">
        <v>4.2956551241999997E-5</v>
      </c>
    </row>
    <row r="1820" spans="1:4" x14ac:dyDescent="0.25">
      <c r="A1820" s="21">
        <v>3225</v>
      </c>
      <c r="B1820" s="21" t="s">
        <v>1357</v>
      </c>
      <c r="C1820" s="21" t="s">
        <v>3116</v>
      </c>
      <c r="D1820" s="21">
        <v>4.2911813539999998E-5</v>
      </c>
    </row>
    <row r="1821" spans="1:4" x14ac:dyDescent="0.25">
      <c r="A1821" s="21">
        <v>3226</v>
      </c>
      <c r="B1821" s="21" t="s">
        <v>1358</v>
      </c>
      <c r="C1821" s="21" t="s">
        <v>3116</v>
      </c>
      <c r="D1821" s="21">
        <v>4.2826578078999999E-5</v>
      </c>
    </row>
    <row r="1822" spans="1:4" x14ac:dyDescent="0.25">
      <c r="A1822" s="21">
        <v>3227</v>
      </c>
      <c r="B1822" s="21" t="s">
        <v>1359</v>
      </c>
      <c r="C1822" s="21" t="s">
        <v>3116</v>
      </c>
      <c r="D1822" s="21">
        <v>4.8234657232000003E-5</v>
      </c>
    </row>
    <row r="1823" spans="1:4" x14ac:dyDescent="0.25">
      <c r="A1823" s="21">
        <v>3228</v>
      </c>
      <c r="B1823" s="21" t="s">
        <v>1359</v>
      </c>
      <c r="C1823" s="21" t="s">
        <v>3116</v>
      </c>
      <c r="D1823" s="21">
        <v>4.7848000271999999E-5</v>
      </c>
    </row>
    <row r="1824" spans="1:4" x14ac:dyDescent="0.25">
      <c r="A1824" s="21">
        <v>3229</v>
      </c>
      <c r="B1824" s="21" t="s">
        <v>1360</v>
      </c>
      <c r="C1824" s="21" t="s">
        <v>3116</v>
      </c>
      <c r="D1824" s="21">
        <v>2.7143109852000002E-5</v>
      </c>
    </row>
    <row r="1825" spans="1:4" x14ac:dyDescent="0.25">
      <c r="A1825" s="21">
        <v>3230</v>
      </c>
      <c r="B1825" s="21" t="s">
        <v>1361</v>
      </c>
      <c r="C1825" s="21" t="s">
        <v>3116</v>
      </c>
      <c r="D1825" s="21">
        <v>4.1724617221E-5</v>
      </c>
    </row>
    <row r="1826" spans="1:4" x14ac:dyDescent="0.25">
      <c r="A1826" s="21">
        <v>3231</v>
      </c>
      <c r="B1826" s="21" t="s">
        <v>1362</v>
      </c>
      <c r="C1826" s="21" t="s">
        <v>3116</v>
      </c>
      <c r="D1826" s="21">
        <v>4.3504038810000002E-5</v>
      </c>
    </row>
    <row r="1827" spans="1:4" x14ac:dyDescent="0.25">
      <c r="A1827" s="21">
        <v>3233</v>
      </c>
      <c r="B1827" s="21" t="s">
        <v>1363</v>
      </c>
      <c r="C1827" s="21" t="s">
        <v>3116</v>
      </c>
      <c r="D1827" s="21">
        <v>-4.1965286024199999E-4</v>
      </c>
    </row>
    <row r="1828" spans="1:4" x14ac:dyDescent="0.25">
      <c r="A1828" s="21">
        <v>3235</v>
      </c>
      <c r="B1828" s="21" t="s">
        <v>1364</v>
      </c>
      <c r="C1828" s="21" t="s">
        <v>3116</v>
      </c>
      <c r="D1828" s="21">
        <v>3.5090351165999997E-5</v>
      </c>
    </row>
    <row r="1829" spans="1:4" x14ac:dyDescent="0.25">
      <c r="A1829" s="21">
        <v>3238</v>
      </c>
      <c r="B1829" s="21" t="s">
        <v>1365</v>
      </c>
      <c r="C1829" s="21" t="s">
        <v>3116</v>
      </c>
      <c r="D1829" s="21">
        <v>4.2866513751E-5</v>
      </c>
    </row>
    <row r="1830" spans="1:4" x14ac:dyDescent="0.25">
      <c r="A1830" s="21">
        <v>3239</v>
      </c>
      <c r="B1830" s="21" t="s">
        <v>1366</v>
      </c>
      <c r="C1830" s="21" t="s">
        <v>3116</v>
      </c>
      <c r="D1830" s="21">
        <v>4.3452336931999997E-5</v>
      </c>
    </row>
    <row r="1831" spans="1:4" x14ac:dyDescent="0.25">
      <c r="A1831" s="21">
        <v>3244</v>
      </c>
      <c r="B1831" s="21" t="s">
        <v>1367</v>
      </c>
      <c r="C1831" s="21" t="s">
        <v>3116</v>
      </c>
      <c r="D1831" s="21">
        <v>4.4663839717999998E-5</v>
      </c>
    </row>
    <row r="1832" spans="1:4" x14ac:dyDescent="0.25">
      <c r="A1832" s="21">
        <v>3248</v>
      </c>
      <c r="B1832" s="21" t="s">
        <v>1368</v>
      </c>
      <c r="C1832" s="21" t="s">
        <v>3116</v>
      </c>
      <c r="D1832" s="21">
        <v>4.2359474044000003E-5</v>
      </c>
    </row>
    <row r="1833" spans="1:4" x14ac:dyDescent="0.25">
      <c r="A1833" s="21">
        <v>3251</v>
      </c>
      <c r="B1833" s="21" t="s">
        <v>1369</v>
      </c>
      <c r="C1833" s="21" t="s">
        <v>3116</v>
      </c>
      <c r="D1833" s="21">
        <v>4.3068806034999997E-5</v>
      </c>
    </row>
    <row r="1834" spans="1:4" x14ac:dyDescent="0.25">
      <c r="A1834" s="21">
        <v>3252</v>
      </c>
      <c r="B1834" s="21" t="s">
        <v>1370</v>
      </c>
      <c r="C1834" s="21" t="s">
        <v>3116</v>
      </c>
      <c r="D1834" s="21">
        <v>3.0420539930999999E-5</v>
      </c>
    </row>
    <row r="1835" spans="1:4" x14ac:dyDescent="0.25">
      <c r="A1835" s="21">
        <v>3254</v>
      </c>
      <c r="B1835" s="21" t="s">
        <v>1371</v>
      </c>
      <c r="C1835" s="21" t="s">
        <v>3116</v>
      </c>
      <c r="D1835" s="21">
        <v>3.0661421897999999E-5</v>
      </c>
    </row>
    <row r="1836" spans="1:4" x14ac:dyDescent="0.25">
      <c r="A1836" s="21">
        <v>3255</v>
      </c>
      <c r="B1836" s="21" t="s">
        <v>1372</v>
      </c>
      <c r="C1836" s="21" t="s">
        <v>3116</v>
      </c>
      <c r="D1836" s="21">
        <v>3.7523002269999997E-5</v>
      </c>
    </row>
    <row r="1837" spans="1:4" x14ac:dyDescent="0.25">
      <c r="A1837" s="21">
        <v>3256</v>
      </c>
      <c r="B1837" s="21" t="s">
        <v>1373</v>
      </c>
      <c r="C1837" s="21" t="s">
        <v>3116</v>
      </c>
      <c r="D1837" s="21">
        <v>3.8941861941999998E-5</v>
      </c>
    </row>
    <row r="1838" spans="1:4" x14ac:dyDescent="0.25">
      <c r="A1838" s="21">
        <v>3257</v>
      </c>
      <c r="B1838" s="21" t="s">
        <v>1374</v>
      </c>
      <c r="C1838" s="21" t="s">
        <v>3116</v>
      </c>
      <c r="D1838" s="21">
        <v>-3.5269746580299997E-4</v>
      </c>
    </row>
    <row r="1839" spans="1:4" x14ac:dyDescent="0.25">
      <c r="A1839" s="21">
        <v>3258</v>
      </c>
      <c r="B1839" s="21" t="s">
        <v>1375</v>
      </c>
      <c r="C1839" s="21" t="s">
        <v>3116</v>
      </c>
      <c r="D1839" s="21">
        <v>4.2949649142999999E-5</v>
      </c>
    </row>
    <row r="1840" spans="1:4" x14ac:dyDescent="0.25">
      <c r="A1840" s="21">
        <v>3259</v>
      </c>
      <c r="B1840" s="21" t="s">
        <v>1376</v>
      </c>
      <c r="C1840" s="21" t="s">
        <v>3116</v>
      </c>
      <c r="D1840" s="21">
        <v>4.6876997813000001E-5</v>
      </c>
    </row>
    <row r="1841" spans="1:4" x14ac:dyDescent="0.25">
      <c r="A1841" s="21">
        <v>3262</v>
      </c>
      <c r="B1841" s="21" t="s">
        <v>1377</v>
      </c>
      <c r="C1841" s="21" t="s">
        <v>3116</v>
      </c>
      <c r="D1841" s="21">
        <v>4.4457033749999999E-5</v>
      </c>
    </row>
    <row r="1842" spans="1:4" x14ac:dyDescent="0.25">
      <c r="A1842" s="21">
        <v>3265</v>
      </c>
      <c r="B1842" s="21" t="s">
        <v>1378</v>
      </c>
      <c r="C1842" s="21" t="s">
        <v>3116</v>
      </c>
      <c r="D1842" s="21">
        <v>2.8601679502999999E-5</v>
      </c>
    </row>
    <row r="1843" spans="1:4" x14ac:dyDescent="0.25">
      <c r="A1843" s="21">
        <v>3271</v>
      </c>
      <c r="B1843" s="21" t="s">
        <v>1379</v>
      </c>
      <c r="C1843" s="21" t="s">
        <v>3116</v>
      </c>
      <c r="D1843" s="21">
        <v>4.3743213160999998E-5</v>
      </c>
    </row>
    <row r="1844" spans="1:4" x14ac:dyDescent="0.25">
      <c r="A1844" s="21">
        <v>3272</v>
      </c>
      <c r="B1844" s="21" t="s">
        <v>1379</v>
      </c>
      <c r="C1844" s="21" t="s">
        <v>3116</v>
      </c>
      <c r="D1844" s="21">
        <v>4.3743473065999999E-5</v>
      </c>
    </row>
    <row r="1845" spans="1:4" x14ac:dyDescent="0.25">
      <c r="A1845" s="21">
        <v>3273</v>
      </c>
      <c r="B1845" s="21" t="s">
        <v>1380</v>
      </c>
      <c r="C1845" s="21" t="s">
        <v>3116</v>
      </c>
      <c r="D1845" s="21">
        <v>4.3484221142000002E-5</v>
      </c>
    </row>
    <row r="1846" spans="1:4" x14ac:dyDescent="0.25">
      <c r="A1846" s="21">
        <v>3275</v>
      </c>
      <c r="B1846" s="21" t="s">
        <v>1381</v>
      </c>
      <c r="C1846" s="21" t="s">
        <v>3116</v>
      </c>
      <c r="D1846" s="21">
        <v>4.9952694594999999E-5</v>
      </c>
    </row>
    <row r="1847" spans="1:4" x14ac:dyDescent="0.25">
      <c r="A1847" s="21">
        <v>3278</v>
      </c>
      <c r="B1847" s="21" t="s">
        <v>1382</v>
      </c>
      <c r="C1847" s="21" t="s">
        <v>3116</v>
      </c>
      <c r="D1847" s="21">
        <v>4.3457478531000003E-5</v>
      </c>
    </row>
    <row r="1848" spans="1:4" x14ac:dyDescent="0.25">
      <c r="A1848" s="21">
        <v>3280</v>
      </c>
      <c r="B1848" s="21" t="s">
        <v>1383</v>
      </c>
      <c r="C1848" s="21" t="s">
        <v>3116</v>
      </c>
      <c r="D1848" s="21">
        <v>4.3504038810000002E-5</v>
      </c>
    </row>
    <row r="1849" spans="1:4" x14ac:dyDescent="0.25">
      <c r="A1849" s="21">
        <v>3281</v>
      </c>
      <c r="B1849" s="21" t="s">
        <v>1384</v>
      </c>
      <c r="C1849" s="21" t="s">
        <v>3116</v>
      </c>
      <c r="D1849" s="21">
        <v>4.2836441946E-5</v>
      </c>
    </row>
    <row r="1850" spans="1:4" x14ac:dyDescent="0.25">
      <c r="A1850" s="21">
        <v>3290</v>
      </c>
      <c r="B1850" s="21" t="s">
        <v>1385</v>
      </c>
      <c r="C1850" s="21" t="s">
        <v>3116</v>
      </c>
      <c r="D1850" s="21">
        <v>-3.1100577978689999E-3</v>
      </c>
    </row>
    <row r="1851" spans="1:4" x14ac:dyDescent="0.25">
      <c r="A1851" s="21">
        <v>3291</v>
      </c>
      <c r="B1851" s="21" t="s">
        <v>1386</v>
      </c>
      <c r="C1851" s="21" t="s">
        <v>3116</v>
      </c>
      <c r="D1851" s="21">
        <v>4.2945353728999999E-5</v>
      </c>
    </row>
    <row r="1852" spans="1:4" x14ac:dyDescent="0.25">
      <c r="A1852" s="21">
        <v>3293</v>
      </c>
      <c r="B1852" s="21" t="s">
        <v>1387</v>
      </c>
      <c r="C1852" s="21" t="s">
        <v>3116</v>
      </c>
      <c r="D1852" s="21">
        <v>3.9312941454999997E-5</v>
      </c>
    </row>
    <row r="1853" spans="1:4" x14ac:dyDescent="0.25">
      <c r="A1853" s="21">
        <v>3296</v>
      </c>
      <c r="B1853" s="21" t="s">
        <v>1388</v>
      </c>
      <c r="C1853" s="21" t="s">
        <v>3116</v>
      </c>
      <c r="D1853" s="21">
        <v>4.5667894219999997E-5</v>
      </c>
    </row>
    <row r="1854" spans="1:4" x14ac:dyDescent="0.25">
      <c r="A1854" s="21">
        <v>3297</v>
      </c>
      <c r="B1854" s="21" t="s">
        <v>1389</v>
      </c>
      <c r="C1854" s="21" t="s">
        <v>3116</v>
      </c>
      <c r="D1854" s="21">
        <v>4.3504038810000002E-5</v>
      </c>
    </row>
    <row r="1855" spans="1:4" x14ac:dyDescent="0.25">
      <c r="A1855" s="21">
        <v>3298</v>
      </c>
      <c r="B1855" s="21" t="s">
        <v>1390</v>
      </c>
      <c r="C1855" s="21" t="s">
        <v>3116</v>
      </c>
      <c r="D1855" s="21">
        <v>2.8420972323E-5</v>
      </c>
    </row>
    <row r="1856" spans="1:4" x14ac:dyDescent="0.25">
      <c r="A1856" s="21">
        <v>3299</v>
      </c>
      <c r="B1856" s="21" t="s">
        <v>1391</v>
      </c>
      <c r="C1856" s="21" t="s">
        <v>3116</v>
      </c>
      <c r="D1856" s="21">
        <v>4.2359474044000003E-5</v>
      </c>
    </row>
    <row r="1857" spans="1:4" x14ac:dyDescent="0.25">
      <c r="A1857" s="21">
        <v>3301</v>
      </c>
      <c r="B1857" s="21" t="s">
        <v>1392</v>
      </c>
      <c r="C1857" s="21" t="s">
        <v>3116</v>
      </c>
      <c r="D1857" s="21">
        <v>2.5602753586000002E-5</v>
      </c>
    </row>
    <row r="1858" spans="1:4" x14ac:dyDescent="0.25">
      <c r="A1858" s="21">
        <v>3302</v>
      </c>
      <c r="B1858" s="21" t="s">
        <v>1393</v>
      </c>
      <c r="C1858" s="21" t="s">
        <v>3116</v>
      </c>
      <c r="D1858" s="21">
        <v>4.9871855970000003E-5</v>
      </c>
    </row>
    <row r="1859" spans="1:4" x14ac:dyDescent="0.25">
      <c r="A1859" s="21">
        <v>3303</v>
      </c>
      <c r="B1859" s="21" t="s">
        <v>1394</v>
      </c>
      <c r="C1859" s="21" t="s">
        <v>3116</v>
      </c>
      <c r="D1859" s="21">
        <v>4.3347111474999997E-5</v>
      </c>
    </row>
    <row r="1860" spans="1:4" x14ac:dyDescent="0.25">
      <c r="A1860" s="21">
        <v>3304</v>
      </c>
      <c r="B1860" s="21" t="s">
        <v>1395</v>
      </c>
      <c r="C1860" s="21" t="s">
        <v>3116</v>
      </c>
      <c r="D1860" s="21">
        <v>-2.5339148557500002E-4</v>
      </c>
    </row>
    <row r="1861" spans="1:4" x14ac:dyDescent="0.25">
      <c r="A1861" s="21">
        <v>3307</v>
      </c>
      <c r="B1861" s="21" t="s">
        <v>1396</v>
      </c>
      <c r="C1861" s="21" t="s">
        <v>3116</v>
      </c>
      <c r="D1861" s="21">
        <v>4.3761595631999997E-5</v>
      </c>
    </row>
    <row r="1862" spans="1:4" x14ac:dyDescent="0.25">
      <c r="A1862" s="21">
        <v>3308</v>
      </c>
      <c r="B1862" s="21" t="s">
        <v>1397</v>
      </c>
      <c r="C1862" s="21" t="s">
        <v>3116</v>
      </c>
      <c r="D1862" s="21">
        <v>-1.5992125886199999E-4</v>
      </c>
    </row>
    <row r="1863" spans="1:4" x14ac:dyDescent="0.25">
      <c r="A1863" s="21">
        <v>3309</v>
      </c>
      <c r="B1863" s="21" t="s">
        <v>1398</v>
      </c>
      <c r="C1863" s="21" t="s">
        <v>3116</v>
      </c>
      <c r="D1863" s="21">
        <v>4.3873075939E-5</v>
      </c>
    </row>
    <row r="1864" spans="1:4" x14ac:dyDescent="0.25">
      <c r="A1864" s="21">
        <v>3310</v>
      </c>
      <c r="B1864" s="21" t="s">
        <v>1398</v>
      </c>
      <c r="C1864" s="21" t="s">
        <v>3116</v>
      </c>
      <c r="D1864" s="21">
        <v>4.3745451718000003E-5</v>
      </c>
    </row>
    <row r="1865" spans="1:4" x14ac:dyDescent="0.25">
      <c r="A1865" s="21">
        <v>3311</v>
      </c>
      <c r="B1865" s="21" t="s">
        <v>1399</v>
      </c>
      <c r="C1865" s="21" t="s">
        <v>3116</v>
      </c>
      <c r="D1865" s="21">
        <v>4.3353516710999999E-5</v>
      </c>
    </row>
    <row r="1866" spans="1:4" x14ac:dyDescent="0.25">
      <c r="A1866" s="21">
        <v>3312</v>
      </c>
      <c r="B1866" s="21" t="s">
        <v>1400</v>
      </c>
      <c r="C1866" s="21" t="s">
        <v>3116</v>
      </c>
      <c r="D1866" s="21">
        <v>3.5252241404000001E-5</v>
      </c>
    </row>
    <row r="1867" spans="1:4" x14ac:dyDescent="0.25">
      <c r="A1867" s="21">
        <v>3315</v>
      </c>
      <c r="B1867" s="21" t="s">
        <v>1401</v>
      </c>
      <c r="C1867" s="21" t="s">
        <v>3116</v>
      </c>
      <c r="D1867" s="21">
        <v>-9.4917448400000001E-6</v>
      </c>
    </row>
    <row r="1868" spans="1:4" x14ac:dyDescent="0.25">
      <c r="A1868" s="21">
        <v>3316</v>
      </c>
      <c r="B1868" s="21" t="s">
        <v>1402</v>
      </c>
      <c r="C1868" s="21" t="s">
        <v>3116</v>
      </c>
      <c r="D1868" s="21">
        <v>4.4425828183999999E-5</v>
      </c>
    </row>
    <row r="1869" spans="1:4" x14ac:dyDescent="0.25">
      <c r="A1869" s="21">
        <v>3317</v>
      </c>
      <c r="B1869" s="21" t="s">
        <v>1403</v>
      </c>
      <c r="C1869" s="21" t="s">
        <v>3116</v>
      </c>
      <c r="D1869" s="21">
        <v>4.5097816489999999E-5</v>
      </c>
    </row>
    <row r="1870" spans="1:4" x14ac:dyDescent="0.25">
      <c r="A1870" s="21">
        <v>3318</v>
      </c>
      <c r="B1870" s="21" t="s">
        <v>1404</v>
      </c>
      <c r="C1870" s="21" t="s">
        <v>3116</v>
      </c>
      <c r="D1870" s="21">
        <v>4.7347124991999999E-5</v>
      </c>
    </row>
    <row r="1871" spans="1:4" x14ac:dyDescent="0.25">
      <c r="A1871" s="21">
        <v>3320</v>
      </c>
      <c r="B1871" s="21" t="s">
        <v>1405</v>
      </c>
      <c r="C1871" s="21" t="s">
        <v>3116</v>
      </c>
      <c r="D1871" s="21">
        <v>4.4344554394000001E-5</v>
      </c>
    </row>
    <row r="1872" spans="1:4" x14ac:dyDescent="0.25">
      <c r="A1872" s="21">
        <v>3321</v>
      </c>
      <c r="B1872" s="21" t="s">
        <v>1406</v>
      </c>
      <c r="C1872" s="21" t="s">
        <v>3116</v>
      </c>
      <c r="D1872" s="21">
        <v>2.1610457917000001E-5</v>
      </c>
    </row>
    <row r="1873" spans="1:4" x14ac:dyDescent="0.25">
      <c r="A1873" s="21">
        <v>3322</v>
      </c>
      <c r="B1873" s="21" t="s">
        <v>1407</v>
      </c>
      <c r="C1873" s="21" t="s">
        <v>3116</v>
      </c>
      <c r="D1873" s="21">
        <v>3.8408866970999998E-5</v>
      </c>
    </row>
    <row r="1874" spans="1:4" x14ac:dyDescent="0.25">
      <c r="A1874" s="21">
        <v>3326</v>
      </c>
      <c r="B1874" s="21" t="s">
        <v>1408</v>
      </c>
      <c r="C1874" s="21" t="s">
        <v>3116</v>
      </c>
      <c r="D1874" s="21">
        <v>4.5303854715999999E-5</v>
      </c>
    </row>
    <row r="1875" spans="1:4" x14ac:dyDescent="0.25">
      <c r="A1875" s="21">
        <v>3327</v>
      </c>
      <c r="B1875" s="21" t="s">
        <v>1409</v>
      </c>
      <c r="C1875" s="21" t="s">
        <v>3116</v>
      </c>
      <c r="D1875" s="21">
        <v>4.4871830469000003E-5</v>
      </c>
    </row>
    <row r="1876" spans="1:4" x14ac:dyDescent="0.25">
      <c r="A1876" s="21">
        <v>3328</v>
      </c>
      <c r="B1876" s="21" t="s">
        <v>1409</v>
      </c>
      <c r="C1876" s="21" t="s">
        <v>3116</v>
      </c>
      <c r="D1876" s="21">
        <v>4.4885355149E-5</v>
      </c>
    </row>
    <row r="1877" spans="1:4" x14ac:dyDescent="0.25">
      <c r="A1877" s="21">
        <v>3329</v>
      </c>
      <c r="B1877" s="21" t="s">
        <v>1410</v>
      </c>
      <c r="C1877" s="21" t="s">
        <v>3116</v>
      </c>
      <c r="D1877" s="21">
        <v>4.4457033749999999E-5</v>
      </c>
    </row>
    <row r="1878" spans="1:4" x14ac:dyDescent="0.25">
      <c r="A1878" s="21">
        <v>3332</v>
      </c>
      <c r="B1878" s="21" t="s">
        <v>1411</v>
      </c>
      <c r="C1878" s="21" t="s">
        <v>3116</v>
      </c>
      <c r="D1878" s="21">
        <v>4.5326238140000001E-5</v>
      </c>
    </row>
    <row r="1879" spans="1:4" x14ac:dyDescent="0.25">
      <c r="A1879" s="21">
        <v>3333</v>
      </c>
      <c r="B1879" s="21" t="s">
        <v>1411</v>
      </c>
      <c r="C1879" s="21" t="s">
        <v>3116</v>
      </c>
      <c r="D1879" s="21">
        <v>4.5480261793000003E-5</v>
      </c>
    </row>
    <row r="1880" spans="1:4" x14ac:dyDescent="0.25">
      <c r="A1880" s="21">
        <v>3337</v>
      </c>
      <c r="B1880" s="21" t="s">
        <v>1412</v>
      </c>
      <c r="C1880" s="21" t="s">
        <v>3116</v>
      </c>
      <c r="D1880" s="21">
        <v>2.5114882017999999E-5</v>
      </c>
    </row>
    <row r="1881" spans="1:4" x14ac:dyDescent="0.25">
      <c r="A1881" s="21">
        <v>3342</v>
      </c>
      <c r="B1881" s="21" t="s">
        <v>1413</v>
      </c>
      <c r="C1881" s="21" t="s">
        <v>3116</v>
      </c>
      <c r="D1881" s="21">
        <v>3.6963811223000001E-5</v>
      </c>
    </row>
    <row r="1882" spans="1:4" x14ac:dyDescent="0.25">
      <c r="A1882" s="21">
        <v>3343</v>
      </c>
      <c r="B1882" s="21" t="s">
        <v>1414</v>
      </c>
      <c r="C1882" s="21" t="s">
        <v>3116</v>
      </c>
      <c r="D1882" s="21">
        <v>4.3504038810000002E-5</v>
      </c>
    </row>
    <row r="1883" spans="1:4" x14ac:dyDescent="0.25">
      <c r="A1883" s="21">
        <v>3347</v>
      </c>
      <c r="B1883" s="21" t="s">
        <v>1415</v>
      </c>
      <c r="C1883" s="21" t="s">
        <v>3116</v>
      </c>
      <c r="D1883" s="21">
        <v>-3.76944362234E-4</v>
      </c>
    </row>
    <row r="1884" spans="1:4" x14ac:dyDescent="0.25">
      <c r="A1884" s="21">
        <v>3369</v>
      </c>
      <c r="B1884" s="21" t="s">
        <v>1416</v>
      </c>
      <c r="C1884" s="21" t="s">
        <v>3116</v>
      </c>
      <c r="D1884" s="21">
        <v>3.5872054145999999E-5</v>
      </c>
    </row>
    <row r="1885" spans="1:4" x14ac:dyDescent="0.25">
      <c r="A1885" s="21">
        <v>3370</v>
      </c>
      <c r="B1885" s="21" t="s">
        <v>1417</v>
      </c>
      <c r="C1885" s="21" t="s">
        <v>3116</v>
      </c>
      <c r="D1885" s="21">
        <v>4.2152333849999999E-5</v>
      </c>
    </row>
    <row r="1886" spans="1:4" x14ac:dyDescent="0.25">
      <c r="A1886" s="21">
        <v>3371</v>
      </c>
      <c r="B1886" s="21" t="s">
        <v>1418</v>
      </c>
      <c r="C1886" s="21" t="s">
        <v>3116</v>
      </c>
      <c r="D1886" s="21">
        <v>4.5344454645999998E-5</v>
      </c>
    </row>
    <row r="1887" spans="1:4" x14ac:dyDescent="0.25">
      <c r="A1887" s="21">
        <v>3372</v>
      </c>
      <c r="B1887" s="21" t="s">
        <v>1418</v>
      </c>
      <c r="C1887" s="21" t="s">
        <v>3116</v>
      </c>
      <c r="D1887" s="21">
        <v>4.5364723933000001E-5</v>
      </c>
    </row>
    <row r="1888" spans="1:4" x14ac:dyDescent="0.25">
      <c r="A1888" s="21">
        <v>3373</v>
      </c>
      <c r="B1888" s="21" t="s">
        <v>1419</v>
      </c>
      <c r="C1888" s="21" t="s">
        <v>3116</v>
      </c>
      <c r="D1888" s="21">
        <v>6.4599584300000002E-6</v>
      </c>
    </row>
    <row r="1889" spans="1:4" x14ac:dyDescent="0.25">
      <c r="A1889" s="21">
        <v>3374</v>
      </c>
      <c r="B1889" s="21" t="s">
        <v>1420</v>
      </c>
      <c r="C1889" s="21" t="s">
        <v>3116</v>
      </c>
      <c r="D1889" s="21">
        <v>2.9820517015000001E-5</v>
      </c>
    </row>
    <row r="1890" spans="1:4" x14ac:dyDescent="0.25">
      <c r="A1890" s="21">
        <v>3377</v>
      </c>
      <c r="B1890" s="21" t="s">
        <v>1421</v>
      </c>
      <c r="C1890" s="21" t="s">
        <v>3116</v>
      </c>
      <c r="D1890" s="21">
        <v>4.1452471293999997E-5</v>
      </c>
    </row>
    <row r="1891" spans="1:4" x14ac:dyDescent="0.25">
      <c r="A1891" s="21">
        <v>3378</v>
      </c>
      <c r="B1891" s="21" t="s">
        <v>1422</v>
      </c>
      <c r="C1891" s="21" t="s">
        <v>3116</v>
      </c>
      <c r="D1891" s="21">
        <v>4.3717528764000001E-5</v>
      </c>
    </row>
    <row r="1892" spans="1:4" x14ac:dyDescent="0.25">
      <c r="A1892" s="21">
        <v>3379</v>
      </c>
      <c r="B1892" s="21" t="s">
        <v>1422</v>
      </c>
      <c r="C1892" s="21" t="s">
        <v>3116</v>
      </c>
      <c r="D1892" s="21">
        <v>4.3491816236000001E-5</v>
      </c>
    </row>
    <row r="1893" spans="1:4" x14ac:dyDescent="0.25">
      <c r="A1893" s="21">
        <v>3381</v>
      </c>
      <c r="B1893" s="21" t="s">
        <v>1423</v>
      </c>
      <c r="C1893" s="21" t="s">
        <v>3116</v>
      </c>
      <c r="D1893" s="21">
        <v>2.1206147668E-5</v>
      </c>
    </row>
    <row r="1894" spans="1:4" x14ac:dyDescent="0.25">
      <c r="A1894" s="21">
        <v>3384</v>
      </c>
      <c r="B1894" s="21" t="s">
        <v>1424</v>
      </c>
      <c r="C1894" s="21" t="s">
        <v>3116</v>
      </c>
      <c r="D1894" s="21">
        <v>2.1056713983000001E-5</v>
      </c>
    </row>
    <row r="1895" spans="1:4" x14ac:dyDescent="0.25">
      <c r="A1895" s="21">
        <v>3385</v>
      </c>
      <c r="B1895" s="21" t="s">
        <v>1425</v>
      </c>
      <c r="C1895" s="21" t="s">
        <v>3116</v>
      </c>
      <c r="D1895" s="21">
        <v>4.7654266257999997E-5</v>
      </c>
    </row>
    <row r="1896" spans="1:4" x14ac:dyDescent="0.25">
      <c r="A1896" s="21">
        <v>3390</v>
      </c>
      <c r="B1896" s="21" t="s">
        <v>1426</v>
      </c>
      <c r="C1896" s="21" t="s">
        <v>3116</v>
      </c>
      <c r="D1896" s="21">
        <v>4.5125875725000002E-5</v>
      </c>
    </row>
    <row r="1897" spans="1:4" x14ac:dyDescent="0.25">
      <c r="A1897" s="21">
        <v>3391</v>
      </c>
      <c r="B1897" s="21" t="s">
        <v>1426</v>
      </c>
      <c r="C1897" s="21" t="s">
        <v>3116</v>
      </c>
      <c r="D1897" s="21">
        <v>4.5125730157999999E-5</v>
      </c>
    </row>
    <row r="1898" spans="1:4" x14ac:dyDescent="0.25">
      <c r="A1898" s="21">
        <v>3392</v>
      </c>
      <c r="B1898" s="21" t="s">
        <v>1427</v>
      </c>
      <c r="C1898" s="21" t="s">
        <v>3116</v>
      </c>
      <c r="D1898" s="21">
        <v>4.3247836457999999E-5</v>
      </c>
    </row>
    <row r="1899" spans="1:4" x14ac:dyDescent="0.25">
      <c r="A1899" s="21">
        <v>3393</v>
      </c>
      <c r="B1899" s="21" t="s">
        <v>1428</v>
      </c>
      <c r="C1899" s="21" t="s">
        <v>3116</v>
      </c>
      <c r="D1899" s="21">
        <v>-3.76944362234E-4</v>
      </c>
    </row>
    <row r="1900" spans="1:4" x14ac:dyDescent="0.25">
      <c r="A1900" s="21">
        <v>3394</v>
      </c>
      <c r="B1900" s="21" t="s">
        <v>1429</v>
      </c>
      <c r="C1900" s="21" t="s">
        <v>3116</v>
      </c>
      <c r="D1900" s="21">
        <v>-6.9160248082400001E-4</v>
      </c>
    </row>
    <row r="1901" spans="1:4" x14ac:dyDescent="0.25">
      <c r="A1901" s="21">
        <v>3395</v>
      </c>
      <c r="B1901" s="21" t="s">
        <v>1430</v>
      </c>
      <c r="C1901" s="21" t="s">
        <v>3116</v>
      </c>
      <c r="D1901" s="21">
        <v>2.5205579891999999E-5</v>
      </c>
    </row>
    <row r="1902" spans="1:4" x14ac:dyDescent="0.25">
      <c r="A1902" s="21">
        <v>3396</v>
      </c>
      <c r="B1902" s="21" t="s">
        <v>1431</v>
      </c>
      <c r="C1902" s="21" t="s">
        <v>3116</v>
      </c>
      <c r="D1902" s="21">
        <v>-8.0378843571199995E-4</v>
      </c>
    </row>
    <row r="1903" spans="1:4" x14ac:dyDescent="0.25">
      <c r="A1903" s="21">
        <v>3398</v>
      </c>
      <c r="B1903" s="21" t="s">
        <v>1432</v>
      </c>
      <c r="C1903" s="21" t="s">
        <v>3116</v>
      </c>
      <c r="D1903" s="21">
        <v>4.2630378977E-5</v>
      </c>
    </row>
    <row r="1904" spans="1:4" x14ac:dyDescent="0.25">
      <c r="A1904" s="21">
        <v>3399</v>
      </c>
      <c r="B1904" s="21" t="s">
        <v>1433</v>
      </c>
      <c r="C1904" s="21" t="s">
        <v>3116</v>
      </c>
      <c r="D1904" s="21">
        <v>3.2430977885999999E-5</v>
      </c>
    </row>
    <row r="1905" spans="1:4" x14ac:dyDescent="0.25">
      <c r="A1905" s="21">
        <v>3401</v>
      </c>
      <c r="B1905" s="21" t="s">
        <v>1434</v>
      </c>
      <c r="C1905" s="21" t="s">
        <v>3116</v>
      </c>
      <c r="D1905" s="21">
        <v>4.3817585073000001E-5</v>
      </c>
    </row>
    <row r="1906" spans="1:4" x14ac:dyDescent="0.25">
      <c r="A1906" s="21">
        <v>3402</v>
      </c>
      <c r="B1906" s="21" t="s">
        <v>1435</v>
      </c>
      <c r="C1906" s="21" t="s">
        <v>3116</v>
      </c>
      <c r="D1906" s="21">
        <v>4.7418931605999997E-5</v>
      </c>
    </row>
    <row r="1907" spans="1:4" x14ac:dyDescent="0.25">
      <c r="A1907" s="21">
        <v>3404</v>
      </c>
      <c r="B1907" s="21" t="s">
        <v>1436</v>
      </c>
      <c r="C1907" s="21" t="s">
        <v>3116</v>
      </c>
      <c r="D1907" s="21">
        <v>4.3322850039E-5</v>
      </c>
    </row>
    <row r="1908" spans="1:4" x14ac:dyDescent="0.25">
      <c r="A1908" s="21">
        <v>3405</v>
      </c>
      <c r="B1908" s="21" t="s">
        <v>1437</v>
      </c>
      <c r="C1908" s="21" t="s">
        <v>3116</v>
      </c>
      <c r="D1908" s="21">
        <v>4.3236425278000001E-5</v>
      </c>
    </row>
    <row r="1909" spans="1:4" x14ac:dyDescent="0.25">
      <c r="A1909" s="21">
        <v>3406</v>
      </c>
      <c r="B1909" s="21" t="s">
        <v>1437</v>
      </c>
      <c r="C1909" s="21" t="s">
        <v>3116</v>
      </c>
      <c r="D1909" s="21">
        <v>4.3352935559000002E-5</v>
      </c>
    </row>
    <row r="1910" spans="1:4" x14ac:dyDescent="0.25">
      <c r="A1910" s="21">
        <v>3407</v>
      </c>
      <c r="B1910" s="21" t="s">
        <v>1438</v>
      </c>
      <c r="C1910" s="21" t="s">
        <v>3116</v>
      </c>
      <c r="D1910" s="21">
        <v>4.5158926079000002E-5</v>
      </c>
    </row>
    <row r="1911" spans="1:4" x14ac:dyDescent="0.25">
      <c r="A1911" s="21">
        <v>3408</v>
      </c>
      <c r="B1911" s="21" t="s">
        <v>1438</v>
      </c>
      <c r="C1911" s="21" t="s">
        <v>3116</v>
      </c>
      <c r="D1911" s="21">
        <v>4.5158965850999999E-5</v>
      </c>
    </row>
    <row r="1912" spans="1:4" x14ac:dyDescent="0.25">
      <c r="A1912" s="21">
        <v>3410</v>
      </c>
      <c r="B1912" s="21" t="s">
        <v>1439</v>
      </c>
      <c r="C1912" s="21" t="s">
        <v>3116</v>
      </c>
      <c r="D1912" s="21">
        <v>4.4580714270000002E-5</v>
      </c>
    </row>
    <row r="1913" spans="1:4" x14ac:dyDescent="0.25">
      <c r="A1913" s="21">
        <v>3411</v>
      </c>
      <c r="B1913" s="21" t="s">
        <v>1439</v>
      </c>
      <c r="C1913" s="21" t="s">
        <v>3116</v>
      </c>
      <c r="D1913" s="21">
        <v>4.4390811220000002E-5</v>
      </c>
    </row>
    <row r="1914" spans="1:4" x14ac:dyDescent="0.25">
      <c r="A1914" s="21">
        <v>3412</v>
      </c>
      <c r="B1914" s="21" t="s">
        <v>1440</v>
      </c>
      <c r="C1914" s="21" t="s">
        <v>3116</v>
      </c>
      <c r="D1914" s="21">
        <v>3.924806395E-5</v>
      </c>
    </row>
    <row r="1915" spans="1:4" x14ac:dyDescent="0.25">
      <c r="A1915" s="21">
        <v>3413</v>
      </c>
      <c r="B1915" s="21" t="s">
        <v>1441</v>
      </c>
      <c r="C1915" s="21" t="s">
        <v>3116</v>
      </c>
      <c r="D1915" s="21">
        <v>4.3889213279999997E-5</v>
      </c>
    </row>
    <row r="1916" spans="1:4" x14ac:dyDescent="0.25">
      <c r="A1916" s="21">
        <v>3414</v>
      </c>
      <c r="B1916" s="21" t="s">
        <v>1441</v>
      </c>
      <c r="C1916" s="21" t="s">
        <v>3116</v>
      </c>
      <c r="D1916" s="21">
        <v>4.3849326840999997E-5</v>
      </c>
    </row>
    <row r="1917" spans="1:4" x14ac:dyDescent="0.25">
      <c r="A1917" s="21">
        <v>3415</v>
      </c>
      <c r="B1917" s="21" t="s">
        <v>1442</v>
      </c>
      <c r="C1917" s="21" t="s">
        <v>3116</v>
      </c>
      <c r="D1917" s="21">
        <v>4.9876761173999998E-5</v>
      </c>
    </row>
    <row r="1918" spans="1:4" x14ac:dyDescent="0.25">
      <c r="A1918" s="21">
        <v>3416</v>
      </c>
      <c r="B1918" s="21" t="s">
        <v>1442</v>
      </c>
      <c r="C1918" s="21" t="s">
        <v>3116</v>
      </c>
      <c r="D1918" s="21">
        <v>4.9876761173999998E-5</v>
      </c>
    </row>
    <row r="1919" spans="1:4" x14ac:dyDescent="0.25">
      <c r="A1919" s="21">
        <v>3417</v>
      </c>
      <c r="B1919" s="21" t="s">
        <v>1443</v>
      </c>
      <c r="C1919" s="21" t="s">
        <v>3116</v>
      </c>
      <c r="D1919" s="21">
        <v>4.5481599686000003E-5</v>
      </c>
    </row>
    <row r="1920" spans="1:4" x14ac:dyDescent="0.25">
      <c r="A1920" s="21">
        <v>3418</v>
      </c>
      <c r="B1920" s="21" t="s">
        <v>1444</v>
      </c>
      <c r="C1920" s="21" t="s">
        <v>3116</v>
      </c>
      <c r="D1920" s="21">
        <v>-1.8835980207900001E-4</v>
      </c>
    </row>
    <row r="1921" spans="1:4" x14ac:dyDescent="0.25">
      <c r="A1921" s="21">
        <v>3420</v>
      </c>
      <c r="B1921" s="21" t="s">
        <v>1445</v>
      </c>
      <c r="C1921" s="21" t="s">
        <v>3116</v>
      </c>
      <c r="D1921" s="21">
        <v>4.3391055154999998E-5</v>
      </c>
    </row>
    <row r="1922" spans="1:4" x14ac:dyDescent="0.25">
      <c r="A1922" s="21">
        <v>3421</v>
      </c>
      <c r="B1922" s="21" t="s">
        <v>1446</v>
      </c>
      <c r="C1922" s="21" t="s">
        <v>3116</v>
      </c>
      <c r="D1922" s="21">
        <v>4.3322850039E-5</v>
      </c>
    </row>
    <row r="1923" spans="1:4" x14ac:dyDescent="0.25">
      <c r="A1923" s="21">
        <v>3422</v>
      </c>
      <c r="B1923" s="21" t="s">
        <v>1447</v>
      </c>
      <c r="C1923" s="21" t="s">
        <v>3116</v>
      </c>
      <c r="D1923" s="21">
        <v>4.2989939284000003E-5</v>
      </c>
    </row>
    <row r="1924" spans="1:4" x14ac:dyDescent="0.25">
      <c r="A1924" s="21">
        <v>3423</v>
      </c>
      <c r="B1924" s="21" t="s">
        <v>1448</v>
      </c>
      <c r="C1924" s="21" t="s">
        <v>3116</v>
      </c>
      <c r="D1924" s="21">
        <v>4.3481857236999998E-5</v>
      </c>
    </row>
    <row r="1925" spans="1:4" x14ac:dyDescent="0.25">
      <c r="A1925" s="21">
        <v>3424</v>
      </c>
      <c r="B1925" s="21" t="s">
        <v>1449</v>
      </c>
      <c r="C1925" s="21" t="s">
        <v>3116</v>
      </c>
      <c r="D1925" s="21">
        <v>4.8177673909999998E-5</v>
      </c>
    </row>
    <row r="1926" spans="1:4" x14ac:dyDescent="0.25">
      <c r="A1926" s="21">
        <v>3427</v>
      </c>
      <c r="B1926" s="21" t="s">
        <v>1450</v>
      </c>
      <c r="C1926" s="21" t="s">
        <v>3116</v>
      </c>
      <c r="D1926" s="21">
        <v>4.7492068939000001E-5</v>
      </c>
    </row>
    <row r="1927" spans="1:4" x14ac:dyDescent="0.25">
      <c r="A1927" s="21">
        <v>3432</v>
      </c>
      <c r="B1927" s="21" t="s">
        <v>1451</v>
      </c>
      <c r="C1927" s="21" t="s">
        <v>3116</v>
      </c>
      <c r="D1927" s="21">
        <v>5.0267722436999998E-5</v>
      </c>
    </row>
    <row r="1928" spans="1:4" x14ac:dyDescent="0.25">
      <c r="A1928" s="21">
        <v>3447</v>
      </c>
      <c r="B1928" s="21" t="s">
        <v>1452</v>
      </c>
      <c r="C1928" s="21" t="s">
        <v>3116</v>
      </c>
      <c r="D1928" s="21">
        <v>3.1341561259E-5</v>
      </c>
    </row>
    <row r="1929" spans="1:4" x14ac:dyDescent="0.25">
      <c r="A1929" s="21">
        <v>3449</v>
      </c>
      <c r="B1929" s="21" t="s">
        <v>1453</v>
      </c>
      <c r="C1929" s="21" t="s">
        <v>3116</v>
      </c>
      <c r="D1929" s="21">
        <v>3.2181527042999998E-5</v>
      </c>
    </row>
    <row r="1930" spans="1:4" x14ac:dyDescent="0.25">
      <c r="A1930" s="21">
        <v>3451</v>
      </c>
      <c r="B1930" s="21" t="s">
        <v>1454</v>
      </c>
      <c r="C1930" s="21" t="s">
        <v>3116</v>
      </c>
      <c r="D1930" s="21">
        <v>4.5177446002999999E-5</v>
      </c>
    </row>
    <row r="1931" spans="1:4" x14ac:dyDescent="0.25">
      <c r="A1931" s="21">
        <v>3452</v>
      </c>
      <c r="B1931" s="21" t="s">
        <v>1455</v>
      </c>
      <c r="C1931" s="21" t="s">
        <v>3116</v>
      </c>
      <c r="D1931" s="21">
        <v>4.2892985397000002E-5</v>
      </c>
    </row>
    <row r="1932" spans="1:4" x14ac:dyDescent="0.25">
      <c r="A1932" s="21">
        <v>3453</v>
      </c>
      <c r="B1932" s="21" t="s">
        <v>1456</v>
      </c>
      <c r="C1932" s="21" t="s">
        <v>3116</v>
      </c>
      <c r="D1932" s="21">
        <v>4.9774084066999999E-5</v>
      </c>
    </row>
    <row r="1933" spans="1:4" x14ac:dyDescent="0.25">
      <c r="A1933" s="21">
        <v>3454</v>
      </c>
      <c r="B1933" s="21" t="s">
        <v>1457</v>
      </c>
      <c r="C1933" s="21" t="s">
        <v>3116</v>
      </c>
      <c r="D1933" s="21">
        <v>1.1651458504E-5</v>
      </c>
    </row>
    <row r="1934" spans="1:4" x14ac:dyDescent="0.25">
      <c r="A1934" s="21">
        <v>3455</v>
      </c>
      <c r="B1934" s="21" t="s">
        <v>1458</v>
      </c>
      <c r="C1934" s="21" t="s">
        <v>3116</v>
      </c>
      <c r="D1934" s="21">
        <v>4.4991017782999997E-5</v>
      </c>
    </row>
    <row r="1935" spans="1:4" x14ac:dyDescent="0.25">
      <c r="A1935" s="21">
        <v>3456</v>
      </c>
      <c r="B1935" s="21" t="s">
        <v>1458</v>
      </c>
      <c r="C1935" s="21" t="s">
        <v>3116</v>
      </c>
      <c r="D1935" s="21">
        <v>4.4980012501999998E-5</v>
      </c>
    </row>
    <row r="1936" spans="1:4" x14ac:dyDescent="0.25">
      <c r="A1936" s="21">
        <v>3457</v>
      </c>
      <c r="B1936" s="21" t="s">
        <v>1459</v>
      </c>
      <c r="C1936" s="21" t="s">
        <v>3116</v>
      </c>
      <c r="D1936" s="21">
        <v>4.3504426057999999E-5</v>
      </c>
    </row>
    <row r="1937" spans="1:4" x14ac:dyDescent="0.25">
      <c r="A1937" s="21">
        <v>3458</v>
      </c>
      <c r="B1937" s="21" t="s">
        <v>1460</v>
      </c>
      <c r="C1937" s="21" t="s">
        <v>3116</v>
      </c>
      <c r="D1937" s="21">
        <v>4.0564795978999997E-5</v>
      </c>
    </row>
    <row r="1938" spans="1:4" x14ac:dyDescent="0.25">
      <c r="A1938" s="21">
        <v>3459</v>
      </c>
      <c r="B1938" s="21" t="s">
        <v>1461</v>
      </c>
      <c r="C1938" s="21" t="s">
        <v>3116</v>
      </c>
      <c r="D1938" s="21">
        <v>-3.76944362234E-4</v>
      </c>
    </row>
    <row r="1939" spans="1:4" x14ac:dyDescent="0.25">
      <c r="A1939" s="21">
        <v>3461</v>
      </c>
      <c r="B1939" s="21" t="s">
        <v>1462</v>
      </c>
      <c r="C1939" s="21" t="s">
        <v>3116</v>
      </c>
      <c r="D1939" s="21">
        <v>4.6892226994999997E-5</v>
      </c>
    </row>
    <row r="1940" spans="1:4" x14ac:dyDescent="0.25">
      <c r="A1940" s="21">
        <v>3462</v>
      </c>
      <c r="B1940" s="21" t="s">
        <v>1463</v>
      </c>
      <c r="C1940" s="21" t="s">
        <v>3116</v>
      </c>
      <c r="D1940" s="21">
        <v>3.9696647567999997E-5</v>
      </c>
    </row>
    <row r="1941" spans="1:4" x14ac:dyDescent="0.25">
      <c r="A1941" s="21">
        <v>3463</v>
      </c>
      <c r="B1941" s="21" t="s">
        <v>1464</v>
      </c>
      <c r="C1941" s="21" t="s">
        <v>3116</v>
      </c>
      <c r="D1941" s="21">
        <v>3.5040006860999998E-5</v>
      </c>
    </row>
    <row r="1942" spans="1:4" x14ac:dyDescent="0.25">
      <c r="A1942" s="21">
        <v>3464</v>
      </c>
      <c r="B1942" s="21" t="s">
        <v>1465</v>
      </c>
      <c r="C1942" s="21" t="s">
        <v>3116</v>
      </c>
      <c r="D1942" s="21">
        <v>4.6390856449999998E-5</v>
      </c>
    </row>
    <row r="1943" spans="1:4" x14ac:dyDescent="0.25">
      <c r="A1943" s="21">
        <v>3465</v>
      </c>
      <c r="B1943" s="21" t="s">
        <v>1466</v>
      </c>
      <c r="C1943" s="21" t="s">
        <v>3116</v>
      </c>
      <c r="D1943" s="21">
        <v>4.4718243295999999E-5</v>
      </c>
    </row>
    <row r="1944" spans="1:4" x14ac:dyDescent="0.25">
      <c r="A1944" s="21">
        <v>3466</v>
      </c>
      <c r="B1944" s="21" t="s">
        <v>1466</v>
      </c>
      <c r="C1944" s="21" t="s">
        <v>3116</v>
      </c>
      <c r="D1944" s="21">
        <v>4.4718243295999999E-5</v>
      </c>
    </row>
    <row r="1945" spans="1:4" x14ac:dyDescent="0.25">
      <c r="A1945" s="21">
        <v>3468</v>
      </c>
      <c r="B1945" s="21" t="s">
        <v>1467</v>
      </c>
      <c r="C1945" s="21" t="s">
        <v>3116</v>
      </c>
      <c r="D1945" s="21">
        <v>4.6727038619000001E-5</v>
      </c>
    </row>
    <row r="1946" spans="1:4" x14ac:dyDescent="0.25">
      <c r="A1946" s="21">
        <v>3469</v>
      </c>
      <c r="B1946" s="21" t="s">
        <v>1467</v>
      </c>
      <c r="C1946" s="21" t="s">
        <v>3116</v>
      </c>
      <c r="D1946" s="21">
        <v>4.6519685257000001E-5</v>
      </c>
    </row>
    <row r="1947" spans="1:4" x14ac:dyDescent="0.25">
      <c r="A1947" s="21">
        <v>3470</v>
      </c>
      <c r="B1947" s="21" t="s">
        <v>1468</v>
      </c>
      <c r="C1947" s="21" t="s">
        <v>3116</v>
      </c>
      <c r="D1947" s="21">
        <v>4.6525389193999998E-5</v>
      </c>
    </row>
    <row r="1948" spans="1:4" x14ac:dyDescent="0.25">
      <c r="A1948" s="21">
        <v>3472</v>
      </c>
      <c r="B1948" s="21" t="s">
        <v>1469</v>
      </c>
      <c r="C1948" s="21" t="s">
        <v>3116</v>
      </c>
      <c r="D1948" s="21">
        <v>4.8222872548999999E-5</v>
      </c>
    </row>
    <row r="1949" spans="1:4" x14ac:dyDescent="0.25">
      <c r="A1949" s="21">
        <v>3473</v>
      </c>
      <c r="B1949" s="21" t="s">
        <v>1470</v>
      </c>
      <c r="C1949" s="21" t="s">
        <v>3116</v>
      </c>
      <c r="D1949" s="21">
        <v>1.6418848405999999E-5</v>
      </c>
    </row>
    <row r="1950" spans="1:4" x14ac:dyDescent="0.25">
      <c r="A1950" s="21">
        <v>3474</v>
      </c>
      <c r="B1950" s="21" t="s">
        <v>1471</v>
      </c>
      <c r="C1950" s="21" t="s">
        <v>3116</v>
      </c>
      <c r="D1950" s="21">
        <v>4.696667022E-5</v>
      </c>
    </row>
    <row r="1951" spans="1:4" x14ac:dyDescent="0.25">
      <c r="A1951" s="21">
        <v>3475</v>
      </c>
      <c r="B1951" s="21" t="s">
        <v>1472</v>
      </c>
      <c r="C1951" s="21" t="s">
        <v>3116</v>
      </c>
      <c r="D1951" s="21">
        <v>2.5919298453999999E-5</v>
      </c>
    </row>
    <row r="1952" spans="1:4" x14ac:dyDescent="0.25">
      <c r="A1952" s="21">
        <v>3476</v>
      </c>
      <c r="B1952" s="21" t="s">
        <v>1473</v>
      </c>
      <c r="C1952" s="21" t="s">
        <v>3116</v>
      </c>
      <c r="D1952" s="21">
        <v>3.7638083839E-5</v>
      </c>
    </row>
    <row r="1953" spans="1:4" x14ac:dyDescent="0.25">
      <c r="A1953" s="21">
        <v>3477</v>
      </c>
      <c r="B1953" s="21" t="s">
        <v>1474</v>
      </c>
      <c r="C1953" s="21" t="s">
        <v>3116</v>
      </c>
      <c r="D1953" s="21">
        <v>4.340082837E-5</v>
      </c>
    </row>
    <row r="1954" spans="1:4" x14ac:dyDescent="0.25">
      <c r="A1954" s="21">
        <v>3478</v>
      </c>
      <c r="B1954" s="21" t="s">
        <v>1475</v>
      </c>
      <c r="C1954" s="21" t="s">
        <v>3116</v>
      </c>
      <c r="D1954" s="21">
        <v>4.9753218237000001E-5</v>
      </c>
    </row>
    <row r="1955" spans="1:4" x14ac:dyDescent="0.25">
      <c r="A1955" s="21">
        <v>3481</v>
      </c>
      <c r="B1955" s="21" t="s">
        <v>1476</v>
      </c>
      <c r="C1955" s="21" t="s">
        <v>3116</v>
      </c>
      <c r="D1955" s="21">
        <v>4.8165136469999998E-5</v>
      </c>
    </row>
    <row r="1956" spans="1:4" x14ac:dyDescent="0.25">
      <c r="A1956" s="21">
        <v>3482</v>
      </c>
      <c r="B1956" s="21" t="s">
        <v>1477</v>
      </c>
      <c r="C1956" s="21" t="s">
        <v>3116</v>
      </c>
      <c r="D1956" s="21">
        <v>4.8142534889000003E-5</v>
      </c>
    </row>
    <row r="1957" spans="1:4" x14ac:dyDescent="0.25">
      <c r="A1957" s="21">
        <v>3483</v>
      </c>
      <c r="B1957" s="21" t="s">
        <v>1478</v>
      </c>
      <c r="C1957" s="21" t="s">
        <v>3116</v>
      </c>
      <c r="D1957" s="21">
        <v>3.0708859447000003E-5</v>
      </c>
    </row>
    <row r="1958" spans="1:4" x14ac:dyDescent="0.25">
      <c r="A1958" s="21">
        <v>3484</v>
      </c>
      <c r="B1958" s="21" t="s">
        <v>1479</v>
      </c>
      <c r="C1958" s="21" t="s">
        <v>3116</v>
      </c>
      <c r="D1958" s="21">
        <v>4.8687575613999997E-5</v>
      </c>
    </row>
    <row r="1959" spans="1:4" x14ac:dyDescent="0.25">
      <c r="A1959" s="21">
        <v>3485</v>
      </c>
      <c r="B1959" s="21" t="s">
        <v>1480</v>
      </c>
      <c r="C1959" s="21" t="s">
        <v>3116</v>
      </c>
      <c r="D1959" s="21">
        <v>3.0031277842000002E-5</v>
      </c>
    </row>
    <row r="1960" spans="1:4" x14ac:dyDescent="0.25">
      <c r="A1960" s="21">
        <v>3488</v>
      </c>
      <c r="B1960" s="21" t="s">
        <v>1481</v>
      </c>
      <c r="C1960" s="21" t="s">
        <v>3116</v>
      </c>
      <c r="D1960" s="21">
        <v>4.3328711147000001E-5</v>
      </c>
    </row>
    <row r="1961" spans="1:4" x14ac:dyDescent="0.25">
      <c r="A1961" s="21">
        <v>3489</v>
      </c>
      <c r="B1961" s="21" t="s">
        <v>1481</v>
      </c>
      <c r="C1961" s="21" t="s">
        <v>3116</v>
      </c>
      <c r="D1961" s="21">
        <v>4.3417692805000002E-5</v>
      </c>
    </row>
    <row r="1962" spans="1:4" x14ac:dyDescent="0.25">
      <c r="A1962" s="21">
        <v>3491</v>
      </c>
      <c r="B1962" s="21" t="s">
        <v>1482</v>
      </c>
      <c r="C1962" s="21" t="s">
        <v>3116</v>
      </c>
      <c r="D1962" s="21">
        <v>4.4070833633000002E-5</v>
      </c>
    </row>
    <row r="1963" spans="1:4" x14ac:dyDescent="0.25">
      <c r="A1963" s="21">
        <v>3493</v>
      </c>
      <c r="B1963" s="21" t="s">
        <v>1483</v>
      </c>
      <c r="C1963" s="21" t="s">
        <v>3116</v>
      </c>
      <c r="D1963" s="21">
        <v>4.2991152449E-5</v>
      </c>
    </row>
    <row r="1964" spans="1:4" x14ac:dyDescent="0.25">
      <c r="A1964" s="21">
        <v>3494</v>
      </c>
      <c r="B1964" s="21" t="s">
        <v>1483</v>
      </c>
      <c r="C1964" s="21" t="s">
        <v>3116</v>
      </c>
      <c r="D1964" s="21">
        <v>4.2991152449E-5</v>
      </c>
    </row>
    <row r="1965" spans="1:4" x14ac:dyDescent="0.25">
      <c r="A1965" s="21">
        <v>3495</v>
      </c>
      <c r="B1965" s="21" t="s">
        <v>1484</v>
      </c>
      <c r="C1965" s="21" t="s">
        <v>3116</v>
      </c>
      <c r="D1965" s="21">
        <v>4.3473998903999998E-5</v>
      </c>
    </row>
    <row r="1966" spans="1:4" x14ac:dyDescent="0.25">
      <c r="A1966" s="21">
        <v>3499</v>
      </c>
      <c r="B1966" s="21" t="s">
        <v>1485</v>
      </c>
      <c r="C1966" s="21" t="s">
        <v>3116</v>
      </c>
      <c r="D1966" s="21">
        <v>4.2085720340999998E-5</v>
      </c>
    </row>
    <row r="1967" spans="1:4" x14ac:dyDescent="0.25">
      <c r="A1967" s="21">
        <v>3501</v>
      </c>
      <c r="B1967" s="21" t="s">
        <v>1486</v>
      </c>
      <c r="C1967" s="21" t="s">
        <v>3116</v>
      </c>
      <c r="D1967" s="21">
        <v>2.7547326646999999E-5</v>
      </c>
    </row>
    <row r="1968" spans="1:4" x14ac:dyDescent="0.25">
      <c r="A1968" s="21">
        <v>3502</v>
      </c>
      <c r="B1968" s="21" t="s">
        <v>1487</v>
      </c>
      <c r="C1968" s="21" t="s">
        <v>3116</v>
      </c>
      <c r="D1968" s="21">
        <v>4.2247023369999997E-5</v>
      </c>
    </row>
    <row r="1969" spans="1:4" x14ac:dyDescent="0.25">
      <c r="A1969" s="21">
        <v>3503</v>
      </c>
      <c r="B1969" s="21" t="s">
        <v>1488</v>
      </c>
      <c r="C1969" s="21" t="s">
        <v>3116</v>
      </c>
      <c r="D1969" s="21">
        <v>4.75320613E-5</v>
      </c>
    </row>
    <row r="1970" spans="1:4" x14ac:dyDescent="0.25">
      <c r="A1970" s="21">
        <v>3504</v>
      </c>
      <c r="B1970" s="21" t="s">
        <v>1489</v>
      </c>
      <c r="C1970" s="21" t="s">
        <v>3116</v>
      </c>
      <c r="D1970" s="21">
        <v>4.5894407912E-5</v>
      </c>
    </row>
    <row r="1971" spans="1:4" x14ac:dyDescent="0.25">
      <c r="A1971" s="21">
        <v>3505</v>
      </c>
      <c r="B1971" s="21" t="s">
        <v>1490</v>
      </c>
      <c r="C1971" s="21" t="s">
        <v>3116</v>
      </c>
      <c r="D1971" s="21">
        <v>4.2247023369999997E-5</v>
      </c>
    </row>
    <row r="1972" spans="1:4" x14ac:dyDescent="0.25">
      <c r="A1972" s="21">
        <v>3509</v>
      </c>
      <c r="B1972" s="21" t="s">
        <v>1491</v>
      </c>
      <c r="C1972" s="21" t="s">
        <v>3116</v>
      </c>
      <c r="D1972" s="21">
        <v>4.2826396469999998E-5</v>
      </c>
    </row>
    <row r="1973" spans="1:4" x14ac:dyDescent="0.25">
      <c r="A1973" s="21">
        <v>3510</v>
      </c>
      <c r="B1973" s="21" t="s">
        <v>1492</v>
      </c>
      <c r="C1973" s="21" t="s">
        <v>3116</v>
      </c>
      <c r="D1973" s="21">
        <v>4.440129005E-5</v>
      </c>
    </row>
    <row r="1974" spans="1:4" x14ac:dyDescent="0.25">
      <c r="A1974" s="21">
        <v>3512</v>
      </c>
      <c r="B1974" s="21" t="s">
        <v>1493</v>
      </c>
      <c r="C1974" s="21" t="s">
        <v>3116</v>
      </c>
      <c r="D1974" s="21">
        <v>2.6795389872E-5</v>
      </c>
    </row>
    <row r="1975" spans="1:4" x14ac:dyDescent="0.25">
      <c r="A1975" s="21">
        <v>3513</v>
      </c>
      <c r="B1975" s="21" t="s">
        <v>1494</v>
      </c>
      <c r="C1975" s="21" t="s">
        <v>3116</v>
      </c>
      <c r="D1975" s="21">
        <v>3.5252241404000001E-5</v>
      </c>
    </row>
    <row r="1976" spans="1:4" x14ac:dyDescent="0.25">
      <c r="A1976" s="21">
        <v>3518</v>
      </c>
      <c r="B1976" s="21" t="s">
        <v>1495</v>
      </c>
      <c r="C1976" s="21" t="s">
        <v>3116</v>
      </c>
      <c r="D1976" s="21">
        <v>3.7583764475000003E-5</v>
      </c>
    </row>
    <row r="1977" spans="1:4" x14ac:dyDescent="0.25">
      <c r="A1977" s="21">
        <v>3529</v>
      </c>
      <c r="B1977" s="21" t="s">
        <v>3005</v>
      </c>
      <c r="C1977" s="21" t="s">
        <v>3116</v>
      </c>
      <c r="D1977" s="21">
        <v>4.3252069408000003E-5</v>
      </c>
    </row>
    <row r="1978" spans="1:4" x14ac:dyDescent="0.25">
      <c r="A1978" s="21">
        <v>3530</v>
      </c>
      <c r="B1978" s="21" t="s">
        <v>1496</v>
      </c>
      <c r="C1978" s="21" t="s">
        <v>3116</v>
      </c>
      <c r="D1978" s="21">
        <v>4.2532611677999998E-5</v>
      </c>
    </row>
    <row r="1979" spans="1:4" x14ac:dyDescent="0.25">
      <c r="A1979" s="21">
        <v>3531</v>
      </c>
      <c r="B1979" s="21" t="s">
        <v>1496</v>
      </c>
      <c r="C1979" s="21" t="s">
        <v>3116</v>
      </c>
      <c r="D1979" s="21">
        <v>4.2532611677999998E-5</v>
      </c>
    </row>
    <row r="1980" spans="1:4" x14ac:dyDescent="0.25">
      <c r="A1980" s="21">
        <v>3540</v>
      </c>
      <c r="B1980" s="21" t="s">
        <v>1497</v>
      </c>
      <c r="C1980" s="21" t="s">
        <v>3116</v>
      </c>
      <c r="D1980" s="21">
        <v>3.0708859447000003E-5</v>
      </c>
    </row>
    <row r="1981" spans="1:4" x14ac:dyDescent="0.25">
      <c r="A1981" s="21">
        <v>3543</v>
      </c>
      <c r="B1981" s="21" t="s">
        <v>1498</v>
      </c>
      <c r="C1981" s="21" t="s">
        <v>3116</v>
      </c>
      <c r="D1981" s="21">
        <v>1.9765471331000001E-5</v>
      </c>
    </row>
    <row r="1982" spans="1:4" x14ac:dyDescent="0.25">
      <c r="A1982" s="21">
        <v>3544</v>
      </c>
      <c r="B1982" s="21" t="s">
        <v>1499</v>
      </c>
      <c r="C1982" s="21" t="s">
        <v>3116</v>
      </c>
      <c r="D1982" s="21">
        <v>-3.76944362234E-4</v>
      </c>
    </row>
    <row r="1983" spans="1:4" x14ac:dyDescent="0.25">
      <c r="A1983" s="21">
        <v>3545</v>
      </c>
      <c r="B1983" s="21" t="s">
        <v>1500</v>
      </c>
      <c r="C1983" s="21" t="s">
        <v>3116</v>
      </c>
      <c r="D1983" s="21">
        <v>3.737633129E-5</v>
      </c>
    </row>
    <row r="1984" spans="1:4" x14ac:dyDescent="0.25">
      <c r="A1984" s="21">
        <v>3546</v>
      </c>
      <c r="B1984" s="21" t="s">
        <v>1501</v>
      </c>
      <c r="C1984" s="21" t="s">
        <v>3116</v>
      </c>
      <c r="D1984" s="21">
        <v>1.2588631682E-5</v>
      </c>
    </row>
    <row r="1985" spans="1:4" x14ac:dyDescent="0.25">
      <c r="A1985" s="21">
        <v>3547</v>
      </c>
      <c r="B1985" s="21" t="s">
        <v>1502</v>
      </c>
      <c r="C1985" s="21" t="s">
        <v>3116</v>
      </c>
      <c r="D1985" s="21">
        <v>4.2693765708000002E-5</v>
      </c>
    </row>
    <row r="1986" spans="1:4" x14ac:dyDescent="0.25">
      <c r="A1986" s="21">
        <v>3548</v>
      </c>
      <c r="B1986" s="21" t="s">
        <v>1503</v>
      </c>
      <c r="C1986" s="21" t="s">
        <v>3116</v>
      </c>
      <c r="D1986" s="21">
        <v>1.8697437660999998E-5</v>
      </c>
    </row>
    <row r="1987" spans="1:4" x14ac:dyDescent="0.25">
      <c r="A1987" s="21">
        <v>3549</v>
      </c>
      <c r="B1987" s="21" t="s">
        <v>1504</v>
      </c>
      <c r="C1987" s="21" t="s">
        <v>3116</v>
      </c>
      <c r="D1987" s="21">
        <v>4.4276625528999998E-5</v>
      </c>
    </row>
    <row r="1988" spans="1:4" x14ac:dyDescent="0.25">
      <c r="A1988" s="21">
        <v>3550</v>
      </c>
      <c r="B1988" s="21" t="s">
        <v>1505</v>
      </c>
      <c r="C1988" s="21" t="s">
        <v>3116</v>
      </c>
      <c r="D1988" s="21">
        <v>4.8135995246999999E-5</v>
      </c>
    </row>
    <row r="1989" spans="1:4" x14ac:dyDescent="0.25">
      <c r="A1989" s="21">
        <v>3551</v>
      </c>
      <c r="B1989" s="21" t="s">
        <v>1506</v>
      </c>
      <c r="C1989" s="21" t="s">
        <v>3116</v>
      </c>
      <c r="D1989" s="21">
        <v>3.9253199535999999E-5</v>
      </c>
    </row>
    <row r="1990" spans="1:4" x14ac:dyDescent="0.25">
      <c r="A1990" s="21">
        <v>3552</v>
      </c>
      <c r="B1990" s="21" t="s">
        <v>1507</v>
      </c>
      <c r="C1990" s="21" t="s">
        <v>3116</v>
      </c>
      <c r="D1990" s="21">
        <v>4.5177446002999999E-5</v>
      </c>
    </row>
    <row r="1991" spans="1:4" x14ac:dyDescent="0.25">
      <c r="A1991" s="21">
        <v>3554</v>
      </c>
      <c r="B1991" s="21" t="s">
        <v>1508</v>
      </c>
      <c r="C1991" s="21" t="s">
        <v>3116</v>
      </c>
      <c r="D1991" s="21">
        <v>4.7449421184000002E-5</v>
      </c>
    </row>
    <row r="1992" spans="1:4" x14ac:dyDescent="0.25">
      <c r="A1992" s="21">
        <v>3555</v>
      </c>
      <c r="B1992" s="21" t="s">
        <v>1508</v>
      </c>
      <c r="C1992" s="21" t="s">
        <v>3116</v>
      </c>
      <c r="D1992" s="21">
        <v>4.7257087316000003E-5</v>
      </c>
    </row>
    <row r="1993" spans="1:4" x14ac:dyDescent="0.25">
      <c r="A1993" s="21">
        <v>3557</v>
      </c>
      <c r="B1993" s="21" t="s">
        <v>1509</v>
      </c>
      <c r="C1993" s="21" t="s">
        <v>3116</v>
      </c>
      <c r="D1993" s="21">
        <v>2.4256399770000001E-5</v>
      </c>
    </row>
    <row r="1994" spans="1:4" x14ac:dyDescent="0.25">
      <c r="A1994" s="21">
        <v>3559</v>
      </c>
      <c r="B1994" s="21" t="s">
        <v>1510</v>
      </c>
      <c r="C1994" s="21" t="s">
        <v>3116</v>
      </c>
      <c r="D1994" s="21">
        <v>4.3389409205999998E-5</v>
      </c>
    </row>
    <row r="1995" spans="1:4" x14ac:dyDescent="0.25">
      <c r="A1995" s="21">
        <v>3561</v>
      </c>
      <c r="B1995" s="21" t="s">
        <v>1511</v>
      </c>
      <c r="C1995" s="21" t="s">
        <v>3116</v>
      </c>
      <c r="D1995" s="21">
        <v>4.5372006224999999E-5</v>
      </c>
    </row>
    <row r="1996" spans="1:4" x14ac:dyDescent="0.25">
      <c r="A1996" s="21">
        <v>3563</v>
      </c>
      <c r="B1996" s="21" t="s">
        <v>1512</v>
      </c>
      <c r="C1996" s="21" t="s">
        <v>3116</v>
      </c>
      <c r="D1996" s="21">
        <v>4.5221317859999998E-5</v>
      </c>
    </row>
    <row r="1997" spans="1:4" x14ac:dyDescent="0.25">
      <c r="A1997" s="21">
        <v>3564</v>
      </c>
      <c r="B1997" s="21" t="s">
        <v>1513</v>
      </c>
      <c r="C1997" s="21" t="s">
        <v>3116</v>
      </c>
      <c r="D1997" s="21">
        <v>4.0564795978999997E-5</v>
      </c>
    </row>
    <row r="1998" spans="1:4" x14ac:dyDescent="0.25">
      <c r="A1998" s="21">
        <v>3565</v>
      </c>
      <c r="B1998" s="21" t="s">
        <v>1514</v>
      </c>
      <c r="C1998" s="21" t="s">
        <v>3116</v>
      </c>
      <c r="D1998" s="21">
        <v>4.3504038810000002E-5</v>
      </c>
    </row>
    <row r="1999" spans="1:4" x14ac:dyDescent="0.25">
      <c r="A1999" s="21">
        <v>3567</v>
      </c>
      <c r="B1999" s="21" t="s">
        <v>1515</v>
      </c>
      <c r="C1999" s="21" t="s">
        <v>3116</v>
      </c>
      <c r="D1999" s="21">
        <v>4.6492708607999997E-5</v>
      </c>
    </row>
    <row r="2000" spans="1:4" x14ac:dyDescent="0.25">
      <c r="A2000" s="21">
        <v>3568</v>
      </c>
      <c r="B2000" s="21" t="s">
        <v>1515</v>
      </c>
      <c r="C2000" s="21" t="s">
        <v>3116</v>
      </c>
      <c r="D2000" s="21">
        <v>4.5975466165E-5</v>
      </c>
    </row>
    <row r="2001" spans="1:4" x14ac:dyDescent="0.25">
      <c r="A2001" s="21">
        <v>3571</v>
      </c>
      <c r="B2001" s="21" t="s">
        <v>1516</v>
      </c>
      <c r="C2001" s="21" t="s">
        <v>3116</v>
      </c>
      <c r="D2001" s="21">
        <v>4.8457561213000002E-5</v>
      </c>
    </row>
    <row r="2002" spans="1:4" x14ac:dyDescent="0.25">
      <c r="A2002" s="21">
        <v>3572</v>
      </c>
      <c r="B2002" s="21" t="s">
        <v>1517</v>
      </c>
      <c r="C2002" s="21" t="s">
        <v>3116</v>
      </c>
      <c r="D2002" s="21">
        <v>4.6542051959999999E-5</v>
      </c>
    </row>
    <row r="2003" spans="1:4" x14ac:dyDescent="0.25">
      <c r="A2003" s="21">
        <v>3573</v>
      </c>
      <c r="B2003" s="21" t="s">
        <v>1518</v>
      </c>
      <c r="C2003" s="21" t="s">
        <v>3116</v>
      </c>
      <c r="D2003" s="21">
        <v>4.3080907324999998E-5</v>
      </c>
    </row>
    <row r="2004" spans="1:4" x14ac:dyDescent="0.25">
      <c r="A2004" s="21">
        <v>3574</v>
      </c>
      <c r="B2004" s="21" t="s">
        <v>1519</v>
      </c>
      <c r="C2004" s="21" t="s">
        <v>3116</v>
      </c>
      <c r="D2004" s="21">
        <v>4.3403169348000003E-5</v>
      </c>
    </row>
    <row r="2005" spans="1:4" x14ac:dyDescent="0.25">
      <c r="A2005" s="21">
        <v>3575</v>
      </c>
      <c r="B2005" s="21" t="s">
        <v>1520</v>
      </c>
      <c r="C2005" s="21" t="s">
        <v>3116</v>
      </c>
      <c r="D2005" s="21">
        <v>4.5849112754999999E-5</v>
      </c>
    </row>
    <row r="2006" spans="1:4" x14ac:dyDescent="0.25">
      <c r="A2006" s="21">
        <v>3578</v>
      </c>
      <c r="B2006" s="21" t="s">
        <v>1521</v>
      </c>
      <c r="C2006" s="21" t="s">
        <v>3116</v>
      </c>
      <c r="D2006" s="21">
        <v>4.1701227522999999E-5</v>
      </c>
    </row>
    <row r="2007" spans="1:4" x14ac:dyDescent="0.25">
      <c r="A2007" s="21">
        <v>3581</v>
      </c>
      <c r="B2007" s="21" t="s">
        <v>1522</v>
      </c>
      <c r="C2007" s="21" t="s">
        <v>3116</v>
      </c>
      <c r="D2007" s="21">
        <v>9.3884880480000007E-6</v>
      </c>
    </row>
    <row r="2008" spans="1:4" x14ac:dyDescent="0.25">
      <c r="A2008" s="21">
        <v>3584</v>
      </c>
      <c r="B2008" s="21" t="s">
        <v>1523</v>
      </c>
      <c r="C2008" s="21" t="s">
        <v>3116</v>
      </c>
      <c r="D2008" s="21">
        <v>4.5239570517000001E-5</v>
      </c>
    </row>
    <row r="2009" spans="1:4" x14ac:dyDescent="0.25">
      <c r="A2009" s="21">
        <v>3585</v>
      </c>
      <c r="B2009" s="21" t="s">
        <v>1524</v>
      </c>
      <c r="C2009" s="21" t="s">
        <v>3116</v>
      </c>
      <c r="D2009" s="21">
        <v>2.5875047789E-5</v>
      </c>
    </row>
    <row r="2010" spans="1:4" x14ac:dyDescent="0.25">
      <c r="A2010" s="21">
        <v>3587</v>
      </c>
      <c r="B2010" s="21" t="s">
        <v>1525</v>
      </c>
      <c r="C2010" s="21" t="s">
        <v>3116</v>
      </c>
      <c r="D2010" s="21">
        <v>4.3627719726999997E-5</v>
      </c>
    </row>
    <row r="2011" spans="1:4" x14ac:dyDescent="0.25">
      <c r="A2011" s="21">
        <v>3588</v>
      </c>
      <c r="B2011" s="21" t="s">
        <v>1526</v>
      </c>
      <c r="C2011" s="21" t="s">
        <v>3116</v>
      </c>
      <c r="D2011" s="21">
        <v>2.0517773792999999E-5</v>
      </c>
    </row>
    <row r="2012" spans="1:4" x14ac:dyDescent="0.25">
      <c r="A2012" s="21">
        <v>3589</v>
      </c>
      <c r="B2012" s="21" t="s">
        <v>1527</v>
      </c>
      <c r="C2012" s="21" t="s">
        <v>3116</v>
      </c>
      <c r="D2012" s="21">
        <v>2.5611676555000001E-5</v>
      </c>
    </row>
    <row r="2013" spans="1:4" x14ac:dyDescent="0.25">
      <c r="A2013" s="21">
        <v>3591</v>
      </c>
      <c r="B2013" s="21" t="s">
        <v>1528</v>
      </c>
      <c r="C2013" s="21" t="s">
        <v>3116</v>
      </c>
      <c r="D2013" s="21">
        <v>4.3846523947000003E-5</v>
      </c>
    </row>
    <row r="2014" spans="1:4" x14ac:dyDescent="0.25">
      <c r="A2014" s="21">
        <v>3592</v>
      </c>
      <c r="B2014" s="21" t="s">
        <v>1528</v>
      </c>
      <c r="C2014" s="21" t="s">
        <v>3116</v>
      </c>
      <c r="D2014" s="21">
        <v>4.3736465489000003E-5</v>
      </c>
    </row>
    <row r="2015" spans="1:4" x14ac:dyDescent="0.25">
      <c r="A2015" s="21">
        <v>3596</v>
      </c>
      <c r="B2015" s="21" t="s">
        <v>1529</v>
      </c>
      <c r="C2015" s="21" t="s">
        <v>3116</v>
      </c>
      <c r="D2015" s="21">
        <v>3.2029872770000003E-5</v>
      </c>
    </row>
    <row r="2016" spans="1:4" x14ac:dyDescent="0.25">
      <c r="A2016" s="21">
        <v>3597</v>
      </c>
      <c r="B2016" s="21" t="s">
        <v>1529</v>
      </c>
      <c r="C2016" s="21" t="s">
        <v>3116</v>
      </c>
      <c r="D2016" s="21">
        <v>3.2029872770000003E-5</v>
      </c>
    </row>
    <row r="2017" spans="1:4" x14ac:dyDescent="0.25">
      <c r="A2017" s="21">
        <v>3598</v>
      </c>
      <c r="B2017" s="21" t="s">
        <v>1529</v>
      </c>
      <c r="C2017" s="21" t="s">
        <v>3116</v>
      </c>
      <c r="D2017" s="21">
        <v>3.212117357E-5</v>
      </c>
    </row>
    <row r="2018" spans="1:4" x14ac:dyDescent="0.25">
      <c r="A2018" s="21">
        <v>3599</v>
      </c>
      <c r="B2018" s="21" t="s">
        <v>1529</v>
      </c>
      <c r="C2018" s="21" t="s">
        <v>3116</v>
      </c>
      <c r="D2018" s="21">
        <v>3.212117357E-5</v>
      </c>
    </row>
    <row r="2019" spans="1:4" x14ac:dyDescent="0.25">
      <c r="A2019" s="21">
        <v>3600</v>
      </c>
      <c r="B2019" s="21" t="s">
        <v>1529</v>
      </c>
      <c r="C2019" s="21" t="s">
        <v>3116</v>
      </c>
      <c r="D2019" s="21">
        <v>3.212117357E-5</v>
      </c>
    </row>
    <row r="2020" spans="1:4" x14ac:dyDescent="0.25">
      <c r="A2020" s="21">
        <v>3610</v>
      </c>
      <c r="B2020" s="21" t="s">
        <v>1530</v>
      </c>
      <c r="C2020" s="21" t="s">
        <v>3116</v>
      </c>
      <c r="D2020" s="21">
        <v>2.5616207032E-5</v>
      </c>
    </row>
    <row r="2021" spans="1:4" x14ac:dyDescent="0.25">
      <c r="A2021" s="21">
        <v>3614</v>
      </c>
      <c r="B2021" s="21" t="s">
        <v>3008</v>
      </c>
      <c r="C2021" s="21" t="s">
        <v>3116</v>
      </c>
      <c r="D2021" s="21">
        <v>4.4515042311999997E-5</v>
      </c>
    </row>
    <row r="2022" spans="1:4" x14ac:dyDescent="0.25">
      <c r="A2022" s="21">
        <v>3615</v>
      </c>
      <c r="B2022" s="21" t="s">
        <v>3008</v>
      </c>
      <c r="C2022" s="21" t="s">
        <v>3116</v>
      </c>
      <c r="D2022" s="21">
        <v>4.4515042311999997E-5</v>
      </c>
    </row>
    <row r="2023" spans="1:4" x14ac:dyDescent="0.25">
      <c r="A2023" s="21">
        <v>3616</v>
      </c>
      <c r="B2023" s="21" t="s">
        <v>3008</v>
      </c>
      <c r="C2023" s="21" t="s">
        <v>3116</v>
      </c>
      <c r="D2023" s="21">
        <v>4.3634011182999997E-5</v>
      </c>
    </row>
    <row r="2024" spans="1:4" x14ac:dyDescent="0.25">
      <c r="A2024" s="21">
        <v>3617</v>
      </c>
      <c r="B2024" s="21" t="s">
        <v>3008</v>
      </c>
      <c r="C2024" s="21" t="s">
        <v>3116</v>
      </c>
      <c r="D2024" s="21">
        <v>4.3634011182999997E-5</v>
      </c>
    </row>
    <row r="2025" spans="1:4" x14ac:dyDescent="0.25">
      <c r="A2025" s="21">
        <v>3618</v>
      </c>
      <c r="B2025" s="21" t="s">
        <v>3008</v>
      </c>
      <c r="C2025" s="21" t="s">
        <v>3116</v>
      </c>
      <c r="D2025" s="21">
        <v>4.4515042311999997E-5</v>
      </c>
    </row>
    <row r="2026" spans="1:4" x14ac:dyDescent="0.25">
      <c r="A2026" s="21">
        <v>3619</v>
      </c>
      <c r="B2026" s="21" t="s">
        <v>3008</v>
      </c>
      <c r="C2026" s="21" t="s">
        <v>3116</v>
      </c>
      <c r="D2026" s="21">
        <v>4.4515042311999997E-5</v>
      </c>
    </row>
    <row r="2027" spans="1:4" x14ac:dyDescent="0.25">
      <c r="A2027" s="21">
        <v>3620</v>
      </c>
      <c r="B2027" s="21" t="s">
        <v>1531</v>
      </c>
      <c r="C2027" s="21" t="s">
        <v>3116</v>
      </c>
      <c r="D2027" s="21">
        <v>4.6554583435000001E-5</v>
      </c>
    </row>
    <row r="2028" spans="1:4" x14ac:dyDescent="0.25">
      <c r="A2028" s="21">
        <v>3621</v>
      </c>
      <c r="B2028" s="21" t="s">
        <v>1531</v>
      </c>
      <c r="C2028" s="21" t="s">
        <v>3116</v>
      </c>
      <c r="D2028" s="21">
        <v>4.5802820515999999E-5</v>
      </c>
    </row>
    <row r="2029" spans="1:4" x14ac:dyDescent="0.25">
      <c r="A2029" s="21">
        <v>3623</v>
      </c>
      <c r="B2029" s="21" t="s">
        <v>1532</v>
      </c>
      <c r="C2029" s="21" t="s">
        <v>3116</v>
      </c>
      <c r="D2029" s="21">
        <v>4.4227854167999998E-5</v>
      </c>
    </row>
    <row r="2030" spans="1:4" x14ac:dyDescent="0.25">
      <c r="A2030" s="21">
        <v>3625</v>
      </c>
      <c r="B2030" s="21" t="s">
        <v>1533</v>
      </c>
      <c r="C2030" s="21" t="s">
        <v>3116</v>
      </c>
      <c r="D2030" s="21">
        <v>4.5327845154000002E-5</v>
      </c>
    </row>
    <row r="2031" spans="1:4" x14ac:dyDescent="0.25">
      <c r="A2031" s="21">
        <v>3627</v>
      </c>
      <c r="B2031" s="21" t="s">
        <v>1534</v>
      </c>
      <c r="C2031" s="21" t="s">
        <v>3116</v>
      </c>
      <c r="D2031" s="21">
        <v>4.0802943418999999E-5</v>
      </c>
    </row>
    <row r="2032" spans="1:4" x14ac:dyDescent="0.25">
      <c r="A2032" s="21">
        <v>3629</v>
      </c>
      <c r="B2032" s="21" t="s">
        <v>1535</v>
      </c>
      <c r="C2032" s="21" t="s">
        <v>3116</v>
      </c>
      <c r="D2032" s="21">
        <v>4.3213901490000001E-5</v>
      </c>
    </row>
    <row r="2033" spans="1:4" x14ac:dyDescent="0.25">
      <c r="A2033" s="21">
        <v>3630</v>
      </c>
      <c r="B2033" s="21" t="s">
        <v>1536</v>
      </c>
      <c r="C2033" s="21" t="s">
        <v>3116</v>
      </c>
      <c r="D2033" s="21">
        <v>1.8917449455000001E-5</v>
      </c>
    </row>
    <row r="2034" spans="1:4" x14ac:dyDescent="0.25">
      <c r="A2034" s="21">
        <v>3631</v>
      </c>
      <c r="B2034" s="21" t="s">
        <v>1537</v>
      </c>
      <c r="C2034" s="21" t="s">
        <v>3116</v>
      </c>
      <c r="D2034" s="21">
        <v>4.5199875965999998E-5</v>
      </c>
    </row>
    <row r="2035" spans="1:4" x14ac:dyDescent="0.25">
      <c r="A2035" s="21">
        <v>3633</v>
      </c>
      <c r="B2035" s="21" t="s">
        <v>1538</v>
      </c>
      <c r="C2035" s="21" t="s">
        <v>3116</v>
      </c>
      <c r="D2035" s="21">
        <v>-3.41716304686E-4</v>
      </c>
    </row>
    <row r="2036" spans="1:4" x14ac:dyDescent="0.25">
      <c r="A2036" s="21">
        <v>3634</v>
      </c>
      <c r="B2036" s="21" t="s">
        <v>1539</v>
      </c>
      <c r="C2036" s="21" t="s">
        <v>3116</v>
      </c>
      <c r="D2036" s="21">
        <v>4.3717528764000001E-5</v>
      </c>
    </row>
    <row r="2037" spans="1:4" x14ac:dyDescent="0.25">
      <c r="A2037" s="21">
        <v>3635</v>
      </c>
      <c r="B2037" s="21" t="s">
        <v>1539</v>
      </c>
      <c r="C2037" s="21" t="s">
        <v>3116</v>
      </c>
      <c r="D2037" s="21">
        <v>4.3743213160999998E-5</v>
      </c>
    </row>
    <row r="2038" spans="1:4" x14ac:dyDescent="0.25">
      <c r="A2038" s="21">
        <v>3638</v>
      </c>
      <c r="B2038" s="21" t="s">
        <v>1540</v>
      </c>
      <c r="C2038" s="21" t="s">
        <v>3116</v>
      </c>
      <c r="D2038" s="21">
        <v>4.3437393557000002E-5</v>
      </c>
    </row>
    <row r="2039" spans="1:4" x14ac:dyDescent="0.25">
      <c r="A2039" s="21">
        <v>3639</v>
      </c>
      <c r="B2039" s="21" t="s">
        <v>1541</v>
      </c>
      <c r="C2039" s="21" t="s">
        <v>3116</v>
      </c>
      <c r="D2039" s="21">
        <v>1.8708760453E-5</v>
      </c>
    </row>
    <row r="2040" spans="1:4" x14ac:dyDescent="0.25">
      <c r="A2040" s="21">
        <v>3641</v>
      </c>
      <c r="B2040" s="21" t="s">
        <v>1542</v>
      </c>
      <c r="C2040" s="21" t="s">
        <v>3116</v>
      </c>
      <c r="D2040" s="21">
        <v>1.5168816840000001E-6</v>
      </c>
    </row>
    <row r="2041" spans="1:4" x14ac:dyDescent="0.25">
      <c r="A2041" s="21">
        <v>3643</v>
      </c>
      <c r="B2041" s="21" t="s">
        <v>1543</v>
      </c>
      <c r="C2041" s="21" t="s">
        <v>3116</v>
      </c>
      <c r="D2041" s="21">
        <v>3.6731927424000001E-5</v>
      </c>
    </row>
    <row r="2042" spans="1:4" x14ac:dyDescent="0.25">
      <c r="A2042" s="21">
        <v>3646</v>
      </c>
      <c r="B2042" s="21" t="s">
        <v>1544</v>
      </c>
      <c r="C2042" s="21" t="s">
        <v>3116</v>
      </c>
      <c r="D2042" s="21">
        <v>3.5252241404000001E-5</v>
      </c>
    </row>
    <row r="2043" spans="1:4" x14ac:dyDescent="0.25">
      <c r="A2043" s="21">
        <v>3647</v>
      </c>
      <c r="B2043" s="21" t="s">
        <v>1545</v>
      </c>
      <c r="C2043" s="21" t="s">
        <v>3116</v>
      </c>
      <c r="D2043" s="21">
        <v>4.8140070114999998E-5</v>
      </c>
    </row>
    <row r="2044" spans="1:4" x14ac:dyDescent="0.25">
      <c r="A2044" s="21">
        <v>3648</v>
      </c>
      <c r="B2044" s="21" t="s">
        <v>1545</v>
      </c>
      <c r="C2044" s="21" t="s">
        <v>3116</v>
      </c>
      <c r="D2044" s="21">
        <v>4.7977089987E-5</v>
      </c>
    </row>
    <row r="2045" spans="1:4" x14ac:dyDescent="0.25">
      <c r="A2045" s="21">
        <v>3652</v>
      </c>
      <c r="B2045" s="21" t="s">
        <v>1546</v>
      </c>
      <c r="C2045" s="21" t="s">
        <v>3116</v>
      </c>
      <c r="D2045" s="21">
        <v>4.3380230324E-5</v>
      </c>
    </row>
    <row r="2046" spans="1:4" x14ac:dyDescent="0.25">
      <c r="A2046" s="21">
        <v>3653</v>
      </c>
      <c r="B2046" s="21" t="s">
        <v>1547</v>
      </c>
      <c r="C2046" s="21" t="s">
        <v>3116</v>
      </c>
      <c r="D2046" s="21">
        <v>4.1789014380000001E-5</v>
      </c>
    </row>
    <row r="2047" spans="1:4" x14ac:dyDescent="0.25">
      <c r="A2047" s="21">
        <v>3654</v>
      </c>
      <c r="B2047" s="21" t="s">
        <v>1548</v>
      </c>
      <c r="C2047" s="21" t="s">
        <v>3116</v>
      </c>
      <c r="D2047" s="21">
        <v>1.2222577321999999E-5</v>
      </c>
    </row>
    <row r="2048" spans="1:4" x14ac:dyDescent="0.25">
      <c r="A2048" s="21">
        <v>3657</v>
      </c>
      <c r="B2048" s="21" t="s">
        <v>1549</v>
      </c>
      <c r="C2048" s="21" t="s">
        <v>3116</v>
      </c>
      <c r="D2048" s="21">
        <v>2.2862924585999998E-5</v>
      </c>
    </row>
    <row r="2049" spans="1:4" x14ac:dyDescent="0.25">
      <c r="A2049" s="21">
        <v>3659</v>
      </c>
      <c r="B2049" s="21" t="s">
        <v>1550</v>
      </c>
      <c r="C2049" s="21" t="s">
        <v>3116</v>
      </c>
      <c r="D2049" s="21">
        <v>2.5527876205999999E-5</v>
      </c>
    </row>
    <row r="2050" spans="1:4" x14ac:dyDescent="0.25">
      <c r="A2050" s="21">
        <v>3660</v>
      </c>
      <c r="B2050" s="21" t="s">
        <v>1551</v>
      </c>
      <c r="C2050" s="21" t="s">
        <v>3116</v>
      </c>
      <c r="D2050" s="21">
        <v>4.7778867957000003E-5</v>
      </c>
    </row>
    <row r="2051" spans="1:4" x14ac:dyDescent="0.25">
      <c r="A2051" s="21">
        <v>3662</v>
      </c>
      <c r="B2051" s="21" t="s">
        <v>1552</v>
      </c>
      <c r="C2051" s="21" t="s">
        <v>3116</v>
      </c>
      <c r="D2051" s="21">
        <v>3.1293525488999997E-5</v>
      </c>
    </row>
    <row r="2052" spans="1:4" x14ac:dyDescent="0.25">
      <c r="A2052" s="21">
        <v>3663</v>
      </c>
      <c r="B2052" s="21" t="s">
        <v>1553</v>
      </c>
      <c r="C2052" s="21" t="s">
        <v>3116</v>
      </c>
      <c r="D2052" s="21">
        <v>4.3499539430000002E-5</v>
      </c>
    </row>
    <row r="2053" spans="1:4" x14ac:dyDescent="0.25">
      <c r="A2053" s="21">
        <v>3669</v>
      </c>
      <c r="B2053" s="21" t="s">
        <v>1554</v>
      </c>
      <c r="C2053" s="21" t="s">
        <v>3116</v>
      </c>
      <c r="D2053" s="21">
        <v>4.6354779383000002E-5</v>
      </c>
    </row>
    <row r="2054" spans="1:4" x14ac:dyDescent="0.25">
      <c r="A2054" s="21">
        <v>3670</v>
      </c>
      <c r="B2054" s="21" t="s">
        <v>1554</v>
      </c>
      <c r="C2054" s="21" t="s">
        <v>3116</v>
      </c>
      <c r="D2054" s="21">
        <v>4.6060764588999999E-5</v>
      </c>
    </row>
    <row r="2055" spans="1:4" x14ac:dyDescent="0.25">
      <c r="A2055" s="21">
        <v>3672</v>
      </c>
      <c r="B2055" s="21" t="s">
        <v>1555</v>
      </c>
      <c r="C2055" s="21" t="s">
        <v>3116</v>
      </c>
      <c r="D2055" s="21">
        <v>4.6563837398000003E-5</v>
      </c>
    </row>
    <row r="2056" spans="1:4" x14ac:dyDescent="0.25">
      <c r="A2056" s="21">
        <v>3674</v>
      </c>
      <c r="B2056" s="21" t="s">
        <v>1556</v>
      </c>
      <c r="C2056" s="21" t="s">
        <v>3116</v>
      </c>
      <c r="D2056" s="21">
        <v>4.3820334789E-5</v>
      </c>
    </row>
    <row r="2057" spans="1:4" x14ac:dyDescent="0.25">
      <c r="A2057" s="21">
        <v>3675</v>
      </c>
      <c r="B2057" s="21" t="s">
        <v>1557</v>
      </c>
      <c r="C2057" s="21" t="s">
        <v>3116</v>
      </c>
      <c r="D2057" s="21">
        <v>4.3188174818000002E-5</v>
      </c>
    </row>
    <row r="2058" spans="1:4" x14ac:dyDescent="0.25">
      <c r="A2058" s="21">
        <v>3677</v>
      </c>
      <c r="B2058" s="21" t="s">
        <v>1558</v>
      </c>
      <c r="C2058" s="21" t="s">
        <v>3116</v>
      </c>
      <c r="D2058" s="21">
        <v>2.4300921818999999E-5</v>
      </c>
    </row>
    <row r="2059" spans="1:4" x14ac:dyDescent="0.25">
      <c r="A2059" s="21">
        <v>3679</v>
      </c>
      <c r="B2059" s="21" t="s">
        <v>1559</v>
      </c>
      <c r="C2059" s="21" t="s">
        <v>3116</v>
      </c>
      <c r="D2059" s="21">
        <v>-8.0378843571199995E-4</v>
      </c>
    </row>
    <row r="2060" spans="1:4" x14ac:dyDescent="0.25">
      <c r="A2060" s="21">
        <v>3681</v>
      </c>
      <c r="B2060" s="21" t="s">
        <v>1560</v>
      </c>
      <c r="C2060" s="21" t="s">
        <v>3116</v>
      </c>
      <c r="D2060" s="21">
        <v>4.7099683406000001E-5</v>
      </c>
    </row>
    <row r="2061" spans="1:4" x14ac:dyDescent="0.25">
      <c r="A2061" s="21">
        <v>3682</v>
      </c>
      <c r="B2061" s="21" t="s">
        <v>1560</v>
      </c>
      <c r="C2061" s="21" t="s">
        <v>3116</v>
      </c>
      <c r="D2061" s="21">
        <v>4.7377948364999999E-5</v>
      </c>
    </row>
    <row r="2062" spans="1:4" x14ac:dyDescent="0.25">
      <c r="A2062" s="21">
        <v>3683</v>
      </c>
      <c r="B2062" s="21" t="s">
        <v>1561</v>
      </c>
      <c r="C2062" s="21" t="s">
        <v>3116</v>
      </c>
      <c r="D2062" s="21">
        <v>4.5209958028999997E-5</v>
      </c>
    </row>
    <row r="2063" spans="1:4" x14ac:dyDescent="0.25">
      <c r="A2063" s="21">
        <v>3685</v>
      </c>
      <c r="B2063" s="21" t="s">
        <v>1562</v>
      </c>
      <c r="C2063" s="21" t="s">
        <v>3116</v>
      </c>
      <c r="D2063" s="21">
        <v>2.2781407253000001E-5</v>
      </c>
    </row>
    <row r="2064" spans="1:4" x14ac:dyDescent="0.25">
      <c r="A2064" s="21">
        <v>3687</v>
      </c>
      <c r="B2064" s="21" t="s">
        <v>1563</v>
      </c>
      <c r="C2064" s="21" t="s">
        <v>3116</v>
      </c>
      <c r="D2064" s="21">
        <v>1.1651458504E-5</v>
      </c>
    </row>
    <row r="2065" spans="1:4" x14ac:dyDescent="0.25">
      <c r="A2065" s="21">
        <v>3688</v>
      </c>
      <c r="B2065" s="21" t="s">
        <v>1564</v>
      </c>
      <c r="C2065" s="21" t="s">
        <v>3116</v>
      </c>
      <c r="D2065" s="21">
        <v>2.8990046919000002E-5</v>
      </c>
    </row>
    <row r="2066" spans="1:4" x14ac:dyDescent="0.25">
      <c r="A2066" s="21">
        <v>3691</v>
      </c>
      <c r="B2066" s="21" t="s">
        <v>1565</v>
      </c>
      <c r="C2066" s="21" t="s">
        <v>3116</v>
      </c>
      <c r="D2066" s="21">
        <v>3.9047347229000002E-5</v>
      </c>
    </row>
    <row r="2067" spans="1:4" x14ac:dyDescent="0.25">
      <c r="A2067" s="21">
        <v>3692</v>
      </c>
      <c r="B2067" s="21" t="s">
        <v>1566</v>
      </c>
      <c r="C2067" s="21" t="s">
        <v>3116</v>
      </c>
      <c r="D2067" s="21">
        <v>4.5234783913999998E-5</v>
      </c>
    </row>
    <row r="2068" spans="1:4" x14ac:dyDescent="0.25">
      <c r="A2068" s="21">
        <v>3693</v>
      </c>
      <c r="B2068" s="21" t="s">
        <v>1567</v>
      </c>
      <c r="C2068" s="21" t="s">
        <v>3116</v>
      </c>
      <c r="D2068" s="21">
        <v>4.3437515185999999E-5</v>
      </c>
    </row>
    <row r="2069" spans="1:4" x14ac:dyDescent="0.25">
      <c r="A2069" s="21">
        <v>3694</v>
      </c>
      <c r="B2069" s="21" t="s">
        <v>1568</v>
      </c>
      <c r="C2069" s="21" t="s">
        <v>3116</v>
      </c>
      <c r="D2069" s="21">
        <v>4.3874077626000002E-5</v>
      </c>
    </row>
    <row r="2070" spans="1:4" x14ac:dyDescent="0.25">
      <c r="A2070" s="21">
        <v>3695</v>
      </c>
      <c r="B2070" s="21" t="s">
        <v>1569</v>
      </c>
      <c r="C2070" s="21" t="s">
        <v>3116</v>
      </c>
      <c r="D2070" s="21">
        <v>4.6585055539000003E-5</v>
      </c>
    </row>
    <row r="2071" spans="1:4" x14ac:dyDescent="0.25">
      <c r="A2071" s="21">
        <v>3696</v>
      </c>
      <c r="B2071" s="21" t="s">
        <v>1570</v>
      </c>
      <c r="C2071" s="21" t="s">
        <v>3116</v>
      </c>
      <c r="D2071" s="21">
        <v>1.1651458504E-5</v>
      </c>
    </row>
    <row r="2072" spans="1:4" x14ac:dyDescent="0.25">
      <c r="A2072" s="21">
        <v>3697</v>
      </c>
      <c r="B2072" s="21" t="s">
        <v>1571</v>
      </c>
      <c r="C2072" s="21" t="s">
        <v>3116</v>
      </c>
      <c r="D2072" s="21">
        <v>3.1147333684999999E-5</v>
      </c>
    </row>
    <row r="2073" spans="1:4" x14ac:dyDescent="0.25">
      <c r="A2073" s="21">
        <v>3699</v>
      </c>
      <c r="B2073" s="21" t="s">
        <v>1572</v>
      </c>
      <c r="C2073" s="21" t="s">
        <v>3116</v>
      </c>
      <c r="D2073" s="21">
        <v>4.3504038810000002E-5</v>
      </c>
    </row>
    <row r="2074" spans="1:4" x14ac:dyDescent="0.25">
      <c r="A2074" s="21">
        <v>3700</v>
      </c>
      <c r="B2074" s="21" t="s">
        <v>1573</v>
      </c>
      <c r="C2074" s="21" t="s">
        <v>3116</v>
      </c>
      <c r="D2074" s="21">
        <v>4.3468797216E-5</v>
      </c>
    </row>
    <row r="2075" spans="1:4" x14ac:dyDescent="0.25">
      <c r="A2075" s="21">
        <v>3701</v>
      </c>
      <c r="B2075" s="21" t="s">
        <v>1574</v>
      </c>
      <c r="C2075" s="21" t="s">
        <v>3116</v>
      </c>
      <c r="D2075" s="21">
        <v>4.3590296561000001E-5</v>
      </c>
    </row>
    <row r="2076" spans="1:4" x14ac:dyDescent="0.25">
      <c r="A2076" s="21">
        <v>3705</v>
      </c>
      <c r="B2076" s="21" t="s">
        <v>1575</v>
      </c>
      <c r="C2076" s="21" t="s">
        <v>3116</v>
      </c>
      <c r="D2076" s="21">
        <v>4.0564795978999997E-5</v>
      </c>
    </row>
    <row r="2077" spans="1:4" x14ac:dyDescent="0.25">
      <c r="A2077" s="21">
        <v>3708</v>
      </c>
      <c r="B2077" s="21" t="s">
        <v>1576</v>
      </c>
      <c r="C2077" s="21" t="s">
        <v>3116</v>
      </c>
      <c r="D2077" s="21">
        <v>1.8655969847999999E-5</v>
      </c>
    </row>
    <row r="2078" spans="1:4" x14ac:dyDescent="0.25">
      <c r="A2078" s="21">
        <v>3710</v>
      </c>
      <c r="B2078" s="21" t="s">
        <v>1577</v>
      </c>
      <c r="C2078" s="21" t="s">
        <v>3116</v>
      </c>
      <c r="D2078" s="21">
        <v>4.3231267480000002E-5</v>
      </c>
    </row>
    <row r="2079" spans="1:4" x14ac:dyDescent="0.25">
      <c r="A2079" s="21">
        <v>3711</v>
      </c>
      <c r="B2079" s="21" t="s">
        <v>1578</v>
      </c>
      <c r="C2079" s="21" t="s">
        <v>3116</v>
      </c>
      <c r="D2079" s="21">
        <v>4.5026424904999998E-5</v>
      </c>
    </row>
    <row r="2080" spans="1:4" x14ac:dyDescent="0.25">
      <c r="A2080" s="21">
        <v>3712</v>
      </c>
      <c r="B2080" s="21" t="s">
        <v>1578</v>
      </c>
      <c r="C2080" s="21" t="s">
        <v>3116</v>
      </c>
      <c r="D2080" s="21">
        <v>4.5027786208999997E-5</v>
      </c>
    </row>
    <row r="2081" spans="1:4" x14ac:dyDescent="0.25">
      <c r="A2081" s="21">
        <v>3713</v>
      </c>
      <c r="B2081" s="21" t="s">
        <v>1579</v>
      </c>
      <c r="C2081" s="21" t="s">
        <v>3116</v>
      </c>
      <c r="D2081" s="21">
        <v>4.3813393753000002E-5</v>
      </c>
    </row>
    <row r="2082" spans="1:4" x14ac:dyDescent="0.25">
      <c r="A2082" s="21">
        <v>3714</v>
      </c>
      <c r="B2082" s="21" t="s">
        <v>1580</v>
      </c>
      <c r="C2082" s="21" t="s">
        <v>3116</v>
      </c>
      <c r="D2082" s="21">
        <v>-1.3827942422979999E-3</v>
      </c>
    </row>
    <row r="2083" spans="1:4" x14ac:dyDescent="0.25">
      <c r="A2083" s="21">
        <v>3715</v>
      </c>
      <c r="B2083" s="21" t="s">
        <v>1581</v>
      </c>
      <c r="C2083" s="21" t="s">
        <v>3116</v>
      </c>
      <c r="D2083" s="21">
        <v>4.3504038810000002E-5</v>
      </c>
    </row>
    <row r="2084" spans="1:4" x14ac:dyDescent="0.25">
      <c r="A2084" s="21">
        <v>3717</v>
      </c>
      <c r="B2084" s="21" t="s">
        <v>1582</v>
      </c>
      <c r="C2084" s="21" t="s">
        <v>3116</v>
      </c>
      <c r="D2084" s="21">
        <v>4.3657586858E-5</v>
      </c>
    </row>
    <row r="2085" spans="1:4" x14ac:dyDescent="0.25">
      <c r="A2085" s="21">
        <v>3718</v>
      </c>
      <c r="B2085" s="21" t="s">
        <v>1582</v>
      </c>
      <c r="C2085" s="21" t="s">
        <v>3116</v>
      </c>
      <c r="D2085" s="21">
        <v>4.3657151549999999E-5</v>
      </c>
    </row>
    <row r="2086" spans="1:4" x14ac:dyDescent="0.25">
      <c r="A2086" s="21">
        <v>3719</v>
      </c>
      <c r="B2086" s="21" t="s">
        <v>1583</v>
      </c>
      <c r="C2086" s="21" t="s">
        <v>3116</v>
      </c>
      <c r="D2086" s="21">
        <v>4.4344554394000001E-5</v>
      </c>
    </row>
    <row r="2087" spans="1:4" x14ac:dyDescent="0.25">
      <c r="A2087" s="21">
        <v>3722</v>
      </c>
      <c r="B2087" s="21" t="s">
        <v>1584</v>
      </c>
      <c r="C2087" s="21" t="s">
        <v>3116</v>
      </c>
      <c r="D2087" s="21">
        <v>4.4618364971000001E-5</v>
      </c>
    </row>
    <row r="2088" spans="1:4" x14ac:dyDescent="0.25">
      <c r="A2088" s="21">
        <v>3723</v>
      </c>
      <c r="B2088" s="21" t="s">
        <v>1584</v>
      </c>
      <c r="C2088" s="21" t="s">
        <v>3116</v>
      </c>
      <c r="D2088" s="21">
        <v>4.4618364971000001E-5</v>
      </c>
    </row>
    <row r="2089" spans="1:4" x14ac:dyDescent="0.25">
      <c r="A2089" s="21">
        <v>3725</v>
      </c>
      <c r="B2089" s="21" t="s">
        <v>1585</v>
      </c>
      <c r="C2089" s="21" t="s">
        <v>3116</v>
      </c>
      <c r="D2089" s="21">
        <v>1.2721933958000001E-5</v>
      </c>
    </row>
    <row r="2090" spans="1:4" x14ac:dyDescent="0.25">
      <c r="A2090" s="21">
        <v>3726</v>
      </c>
      <c r="B2090" s="21" t="s">
        <v>1586</v>
      </c>
      <c r="C2090" s="21" t="s">
        <v>3116</v>
      </c>
      <c r="D2090" s="21">
        <v>4.8077354586000001E-5</v>
      </c>
    </row>
    <row r="2091" spans="1:4" x14ac:dyDescent="0.25">
      <c r="A2091" s="21">
        <v>3727</v>
      </c>
      <c r="B2091" s="21" t="s">
        <v>1587</v>
      </c>
      <c r="C2091" s="21" t="s">
        <v>3116</v>
      </c>
      <c r="D2091" s="21">
        <v>3.3539177829999998E-5</v>
      </c>
    </row>
    <row r="2092" spans="1:4" x14ac:dyDescent="0.25">
      <c r="A2092" s="21">
        <v>3729</v>
      </c>
      <c r="B2092" s="21" t="s">
        <v>1588</v>
      </c>
      <c r="C2092" s="21" t="s">
        <v>3116</v>
      </c>
      <c r="D2092" s="21">
        <v>4.3732223970999998E-5</v>
      </c>
    </row>
    <row r="2093" spans="1:4" x14ac:dyDescent="0.25">
      <c r="A2093" s="21">
        <v>3730</v>
      </c>
      <c r="B2093" s="21" t="s">
        <v>1588</v>
      </c>
      <c r="C2093" s="21" t="s">
        <v>3116</v>
      </c>
      <c r="D2093" s="21">
        <v>4.3739825113000002E-5</v>
      </c>
    </row>
    <row r="2094" spans="1:4" x14ac:dyDescent="0.25">
      <c r="A2094" s="21">
        <v>3733</v>
      </c>
      <c r="B2094" s="21" t="s">
        <v>1589</v>
      </c>
      <c r="C2094" s="21" t="s">
        <v>3116</v>
      </c>
      <c r="D2094" s="21">
        <v>4.4039259036000003E-5</v>
      </c>
    </row>
    <row r="2095" spans="1:4" x14ac:dyDescent="0.25">
      <c r="A2095" s="21">
        <v>3734</v>
      </c>
      <c r="B2095" s="21" t="s">
        <v>1590</v>
      </c>
      <c r="C2095" s="21" t="s">
        <v>3116</v>
      </c>
      <c r="D2095" s="21">
        <v>3.3108188582E-5</v>
      </c>
    </row>
    <row r="2096" spans="1:4" x14ac:dyDescent="0.25">
      <c r="A2096" s="21">
        <v>3735</v>
      </c>
      <c r="B2096" s="21" t="s">
        <v>1591</v>
      </c>
      <c r="C2096" s="21" t="s">
        <v>3116</v>
      </c>
      <c r="D2096" s="21">
        <v>-9.4917448400000001E-6</v>
      </c>
    </row>
    <row r="2097" spans="1:4" x14ac:dyDescent="0.25">
      <c r="A2097" s="21">
        <v>3736</v>
      </c>
      <c r="B2097" s="21" t="s">
        <v>1592</v>
      </c>
      <c r="C2097" s="21" t="s">
        <v>3116</v>
      </c>
      <c r="D2097" s="21">
        <v>4.4652400750999997E-5</v>
      </c>
    </row>
    <row r="2098" spans="1:4" x14ac:dyDescent="0.25">
      <c r="A2098" s="21">
        <v>3738</v>
      </c>
      <c r="B2098" s="21" t="s">
        <v>1593</v>
      </c>
      <c r="C2098" s="21" t="s">
        <v>3116</v>
      </c>
      <c r="D2098" s="21">
        <v>4.3495236938999998E-5</v>
      </c>
    </row>
    <row r="2099" spans="1:4" x14ac:dyDescent="0.25">
      <c r="A2099" s="21">
        <v>3739</v>
      </c>
      <c r="B2099" s="21" t="s">
        <v>1594</v>
      </c>
      <c r="C2099" s="21" t="s">
        <v>3116</v>
      </c>
      <c r="D2099" s="21">
        <v>1.8908381275999999E-5</v>
      </c>
    </row>
    <row r="2100" spans="1:4" x14ac:dyDescent="0.25">
      <c r="A2100" s="21">
        <v>3740</v>
      </c>
      <c r="B2100" s="21" t="s">
        <v>1595</v>
      </c>
      <c r="C2100" s="21" t="s">
        <v>3116</v>
      </c>
      <c r="D2100" s="21">
        <v>3.7583764475000003E-5</v>
      </c>
    </row>
    <row r="2101" spans="1:4" x14ac:dyDescent="0.25">
      <c r="A2101" s="21">
        <v>3741</v>
      </c>
      <c r="B2101" s="21" t="s">
        <v>1596</v>
      </c>
      <c r="C2101" s="21" t="s">
        <v>3116</v>
      </c>
      <c r="D2101" s="21">
        <v>4.4592616713E-5</v>
      </c>
    </row>
    <row r="2102" spans="1:4" x14ac:dyDescent="0.25">
      <c r="A2102" s="21">
        <v>3742</v>
      </c>
      <c r="B2102" s="21" t="s">
        <v>1596</v>
      </c>
      <c r="C2102" s="21" t="s">
        <v>3116</v>
      </c>
      <c r="D2102" s="21">
        <v>4.4592616713E-5</v>
      </c>
    </row>
    <row r="2103" spans="1:4" x14ac:dyDescent="0.25">
      <c r="A2103" s="21">
        <v>3744</v>
      </c>
      <c r="B2103" s="21" t="s">
        <v>1597</v>
      </c>
      <c r="C2103" s="21" t="s">
        <v>3116</v>
      </c>
      <c r="D2103" s="21">
        <v>-9.4917448400000001E-6</v>
      </c>
    </row>
    <row r="2104" spans="1:4" x14ac:dyDescent="0.25">
      <c r="A2104" s="21">
        <v>3745</v>
      </c>
      <c r="B2104" s="21" t="s">
        <v>1598</v>
      </c>
      <c r="C2104" s="21" t="s">
        <v>3116</v>
      </c>
      <c r="D2104" s="21">
        <v>3.7174063481999998E-5</v>
      </c>
    </row>
    <row r="2105" spans="1:4" x14ac:dyDescent="0.25">
      <c r="A2105" s="21">
        <v>3746</v>
      </c>
      <c r="B2105" s="21" t="s">
        <v>1599</v>
      </c>
      <c r="C2105" s="21" t="s">
        <v>3116</v>
      </c>
      <c r="D2105" s="21">
        <v>4.3340248137999997E-5</v>
      </c>
    </row>
    <row r="2106" spans="1:4" x14ac:dyDescent="0.25">
      <c r="A2106" s="21">
        <v>3749</v>
      </c>
      <c r="B2106" s="21" t="s">
        <v>1600</v>
      </c>
      <c r="C2106" s="21" t="s">
        <v>3116</v>
      </c>
      <c r="D2106" s="21">
        <v>2.3360637544000001E-5</v>
      </c>
    </row>
    <row r="2107" spans="1:4" x14ac:dyDescent="0.25">
      <c r="A2107" s="21">
        <v>3750</v>
      </c>
      <c r="B2107" s="21" t="s">
        <v>1601</v>
      </c>
      <c r="C2107" s="21" t="s">
        <v>3116</v>
      </c>
      <c r="D2107" s="21">
        <v>3.2181527042999998E-5</v>
      </c>
    </row>
    <row r="2108" spans="1:4" x14ac:dyDescent="0.25">
      <c r="A2108" s="21">
        <v>3752</v>
      </c>
      <c r="B2108" s="21" t="s">
        <v>1602</v>
      </c>
      <c r="C2108" s="21" t="s">
        <v>3116</v>
      </c>
      <c r="D2108" s="21">
        <v>2.6295358290999999E-5</v>
      </c>
    </row>
    <row r="2109" spans="1:4" x14ac:dyDescent="0.25">
      <c r="A2109" s="21">
        <v>3753</v>
      </c>
      <c r="B2109" s="21" t="s">
        <v>1603</v>
      </c>
      <c r="C2109" s="21" t="s">
        <v>3116</v>
      </c>
      <c r="D2109" s="21">
        <v>3.1293525488999997E-5</v>
      </c>
    </row>
    <row r="2110" spans="1:4" x14ac:dyDescent="0.25">
      <c r="A2110" s="21">
        <v>3754</v>
      </c>
      <c r="B2110" s="21" t="s">
        <v>1604</v>
      </c>
      <c r="C2110" s="21" t="s">
        <v>3116</v>
      </c>
      <c r="D2110" s="21">
        <v>4.3353516710999999E-5</v>
      </c>
    </row>
    <row r="2111" spans="1:4" x14ac:dyDescent="0.25">
      <c r="A2111" s="21">
        <v>3755</v>
      </c>
      <c r="B2111" s="21" t="s">
        <v>1604</v>
      </c>
      <c r="C2111" s="21" t="s">
        <v>3116</v>
      </c>
      <c r="D2111" s="21">
        <v>4.3275706099999998E-5</v>
      </c>
    </row>
    <row r="2112" spans="1:4" x14ac:dyDescent="0.25">
      <c r="A2112" s="21">
        <v>3756</v>
      </c>
      <c r="B2112" s="21" t="s">
        <v>1605</v>
      </c>
      <c r="C2112" s="21" t="s">
        <v>3116</v>
      </c>
      <c r="D2112" s="21">
        <v>1.8714260092000001E-5</v>
      </c>
    </row>
    <row r="2113" spans="1:4" x14ac:dyDescent="0.25">
      <c r="A2113" s="21">
        <v>3758</v>
      </c>
      <c r="B2113" s="21" t="s">
        <v>1606</v>
      </c>
      <c r="C2113" s="21" t="s">
        <v>3116</v>
      </c>
      <c r="D2113" s="21">
        <v>4.9876761173999998E-5</v>
      </c>
    </row>
    <row r="2114" spans="1:4" x14ac:dyDescent="0.25">
      <c r="A2114" s="21">
        <v>3759</v>
      </c>
      <c r="B2114" s="21" t="s">
        <v>1606</v>
      </c>
      <c r="C2114" s="21" t="s">
        <v>3116</v>
      </c>
      <c r="D2114" s="21">
        <v>4.9876761173999998E-5</v>
      </c>
    </row>
    <row r="2115" spans="1:4" x14ac:dyDescent="0.25">
      <c r="A2115" s="21">
        <v>3767</v>
      </c>
      <c r="B2115" s="21" t="s">
        <v>1607</v>
      </c>
      <c r="C2115" s="21" t="s">
        <v>3116</v>
      </c>
      <c r="D2115" s="21">
        <v>4.3810145857999997E-5</v>
      </c>
    </row>
    <row r="2116" spans="1:4" x14ac:dyDescent="0.25">
      <c r="A2116" s="21">
        <v>3780</v>
      </c>
      <c r="B2116" s="21" t="s">
        <v>3009</v>
      </c>
      <c r="C2116" s="21" t="s">
        <v>3116</v>
      </c>
      <c r="D2116" s="21">
        <v>4.7904789623000003E-5</v>
      </c>
    </row>
    <row r="2117" spans="1:4" x14ac:dyDescent="0.25">
      <c r="A2117" s="21">
        <v>3781</v>
      </c>
      <c r="B2117" s="21" t="s">
        <v>3009</v>
      </c>
      <c r="C2117" s="21" t="s">
        <v>3116</v>
      </c>
      <c r="D2117" s="21">
        <v>4.7904789623000003E-5</v>
      </c>
    </row>
    <row r="2118" spans="1:4" x14ac:dyDescent="0.25">
      <c r="A2118" s="21">
        <v>3786</v>
      </c>
      <c r="B2118" s="21" t="s">
        <v>1608</v>
      </c>
      <c r="C2118" s="21" t="s">
        <v>3116</v>
      </c>
      <c r="D2118" s="21">
        <v>4.3322850039E-5</v>
      </c>
    </row>
    <row r="2119" spans="1:4" x14ac:dyDescent="0.25">
      <c r="A2119" s="21">
        <v>3789</v>
      </c>
      <c r="B2119" s="21" t="s">
        <v>1609</v>
      </c>
      <c r="C2119" s="21" t="s">
        <v>3116</v>
      </c>
      <c r="D2119" s="21">
        <v>4.3526600777999997E-5</v>
      </c>
    </row>
    <row r="2120" spans="1:4" x14ac:dyDescent="0.25">
      <c r="A2120" s="21">
        <v>3790</v>
      </c>
      <c r="B2120" s="21" t="s">
        <v>1610</v>
      </c>
      <c r="C2120" s="21" t="s">
        <v>3116</v>
      </c>
      <c r="D2120" s="21">
        <v>2.9820517015000001E-5</v>
      </c>
    </row>
    <row r="2121" spans="1:4" x14ac:dyDescent="0.25">
      <c r="A2121" s="21">
        <v>3792</v>
      </c>
      <c r="B2121" s="21" t="s">
        <v>1611</v>
      </c>
      <c r="C2121" s="21" t="s">
        <v>3116</v>
      </c>
      <c r="D2121" s="21">
        <v>4.6212338974000003E-5</v>
      </c>
    </row>
    <row r="2122" spans="1:4" x14ac:dyDescent="0.25">
      <c r="A2122" s="21">
        <v>3793</v>
      </c>
      <c r="B2122" s="21" t="s">
        <v>1612</v>
      </c>
      <c r="C2122" s="21" t="s">
        <v>3116</v>
      </c>
      <c r="D2122" s="21">
        <v>4.3151550054000002E-5</v>
      </c>
    </row>
    <row r="2123" spans="1:4" x14ac:dyDescent="0.25">
      <c r="A2123" s="21">
        <v>3794</v>
      </c>
      <c r="B2123" s="21" t="s">
        <v>1613</v>
      </c>
      <c r="C2123" s="21" t="s">
        <v>3116</v>
      </c>
      <c r="D2123" s="21">
        <v>4.5253380659000003E-5</v>
      </c>
    </row>
    <row r="2124" spans="1:4" x14ac:dyDescent="0.25">
      <c r="A2124" s="21">
        <v>3795</v>
      </c>
      <c r="B2124" s="21" t="s">
        <v>1614</v>
      </c>
      <c r="C2124" s="21" t="s">
        <v>3116</v>
      </c>
      <c r="D2124" s="21">
        <v>4.3199610282000002E-5</v>
      </c>
    </row>
    <row r="2125" spans="1:4" x14ac:dyDescent="0.25">
      <c r="A2125" s="21">
        <v>3796</v>
      </c>
      <c r="B2125" s="21" t="s">
        <v>1614</v>
      </c>
      <c r="C2125" s="21" t="s">
        <v>3116</v>
      </c>
      <c r="D2125" s="21">
        <v>4.3352935559000002E-5</v>
      </c>
    </row>
    <row r="2126" spans="1:4" x14ac:dyDescent="0.25">
      <c r="A2126" s="21">
        <v>3800</v>
      </c>
      <c r="B2126" s="21" t="s">
        <v>1615</v>
      </c>
      <c r="C2126" s="21" t="s">
        <v>3116</v>
      </c>
      <c r="D2126" s="21">
        <v>4.8440195275999998E-5</v>
      </c>
    </row>
    <row r="2127" spans="1:4" x14ac:dyDescent="0.25">
      <c r="A2127" s="21">
        <v>3801</v>
      </c>
      <c r="B2127" s="21" t="s">
        <v>1616</v>
      </c>
      <c r="C2127" s="21" t="s">
        <v>3116</v>
      </c>
      <c r="D2127" s="21">
        <v>4.3338011091000003E-5</v>
      </c>
    </row>
    <row r="2128" spans="1:4" x14ac:dyDescent="0.25">
      <c r="A2128" s="21">
        <v>3802</v>
      </c>
      <c r="B2128" s="21" t="s">
        <v>1616</v>
      </c>
      <c r="C2128" s="21" t="s">
        <v>3116</v>
      </c>
      <c r="D2128" s="21">
        <v>4.3338002861000002E-5</v>
      </c>
    </row>
    <row r="2129" spans="1:4" x14ac:dyDescent="0.25">
      <c r="A2129" s="21">
        <v>3803</v>
      </c>
      <c r="B2129" s="21" t="s">
        <v>1617</v>
      </c>
      <c r="C2129" s="21" t="s">
        <v>3116</v>
      </c>
      <c r="D2129" s="21">
        <v>4.3427819221E-5</v>
      </c>
    </row>
    <row r="2130" spans="1:4" x14ac:dyDescent="0.25">
      <c r="A2130" s="21">
        <v>3804</v>
      </c>
      <c r="B2130" s="21" t="s">
        <v>1617</v>
      </c>
      <c r="C2130" s="21" t="s">
        <v>3116</v>
      </c>
      <c r="D2130" s="21">
        <v>4.3520174728000003E-5</v>
      </c>
    </row>
    <row r="2131" spans="1:4" x14ac:dyDescent="0.25">
      <c r="A2131" s="21">
        <v>3806</v>
      </c>
      <c r="B2131" s="21" t="s">
        <v>1618</v>
      </c>
      <c r="C2131" s="21" t="s">
        <v>3116</v>
      </c>
      <c r="D2131" s="21">
        <v>3.1327139809999999E-6</v>
      </c>
    </row>
    <row r="2132" spans="1:4" x14ac:dyDescent="0.25">
      <c r="A2132" s="21">
        <v>3807</v>
      </c>
      <c r="B2132" s="21" t="s">
        <v>1619</v>
      </c>
      <c r="C2132" s="21" t="s">
        <v>3116</v>
      </c>
      <c r="D2132" s="21">
        <v>4.4020186914E-5</v>
      </c>
    </row>
    <row r="2133" spans="1:4" x14ac:dyDescent="0.25">
      <c r="A2133" s="21">
        <v>3808</v>
      </c>
      <c r="B2133" s="21" t="s">
        <v>1619</v>
      </c>
      <c r="C2133" s="21" t="s">
        <v>3116</v>
      </c>
      <c r="D2133" s="21">
        <v>4.3997812887000001E-5</v>
      </c>
    </row>
    <row r="2134" spans="1:4" x14ac:dyDescent="0.25">
      <c r="A2134" s="21">
        <v>3809</v>
      </c>
      <c r="B2134" s="21" t="s">
        <v>1620</v>
      </c>
      <c r="C2134" s="21" t="s">
        <v>3116</v>
      </c>
      <c r="D2134" s="21">
        <v>4.6098654916999997E-5</v>
      </c>
    </row>
    <row r="2135" spans="1:4" x14ac:dyDescent="0.25">
      <c r="A2135" s="21">
        <v>3811</v>
      </c>
      <c r="B2135" s="21" t="s">
        <v>1620</v>
      </c>
      <c r="C2135" s="21" t="s">
        <v>3116</v>
      </c>
      <c r="D2135" s="21">
        <v>4.5856364602000002E-5</v>
      </c>
    </row>
    <row r="2136" spans="1:4" x14ac:dyDescent="0.25">
      <c r="A2136" s="21">
        <v>3812</v>
      </c>
      <c r="B2136" s="21" t="s">
        <v>1621</v>
      </c>
      <c r="C2136" s="21" t="s">
        <v>3116</v>
      </c>
      <c r="D2136" s="21">
        <v>4.1587644945E-5</v>
      </c>
    </row>
    <row r="2137" spans="1:4" x14ac:dyDescent="0.25">
      <c r="A2137" s="21">
        <v>3813</v>
      </c>
      <c r="B2137" s="21" t="s">
        <v>1622</v>
      </c>
      <c r="C2137" s="21" t="s">
        <v>3116</v>
      </c>
      <c r="D2137" s="21">
        <v>4.2683386204999998E-5</v>
      </c>
    </row>
    <row r="2138" spans="1:4" x14ac:dyDescent="0.25">
      <c r="A2138" s="21">
        <v>3815</v>
      </c>
      <c r="B2138" s="21" t="s">
        <v>1623</v>
      </c>
      <c r="C2138" s="21" t="s">
        <v>3116</v>
      </c>
      <c r="D2138" s="21">
        <v>4.9756940267999999E-5</v>
      </c>
    </row>
    <row r="2139" spans="1:4" x14ac:dyDescent="0.25">
      <c r="A2139" s="21">
        <v>3816</v>
      </c>
      <c r="B2139" s="21" t="s">
        <v>1624</v>
      </c>
      <c r="C2139" s="21" t="s">
        <v>3116</v>
      </c>
      <c r="D2139" s="21">
        <v>1.8052009681999999E-5</v>
      </c>
    </row>
    <row r="2140" spans="1:4" x14ac:dyDescent="0.25">
      <c r="A2140" s="21">
        <v>3817</v>
      </c>
      <c r="B2140" s="21" t="s">
        <v>1625</v>
      </c>
      <c r="C2140" s="21" t="s">
        <v>3116</v>
      </c>
      <c r="D2140" s="21">
        <v>4.6390856449999998E-5</v>
      </c>
    </row>
    <row r="2141" spans="1:4" x14ac:dyDescent="0.25">
      <c r="A2141" s="21">
        <v>3818</v>
      </c>
      <c r="B2141" s="21" t="s">
        <v>1626</v>
      </c>
      <c r="C2141" s="21" t="s">
        <v>3116</v>
      </c>
      <c r="D2141" s="21">
        <v>4.6363479753999998E-5</v>
      </c>
    </row>
    <row r="2142" spans="1:4" x14ac:dyDescent="0.25">
      <c r="A2142" s="21">
        <v>3819</v>
      </c>
      <c r="B2142" s="21" t="s">
        <v>1627</v>
      </c>
      <c r="C2142" s="21" t="s">
        <v>3116</v>
      </c>
      <c r="D2142" s="21">
        <v>1.9451566282999998E-5</v>
      </c>
    </row>
    <row r="2143" spans="1:4" x14ac:dyDescent="0.25">
      <c r="A2143" s="21">
        <v>3820</v>
      </c>
      <c r="B2143" s="21" t="s">
        <v>1628</v>
      </c>
      <c r="C2143" s="21" t="s">
        <v>3116</v>
      </c>
      <c r="D2143" s="21">
        <v>4.3842724296999999E-5</v>
      </c>
    </row>
    <row r="2144" spans="1:4" x14ac:dyDescent="0.25">
      <c r="A2144" s="21">
        <v>3821</v>
      </c>
      <c r="B2144" s="21" t="s">
        <v>1628</v>
      </c>
      <c r="C2144" s="21" t="s">
        <v>3116</v>
      </c>
      <c r="D2144" s="21">
        <v>4.3840579898000001E-5</v>
      </c>
    </row>
    <row r="2145" spans="1:4" x14ac:dyDescent="0.25">
      <c r="A2145" s="21">
        <v>3822</v>
      </c>
      <c r="B2145" s="21" t="s">
        <v>1629</v>
      </c>
      <c r="C2145" s="21" t="s">
        <v>3116</v>
      </c>
      <c r="D2145" s="21">
        <v>-7.8803775622000001E-5</v>
      </c>
    </row>
    <row r="2146" spans="1:4" x14ac:dyDescent="0.25">
      <c r="A2146" s="21">
        <v>3823</v>
      </c>
      <c r="B2146" s="21" t="s">
        <v>1630</v>
      </c>
      <c r="C2146" s="21" t="s">
        <v>3116</v>
      </c>
      <c r="D2146" s="21">
        <v>3.2181527042999998E-5</v>
      </c>
    </row>
    <row r="2147" spans="1:4" x14ac:dyDescent="0.25">
      <c r="A2147" s="21">
        <v>3824</v>
      </c>
      <c r="B2147" s="21" t="s">
        <v>1631</v>
      </c>
      <c r="C2147" s="21" t="s">
        <v>3116</v>
      </c>
      <c r="D2147" s="21">
        <v>4.1311326468999998E-5</v>
      </c>
    </row>
    <row r="2148" spans="1:4" x14ac:dyDescent="0.25">
      <c r="A2148" s="21">
        <v>3825</v>
      </c>
      <c r="B2148" s="21" t="s">
        <v>1632</v>
      </c>
      <c r="C2148" s="21" t="s">
        <v>3116</v>
      </c>
      <c r="D2148" s="21">
        <v>4.4227854167999998E-5</v>
      </c>
    </row>
    <row r="2149" spans="1:4" x14ac:dyDescent="0.25">
      <c r="A2149" s="21">
        <v>3826</v>
      </c>
      <c r="B2149" s="21" t="s">
        <v>1632</v>
      </c>
      <c r="C2149" s="21" t="s">
        <v>3116</v>
      </c>
      <c r="D2149" s="21">
        <v>4.4048587026999997E-5</v>
      </c>
    </row>
    <row r="2150" spans="1:4" x14ac:dyDescent="0.25">
      <c r="A2150" s="21">
        <v>3829</v>
      </c>
      <c r="B2150" s="21" t="s">
        <v>1633</v>
      </c>
      <c r="C2150" s="21" t="s">
        <v>3116</v>
      </c>
      <c r="D2150" s="21">
        <v>-1.533889427263E-3</v>
      </c>
    </row>
    <row r="2151" spans="1:4" x14ac:dyDescent="0.25">
      <c r="A2151" s="21">
        <v>3830</v>
      </c>
      <c r="B2151" s="21" t="s">
        <v>1634</v>
      </c>
      <c r="C2151" s="21" t="s">
        <v>3116</v>
      </c>
      <c r="D2151" s="21">
        <v>4.4168444590000002E-5</v>
      </c>
    </row>
    <row r="2152" spans="1:4" x14ac:dyDescent="0.25">
      <c r="A2152" s="21">
        <v>3831</v>
      </c>
      <c r="B2152" s="21" t="s">
        <v>1635</v>
      </c>
      <c r="C2152" s="21" t="s">
        <v>3116</v>
      </c>
      <c r="D2152" s="21">
        <v>1.1651458504E-5</v>
      </c>
    </row>
    <row r="2153" spans="1:4" x14ac:dyDescent="0.25">
      <c r="A2153" s="21">
        <v>3832</v>
      </c>
      <c r="B2153" s="21" t="s">
        <v>1636</v>
      </c>
      <c r="C2153" s="21" t="s">
        <v>3116</v>
      </c>
      <c r="D2153" s="21">
        <v>4.3632159495000003E-5</v>
      </c>
    </row>
    <row r="2154" spans="1:4" x14ac:dyDescent="0.25">
      <c r="A2154" s="21">
        <v>3833</v>
      </c>
      <c r="B2154" s="21" t="s">
        <v>1637</v>
      </c>
      <c r="C2154" s="21" t="s">
        <v>3116</v>
      </c>
      <c r="D2154" s="21">
        <v>4.8622883461999998E-5</v>
      </c>
    </row>
    <row r="2155" spans="1:4" x14ac:dyDescent="0.25">
      <c r="A2155" s="21">
        <v>3834</v>
      </c>
      <c r="B2155" s="21" t="s">
        <v>1638</v>
      </c>
      <c r="C2155" s="21" t="s">
        <v>3116</v>
      </c>
      <c r="D2155" s="21">
        <v>4.7750756880000001E-5</v>
      </c>
    </row>
    <row r="2156" spans="1:4" x14ac:dyDescent="0.25">
      <c r="A2156" s="21">
        <v>3835</v>
      </c>
      <c r="B2156" s="21" t="s">
        <v>1638</v>
      </c>
      <c r="C2156" s="21" t="s">
        <v>3116</v>
      </c>
      <c r="D2156" s="21">
        <v>4.7754114853999999E-5</v>
      </c>
    </row>
    <row r="2157" spans="1:4" x14ac:dyDescent="0.25">
      <c r="A2157" s="21">
        <v>3836</v>
      </c>
      <c r="B2157" s="21" t="s">
        <v>1639</v>
      </c>
      <c r="C2157" s="21" t="s">
        <v>3116</v>
      </c>
      <c r="D2157" s="21">
        <v>4.3649104391999997E-5</v>
      </c>
    </row>
    <row r="2158" spans="1:4" x14ac:dyDescent="0.25">
      <c r="A2158" s="21">
        <v>3837</v>
      </c>
      <c r="B2158" s="21" t="s">
        <v>1639</v>
      </c>
      <c r="C2158" s="21" t="s">
        <v>3116</v>
      </c>
      <c r="D2158" s="21">
        <v>4.3794187580000003E-5</v>
      </c>
    </row>
    <row r="2159" spans="1:4" x14ac:dyDescent="0.25">
      <c r="A2159" s="21">
        <v>3838</v>
      </c>
      <c r="B2159" s="21" t="s">
        <v>1640</v>
      </c>
      <c r="C2159" s="21" t="s">
        <v>3116</v>
      </c>
      <c r="D2159" s="21">
        <v>4.5821109132E-5</v>
      </c>
    </row>
    <row r="2160" spans="1:4" x14ac:dyDescent="0.25">
      <c r="A2160" s="21">
        <v>3839</v>
      </c>
      <c r="B2160" s="21" t="s">
        <v>1641</v>
      </c>
      <c r="C2160" s="21" t="s">
        <v>3116</v>
      </c>
      <c r="D2160" s="21">
        <v>4.8274643018999997E-5</v>
      </c>
    </row>
    <row r="2161" spans="1:4" x14ac:dyDescent="0.25">
      <c r="A2161" s="21">
        <v>3840</v>
      </c>
      <c r="B2161" s="21" t="s">
        <v>1642</v>
      </c>
      <c r="C2161" s="21" t="s">
        <v>3116</v>
      </c>
      <c r="D2161" s="21">
        <v>4.8425759680000003E-5</v>
      </c>
    </row>
    <row r="2162" spans="1:4" x14ac:dyDescent="0.25">
      <c r="A2162" s="21">
        <v>3841</v>
      </c>
      <c r="B2162" s="21" t="s">
        <v>1643</v>
      </c>
      <c r="C2162" s="21" t="s">
        <v>3116</v>
      </c>
      <c r="D2162" s="21">
        <v>4.3854120240000001E-5</v>
      </c>
    </row>
    <row r="2163" spans="1:4" x14ac:dyDescent="0.25">
      <c r="A2163" s="21">
        <v>3842</v>
      </c>
      <c r="B2163" s="21" t="s">
        <v>1644</v>
      </c>
      <c r="C2163" s="21" t="s">
        <v>3116</v>
      </c>
      <c r="D2163" s="21">
        <v>4.8018840098000002E-5</v>
      </c>
    </row>
    <row r="2164" spans="1:4" x14ac:dyDescent="0.25">
      <c r="A2164" s="21">
        <v>3843</v>
      </c>
      <c r="B2164" s="21" t="s">
        <v>1645</v>
      </c>
      <c r="C2164" s="21" t="s">
        <v>3116</v>
      </c>
      <c r="D2164" s="21">
        <v>3.0427731756E-5</v>
      </c>
    </row>
    <row r="2165" spans="1:4" x14ac:dyDescent="0.25">
      <c r="A2165" s="21">
        <v>3844</v>
      </c>
      <c r="B2165" s="21" t="s">
        <v>1646</v>
      </c>
      <c r="C2165" s="21" t="s">
        <v>3116</v>
      </c>
      <c r="D2165" s="21">
        <v>2.9924123334999999E-5</v>
      </c>
    </row>
    <row r="2166" spans="1:4" x14ac:dyDescent="0.25">
      <c r="A2166" s="21">
        <v>3853</v>
      </c>
      <c r="B2166" s="21" t="s">
        <v>1647</v>
      </c>
      <c r="C2166" s="21" t="s">
        <v>3116</v>
      </c>
      <c r="D2166" s="21">
        <v>2.4836900773E-5</v>
      </c>
    </row>
    <row r="2167" spans="1:4" x14ac:dyDescent="0.25">
      <c r="A2167" s="21">
        <v>3863</v>
      </c>
      <c r="B2167" s="21" t="s">
        <v>1648</v>
      </c>
      <c r="C2167" s="21" t="s">
        <v>3116</v>
      </c>
      <c r="D2167" s="21">
        <v>-9.470829031E-6</v>
      </c>
    </row>
    <row r="2168" spans="1:4" x14ac:dyDescent="0.25">
      <c r="A2168" s="21">
        <v>3864</v>
      </c>
      <c r="B2168" s="21" t="s">
        <v>1648</v>
      </c>
      <c r="C2168" s="21" t="s">
        <v>3116</v>
      </c>
      <c r="D2168" s="21">
        <v>-9.470829031E-6</v>
      </c>
    </row>
    <row r="2169" spans="1:4" x14ac:dyDescent="0.25">
      <c r="A2169" s="21">
        <v>3865</v>
      </c>
      <c r="B2169" s="21" t="s">
        <v>1648</v>
      </c>
      <c r="C2169" s="21" t="s">
        <v>3116</v>
      </c>
      <c r="D2169" s="21">
        <v>-9.470829031E-6</v>
      </c>
    </row>
    <row r="2170" spans="1:4" x14ac:dyDescent="0.25">
      <c r="A2170" s="21">
        <v>3866</v>
      </c>
      <c r="B2170" s="21" t="s">
        <v>1649</v>
      </c>
      <c r="C2170" s="21" t="s">
        <v>3116</v>
      </c>
      <c r="D2170" s="21">
        <v>3.6805793242999997E-5</v>
      </c>
    </row>
    <row r="2171" spans="1:4" x14ac:dyDescent="0.25">
      <c r="A2171" s="21">
        <v>3868</v>
      </c>
      <c r="B2171" s="21" t="s">
        <v>1649</v>
      </c>
      <c r="C2171" s="21" t="s">
        <v>3116</v>
      </c>
      <c r="D2171" s="21">
        <v>3.6805793242999997E-5</v>
      </c>
    </row>
    <row r="2172" spans="1:4" x14ac:dyDescent="0.25">
      <c r="A2172" s="21">
        <v>3869</v>
      </c>
      <c r="B2172" s="21" t="s">
        <v>1649</v>
      </c>
      <c r="C2172" s="21" t="s">
        <v>3116</v>
      </c>
      <c r="D2172" s="21">
        <v>3.8606168356000001E-5</v>
      </c>
    </row>
    <row r="2173" spans="1:4" x14ac:dyDescent="0.25">
      <c r="A2173" s="21">
        <v>3873</v>
      </c>
      <c r="B2173" s="21" t="s">
        <v>1650</v>
      </c>
      <c r="C2173" s="21" t="s">
        <v>3116</v>
      </c>
      <c r="D2173" s="21">
        <v>5.3185447927000002E-5</v>
      </c>
    </row>
    <row r="2174" spans="1:4" x14ac:dyDescent="0.25">
      <c r="A2174" s="21">
        <v>3874</v>
      </c>
      <c r="B2174" s="21" t="s">
        <v>1650</v>
      </c>
      <c r="C2174" s="21" t="s">
        <v>3116</v>
      </c>
      <c r="D2174" s="21">
        <v>5.3185447927000002E-5</v>
      </c>
    </row>
    <row r="2175" spans="1:4" x14ac:dyDescent="0.25">
      <c r="A2175" s="21">
        <v>3875</v>
      </c>
      <c r="B2175" s="21" t="s">
        <v>1650</v>
      </c>
      <c r="C2175" s="21" t="s">
        <v>3116</v>
      </c>
      <c r="D2175" s="21">
        <v>5.3185447927000002E-5</v>
      </c>
    </row>
    <row r="2176" spans="1:4" x14ac:dyDescent="0.25">
      <c r="A2176" s="21">
        <v>3878</v>
      </c>
      <c r="B2176" s="21" t="s">
        <v>1651</v>
      </c>
      <c r="C2176" s="21" t="s">
        <v>3116</v>
      </c>
      <c r="D2176" s="21">
        <v>4.8328574462999999E-5</v>
      </c>
    </row>
    <row r="2177" spans="1:4" x14ac:dyDescent="0.25">
      <c r="A2177" s="21">
        <v>3879</v>
      </c>
      <c r="B2177" s="21" t="s">
        <v>1652</v>
      </c>
      <c r="C2177" s="21" t="s">
        <v>3116</v>
      </c>
      <c r="D2177" s="21">
        <v>4.4724378334E-5</v>
      </c>
    </row>
    <row r="2178" spans="1:4" x14ac:dyDescent="0.25">
      <c r="A2178" s="21">
        <v>3882</v>
      </c>
      <c r="B2178" s="21" t="s">
        <v>1653</v>
      </c>
      <c r="C2178" s="21" t="s">
        <v>3116</v>
      </c>
      <c r="D2178" s="21">
        <v>1.9660445661000001E-5</v>
      </c>
    </row>
    <row r="2179" spans="1:4" x14ac:dyDescent="0.25">
      <c r="A2179" s="21">
        <v>3883</v>
      </c>
      <c r="B2179" s="21" t="s">
        <v>1653</v>
      </c>
      <c r="C2179" s="21" t="s">
        <v>3116</v>
      </c>
      <c r="D2179" s="21">
        <v>1.9660445661000001E-5</v>
      </c>
    </row>
    <row r="2180" spans="1:4" x14ac:dyDescent="0.25">
      <c r="A2180" s="21">
        <v>3884</v>
      </c>
      <c r="B2180" s="21" t="s">
        <v>1654</v>
      </c>
      <c r="C2180" s="21" t="s">
        <v>3116</v>
      </c>
      <c r="D2180" s="21">
        <v>4.3531941383000002E-5</v>
      </c>
    </row>
    <row r="2181" spans="1:4" x14ac:dyDescent="0.25">
      <c r="A2181" s="21">
        <v>3885</v>
      </c>
      <c r="B2181" s="21" t="s">
        <v>1654</v>
      </c>
      <c r="C2181" s="21" t="s">
        <v>3116</v>
      </c>
      <c r="D2181" s="21">
        <v>4.3509907477999998E-5</v>
      </c>
    </row>
    <row r="2182" spans="1:4" x14ac:dyDescent="0.25">
      <c r="A2182" s="21">
        <v>3886</v>
      </c>
      <c r="B2182" s="21" t="s">
        <v>1655</v>
      </c>
      <c r="C2182" s="21" t="s">
        <v>3116</v>
      </c>
      <c r="D2182" s="21">
        <v>-3.55288687292E-4</v>
      </c>
    </row>
    <row r="2183" spans="1:4" x14ac:dyDescent="0.25">
      <c r="A2183" s="21">
        <v>3888</v>
      </c>
      <c r="B2183" s="21" t="s">
        <v>1656</v>
      </c>
      <c r="C2183" s="21" t="s">
        <v>3116</v>
      </c>
      <c r="D2183" s="21">
        <v>4.2599855910000003E-5</v>
      </c>
    </row>
    <row r="2184" spans="1:4" x14ac:dyDescent="0.25">
      <c r="A2184" s="21">
        <v>3889</v>
      </c>
      <c r="B2184" s="21" t="s">
        <v>1657</v>
      </c>
      <c r="C2184" s="21" t="s">
        <v>3116</v>
      </c>
      <c r="D2184" s="21">
        <v>4.9310282922999997E-5</v>
      </c>
    </row>
    <row r="2185" spans="1:4" x14ac:dyDescent="0.25">
      <c r="A2185" s="21">
        <v>3890</v>
      </c>
      <c r="B2185" s="21" t="s">
        <v>1657</v>
      </c>
      <c r="C2185" s="21" t="s">
        <v>3116</v>
      </c>
      <c r="D2185" s="21">
        <v>4.9310282922999997E-5</v>
      </c>
    </row>
    <row r="2186" spans="1:4" x14ac:dyDescent="0.25">
      <c r="A2186" s="21">
        <v>3891</v>
      </c>
      <c r="B2186" s="21" t="s">
        <v>1657</v>
      </c>
      <c r="C2186" s="21" t="s">
        <v>3116</v>
      </c>
      <c r="D2186" s="21">
        <v>4.8164112469000003E-5</v>
      </c>
    </row>
    <row r="2187" spans="1:4" x14ac:dyDescent="0.25">
      <c r="A2187" s="21">
        <v>3892</v>
      </c>
      <c r="B2187" s="21" t="s">
        <v>1658</v>
      </c>
      <c r="C2187" s="21" t="s">
        <v>3116</v>
      </c>
      <c r="D2187" s="21">
        <v>3.9800694951999998E-5</v>
      </c>
    </row>
    <row r="2188" spans="1:4" x14ac:dyDescent="0.25">
      <c r="A2188" s="21">
        <v>3893</v>
      </c>
      <c r="B2188" s="21" t="s">
        <v>1659</v>
      </c>
      <c r="C2188" s="21" t="s">
        <v>3116</v>
      </c>
      <c r="D2188" s="21">
        <v>4.0851322824E-5</v>
      </c>
    </row>
    <row r="2189" spans="1:4" x14ac:dyDescent="0.25">
      <c r="A2189" s="21">
        <v>3894</v>
      </c>
      <c r="B2189" s="21" t="s">
        <v>1660</v>
      </c>
      <c r="C2189" s="21" t="s">
        <v>3116</v>
      </c>
      <c r="D2189" s="21">
        <v>2.4256399770000001E-5</v>
      </c>
    </row>
    <row r="2190" spans="1:4" x14ac:dyDescent="0.25">
      <c r="A2190" s="21">
        <v>3895</v>
      </c>
      <c r="B2190" s="21" t="s">
        <v>1661</v>
      </c>
      <c r="C2190" s="21" t="s">
        <v>3116</v>
      </c>
      <c r="D2190" s="21">
        <v>4.8463432150000003E-5</v>
      </c>
    </row>
    <row r="2191" spans="1:4" x14ac:dyDescent="0.25">
      <c r="A2191" s="21">
        <v>3896</v>
      </c>
      <c r="B2191" s="21" t="s">
        <v>1661</v>
      </c>
      <c r="C2191" s="21" t="s">
        <v>3116</v>
      </c>
      <c r="D2191" s="21">
        <v>4.8463679684E-5</v>
      </c>
    </row>
    <row r="2192" spans="1:4" x14ac:dyDescent="0.25">
      <c r="A2192" s="21">
        <v>3897</v>
      </c>
      <c r="B2192" s="21" t="s">
        <v>1662</v>
      </c>
      <c r="C2192" s="21" t="s">
        <v>3116</v>
      </c>
      <c r="D2192" s="21">
        <v>4.5269063784999997E-5</v>
      </c>
    </row>
    <row r="2193" spans="1:4" x14ac:dyDescent="0.25">
      <c r="A2193" s="21">
        <v>3898</v>
      </c>
      <c r="B2193" s="21" t="s">
        <v>1662</v>
      </c>
      <c r="C2193" s="21" t="s">
        <v>3116</v>
      </c>
      <c r="D2193" s="21">
        <v>4.5334100883000003E-5</v>
      </c>
    </row>
    <row r="2194" spans="1:4" x14ac:dyDescent="0.25">
      <c r="A2194" s="21">
        <v>3899</v>
      </c>
      <c r="B2194" s="21" t="s">
        <v>1663</v>
      </c>
      <c r="C2194" s="21" t="s">
        <v>3116</v>
      </c>
      <c r="D2194" s="21">
        <v>4.4764858638000002E-5</v>
      </c>
    </row>
    <row r="2195" spans="1:4" x14ac:dyDescent="0.25">
      <c r="A2195" s="21">
        <v>3905</v>
      </c>
      <c r="B2195" s="21" t="s">
        <v>1664</v>
      </c>
      <c r="C2195" s="21" t="s">
        <v>3116</v>
      </c>
      <c r="D2195" s="21">
        <v>4.9072639949000002E-5</v>
      </c>
    </row>
    <row r="2196" spans="1:4" x14ac:dyDescent="0.25">
      <c r="A2196" s="21">
        <v>3906</v>
      </c>
      <c r="B2196" s="21" t="s">
        <v>1664</v>
      </c>
      <c r="C2196" s="21" t="s">
        <v>3116</v>
      </c>
      <c r="D2196" s="21">
        <v>4.9169271494E-5</v>
      </c>
    </row>
    <row r="2197" spans="1:4" x14ac:dyDescent="0.25">
      <c r="A2197" s="21">
        <v>3907</v>
      </c>
      <c r="B2197" s="21" t="s">
        <v>1665</v>
      </c>
      <c r="C2197" s="21" t="s">
        <v>3116</v>
      </c>
      <c r="D2197" s="21">
        <v>2.1740340288E-5</v>
      </c>
    </row>
    <row r="2198" spans="1:4" x14ac:dyDescent="0.25">
      <c r="A2198" s="21">
        <v>3908</v>
      </c>
      <c r="B2198" s="21" t="s">
        <v>1666</v>
      </c>
      <c r="C2198" s="21" t="s">
        <v>3116</v>
      </c>
      <c r="D2198" s="21">
        <v>4.5612424572999997E-5</v>
      </c>
    </row>
    <row r="2199" spans="1:4" x14ac:dyDescent="0.25">
      <c r="A2199" s="21">
        <v>3909</v>
      </c>
      <c r="B2199" s="21" t="s">
        <v>1667</v>
      </c>
      <c r="C2199" s="21" t="s">
        <v>3116</v>
      </c>
      <c r="D2199" s="21">
        <v>4.3889213279999997E-5</v>
      </c>
    </row>
    <row r="2200" spans="1:4" x14ac:dyDescent="0.25">
      <c r="A2200" s="21">
        <v>3912</v>
      </c>
      <c r="B2200" s="21" t="s">
        <v>1668</v>
      </c>
      <c r="C2200" s="21" t="s">
        <v>3116</v>
      </c>
      <c r="D2200" s="21">
        <v>4.5088346188999999E-5</v>
      </c>
    </row>
    <row r="2201" spans="1:4" x14ac:dyDescent="0.25">
      <c r="A2201" s="21">
        <v>3913</v>
      </c>
      <c r="B2201" s="21" t="s">
        <v>1669</v>
      </c>
      <c r="C2201" s="21" t="s">
        <v>3116</v>
      </c>
      <c r="D2201" s="21">
        <v>4.3679590760000001E-5</v>
      </c>
    </row>
    <row r="2202" spans="1:4" x14ac:dyDescent="0.25">
      <c r="A2202" s="21">
        <v>3914</v>
      </c>
      <c r="B2202" s="21" t="s">
        <v>1669</v>
      </c>
      <c r="C2202" s="21" t="s">
        <v>3116</v>
      </c>
      <c r="D2202" s="21">
        <v>4.3687055720000002E-5</v>
      </c>
    </row>
    <row r="2203" spans="1:4" x14ac:dyDescent="0.25">
      <c r="A2203" s="21">
        <v>3915</v>
      </c>
      <c r="B2203" s="21" t="s">
        <v>1670</v>
      </c>
      <c r="C2203" s="21" t="s">
        <v>3116</v>
      </c>
      <c r="D2203" s="21">
        <v>4.6166266181000003E-5</v>
      </c>
    </row>
    <row r="2204" spans="1:4" x14ac:dyDescent="0.25">
      <c r="A2204" s="21">
        <v>3916</v>
      </c>
      <c r="B2204" s="21" t="s">
        <v>1671</v>
      </c>
      <c r="C2204" s="21" t="s">
        <v>3116</v>
      </c>
      <c r="D2204" s="21">
        <v>4.4795716934000001E-5</v>
      </c>
    </row>
    <row r="2205" spans="1:4" x14ac:dyDescent="0.25">
      <c r="A2205" s="21">
        <v>3917</v>
      </c>
      <c r="B2205" s="21" t="s">
        <v>1672</v>
      </c>
      <c r="C2205" s="21" t="s">
        <v>3116</v>
      </c>
      <c r="D2205" s="21">
        <v>4.2949649142999999E-5</v>
      </c>
    </row>
    <row r="2206" spans="1:4" x14ac:dyDescent="0.25">
      <c r="A2206" s="21">
        <v>3919</v>
      </c>
      <c r="B2206" s="21" t="s">
        <v>1673</v>
      </c>
      <c r="C2206" s="21" t="s">
        <v>3116</v>
      </c>
      <c r="D2206" s="21">
        <v>-1.26075274244E-4</v>
      </c>
    </row>
    <row r="2207" spans="1:4" x14ac:dyDescent="0.25">
      <c r="A2207" s="21">
        <v>3920</v>
      </c>
      <c r="B2207" s="21" t="s">
        <v>1674</v>
      </c>
      <c r="C2207" s="21" t="s">
        <v>3116</v>
      </c>
      <c r="D2207" s="21">
        <v>4.3290231273999999E-5</v>
      </c>
    </row>
    <row r="2208" spans="1:4" x14ac:dyDescent="0.25">
      <c r="A2208" s="21">
        <v>3921</v>
      </c>
      <c r="B2208" s="21" t="s">
        <v>1674</v>
      </c>
      <c r="C2208" s="21" t="s">
        <v>3116</v>
      </c>
      <c r="D2208" s="21">
        <v>4.3352935559000002E-5</v>
      </c>
    </row>
    <row r="2209" spans="1:4" x14ac:dyDescent="0.25">
      <c r="A2209" s="21">
        <v>3922</v>
      </c>
      <c r="B2209" s="21" t="s">
        <v>1675</v>
      </c>
      <c r="C2209" s="21" t="s">
        <v>3116</v>
      </c>
      <c r="D2209" s="21">
        <v>2.5380847334E-5</v>
      </c>
    </row>
    <row r="2210" spans="1:4" x14ac:dyDescent="0.25">
      <c r="A2210" s="21">
        <v>3928</v>
      </c>
      <c r="B2210" s="21" t="s">
        <v>1676</v>
      </c>
      <c r="C2210" s="21" t="s">
        <v>3116</v>
      </c>
      <c r="D2210" s="21">
        <v>4.2713089551E-5</v>
      </c>
    </row>
    <row r="2211" spans="1:4" x14ac:dyDescent="0.25">
      <c r="A2211" s="21">
        <v>3929</v>
      </c>
      <c r="B2211" s="21" t="s">
        <v>1676</v>
      </c>
      <c r="C2211" s="21" t="s">
        <v>3116</v>
      </c>
      <c r="D2211" s="21">
        <v>4.3130439810999999E-5</v>
      </c>
    </row>
    <row r="2212" spans="1:4" x14ac:dyDescent="0.25">
      <c r="A2212" s="21">
        <v>3933</v>
      </c>
      <c r="B2212" s="21" t="s">
        <v>1677</v>
      </c>
      <c r="C2212" s="21" t="s">
        <v>3116</v>
      </c>
      <c r="D2212" s="21">
        <v>2.0252165741000001E-5</v>
      </c>
    </row>
    <row r="2213" spans="1:4" x14ac:dyDescent="0.25">
      <c r="A2213" s="21">
        <v>3936</v>
      </c>
      <c r="B2213" s="21" t="s">
        <v>1678</v>
      </c>
      <c r="C2213" s="21" t="s">
        <v>3116</v>
      </c>
      <c r="D2213" s="21">
        <v>4.8944451607999997E-5</v>
      </c>
    </row>
    <row r="2214" spans="1:4" x14ac:dyDescent="0.25">
      <c r="A2214" s="21">
        <v>3937</v>
      </c>
      <c r="B2214" s="21" t="s">
        <v>1679</v>
      </c>
      <c r="C2214" s="21" t="s">
        <v>3116</v>
      </c>
      <c r="D2214" s="21">
        <v>3.1083085319E-5</v>
      </c>
    </row>
    <row r="2215" spans="1:4" x14ac:dyDescent="0.25">
      <c r="A2215" s="21">
        <v>3938</v>
      </c>
      <c r="B2215" s="21" t="s">
        <v>1680</v>
      </c>
      <c r="C2215" s="21" t="s">
        <v>3116</v>
      </c>
      <c r="D2215" s="21">
        <v>4.8422821289000002E-5</v>
      </c>
    </row>
    <row r="2216" spans="1:4" x14ac:dyDescent="0.25">
      <c r="A2216" s="21">
        <v>3944</v>
      </c>
      <c r="B2216" s="21" t="s">
        <v>1681</v>
      </c>
      <c r="C2216" s="21" t="s">
        <v>3116</v>
      </c>
      <c r="D2216" s="21">
        <v>4.3504038810000002E-5</v>
      </c>
    </row>
    <row r="2217" spans="1:4" x14ac:dyDescent="0.25">
      <c r="A2217" s="21">
        <v>3945</v>
      </c>
      <c r="B2217" s="21" t="s">
        <v>1681</v>
      </c>
      <c r="C2217" s="21" t="s">
        <v>3116</v>
      </c>
      <c r="D2217" s="21">
        <v>4.3504038810000002E-5</v>
      </c>
    </row>
    <row r="2218" spans="1:4" x14ac:dyDescent="0.25">
      <c r="A2218" s="21">
        <v>3946</v>
      </c>
      <c r="B2218" s="21" t="s">
        <v>1681</v>
      </c>
      <c r="C2218" s="21" t="s">
        <v>3116</v>
      </c>
      <c r="D2218" s="21">
        <v>4.3504038810000002E-5</v>
      </c>
    </row>
    <row r="2219" spans="1:4" x14ac:dyDescent="0.25">
      <c r="A2219" s="21">
        <v>3947</v>
      </c>
      <c r="B2219" s="21" t="s">
        <v>1681</v>
      </c>
      <c r="C2219" s="21" t="s">
        <v>3116</v>
      </c>
      <c r="D2219" s="21">
        <v>4.3504038810000002E-5</v>
      </c>
    </row>
    <row r="2220" spans="1:4" x14ac:dyDescent="0.25">
      <c r="A2220" s="21">
        <v>3948</v>
      </c>
      <c r="B2220" s="21" t="s">
        <v>1682</v>
      </c>
      <c r="C2220" s="21" t="s">
        <v>3116</v>
      </c>
      <c r="D2220" s="21">
        <v>-2.2860193446400001E-4</v>
      </c>
    </row>
    <row r="2221" spans="1:4" x14ac:dyDescent="0.25">
      <c r="A2221" s="21">
        <v>3949</v>
      </c>
      <c r="B2221" s="21" t="s">
        <v>1682</v>
      </c>
      <c r="C2221" s="21" t="s">
        <v>3116</v>
      </c>
      <c r="D2221" s="21">
        <v>-2.4246936155399999E-4</v>
      </c>
    </row>
    <row r="2222" spans="1:4" x14ac:dyDescent="0.25">
      <c r="A2222" s="21">
        <v>3951</v>
      </c>
      <c r="B2222" s="21" t="s">
        <v>1683</v>
      </c>
      <c r="C2222" s="21" t="s">
        <v>3116</v>
      </c>
      <c r="D2222" s="21">
        <v>4.3504038810000002E-5</v>
      </c>
    </row>
    <row r="2223" spans="1:4" x14ac:dyDescent="0.25">
      <c r="A2223" s="21">
        <v>3954</v>
      </c>
      <c r="B2223" s="21" t="s">
        <v>1684</v>
      </c>
      <c r="C2223" s="21" t="s">
        <v>3116</v>
      </c>
      <c r="D2223" s="21">
        <v>4.7162762156000001E-5</v>
      </c>
    </row>
    <row r="2224" spans="1:4" x14ac:dyDescent="0.25">
      <c r="A2224" s="21">
        <v>3956</v>
      </c>
      <c r="B2224" s="21" t="s">
        <v>1685</v>
      </c>
      <c r="C2224" s="21" t="s">
        <v>3116</v>
      </c>
      <c r="D2224" s="21">
        <v>4.27809229E-5</v>
      </c>
    </row>
    <row r="2225" spans="1:4" x14ac:dyDescent="0.25">
      <c r="A2225" s="21">
        <v>3959</v>
      </c>
      <c r="B2225" s="21" t="s">
        <v>1686</v>
      </c>
      <c r="C2225" s="21" t="s">
        <v>3116</v>
      </c>
      <c r="D2225" s="21">
        <v>2.4637912048999998E-5</v>
      </c>
    </row>
    <row r="2226" spans="1:4" x14ac:dyDescent="0.25">
      <c r="A2226" s="21">
        <v>3960</v>
      </c>
      <c r="B2226" s="21" t="s">
        <v>1687</v>
      </c>
      <c r="C2226" s="21" t="s">
        <v>3116</v>
      </c>
      <c r="D2226" s="21">
        <v>4.5239076640000002E-5</v>
      </c>
    </row>
    <row r="2227" spans="1:4" x14ac:dyDescent="0.25">
      <c r="A2227" s="21">
        <v>3961</v>
      </c>
      <c r="B2227" s="21" t="s">
        <v>1688</v>
      </c>
      <c r="C2227" s="21" t="s">
        <v>3116</v>
      </c>
      <c r="D2227" s="21">
        <v>3.8841248248E-5</v>
      </c>
    </row>
    <row r="2228" spans="1:4" x14ac:dyDescent="0.25">
      <c r="A2228" s="21">
        <v>3963</v>
      </c>
      <c r="B2228" s="21" t="s">
        <v>1689</v>
      </c>
      <c r="C2228" s="21" t="s">
        <v>3116</v>
      </c>
      <c r="D2228" s="21">
        <v>3.5252241404000001E-5</v>
      </c>
    </row>
    <row r="2229" spans="1:4" x14ac:dyDescent="0.25">
      <c r="A2229" s="21">
        <v>3965</v>
      </c>
      <c r="B2229" s="21" t="s">
        <v>1690</v>
      </c>
      <c r="C2229" s="21" t="s">
        <v>3116</v>
      </c>
      <c r="D2229" s="21">
        <v>2.6426162036999999E-5</v>
      </c>
    </row>
    <row r="2230" spans="1:4" x14ac:dyDescent="0.25">
      <c r="A2230" s="21">
        <v>3968</v>
      </c>
      <c r="B2230" s="21" t="s">
        <v>1691</v>
      </c>
      <c r="C2230" s="21" t="s">
        <v>3116</v>
      </c>
      <c r="D2230" s="21">
        <v>4.5063981577999998E-5</v>
      </c>
    </row>
    <row r="2231" spans="1:4" x14ac:dyDescent="0.25">
      <c r="A2231" s="21">
        <v>3969</v>
      </c>
      <c r="B2231" s="21" t="s">
        <v>1692</v>
      </c>
      <c r="C2231" s="21" t="s">
        <v>3116</v>
      </c>
      <c r="D2231" s="21">
        <v>4.6689288172000002E-5</v>
      </c>
    </row>
    <row r="2232" spans="1:4" x14ac:dyDescent="0.25">
      <c r="A2232" s="21">
        <v>3970</v>
      </c>
      <c r="B2232" s="21" t="s">
        <v>1693</v>
      </c>
      <c r="C2232" s="21" t="s">
        <v>3116</v>
      </c>
      <c r="D2232" s="21">
        <v>4.3328609024000003E-5</v>
      </c>
    </row>
    <row r="2233" spans="1:4" x14ac:dyDescent="0.25">
      <c r="A2233" s="21">
        <v>3971</v>
      </c>
      <c r="B2233" s="21" t="s">
        <v>1693</v>
      </c>
      <c r="C2233" s="21" t="s">
        <v>3116</v>
      </c>
      <c r="D2233" s="21">
        <v>4.3328595802999997E-5</v>
      </c>
    </row>
    <row r="2234" spans="1:4" x14ac:dyDescent="0.25">
      <c r="A2234" s="21">
        <v>3972</v>
      </c>
      <c r="B2234" s="21" t="s">
        <v>1694</v>
      </c>
      <c r="C2234" s="21" t="s">
        <v>3116</v>
      </c>
      <c r="D2234" s="21">
        <v>3.9108679791E-5</v>
      </c>
    </row>
    <row r="2235" spans="1:4" x14ac:dyDescent="0.25">
      <c r="A2235" s="21">
        <v>3973</v>
      </c>
      <c r="B2235" s="21" t="s">
        <v>1695</v>
      </c>
      <c r="C2235" s="21" t="s">
        <v>3116</v>
      </c>
      <c r="D2235" s="21">
        <v>4.1803618840000002E-5</v>
      </c>
    </row>
    <row r="2236" spans="1:4" x14ac:dyDescent="0.25">
      <c r="A2236" s="21">
        <v>3975</v>
      </c>
      <c r="B2236" s="21" t="s">
        <v>1696</v>
      </c>
      <c r="C2236" s="21" t="s">
        <v>3116</v>
      </c>
      <c r="D2236" s="21">
        <v>4.6450981334E-5</v>
      </c>
    </row>
    <row r="2237" spans="1:4" x14ac:dyDescent="0.25">
      <c r="A2237" s="21">
        <v>3978</v>
      </c>
      <c r="B2237" s="21" t="s">
        <v>1697</v>
      </c>
      <c r="C2237" s="21" t="s">
        <v>3116</v>
      </c>
      <c r="D2237" s="21">
        <v>2.5245199264000001E-5</v>
      </c>
    </row>
    <row r="2238" spans="1:4" x14ac:dyDescent="0.25">
      <c r="A2238" s="21">
        <v>3979</v>
      </c>
      <c r="B2238" s="21" t="s">
        <v>1698</v>
      </c>
      <c r="C2238" s="21" t="s">
        <v>3116</v>
      </c>
      <c r="D2238" s="21">
        <v>4.3018790822000001E-5</v>
      </c>
    </row>
    <row r="2239" spans="1:4" x14ac:dyDescent="0.25">
      <c r="A2239" s="21">
        <v>3980</v>
      </c>
      <c r="B2239" s="21" t="s">
        <v>1699</v>
      </c>
      <c r="C2239" s="21" t="s">
        <v>3116</v>
      </c>
      <c r="D2239" s="21">
        <v>4.3667520508999997E-5</v>
      </c>
    </row>
    <row r="2240" spans="1:4" x14ac:dyDescent="0.25">
      <c r="A2240" s="21">
        <v>3982</v>
      </c>
      <c r="B2240" s="21" t="s">
        <v>1700</v>
      </c>
      <c r="C2240" s="21" t="s">
        <v>3116</v>
      </c>
      <c r="D2240" s="21">
        <v>4.6480078196999998E-5</v>
      </c>
    </row>
    <row r="2241" spans="1:4" x14ac:dyDescent="0.25">
      <c r="A2241" s="21">
        <v>3983</v>
      </c>
      <c r="B2241" s="21" t="s">
        <v>1700</v>
      </c>
      <c r="C2241" s="21" t="s">
        <v>3116</v>
      </c>
      <c r="D2241" s="21">
        <v>4.6480078196999998E-5</v>
      </c>
    </row>
    <row r="2242" spans="1:4" x14ac:dyDescent="0.25">
      <c r="A2242" s="21">
        <v>3985</v>
      </c>
      <c r="B2242" s="21" t="s">
        <v>1701</v>
      </c>
      <c r="C2242" s="21" t="s">
        <v>3116</v>
      </c>
      <c r="D2242" s="21">
        <v>4.4817253631E-5</v>
      </c>
    </row>
    <row r="2243" spans="1:4" x14ac:dyDescent="0.25">
      <c r="A2243" s="21">
        <v>3987</v>
      </c>
      <c r="B2243" s="21" t="s">
        <v>1702</v>
      </c>
      <c r="C2243" s="21" t="s">
        <v>3116</v>
      </c>
      <c r="D2243" s="21">
        <v>4.33818841E-5</v>
      </c>
    </row>
    <row r="2244" spans="1:4" x14ac:dyDescent="0.25">
      <c r="A2244" s="21">
        <v>3988</v>
      </c>
      <c r="B2244" s="21" t="s">
        <v>1702</v>
      </c>
      <c r="C2244" s="21" t="s">
        <v>3116</v>
      </c>
      <c r="D2244" s="21">
        <v>4.3485230725E-5</v>
      </c>
    </row>
    <row r="2245" spans="1:4" x14ac:dyDescent="0.25">
      <c r="A2245" s="21">
        <v>3989</v>
      </c>
      <c r="B2245" s="21" t="s">
        <v>1702</v>
      </c>
      <c r="C2245" s="21" t="s">
        <v>3116</v>
      </c>
      <c r="D2245" s="21">
        <v>4.3370041884999998E-5</v>
      </c>
    </row>
    <row r="2246" spans="1:4" x14ac:dyDescent="0.25">
      <c r="A2246" s="21">
        <v>3993</v>
      </c>
      <c r="B2246" s="21" t="s">
        <v>1703</v>
      </c>
      <c r="C2246" s="21" t="s">
        <v>3116</v>
      </c>
      <c r="D2246" s="21">
        <v>4.3565741297000001E-5</v>
      </c>
    </row>
    <row r="2247" spans="1:4" x14ac:dyDescent="0.25">
      <c r="A2247" s="21">
        <v>3994</v>
      </c>
      <c r="B2247" s="21" t="s">
        <v>1703</v>
      </c>
      <c r="C2247" s="21" t="s">
        <v>3116</v>
      </c>
      <c r="D2247" s="21">
        <v>4.3520174728000003E-5</v>
      </c>
    </row>
    <row r="2248" spans="1:4" x14ac:dyDescent="0.25">
      <c r="A2248" s="21">
        <v>3995</v>
      </c>
      <c r="B2248" s="21" t="s">
        <v>1704</v>
      </c>
      <c r="C2248" s="21" t="s">
        <v>3116</v>
      </c>
      <c r="D2248" s="21">
        <v>4.8090795841000003E-5</v>
      </c>
    </row>
    <row r="2249" spans="1:4" x14ac:dyDescent="0.25">
      <c r="A2249" s="21">
        <v>3996</v>
      </c>
      <c r="B2249" s="21" t="s">
        <v>1705</v>
      </c>
      <c r="C2249" s="21" t="s">
        <v>3116</v>
      </c>
      <c r="D2249" s="21">
        <v>-7.9159267634099995E-4</v>
      </c>
    </row>
    <row r="2250" spans="1:4" x14ac:dyDescent="0.25">
      <c r="A2250" s="21">
        <v>3998</v>
      </c>
      <c r="B2250" s="21" t="s">
        <v>1706</v>
      </c>
      <c r="C2250" s="21" t="s">
        <v>3116</v>
      </c>
      <c r="D2250" s="21">
        <v>1.1651458504E-5</v>
      </c>
    </row>
    <row r="2251" spans="1:4" x14ac:dyDescent="0.25">
      <c r="A2251" s="21">
        <v>4001</v>
      </c>
      <c r="B2251" s="21" t="s">
        <v>1707</v>
      </c>
      <c r="C2251" s="21" t="s">
        <v>3116</v>
      </c>
      <c r="D2251" s="21">
        <v>2.3570322381000001E-5</v>
      </c>
    </row>
    <row r="2252" spans="1:4" x14ac:dyDescent="0.25">
      <c r="A2252" s="21">
        <v>4003</v>
      </c>
      <c r="B2252" s="21" t="s">
        <v>1708</v>
      </c>
      <c r="C2252" s="21" t="s">
        <v>3116</v>
      </c>
      <c r="D2252" s="21">
        <v>4.4694054340999998E-5</v>
      </c>
    </row>
    <row r="2253" spans="1:4" x14ac:dyDescent="0.25">
      <c r="A2253" s="21">
        <v>4005</v>
      </c>
      <c r="B2253" s="21" t="s">
        <v>1709</v>
      </c>
      <c r="C2253" s="21" t="s">
        <v>3116</v>
      </c>
      <c r="D2253" s="21">
        <v>-8.54391971399E-4</v>
      </c>
    </row>
    <row r="2254" spans="1:4" x14ac:dyDescent="0.25">
      <c r="A2254" s="21">
        <v>4007</v>
      </c>
      <c r="B2254" s="21" t="s">
        <v>1710</v>
      </c>
      <c r="C2254" s="21" t="s">
        <v>3116</v>
      </c>
      <c r="D2254" s="21">
        <v>9.9597220630000006E-6</v>
      </c>
    </row>
    <row r="2255" spans="1:4" x14ac:dyDescent="0.25">
      <c r="A2255" s="21">
        <v>4008</v>
      </c>
      <c r="B2255" s="21" t="s">
        <v>1711</v>
      </c>
      <c r="C2255" s="21" t="s">
        <v>3116</v>
      </c>
      <c r="D2255" s="21">
        <v>-1.26075274244E-4</v>
      </c>
    </row>
    <row r="2256" spans="1:4" x14ac:dyDescent="0.25">
      <c r="A2256" s="21">
        <v>4010</v>
      </c>
      <c r="B2256" s="21" t="s">
        <v>1712</v>
      </c>
      <c r="C2256" s="21" t="s">
        <v>3116</v>
      </c>
      <c r="D2256" s="21">
        <v>4.2535253516E-5</v>
      </c>
    </row>
    <row r="2257" spans="1:4" x14ac:dyDescent="0.25">
      <c r="A2257" s="21">
        <v>4011</v>
      </c>
      <c r="B2257" s="21" t="s">
        <v>1713</v>
      </c>
      <c r="C2257" s="21" t="s">
        <v>3116</v>
      </c>
      <c r="D2257" s="21">
        <v>4.0085971834E-5</v>
      </c>
    </row>
    <row r="2258" spans="1:4" x14ac:dyDescent="0.25">
      <c r="A2258" s="21">
        <v>4013</v>
      </c>
      <c r="B2258" s="21" t="s">
        <v>1714</v>
      </c>
      <c r="C2258" s="21" t="s">
        <v>3116</v>
      </c>
      <c r="D2258" s="21">
        <v>4.4191382838000001E-5</v>
      </c>
    </row>
    <row r="2259" spans="1:4" x14ac:dyDescent="0.25">
      <c r="A2259" s="21">
        <v>4014</v>
      </c>
      <c r="B2259" s="21" t="s">
        <v>1715</v>
      </c>
      <c r="C2259" s="21" t="s">
        <v>3116</v>
      </c>
      <c r="D2259" s="21">
        <v>4.3134997248000003E-5</v>
      </c>
    </row>
    <row r="2260" spans="1:4" x14ac:dyDescent="0.25">
      <c r="A2260" s="21">
        <v>4015</v>
      </c>
      <c r="B2260" s="21" t="s">
        <v>1716</v>
      </c>
      <c r="C2260" s="21" t="s">
        <v>3116</v>
      </c>
      <c r="D2260" s="21">
        <v>4.0883753097999999E-5</v>
      </c>
    </row>
    <row r="2261" spans="1:4" x14ac:dyDescent="0.25">
      <c r="A2261" s="21">
        <v>4016</v>
      </c>
      <c r="B2261" s="21" t="s">
        <v>1717</v>
      </c>
      <c r="C2261" s="21" t="s">
        <v>3116</v>
      </c>
      <c r="D2261" s="21">
        <v>4.8505791841E-5</v>
      </c>
    </row>
    <row r="2262" spans="1:4" x14ac:dyDescent="0.25">
      <c r="A2262" s="21">
        <v>4017</v>
      </c>
      <c r="B2262" s="21" t="s">
        <v>1717</v>
      </c>
      <c r="C2262" s="21" t="s">
        <v>3116</v>
      </c>
      <c r="D2262" s="21">
        <v>4.9618908979999999E-5</v>
      </c>
    </row>
    <row r="2263" spans="1:4" x14ac:dyDescent="0.25">
      <c r="A2263" s="21">
        <v>4018</v>
      </c>
      <c r="B2263" s="21" t="s">
        <v>1718</v>
      </c>
      <c r="C2263" s="21" t="s">
        <v>3116</v>
      </c>
      <c r="D2263" s="21">
        <v>-7.0526478606200004E-4</v>
      </c>
    </row>
    <row r="2264" spans="1:4" x14ac:dyDescent="0.25">
      <c r="A2264" s="21">
        <v>4026</v>
      </c>
      <c r="B2264" s="21" t="s">
        <v>1719</v>
      </c>
      <c r="C2264" s="21" t="s">
        <v>3116</v>
      </c>
      <c r="D2264" s="21">
        <v>4.7615706907000002E-5</v>
      </c>
    </row>
    <row r="2265" spans="1:4" x14ac:dyDescent="0.25">
      <c r="A2265" s="21">
        <v>4028</v>
      </c>
      <c r="B2265" s="21" t="s">
        <v>1719</v>
      </c>
      <c r="C2265" s="21" t="s">
        <v>3116</v>
      </c>
      <c r="D2265" s="21">
        <v>4.7615706907000002E-5</v>
      </c>
    </row>
    <row r="2266" spans="1:4" x14ac:dyDescent="0.25">
      <c r="A2266" s="21">
        <v>4029</v>
      </c>
      <c r="B2266" s="21" t="s">
        <v>1719</v>
      </c>
      <c r="C2266" s="21" t="s">
        <v>3116</v>
      </c>
      <c r="D2266" s="21">
        <v>4.7877481224000002E-5</v>
      </c>
    </row>
    <row r="2267" spans="1:4" x14ac:dyDescent="0.25">
      <c r="A2267" s="21">
        <v>4030</v>
      </c>
      <c r="B2267" s="21" t="s">
        <v>1719</v>
      </c>
      <c r="C2267" s="21" t="s">
        <v>3116</v>
      </c>
      <c r="D2267" s="21">
        <v>4.7615706907000002E-5</v>
      </c>
    </row>
    <row r="2268" spans="1:4" x14ac:dyDescent="0.25">
      <c r="A2268" s="21">
        <v>4031</v>
      </c>
      <c r="B2268" s="21" t="s">
        <v>1719</v>
      </c>
      <c r="C2268" s="21" t="s">
        <v>3116</v>
      </c>
      <c r="D2268" s="21">
        <v>4.7615706907000002E-5</v>
      </c>
    </row>
    <row r="2269" spans="1:4" x14ac:dyDescent="0.25">
      <c r="A2269" s="21">
        <v>4035</v>
      </c>
      <c r="B2269" s="21" t="s">
        <v>1720</v>
      </c>
      <c r="C2269" s="21" t="s">
        <v>3116</v>
      </c>
      <c r="D2269" s="21">
        <v>4.4245729502E-5</v>
      </c>
    </row>
    <row r="2270" spans="1:4" x14ac:dyDescent="0.25">
      <c r="A2270" s="21">
        <v>4036</v>
      </c>
      <c r="B2270" s="21" t="s">
        <v>1720</v>
      </c>
      <c r="C2270" s="21" t="s">
        <v>3116</v>
      </c>
      <c r="D2270" s="21">
        <v>4.4245729502E-5</v>
      </c>
    </row>
    <row r="2271" spans="1:4" x14ac:dyDescent="0.25">
      <c r="A2271" s="21">
        <v>4037</v>
      </c>
      <c r="B2271" s="21" t="s">
        <v>1720</v>
      </c>
      <c r="C2271" s="21" t="s">
        <v>3116</v>
      </c>
      <c r="D2271" s="21">
        <v>4.4245729502E-5</v>
      </c>
    </row>
    <row r="2272" spans="1:4" x14ac:dyDescent="0.25">
      <c r="A2272" s="21">
        <v>4038</v>
      </c>
      <c r="B2272" s="21" t="s">
        <v>1721</v>
      </c>
      <c r="C2272" s="21" t="s">
        <v>3116</v>
      </c>
      <c r="D2272" s="21">
        <v>4.4645705191999999E-5</v>
      </c>
    </row>
    <row r="2273" spans="1:4" x14ac:dyDescent="0.25">
      <c r="A2273" s="21">
        <v>4039</v>
      </c>
      <c r="B2273" s="21" t="s">
        <v>1721</v>
      </c>
      <c r="C2273" s="21" t="s">
        <v>3116</v>
      </c>
      <c r="D2273" s="21">
        <v>4.4645705191999999E-5</v>
      </c>
    </row>
    <row r="2274" spans="1:4" x14ac:dyDescent="0.25">
      <c r="A2274" s="21">
        <v>4040</v>
      </c>
      <c r="B2274" s="21" t="s">
        <v>1722</v>
      </c>
      <c r="C2274" s="21" t="s">
        <v>3116</v>
      </c>
      <c r="D2274" s="21">
        <v>4.4817296298999999E-5</v>
      </c>
    </row>
    <row r="2275" spans="1:4" x14ac:dyDescent="0.25">
      <c r="A2275" s="21">
        <v>4044</v>
      </c>
      <c r="B2275" s="21" t="s">
        <v>1723</v>
      </c>
      <c r="C2275" s="21" t="s">
        <v>3116</v>
      </c>
      <c r="D2275" s="21">
        <v>-4.8885576833699999E-4</v>
      </c>
    </row>
    <row r="2276" spans="1:4" x14ac:dyDescent="0.25">
      <c r="A2276" s="21">
        <v>4045</v>
      </c>
      <c r="B2276" s="21" t="s">
        <v>1724</v>
      </c>
      <c r="C2276" s="21" t="s">
        <v>3116</v>
      </c>
      <c r="D2276" s="21">
        <v>2.4163449567E-5</v>
      </c>
    </row>
    <row r="2277" spans="1:4" x14ac:dyDescent="0.25">
      <c r="A2277" s="21">
        <v>4046</v>
      </c>
      <c r="B2277" s="21" t="s">
        <v>1724</v>
      </c>
      <c r="C2277" s="21" t="s">
        <v>3116</v>
      </c>
      <c r="D2277" s="21">
        <v>2.5919298453999999E-5</v>
      </c>
    </row>
    <row r="2278" spans="1:4" x14ac:dyDescent="0.25">
      <c r="A2278" s="21">
        <v>4049</v>
      </c>
      <c r="B2278" s="21" t="s">
        <v>1725</v>
      </c>
      <c r="C2278" s="21" t="s">
        <v>3116</v>
      </c>
      <c r="D2278" s="21">
        <v>4.7045913542000003E-5</v>
      </c>
    </row>
    <row r="2279" spans="1:4" x14ac:dyDescent="0.25">
      <c r="A2279" s="21">
        <v>4050</v>
      </c>
      <c r="B2279" s="21" t="s">
        <v>1726</v>
      </c>
      <c r="C2279" s="21" t="s">
        <v>3116</v>
      </c>
      <c r="D2279" s="21">
        <v>3.8260534154999999E-5</v>
      </c>
    </row>
    <row r="2280" spans="1:4" x14ac:dyDescent="0.25">
      <c r="A2280" s="21">
        <v>4051</v>
      </c>
      <c r="B2280" s="21" t="s">
        <v>1727</v>
      </c>
      <c r="C2280" s="21" t="s">
        <v>3116</v>
      </c>
      <c r="D2280" s="21">
        <v>4.5246032604999999E-5</v>
      </c>
    </row>
    <row r="2281" spans="1:4" x14ac:dyDescent="0.25">
      <c r="A2281" s="21">
        <v>4053</v>
      </c>
      <c r="B2281" s="21" t="s">
        <v>1728</v>
      </c>
      <c r="C2281" s="21" t="s">
        <v>3116</v>
      </c>
      <c r="D2281" s="21">
        <v>1.9765471331000001E-5</v>
      </c>
    </row>
    <row r="2282" spans="1:4" x14ac:dyDescent="0.25">
      <c r="A2282" s="21">
        <v>4055</v>
      </c>
      <c r="B2282" s="21" t="s">
        <v>1729</v>
      </c>
      <c r="C2282" s="21" t="s">
        <v>3116</v>
      </c>
      <c r="D2282" s="21">
        <v>4.1840480897000002E-5</v>
      </c>
    </row>
    <row r="2283" spans="1:4" x14ac:dyDescent="0.25">
      <c r="A2283" s="21">
        <v>4058</v>
      </c>
      <c r="B2283" s="21" t="s">
        <v>1730</v>
      </c>
      <c r="C2283" s="21" t="s">
        <v>3116</v>
      </c>
      <c r="D2283" s="21">
        <v>4.1409640878999998E-5</v>
      </c>
    </row>
    <row r="2284" spans="1:4" x14ac:dyDescent="0.25">
      <c r="A2284" s="21">
        <v>4059</v>
      </c>
      <c r="B2284" s="21" t="s">
        <v>1731</v>
      </c>
      <c r="C2284" s="21" t="s">
        <v>3116</v>
      </c>
      <c r="D2284" s="21">
        <v>2.0431116407000001E-5</v>
      </c>
    </row>
    <row r="2285" spans="1:4" x14ac:dyDescent="0.25">
      <c r="A2285" s="21">
        <v>4060</v>
      </c>
      <c r="B2285" s="21" t="s">
        <v>1732</v>
      </c>
      <c r="C2285" s="21" t="s">
        <v>3116</v>
      </c>
      <c r="D2285" s="21">
        <v>2.0077053204000001E-5</v>
      </c>
    </row>
    <row r="2286" spans="1:4" x14ac:dyDescent="0.25">
      <c r="A2286" s="21">
        <v>4061</v>
      </c>
      <c r="B2286" s="21" t="s">
        <v>1733</v>
      </c>
      <c r="C2286" s="21" t="s">
        <v>3116</v>
      </c>
      <c r="D2286" s="21">
        <v>4.4909279398000002E-5</v>
      </c>
    </row>
    <row r="2287" spans="1:4" x14ac:dyDescent="0.25">
      <c r="A2287" s="21">
        <v>4062</v>
      </c>
      <c r="B2287" s="21" t="s">
        <v>1733</v>
      </c>
      <c r="C2287" s="21" t="s">
        <v>3116</v>
      </c>
      <c r="D2287" s="21">
        <v>4.5094718396000002E-5</v>
      </c>
    </row>
    <row r="2288" spans="1:4" x14ac:dyDescent="0.25">
      <c r="A2288" s="21">
        <v>4063</v>
      </c>
      <c r="B2288" s="21" t="s">
        <v>1734</v>
      </c>
      <c r="C2288" s="21" t="s">
        <v>3116</v>
      </c>
      <c r="D2288" s="21">
        <v>4.8715310034000002E-5</v>
      </c>
    </row>
    <row r="2289" spans="1:4" x14ac:dyDescent="0.25">
      <c r="A2289" s="21">
        <v>4064</v>
      </c>
      <c r="B2289" s="21" t="s">
        <v>1735</v>
      </c>
      <c r="C2289" s="21" t="s">
        <v>3116</v>
      </c>
      <c r="D2289" s="21">
        <v>3.1817133006000003E-5</v>
      </c>
    </row>
    <row r="2290" spans="1:4" x14ac:dyDescent="0.25">
      <c r="A2290" s="21">
        <v>4066</v>
      </c>
      <c r="B2290" s="21" t="s">
        <v>1736</v>
      </c>
      <c r="C2290" s="21" t="s">
        <v>3116</v>
      </c>
      <c r="D2290" s="21">
        <v>4.0085971834E-5</v>
      </c>
    </row>
    <row r="2291" spans="1:4" x14ac:dyDescent="0.25">
      <c r="A2291" s="21">
        <v>4067</v>
      </c>
      <c r="B2291" s="21" t="s">
        <v>1737</v>
      </c>
      <c r="C2291" s="21" t="s">
        <v>3116</v>
      </c>
      <c r="D2291" s="21">
        <v>4.1482334873999997E-5</v>
      </c>
    </row>
    <row r="2292" spans="1:4" x14ac:dyDescent="0.25">
      <c r="A2292" s="21">
        <v>4068</v>
      </c>
      <c r="B2292" s="21" t="s">
        <v>1738</v>
      </c>
      <c r="C2292" s="21" t="s">
        <v>3116</v>
      </c>
      <c r="D2292" s="21">
        <v>2.5794327180999999E-5</v>
      </c>
    </row>
    <row r="2293" spans="1:4" x14ac:dyDescent="0.25">
      <c r="A2293" s="21">
        <v>4069</v>
      </c>
      <c r="B2293" s="21" t="s">
        <v>1739</v>
      </c>
      <c r="C2293" s="21" t="s">
        <v>3116</v>
      </c>
      <c r="D2293" s="21">
        <v>4.9683010952E-5</v>
      </c>
    </row>
    <row r="2294" spans="1:4" x14ac:dyDescent="0.25">
      <c r="A2294" s="21">
        <v>4071</v>
      </c>
      <c r="B2294" s="21" t="s">
        <v>1740</v>
      </c>
      <c r="C2294" s="21" t="s">
        <v>3116</v>
      </c>
      <c r="D2294" s="21">
        <v>2.3235871747999999E-5</v>
      </c>
    </row>
    <row r="2295" spans="1:4" x14ac:dyDescent="0.25">
      <c r="A2295" s="21">
        <v>4072</v>
      </c>
      <c r="B2295" s="21" t="s">
        <v>1741</v>
      </c>
      <c r="C2295" s="21" t="s">
        <v>3116</v>
      </c>
      <c r="D2295" s="21">
        <v>2.4256399770000001E-5</v>
      </c>
    </row>
    <row r="2296" spans="1:4" x14ac:dyDescent="0.25">
      <c r="A2296" s="21">
        <v>4073</v>
      </c>
      <c r="B2296" s="21" t="s">
        <v>1742</v>
      </c>
      <c r="C2296" s="21" t="s">
        <v>3116</v>
      </c>
      <c r="D2296" s="21">
        <v>4.3717528764000001E-5</v>
      </c>
    </row>
    <row r="2297" spans="1:4" x14ac:dyDescent="0.25">
      <c r="A2297" s="21">
        <v>4074</v>
      </c>
      <c r="B2297" s="21" t="s">
        <v>1742</v>
      </c>
      <c r="C2297" s="21" t="s">
        <v>3116</v>
      </c>
      <c r="D2297" s="21">
        <v>4.3633974785E-5</v>
      </c>
    </row>
    <row r="2298" spans="1:4" x14ac:dyDescent="0.25">
      <c r="A2298" s="21">
        <v>4075</v>
      </c>
      <c r="B2298" s="21" t="s">
        <v>1743</v>
      </c>
      <c r="C2298" s="21" t="s">
        <v>3116</v>
      </c>
      <c r="D2298" s="21">
        <v>4.3336729991000001E-5</v>
      </c>
    </row>
    <row r="2299" spans="1:4" x14ac:dyDescent="0.25">
      <c r="A2299" s="21">
        <v>4076</v>
      </c>
      <c r="B2299" s="21" t="s">
        <v>1744</v>
      </c>
      <c r="C2299" s="21" t="s">
        <v>3116</v>
      </c>
      <c r="D2299" s="21">
        <v>4.6689288172000002E-5</v>
      </c>
    </row>
    <row r="2300" spans="1:4" x14ac:dyDescent="0.25">
      <c r="A2300" s="21">
        <v>4077</v>
      </c>
      <c r="B2300" s="21" t="s">
        <v>1744</v>
      </c>
      <c r="C2300" s="21" t="s">
        <v>3116</v>
      </c>
      <c r="D2300" s="21">
        <v>4.6919249589999997E-5</v>
      </c>
    </row>
    <row r="2301" spans="1:4" x14ac:dyDescent="0.25">
      <c r="A2301" s="21">
        <v>4078</v>
      </c>
      <c r="B2301" s="21" t="s">
        <v>1745</v>
      </c>
      <c r="C2301" s="21" t="s">
        <v>3116</v>
      </c>
      <c r="D2301" s="21">
        <v>4.5383093222E-5</v>
      </c>
    </row>
    <row r="2302" spans="1:4" x14ac:dyDescent="0.25">
      <c r="A2302" s="21">
        <v>4079</v>
      </c>
      <c r="B2302" s="21" t="s">
        <v>1745</v>
      </c>
      <c r="C2302" s="21" t="s">
        <v>3116</v>
      </c>
      <c r="D2302" s="21">
        <v>4.5383074929999999E-5</v>
      </c>
    </row>
    <row r="2303" spans="1:4" x14ac:dyDescent="0.25">
      <c r="A2303" s="21">
        <v>4080</v>
      </c>
      <c r="B2303" s="21" t="s">
        <v>1746</v>
      </c>
      <c r="C2303" s="21" t="s">
        <v>3116</v>
      </c>
      <c r="D2303" s="21">
        <v>4.3621075916000003E-5</v>
      </c>
    </row>
    <row r="2304" spans="1:4" x14ac:dyDescent="0.25">
      <c r="A2304" s="21">
        <v>4081</v>
      </c>
      <c r="B2304" s="21" t="s">
        <v>1746</v>
      </c>
      <c r="C2304" s="21" t="s">
        <v>3116</v>
      </c>
      <c r="D2304" s="21">
        <v>4.3620970652999999E-5</v>
      </c>
    </row>
    <row r="2305" spans="1:4" x14ac:dyDescent="0.25">
      <c r="A2305" s="21">
        <v>4082</v>
      </c>
      <c r="B2305" s="21" t="s">
        <v>1747</v>
      </c>
      <c r="C2305" s="21" t="s">
        <v>3116</v>
      </c>
      <c r="D2305" s="21">
        <v>4.1850094014000002E-5</v>
      </c>
    </row>
    <row r="2306" spans="1:4" x14ac:dyDescent="0.25">
      <c r="A2306" s="21">
        <v>4083</v>
      </c>
      <c r="B2306" s="21" t="s">
        <v>1748</v>
      </c>
      <c r="C2306" s="21" t="s">
        <v>3116</v>
      </c>
      <c r="D2306" s="21">
        <v>1.4552343073E-5</v>
      </c>
    </row>
    <row r="2307" spans="1:4" x14ac:dyDescent="0.25">
      <c r="A2307" s="21">
        <v>4085</v>
      </c>
      <c r="B2307" s="21" t="s">
        <v>1749</v>
      </c>
      <c r="C2307" s="21" t="s">
        <v>3116</v>
      </c>
      <c r="D2307" s="21">
        <v>4.3378230088000001E-5</v>
      </c>
    </row>
    <row r="2308" spans="1:4" x14ac:dyDescent="0.25">
      <c r="A2308" s="21">
        <v>4086</v>
      </c>
      <c r="B2308" s="21" t="s">
        <v>1750</v>
      </c>
      <c r="C2308" s="21" t="s">
        <v>3116</v>
      </c>
      <c r="D2308" s="21">
        <v>3.1145160414000003E-5</v>
      </c>
    </row>
    <row r="2309" spans="1:4" x14ac:dyDescent="0.25">
      <c r="A2309" s="21">
        <v>4087</v>
      </c>
      <c r="B2309" s="21" t="s">
        <v>1751</v>
      </c>
      <c r="C2309" s="21" t="s">
        <v>3116</v>
      </c>
      <c r="D2309" s="21">
        <v>4.5518609614E-5</v>
      </c>
    </row>
    <row r="2310" spans="1:4" x14ac:dyDescent="0.25">
      <c r="A2310" s="21">
        <v>4088</v>
      </c>
      <c r="B2310" s="21" t="s">
        <v>1751</v>
      </c>
      <c r="C2310" s="21" t="s">
        <v>3116</v>
      </c>
      <c r="D2310" s="21">
        <v>4.5798826142000002E-5</v>
      </c>
    </row>
    <row r="2311" spans="1:4" x14ac:dyDescent="0.25">
      <c r="A2311" s="21">
        <v>4090</v>
      </c>
      <c r="B2311" s="21" t="s">
        <v>1752</v>
      </c>
      <c r="C2311" s="21" t="s">
        <v>3116</v>
      </c>
      <c r="D2311" s="21">
        <v>4.9778880899000002E-5</v>
      </c>
    </row>
    <row r="2312" spans="1:4" x14ac:dyDescent="0.25">
      <c r="A2312" s="21">
        <v>4091</v>
      </c>
      <c r="B2312" s="21" t="s">
        <v>1753</v>
      </c>
      <c r="C2312" s="21" t="s">
        <v>3116</v>
      </c>
      <c r="D2312" s="21">
        <v>2.5326391831E-5</v>
      </c>
    </row>
    <row r="2313" spans="1:4" x14ac:dyDescent="0.25">
      <c r="A2313" s="21">
        <v>4093</v>
      </c>
      <c r="B2313" s="21" t="s">
        <v>1754</v>
      </c>
      <c r="C2313" s="21" t="s">
        <v>3116</v>
      </c>
      <c r="D2313" s="21">
        <v>1.5306043954000001E-5</v>
      </c>
    </row>
    <row r="2314" spans="1:4" x14ac:dyDescent="0.25">
      <c r="A2314" s="21">
        <v>4095</v>
      </c>
      <c r="B2314" s="21" t="s">
        <v>1755</v>
      </c>
      <c r="C2314" s="21" t="s">
        <v>3116</v>
      </c>
      <c r="D2314" s="21">
        <v>5.1653159970999997E-5</v>
      </c>
    </row>
    <row r="2315" spans="1:4" x14ac:dyDescent="0.25">
      <c r="A2315" s="21">
        <v>4096</v>
      </c>
      <c r="B2315" s="21" t="s">
        <v>1755</v>
      </c>
      <c r="C2315" s="21" t="s">
        <v>3116</v>
      </c>
      <c r="D2315" s="21">
        <v>5.1198430519E-5</v>
      </c>
    </row>
    <row r="2316" spans="1:4" x14ac:dyDescent="0.25">
      <c r="A2316" s="21">
        <v>4097</v>
      </c>
      <c r="B2316" s="21" t="s">
        <v>1756</v>
      </c>
      <c r="C2316" s="21" t="s">
        <v>3116</v>
      </c>
      <c r="D2316" s="21">
        <v>2.5186651697E-5</v>
      </c>
    </row>
    <row r="2317" spans="1:4" x14ac:dyDescent="0.25">
      <c r="A2317" s="21">
        <v>4098</v>
      </c>
      <c r="B2317" s="21" t="s">
        <v>1757</v>
      </c>
      <c r="C2317" s="21" t="s">
        <v>3116</v>
      </c>
      <c r="D2317" s="21">
        <v>1.5592157924000001E-5</v>
      </c>
    </row>
    <row r="2318" spans="1:4" x14ac:dyDescent="0.25">
      <c r="A2318" s="21">
        <v>4099</v>
      </c>
      <c r="B2318" s="21" t="s">
        <v>1758</v>
      </c>
      <c r="C2318" s="21" t="s">
        <v>3116</v>
      </c>
      <c r="D2318" s="21">
        <v>4.6689288172000002E-5</v>
      </c>
    </row>
    <row r="2319" spans="1:4" x14ac:dyDescent="0.25">
      <c r="A2319" s="21">
        <v>4101</v>
      </c>
      <c r="B2319" s="21" t="s">
        <v>1759</v>
      </c>
      <c r="C2319" s="21" t="s">
        <v>3116</v>
      </c>
      <c r="D2319" s="21">
        <v>3.5040006860999998E-5</v>
      </c>
    </row>
    <row r="2320" spans="1:4" x14ac:dyDescent="0.25">
      <c r="A2320" s="21">
        <v>4102</v>
      </c>
      <c r="B2320" s="21" t="s">
        <v>1760</v>
      </c>
      <c r="C2320" s="21" t="s">
        <v>3116</v>
      </c>
      <c r="D2320" s="21">
        <v>4.3733454726000001E-5</v>
      </c>
    </row>
    <row r="2321" spans="1:4" x14ac:dyDescent="0.25">
      <c r="A2321" s="21">
        <v>4103</v>
      </c>
      <c r="B2321" s="21" t="s">
        <v>1760</v>
      </c>
      <c r="C2321" s="21" t="s">
        <v>3116</v>
      </c>
      <c r="D2321" s="21">
        <v>4.3733073928000003E-5</v>
      </c>
    </row>
    <row r="2322" spans="1:4" x14ac:dyDescent="0.25">
      <c r="A2322" s="21">
        <v>4104</v>
      </c>
      <c r="B2322" s="21" t="s">
        <v>1761</v>
      </c>
      <c r="C2322" s="21" t="s">
        <v>3116</v>
      </c>
      <c r="D2322" s="21">
        <v>4.8274643018999997E-5</v>
      </c>
    </row>
    <row r="2323" spans="1:4" x14ac:dyDescent="0.25">
      <c r="A2323" s="21">
        <v>4105</v>
      </c>
      <c r="B2323" s="21" t="s">
        <v>1761</v>
      </c>
      <c r="C2323" s="21" t="s">
        <v>3116</v>
      </c>
      <c r="D2323" s="21">
        <v>4.8239331996999997E-5</v>
      </c>
    </row>
    <row r="2324" spans="1:4" x14ac:dyDescent="0.25">
      <c r="A2324" s="21">
        <v>4107</v>
      </c>
      <c r="B2324" s="21" t="s">
        <v>1762</v>
      </c>
      <c r="C2324" s="21" t="s">
        <v>3116</v>
      </c>
      <c r="D2324" s="21">
        <v>4.3657151549999999E-5</v>
      </c>
    </row>
    <row r="2325" spans="1:4" x14ac:dyDescent="0.25">
      <c r="A2325" s="21">
        <v>4108</v>
      </c>
      <c r="B2325" s="21" t="s">
        <v>1762</v>
      </c>
      <c r="C2325" s="21" t="s">
        <v>3116</v>
      </c>
      <c r="D2325" s="21">
        <v>4.3889213279999997E-5</v>
      </c>
    </row>
    <row r="2326" spans="1:4" x14ac:dyDescent="0.25">
      <c r="A2326" s="21">
        <v>4116</v>
      </c>
      <c r="B2326" s="21" t="s">
        <v>1763</v>
      </c>
      <c r="C2326" s="21" t="s">
        <v>3116</v>
      </c>
      <c r="D2326" s="21">
        <v>4.8274643018999997E-5</v>
      </c>
    </row>
    <row r="2327" spans="1:4" x14ac:dyDescent="0.25">
      <c r="A2327" s="21">
        <v>4125</v>
      </c>
      <c r="B2327" s="21" t="s">
        <v>1764</v>
      </c>
      <c r="C2327" s="21" t="s">
        <v>3116</v>
      </c>
      <c r="D2327" s="21">
        <v>4.3808891040000001E-5</v>
      </c>
    </row>
    <row r="2328" spans="1:4" x14ac:dyDescent="0.25">
      <c r="A2328" s="21">
        <v>4130</v>
      </c>
      <c r="B2328" s="21" t="s">
        <v>1765</v>
      </c>
      <c r="C2328" s="21" t="s">
        <v>3116</v>
      </c>
      <c r="D2328" s="21">
        <v>4.4856550279999998E-5</v>
      </c>
    </row>
    <row r="2329" spans="1:4" x14ac:dyDescent="0.25">
      <c r="A2329" s="21">
        <v>4131</v>
      </c>
      <c r="B2329" s="21" t="s">
        <v>1765</v>
      </c>
      <c r="C2329" s="21" t="s">
        <v>3116</v>
      </c>
      <c r="D2329" s="21">
        <v>4.4878858878999998E-5</v>
      </c>
    </row>
    <row r="2330" spans="1:4" x14ac:dyDescent="0.25">
      <c r="A2330" s="21">
        <v>4134</v>
      </c>
      <c r="B2330" s="21" t="s">
        <v>1766</v>
      </c>
      <c r="C2330" s="21" t="s">
        <v>3116</v>
      </c>
      <c r="D2330" s="21">
        <v>2.7143109852000002E-5</v>
      </c>
    </row>
    <row r="2331" spans="1:4" x14ac:dyDescent="0.25">
      <c r="A2331" s="21">
        <v>4136</v>
      </c>
      <c r="B2331" s="21" t="s">
        <v>1767</v>
      </c>
      <c r="C2331" s="21" t="s">
        <v>3116</v>
      </c>
      <c r="D2331" s="21">
        <v>4.7325490387000001E-5</v>
      </c>
    </row>
    <row r="2332" spans="1:4" x14ac:dyDescent="0.25">
      <c r="A2332" s="21">
        <v>4137</v>
      </c>
      <c r="B2332" s="21" t="s">
        <v>1767</v>
      </c>
      <c r="C2332" s="21" t="s">
        <v>3116</v>
      </c>
      <c r="D2332" s="21">
        <v>4.7257928383999998E-5</v>
      </c>
    </row>
    <row r="2333" spans="1:4" x14ac:dyDescent="0.25">
      <c r="A2333" s="21">
        <v>4138</v>
      </c>
      <c r="B2333" s="21" t="s">
        <v>1768</v>
      </c>
      <c r="C2333" s="21" t="s">
        <v>3116</v>
      </c>
      <c r="D2333" s="21">
        <v>4.8415439278999999E-5</v>
      </c>
    </row>
    <row r="2334" spans="1:4" x14ac:dyDescent="0.25">
      <c r="A2334" s="21">
        <v>4140</v>
      </c>
      <c r="B2334" s="21" t="s">
        <v>1769</v>
      </c>
      <c r="C2334" s="21" t="s">
        <v>3116</v>
      </c>
      <c r="D2334" s="21">
        <v>4.3370272863999997E-5</v>
      </c>
    </row>
    <row r="2335" spans="1:4" x14ac:dyDescent="0.25">
      <c r="A2335" s="21">
        <v>4141</v>
      </c>
      <c r="B2335" s="21" t="s">
        <v>1769</v>
      </c>
      <c r="C2335" s="21" t="s">
        <v>3116</v>
      </c>
      <c r="D2335" s="21">
        <v>4.3353516710999999E-5</v>
      </c>
    </row>
    <row r="2336" spans="1:4" x14ac:dyDescent="0.25">
      <c r="A2336" s="21">
        <v>4142</v>
      </c>
      <c r="B2336" s="21" t="s">
        <v>1770</v>
      </c>
      <c r="C2336" s="21" t="s">
        <v>3116</v>
      </c>
      <c r="D2336" s="21">
        <v>-9.6770589121E-5</v>
      </c>
    </row>
    <row r="2337" spans="1:4" x14ac:dyDescent="0.25">
      <c r="A2337" s="21">
        <v>4144</v>
      </c>
      <c r="B2337" s="21" t="s">
        <v>1771</v>
      </c>
      <c r="C2337" s="21" t="s">
        <v>3116</v>
      </c>
      <c r="D2337" s="21">
        <v>2.6148828057000001E-5</v>
      </c>
    </row>
    <row r="2338" spans="1:4" x14ac:dyDescent="0.25">
      <c r="A2338" s="21">
        <v>4147</v>
      </c>
      <c r="B2338" s="21" t="s">
        <v>1772</v>
      </c>
      <c r="C2338" s="21" t="s">
        <v>3116</v>
      </c>
      <c r="D2338" s="21">
        <v>1.9765471331000001E-5</v>
      </c>
    </row>
    <row r="2339" spans="1:4" x14ac:dyDescent="0.25">
      <c r="A2339" s="21">
        <v>4148</v>
      </c>
      <c r="B2339" s="21" t="s">
        <v>1773</v>
      </c>
      <c r="C2339" s="21" t="s">
        <v>3116</v>
      </c>
      <c r="D2339" s="21">
        <v>4.3285706688999999E-5</v>
      </c>
    </row>
    <row r="2340" spans="1:4" x14ac:dyDescent="0.25">
      <c r="A2340" s="21">
        <v>4149</v>
      </c>
      <c r="B2340" s="21" t="s">
        <v>1774</v>
      </c>
      <c r="C2340" s="21" t="s">
        <v>3116</v>
      </c>
      <c r="D2340" s="21">
        <v>4.3889213279999997E-5</v>
      </c>
    </row>
    <row r="2341" spans="1:4" x14ac:dyDescent="0.25">
      <c r="A2341" s="21">
        <v>4150</v>
      </c>
      <c r="B2341" s="21" t="s">
        <v>1774</v>
      </c>
      <c r="C2341" s="21" t="s">
        <v>3116</v>
      </c>
      <c r="D2341" s="21">
        <v>4.3889213279999997E-5</v>
      </c>
    </row>
    <row r="2342" spans="1:4" x14ac:dyDescent="0.25">
      <c r="A2342" s="21">
        <v>4151</v>
      </c>
      <c r="B2342" s="21" t="s">
        <v>1775</v>
      </c>
      <c r="C2342" s="21" t="s">
        <v>3116</v>
      </c>
      <c r="D2342" s="21">
        <v>5.1694996967E-5</v>
      </c>
    </row>
    <row r="2343" spans="1:4" x14ac:dyDescent="0.25">
      <c r="A2343" s="21">
        <v>4152</v>
      </c>
      <c r="B2343" s="21" t="s">
        <v>1775</v>
      </c>
      <c r="C2343" s="21" t="s">
        <v>3116</v>
      </c>
      <c r="D2343" s="21">
        <v>4.9852648471999998E-5</v>
      </c>
    </row>
    <row r="2344" spans="1:4" x14ac:dyDescent="0.25">
      <c r="A2344" s="21">
        <v>4153</v>
      </c>
      <c r="B2344" s="21" t="s">
        <v>1776</v>
      </c>
      <c r="C2344" s="21" t="s">
        <v>3116</v>
      </c>
      <c r="D2344" s="21">
        <v>4.2648621853999998E-5</v>
      </c>
    </row>
    <row r="2345" spans="1:4" x14ac:dyDescent="0.25">
      <c r="A2345" s="21">
        <v>4154</v>
      </c>
      <c r="B2345" s="21" t="s">
        <v>1777</v>
      </c>
      <c r="C2345" s="21" t="s">
        <v>3116</v>
      </c>
      <c r="D2345" s="21">
        <v>2.4118920768000001E-5</v>
      </c>
    </row>
    <row r="2346" spans="1:4" x14ac:dyDescent="0.25">
      <c r="A2346" s="21">
        <v>4156</v>
      </c>
      <c r="B2346" s="21" t="s">
        <v>1778</v>
      </c>
      <c r="C2346" s="21" t="s">
        <v>3116</v>
      </c>
      <c r="D2346" s="21">
        <v>4.2949649142999999E-5</v>
      </c>
    </row>
    <row r="2347" spans="1:4" x14ac:dyDescent="0.25">
      <c r="A2347" s="21">
        <v>4157</v>
      </c>
      <c r="B2347" s="21" t="s">
        <v>1779</v>
      </c>
      <c r="C2347" s="21" t="s">
        <v>3116</v>
      </c>
      <c r="D2347" s="21">
        <v>4.6488562487999998E-5</v>
      </c>
    </row>
    <row r="2348" spans="1:4" x14ac:dyDescent="0.25">
      <c r="A2348" s="21">
        <v>4158</v>
      </c>
      <c r="B2348" s="21" t="s">
        <v>1779</v>
      </c>
      <c r="C2348" s="21" t="s">
        <v>3116</v>
      </c>
      <c r="D2348" s="21">
        <v>4.5888801873999999E-5</v>
      </c>
    </row>
    <row r="2349" spans="1:4" x14ac:dyDescent="0.25">
      <c r="A2349" s="21">
        <v>4159</v>
      </c>
      <c r="B2349" s="21" t="s">
        <v>1780</v>
      </c>
      <c r="C2349" s="21" t="s">
        <v>3116</v>
      </c>
      <c r="D2349" s="21">
        <v>2.0734172990999999E-5</v>
      </c>
    </row>
    <row r="2350" spans="1:4" x14ac:dyDescent="0.25">
      <c r="A2350" s="21">
        <v>4162</v>
      </c>
      <c r="B2350" s="21" t="s">
        <v>1781</v>
      </c>
      <c r="C2350" s="21" t="s">
        <v>3116</v>
      </c>
      <c r="D2350" s="21">
        <v>3.9483552740999999E-5</v>
      </c>
    </row>
    <row r="2351" spans="1:4" x14ac:dyDescent="0.25">
      <c r="A2351" s="21">
        <v>4164</v>
      </c>
      <c r="B2351" s="21" t="s">
        <v>1782</v>
      </c>
      <c r="C2351" s="21" t="s">
        <v>3116</v>
      </c>
      <c r="D2351" s="21">
        <v>3.1293525488999997E-5</v>
      </c>
    </row>
    <row r="2352" spans="1:4" x14ac:dyDescent="0.25">
      <c r="A2352" s="21">
        <v>4166</v>
      </c>
      <c r="B2352" s="21" t="s">
        <v>1783</v>
      </c>
      <c r="C2352" s="21" t="s">
        <v>3116</v>
      </c>
      <c r="D2352" s="21">
        <v>4.4547003535000003E-5</v>
      </c>
    </row>
    <row r="2353" spans="1:4" x14ac:dyDescent="0.25">
      <c r="A2353" s="21">
        <v>4169</v>
      </c>
      <c r="B2353" s="21" t="s">
        <v>1784</v>
      </c>
      <c r="C2353" s="21" t="s">
        <v>3116</v>
      </c>
      <c r="D2353" s="21">
        <v>4.441861421E-5</v>
      </c>
    </row>
    <row r="2354" spans="1:4" x14ac:dyDescent="0.25">
      <c r="A2354" s="21">
        <v>4170</v>
      </c>
      <c r="B2354" s="21" t="s">
        <v>1784</v>
      </c>
      <c r="C2354" s="21" t="s">
        <v>3116</v>
      </c>
      <c r="D2354" s="21">
        <v>4.3854120240000001E-5</v>
      </c>
    </row>
    <row r="2355" spans="1:4" x14ac:dyDescent="0.25">
      <c r="A2355" s="21">
        <v>4171</v>
      </c>
      <c r="B2355" s="21" t="s">
        <v>1785</v>
      </c>
      <c r="C2355" s="21" t="s">
        <v>3116</v>
      </c>
      <c r="D2355" s="21">
        <v>4.4358025473000002E-5</v>
      </c>
    </row>
    <row r="2356" spans="1:4" x14ac:dyDescent="0.25">
      <c r="A2356" s="21">
        <v>4175</v>
      </c>
      <c r="B2356" s="21" t="s">
        <v>1786</v>
      </c>
      <c r="C2356" s="21" t="s">
        <v>3116</v>
      </c>
      <c r="D2356" s="21">
        <v>4.9271811082000001E-5</v>
      </c>
    </row>
    <row r="2357" spans="1:4" x14ac:dyDescent="0.25">
      <c r="A2357" s="21">
        <v>4176</v>
      </c>
      <c r="B2357" s="21" t="s">
        <v>1787</v>
      </c>
      <c r="C2357" s="21" t="s">
        <v>3116</v>
      </c>
      <c r="D2357" s="21">
        <v>4.3582078569999997E-5</v>
      </c>
    </row>
    <row r="2358" spans="1:4" x14ac:dyDescent="0.25">
      <c r="A2358" s="21">
        <v>4178</v>
      </c>
      <c r="B2358" s="21" t="s">
        <v>1788</v>
      </c>
      <c r="C2358" s="21" t="s">
        <v>3116</v>
      </c>
      <c r="D2358" s="21">
        <v>4.4754448432000001E-5</v>
      </c>
    </row>
    <row r="2359" spans="1:4" x14ac:dyDescent="0.25">
      <c r="A2359" s="21">
        <v>4180</v>
      </c>
      <c r="B2359" s="21" t="s">
        <v>1789</v>
      </c>
      <c r="C2359" s="21" t="s">
        <v>3116</v>
      </c>
      <c r="D2359" s="21">
        <v>3.5305391548999998E-5</v>
      </c>
    </row>
    <row r="2360" spans="1:4" x14ac:dyDescent="0.25">
      <c r="A2360" s="21">
        <v>4181</v>
      </c>
      <c r="B2360" s="21" t="s">
        <v>1790</v>
      </c>
      <c r="C2360" s="21" t="s">
        <v>3116</v>
      </c>
      <c r="D2360" s="21">
        <v>-1.79832088098E-4</v>
      </c>
    </row>
    <row r="2361" spans="1:4" x14ac:dyDescent="0.25">
      <c r="A2361" s="21">
        <v>4183</v>
      </c>
      <c r="B2361" s="21" t="s">
        <v>1791</v>
      </c>
      <c r="C2361" s="21" t="s">
        <v>3116</v>
      </c>
      <c r="D2361" s="21">
        <v>4.8254683964000002E-5</v>
      </c>
    </row>
    <row r="2362" spans="1:4" x14ac:dyDescent="0.25">
      <c r="A2362" s="21">
        <v>4184</v>
      </c>
      <c r="B2362" s="21" t="s">
        <v>1792</v>
      </c>
      <c r="C2362" s="21" t="s">
        <v>3116</v>
      </c>
      <c r="D2362" s="21">
        <v>4.3419518555999998E-5</v>
      </c>
    </row>
    <row r="2363" spans="1:4" x14ac:dyDescent="0.25">
      <c r="A2363" s="21">
        <v>4186</v>
      </c>
      <c r="B2363" s="21" t="s">
        <v>1793</v>
      </c>
      <c r="C2363" s="21" t="s">
        <v>3116</v>
      </c>
      <c r="D2363" s="21">
        <v>4.8177673909999998E-5</v>
      </c>
    </row>
    <row r="2364" spans="1:4" x14ac:dyDescent="0.25">
      <c r="A2364" s="21">
        <v>4187</v>
      </c>
      <c r="B2364" s="21" t="s">
        <v>1794</v>
      </c>
      <c r="C2364" s="21" t="s">
        <v>3116</v>
      </c>
      <c r="D2364" s="21">
        <v>4.4644092694999999E-5</v>
      </c>
    </row>
    <row r="2365" spans="1:4" x14ac:dyDescent="0.25">
      <c r="A2365" s="21">
        <v>4188</v>
      </c>
      <c r="B2365" s="21" t="s">
        <v>1795</v>
      </c>
      <c r="C2365" s="21" t="s">
        <v>3116</v>
      </c>
      <c r="D2365" s="21">
        <v>4.5269852813999998E-5</v>
      </c>
    </row>
    <row r="2366" spans="1:4" x14ac:dyDescent="0.25">
      <c r="A2366" s="21">
        <v>4189</v>
      </c>
      <c r="B2366" s="21" t="s">
        <v>1795</v>
      </c>
      <c r="C2366" s="21" t="s">
        <v>3116</v>
      </c>
      <c r="D2366" s="21">
        <v>4.5269815981000003E-5</v>
      </c>
    </row>
    <row r="2367" spans="1:4" x14ac:dyDescent="0.25">
      <c r="A2367" s="21">
        <v>4191</v>
      </c>
      <c r="B2367" s="21" t="s">
        <v>1796</v>
      </c>
      <c r="C2367" s="21" t="s">
        <v>3116</v>
      </c>
      <c r="D2367" s="21">
        <v>1.1651458504E-5</v>
      </c>
    </row>
    <row r="2368" spans="1:4" x14ac:dyDescent="0.25">
      <c r="A2368" s="21">
        <v>4192</v>
      </c>
      <c r="B2368" s="21" t="s">
        <v>1797</v>
      </c>
      <c r="C2368" s="21" t="s">
        <v>3116</v>
      </c>
      <c r="D2368" s="21">
        <v>1.3247968333E-5</v>
      </c>
    </row>
    <row r="2369" spans="1:4" x14ac:dyDescent="0.25">
      <c r="A2369" s="21">
        <v>4194</v>
      </c>
      <c r="B2369" s="21" t="s">
        <v>1798</v>
      </c>
      <c r="C2369" s="21" t="s">
        <v>3116</v>
      </c>
      <c r="D2369" s="21">
        <v>1.4495162989E-5</v>
      </c>
    </row>
    <row r="2370" spans="1:4" x14ac:dyDescent="0.25">
      <c r="A2370" s="21">
        <v>4196</v>
      </c>
      <c r="B2370" s="21" t="s">
        <v>1799</v>
      </c>
      <c r="C2370" s="21" t="s">
        <v>3116</v>
      </c>
      <c r="D2370" s="21">
        <v>4.9008138218000002E-5</v>
      </c>
    </row>
    <row r="2371" spans="1:4" x14ac:dyDescent="0.25">
      <c r="A2371" s="21">
        <v>4197</v>
      </c>
      <c r="B2371" s="21" t="s">
        <v>1800</v>
      </c>
      <c r="C2371" s="21" t="s">
        <v>3116</v>
      </c>
      <c r="D2371" s="21">
        <v>4.4306686643999999E-5</v>
      </c>
    </row>
    <row r="2372" spans="1:4" x14ac:dyDescent="0.25">
      <c r="A2372" s="21">
        <v>4198</v>
      </c>
      <c r="B2372" s="21" t="s">
        <v>1800</v>
      </c>
      <c r="C2372" s="21" t="s">
        <v>3116</v>
      </c>
      <c r="D2372" s="21">
        <v>4.4301608170999999E-5</v>
      </c>
    </row>
    <row r="2373" spans="1:4" x14ac:dyDescent="0.25">
      <c r="A2373" s="21">
        <v>4200</v>
      </c>
      <c r="B2373" s="21" t="s">
        <v>1801</v>
      </c>
      <c r="C2373" s="21" t="s">
        <v>3116</v>
      </c>
      <c r="D2373" s="21">
        <v>2.5354310884999999E-5</v>
      </c>
    </row>
    <row r="2374" spans="1:4" x14ac:dyDescent="0.25">
      <c r="A2374" s="21">
        <v>4201</v>
      </c>
      <c r="B2374" s="21" t="s">
        <v>1802</v>
      </c>
      <c r="C2374" s="21" t="s">
        <v>3116</v>
      </c>
      <c r="D2374" s="21">
        <v>4.27809229E-5</v>
      </c>
    </row>
    <row r="2375" spans="1:4" x14ac:dyDescent="0.25">
      <c r="A2375" s="21">
        <v>4203</v>
      </c>
      <c r="B2375" s="21" t="s">
        <v>1803</v>
      </c>
      <c r="C2375" s="21" t="s">
        <v>3116</v>
      </c>
      <c r="D2375" s="21">
        <v>4.2359474044000003E-5</v>
      </c>
    </row>
    <row r="2376" spans="1:4" x14ac:dyDescent="0.25">
      <c r="A2376" s="21">
        <v>4204</v>
      </c>
      <c r="B2376" s="21" t="s">
        <v>1804</v>
      </c>
      <c r="C2376" s="21" t="s">
        <v>3116</v>
      </c>
      <c r="D2376" s="21">
        <v>2.8569266754E-5</v>
      </c>
    </row>
    <row r="2377" spans="1:4" x14ac:dyDescent="0.25">
      <c r="A2377" s="21">
        <v>4205</v>
      </c>
      <c r="B2377" s="21" t="s">
        <v>1805</v>
      </c>
      <c r="C2377" s="21" t="s">
        <v>3116</v>
      </c>
      <c r="D2377" s="21">
        <v>4.2905448605E-5</v>
      </c>
    </row>
    <row r="2378" spans="1:4" x14ac:dyDescent="0.25">
      <c r="A2378" s="21">
        <v>4207</v>
      </c>
      <c r="B2378" s="21" t="s">
        <v>1806</v>
      </c>
      <c r="C2378" s="21" t="s">
        <v>3116</v>
      </c>
      <c r="D2378" s="21">
        <v>4.3103260041000001E-5</v>
      </c>
    </row>
    <row r="2379" spans="1:4" x14ac:dyDescent="0.25">
      <c r="A2379" s="21">
        <v>4208</v>
      </c>
      <c r="B2379" s="21" t="s">
        <v>1807</v>
      </c>
      <c r="C2379" s="21" t="s">
        <v>3116</v>
      </c>
      <c r="D2379" s="21">
        <v>4.3717528764000001E-5</v>
      </c>
    </row>
    <row r="2380" spans="1:4" x14ac:dyDescent="0.25">
      <c r="A2380" s="21">
        <v>4209</v>
      </c>
      <c r="B2380" s="21" t="s">
        <v>1807</v>
      </c>
      <c r="C2380" s="21" t="s">
        <v>3116</v>
      </c>
      <c r="D2380" s="21">
        <v>4.3743213160999998E-5</v>
      </c>
    </row>
    <row r="2381" spans="1:4" x14ac:dyDescent="0.25">
      <c r="A2381" s="21">
        <v>4211</v>
      </c>
      <c r="B2381" s="21" t="s">
        <v>1808</v>
      </c>
      <c r="C2381" s="21" t="s">
        <v>3116</v>
      </c>
      <c r="D2381" s="21">
        <v>4.1016274737999998E-5</v>
      </c>
    </row>
    <row r="2382" spans="1:4" x14ac:dyDescent="0.25">
      <c r="A2382" s="21">
        <v>4212</v>
      </c>
      <c r="B2382" s="21" t="s">
        <v>1809</v>
      </c>
      <c r="C2382" s="21" t="s">
        <v>3116</v>
      </c>
      <c r="D2382" s="21">
        <v>4.7896653146000003E-5</v>
      </c>
    </row>
    <row r="2383" spans="1:4" x14ac:dyDescent="0.25">
      <c r="A2383" s="21">
        <v>4213</v>
      </c>
      <c r="B2383" s="21" t="s">
        <v>1810</v>
      </c>
      <c r="C2383" s="21" t="s">
        <v>3116</v>
      </c>
      <c r="D2383" s="21">
        <v>4.375718367E-5</v>
      </c>
    </row>
    <row r="2384" spans="1:4" x14ac:dyDescent="0.25">
      <c r="A2384" s="21">
        <v>4214</v>
      </c>
      <c r="B2384" s="21" t="s">
        <v>1810</v>
      </c>
      <c r="C2384" s="21" t="s">
        <v>3116</v>
      </c>
      <c r="D2384" s="21">
        <v>4.3757089212999999E-5</v>
      </c>
    </row>
    <row r="2385" spans="1:4" x14ac:dyDescent="0.25">
      <c r="A2385" s="21">
        <v>4215</v>
      </c>
      <c r="B2385" s="21" t="s">
        <v>1811</v>
      </c>
      <c r="C2385" s="21" t="s">
        <v>3116</v>
      </c>
      <c r="D2385" s="21">
        <v>4.7127591721000003E-5</v>
      </c>
    </row>
    <row r="2386" spans="1:4" x14ac:dyDescent="0.25">
      <c r="A2386" s="21">
        <v>4216</v>
      </c>
      <c r="B2386" s="21" t="s">
        <v>1812</v>
      </c>
      <c r="C2386" s="21" t="s">
        <v>3116</v>
      </c>
      <c r="D2386" s="21">
        <v>4.5300560974000003E-5</v>
      </c>
    </row>
    <row r="2387" spans="1:4" x14ac:dyDescent="0.25">
      <c r="A2387" s="21">
        <v>4217</v>
      </c>
      <c r="B2387" s="21" t="s">
        <v>1812</v>
      </c>
      <c r="C2387" s="21" t="s">
        <v>3116</v>
      </c>
      <c r="D2387" s="21">
        <v>4.5322738520000001E-5</v>
      </c>
    </row>
    <row r="2388" spans="1:4" x14ac:dyDescent="0.25">
      <c r="A2388" s="21">
        <v>4219</v>
      </c>
      <c r="B2388" s="21" t="s">
        <v>1813</v>
      </c>
      <c r="C2388" s="21" t="s">
        <v>3116</v>
      </c>
      <c r="D2388" s="21">
        <v>1.1651458504E-5</v>
      </c>
    </row>
    <row r="2389" spans="1:4" x14ac:dyDescent="0.25">
      <c r="A2389" s="21">
        <v>4221</v>
      </c>
      <c r="B2389" s="21" t="s">
        <v>1814</v>
      </c>
      <c r="C2389" s="21" t="s">
        <v>3116</v>
      </c>
      <c r="D2389" s="21">
        <v>3.9359165018999998E-5</v>
      </c>
    </row>
    <row r="2390" spans="1:4" x14ac:dyDescent="0.25">
      <c r="A2390" s="21">
        <v>4222</v>
      </c>
      <c r="B2390" s="21" t="s">
        <v>1815</v>
      </c>
      <c r="C2390" s="21" t="s">
        <v>3116</v>
      </c>
      <c r="D2390" s="21">
        <v>4.2983056002999999E-5</v>
      </c>
    </row>
    <row r="2391" spans="1:4" x14ac:dyDescent="0.25">
      <c r="A2391" s="21">
        <v>4226</v>
      </c>
      <c r="B2391" s="21" t="s">
        <v>1816</v>
      </c>
      <c r="C2391" s="21" t="s">
        <v>3116</v>
      </c>
      <c r="D2391" s="21">
        <v>4.2785785583000003E-5</v>
      </c>
    </row>
    <row r="2392" spans="1:4" x14ac:dyDescent="0.25">
      <c r="A2392" s="21">
        <v>4227</v>
      </c>
      <c r="B2392" s="21" t="s">
        <v>1816</v>
      </c>
      <c r="C2392" s="21" t="s">
        <v>3116</v>
      </c>
      <c r="D2392" s="21">
        <v>4.2785785583000003E-5</v>
      </c>
    </row>
    <row r="2393" spans="1:4" x14ac:dyDescent="0.25">
      <c r="A2393" s="21">
        <v>4228</v>
      </c>
      <c r="B2393" s="21" t="s">
        <v>1816</v>
      </c>
      <c r="C2393" s="21" t="s">
        <v>3116</v>
      </c>
      <c r="D2393" s="21">
        <v>4.2785785583000003E-5</v>
      </c>
    </row>
    <row r="2394" spans="1:4" x14ac:dyDescent="0.25">
      <c r="A2394" s="21">
        <v>4229</v>
      </c>
      <c r="B2394" s="21" t="s">
        <v>1816</v>
      </c>
      <c r="C2394" s="21" t="s">
        <v>3116</v>
      </c>
      <c r="D2394" s="21">
        <v>4.2785785583000003E-5</v>
      </c>
    </row>
    <row r="2395" spans="1:4" x14ac:dyDescent="0.25">
      <c r="A2395" s="21">
        <v>4230</v>
      </c>
      <c r="B2395" s="21" t="s">
        <v>1816</v>
      </c>
      <c r="C2395" s="21" t="s">
        <v>3116</v>
      </c>
      <c r="D2395" s="21">
        <v>4.2785785583000003E-5</v>
      </c>
    </row>
    <row r="2396" spans="1:4" x14ac:dyDescent="0.25">
      <c r="A2396" s="21">
        <v>4231</v>
      </c>
      <c r="B2396" s="21" t="s">
        <v>1816</v>
      </c>
      <c r="C2396" s="21" t="s">
        <v>3116</v>
      </c>
      <c r="D2396" s="21">
        <v>4.2785785583000003E-5</v>
      </c>
    </row>
    <row r="2397" spans="1:4" x14ac:dyDescent="0.25">
      <c r="A2397" s="21">
        <v>4232</v>
      </c>
      <c r="B2397" s="21" t="s">
        <v>1816</v>
      </c>
      <c r="C2397" s="21" t="s">
        <v>3116</v>
      </c>
      <c r="D2397" s="21">
        <v>4.2785785583000003E-5</v>
      </c>
    </row>
    <row r="2398" spans="1:4" x14ac:dyDescent="0.25">
      <c r="A2398" s="21">
        <v>4233</v>
      </c>
      <c r="B2398" s="21" t="s">
        <v>1816</v>
      </c>
      <c r="C2398" s="21" t="s">
        <v>3116</v>
      </c>
      <c r="D2398" s="21">
        <v>4.2785785583000003E-5</v>
      </c>
    </row>
    <row r="2399" spans="1:4" x14ac:dyDescent="0.25">
      <c r="A2399" s="21">
        <v>4234</v>
      </c>
      <c r="B2399" s="21" t="s">
        <v>1816</v>
      </c>
      <c r="C2399" s="21" t="s">
        <v>3116</v>
      </c>
      <c r="D2399" s="21">
        <v>4.2785785583000003E-5</v>
      </c>
    </row>
    <row r="2400" spans="1:4" x14ac:dyDescent="0.25">
      <c r="A2400" s="21">
        <v>4235</v>
      </c>
      <c r="B2400" s="21" t="s">
        <v>1816</v>
      </c>
      <c r="C2400" s="21" t="s">
        <v>3116</v>
      </c>
      <c r="D2400" s="21">
        <v>4.2785785583000003E-5</v>
      </c>
    </row>
    <row r="2401" spans="1:4" x14ac:dyDescent="0.25">
      <c r="A2401" s="21">
        <v>4236</v>
      </c>
      <c r="B2401" s="21" t="s">
        <v>1817</v>
      </c>
      <c r="C2401" s="21" t="s">
        <v>3116</v>
      </c>
      <c r="D2401" s="21">
        <v>4.5283690603999998E-5</v>
      </c>
    </row>
    <row r="2402" spans="1:4" x14ac:dyDescent="0.25">
      <c r="A2402" s="21">
        <v>4240</v>
      </c>
      <c r="B2402" s="21" t="s">
        <v>1818</v>
      </c>
      <c r="C2402" s="21" t="s">
        <v>3116</v>
      </c>
      <c r="D2402" s="21">
        <v>4.1945615636000002E-5</v>
      </c>
    </row>
    <row r="2403" spans="1:4" x14ac:dyDescent="0.25">
      <c r="A2403" s="21">
        <v>4241</v>
      </c>
      <c r="B2403" s="21" t="s">
        <v>1818</v>
      </c>
      <c r="C2403" s="21" t="s">
        <v>3116</v>
      </c>
      <c r="D2403" s="21">
        <v>4.1945615636000002E-5</v>
      </c>
    </row>
    <row r="2404" spans="1:4" x14ac:dyDescent="0.25">
      <c r="A2404" s="21">
        <v>4242</v>
      </c>
      <c r="B2404" s="21" t="s">
        <v>1818</v>
      </c>
      <c r="C2404" s="21" t="s">
        <v>3116</v>
      </c>
      <c r="D2404" s="21">
        <v>4.1945615636000002E-5</v>
      </c>
    </row>
    <row r="2405" spans="1:4" x14ac:dyDescent="0.25">
      <c r="A2405" s="21">
        <v>4243</v>
      </c>
      <c r="B2405" s="21" t="s">
        <v>1819</v>
      </c>
      <c r="C2405" s="21" t="s">
        <v>3116</v>
      </c>
      <c r="D2405" s="21">
        <v>-1.0157806898E-5</v>
      </c>
    </row>
    <row r="2406" spans="1:4" x14ac:dyDescent="0.25">
      <c r="A2406" s="21">
        <v>4244</v>
      </c>
      <c r="B2406" s="21" t="s">
        <v>1820</v>
      </c>
      <c r="C2406" s="21" t="s">
        <v>3116</v>
      </c>
      <c r="D2406" s="21">
        <v>4.5413115933999997E-5</v>
      </c>
    </row>
    <row r="2407" spans="1:4" x14ac:dyDescent="0.25">
      <c r="A2407" s="21">
        <v>4245</v>
      </c>
      <c r="B2407" s="21" t="s">
        <v>1821</v>
      </c>
      <c r="C2407" s="21" t="s">
        <v>3116</v>
      </c>
      <c r="D2407" s="21">
        <v>4.2359474044000003E-5</v>
      </c>
    </row>
    <row r="2408" spans="1:4" x14ac:dyDescent="0.25">
      <c r="A2408" s="21">
        <v>4246</v>
      </c>
      <c r="B2408" s="21" t="s">
        <v>1822</v>
      </c>
      <c r="C2408" s="21" t="s">
        <v>3116</v>
      </c>
      <c r="D2408" s="21">
        <v>3.2181527042999998E-5</v>
      </c>
    </row>
    <row r="2409" spans="1:4" x14ac:dyDescent="0.25">
      <c r="A2409" s="21">
        <v>4247</v>
      </c>
      <c r="B2409" s="21" t="s">
        <v>1823</v>
      </c>
      <c r="C2409" s="21" t="s">
        <v>3116</v>
      </c>
      <c r="D2409" s="21">
        <v>4.4253330871000003E-5</v>
      </c>
    </row>
    <row r="2410" spans="1:4" x14ac:dyDescent="0.25">
      <c r="A2410" s="21">
        <v>4248</v>
      </c>
      <c r="B2410" s="21" t="s">
        <v>1824</v>
      </c>
      <c r="C2410" s="21" t="s">
        <v>3116</v>
      </c>
      <c r="D2410" s="21">
        <v>4.3623673622000003E-5</v>
      </c>
    </row>
    <row r="2411" spans="1:4" x14ac:dyDescent="0.25">
      <c r="A2411" s="21">
        <v>4249</v>
      </c>
      <c r="B2411" s="21" t="s">
        <v>1824</v>
      </c>
      <c r="C2411" s="21" t="s">
        <v>3116</v>
      </c>
      <c r="D2411" s="21">
        <v>4.3623345747999999E-5</v>
      </c>
    </row>
    <row r="2412" spans="1:4" x14ac:dyDescent="0.25">
      <c r="A2412" s="21">
        <v>4250</v>
      </c>
      <c r="B2412" s="21" t="s">
        <v>1825</v>
      </c>
      <c r="C2412" s="21" t="s">
        <v>3116</v>
      </c>
      <c r="D2412" s="21">
        <v>4.5714004607999999E-5</v>
      </c>
    </row>
    <row r="2413" spans="1:4" x14ac:dyDescent="0.25">
      <c r="A2413" s="21">
        <v>4251</v>
      </c>
      <c r="B2413" s="21" t="s">
        <v>1826</v>
      </c>
      <c r="C2413" s="21" t="s">
        <v>3116</v>
      </c>
      <c r="D2413" s="21">
        <v>4.3231267480000002E-5</v>
      </c>
    </row>
    <row r="2414" spans="1:4" x14ac:dyDescent="0.25">
      <c r="A2414" s="21">
        <v>4252</v>
      </c>
      <c r="B2414" s="21" t="s">
        <v>1827</v>
      </c>
      <c r="C2414" s="21" t="s">
        <v>3116</v>
      </c>
      <c r="D2414" s="21">
        <v>4.5158926079000002E-5</v>
      </c>
    </row>
    <row r="2415" spans="1:4" x14ac:dyDescent="0.25">
      <c r="A2415" s="21">
        <v>4253</v>
      </c>
      <c r="B2415" s="21" t="s">
        <v>1827</v>
      </c>
      <c r="C2415" s="21" t="s">
        <v>3116</v>
      </c>
      <c r="D2415" s="21">
        <v>4.5158965850999999E-5</v>
      </c>
    </row>
    <row r="2416" spans="1:4" x14ac:dyDescent="0.25">
      <c r="A2416" s="21">
        <v>4256</v>
      </c>
      <c r="B2416" s="21" t="s">
        <v>1828</v>
      </c>
      <c r="C2416" s="21" t="s">
        <v>3116</v>
      </c>
      <c r="D2416" s="21">
        <v>2.4170544462999998E-5</v>
      </c>
    </row>
    <row r="2417" spans="1:4" x14ac:dyDescent="0.25">
      <c r="A2417" s="21">
        <v>4257</v>
      </c>
      <c r="B2417" s="21" t="s">
        <v>1829</v>
      </c>
      <c r="C2417" s="21" t="s">
        <v>3116</v>
      </c>
      <c r="D2417" s="21">
        <v>4.0085971834E-5</v>
      </c>
    </row>
    <row r="2418" spans="1:4" x14ac:dyDescent="0.25">
      <c r="A2418" s="21">
        <v>4258</v>
      </c>
      <c r="B2418" s="21" t="s">
        <v>1830</v>
      </c>
      <c r="C2418" s="21" t="s">
        <v>3116</v>
      </c>
      <c r="D2418" s="21">
        <v>4.3311541880999998E-5</v>
      </c>
    </row>
    <row r="2419" spans="1:4" x14ac:dyDescent="0.25">
      <c r="A2419" s="21">
        <v>4259</v>
      </c>
      <c r="B2419" s="21" t="s">
        <v>1830</v>
      </c>
      <c r="C2419" s="21" t="s">
        <v>3116</v>
      </c>
      <c r="D2419" s="21">
        <v>4.3311521814000002E-5</v>
      </c>
    </row>
    <row r="2420" spans="1:4" x14ac:dyDescent="0.25">
      <c r="A2420" s="21">
        <v>4261</v>
      </c>
      <c r="B2420" s="21" t="s">
        <v>1831</v>
      </c>
      <c r="C2420" s="21" t="s">
        <v>3116</v>
      </c>
      <c r="D2420" s="21">
        <v>4.6974238462999999E-5</v>
      </c>
    </row>
    <row r="2421" spans="1:4" x14ac:dyDescent="0.25">
      <c r="A2421" s="21">
        <v>4262</v>
      </c>
      <c r="B2421" s="21" t="s">
        <v>1832</v>
      </c>
      <c r="C2421" s="21" t="s">
        <v>3116</v>
      </c>
      <c r="D2421" s="21">
        <v>4.9975366694000002E-5</v>
      </c>
    </row>
    <row r="2422" spans="1:4" x14ac:dyDescent="0.25">
      <c r="A2422" s="21">
        <v>4263</v>
      </c>
      <c r="B2422" s="21" t="s">
        <v>1833</v>
      </c>
      <c r="C2422" s="21" t="s">
        <v>3116</v>
      </c>
      <c r="D2422" s="21">
        <v>1.5671131908999999E-5</v>
      </c>
    </row>
    <row r="2423" spans="1:4" x14ac:dyDescent="0.25">
      <c r="A2423" s="21">
        <v>4266</v>
      </c>
      <c r="B2423" s="21" t="s">
        <v>1834</v>
      </c>
      <c r="C2423" s="21" t="s">
        <v>3116</v>
      </c>
      <c r="D2423" s="21">
        <v>4.3236425278000001E-5</v>
      </c>
    </row>
    <row r="2424" spans="1:4" x14ac:dyDescent="0.25">
      <c r="A2424" s="21">
        <v>4267</v>
      </c>
      <c r="B2424" s="21" t="s">
        <v>1834</v>
      </c>
      <c r="C2424" s="21" t="s">
        <v>3116</v>
      </c>
      <c r="D2424" s="21">
        <v>4.3352935559000002E-5</v>
      </c>
    </row>
    <row r="2425" spans="1:4" x14ac:dyDescent="0.25">
      <c r="A2425" s="21">
        <v>4268</v>
      </c>
      <c r="B2425" s="21" t="s">
        <v>1835</v>
      </c>
      <c r="C2425" s="21" t="s">
        <v>3116</v>
      </c>
      <c r="D2425" s="21">
        <v>4.3633128564000002E-5</v>
      </c>
    </row>
    <row r="2426" spans="1:4" x14ac:dyDescent="0.25">
      <c r="A2426" s="21">
        <v>4269</v>
      </c>
      <c r="B2426" s="21" t="s">
        <v>1835</v>
      </c>
      <c r="C2426" s="21" t="s">
        <v>3116</v>
      </c>
      <c r="D2426" s="21">
        <v>4.3647438752E-5</v>
      </c>
    </row>
    <row r="2427" spans="1:4" x14ac:dyDescent="0.25">
      <c r="A2427" s="21">
        <v>4270</v>
      </c>
      <c r="B2427" s="21" t="s">
        <v>1836</v>
      </c>
      <c r="C2427" s="21" t="s">
        <v>3116</v>
      </c>
      <c r="D2427" s="21">
        <v>3.4024360813E-5</v>
      </c>
    </row>
    <row r="2428" spans="1:4" x14ac:dyDescent="0.25">
      <c r="A2428" s="21">
        <v>4271</v>
      </c>
      <c r="B2428" s="21" t="s">
        <v>1837</v>
      </c>
      <c r="C2428" s="21" t="s">
        <v>3116</v>
      </c>
      <c r="D2428" s="21">
        <v>4.8607805206999998E-5</v>
      </c>
    </row>
    <row r="2429" spans="1:4" x14ac:dyDescent="0.25">
      <c r="A2429" s="21">
        <v>4272</v>
      </c>
      <c r="B2429" s="21" t="s">
        <v>1837</v>
      </c>
      <c r="C2429" s="21" t="s">
        <v>3116</v>
      </c>
      <c r="D2429" s="21">
        <v>4.8760296115E-5</v>
      </c>
    </row>
    <row r="2430" spans="1:4" x14ac:dyDescent="0.25">
      <c r="A2430" s="21">
        <v>4275</v>
      </c>
      <c r="B2430" s="21" t="s">
        <v>1838</v>
      </c>
      <c r="C2430" s="21" t="s">
        <v>3116</v>
      </c>
      <c r="D2430" s="21">
        <v>4.8140070114999998E-5</v>
      </c>
    </row>
    <row r="2431" spans="1:4" x14ac:dyDescent="0.25">
      <c r="A2431" s="21">
        <v>4276</v>
      </c>
      <c r="B2431" s="21" t="s">
        <v>1839</v>
      </c>
      <c r="C2431" s="21" t="s">
        <v>3116</v>
      </c>
      <c r="D2431" s="21">
        <v>2.1742368335999999E-5</v>
      </c>
    </row>
    <row r="2432" spans="1:4" x14ac:dyDescent="0.25">
      <c r="A2432" s="21">
        <v>4277</v>
      </c>
      <c r="B2432" s="21" t="s">
        <v>1840</v>
      </c>
      <c r="C2432" s="21" t="s">
        <v>3116</v>
      </c>
      <c r="D2432" s="21">
        <v>5.1694996967E-5</v>
      </c>
    </row>
    <row r="2433" spans="1:4" x14ac:dyDescent="0.25">
      <c r="A2433" s="21">
        <v>4278</v>
      </c>
      <c r="B2433" s="21" t="s">
        <v>1840</v>
      </c>
      <c r="C2433" s="21" t="s">
        <v>3116</v>
      </c>
      <c r="D2433" s="21">
        <v>4.9852648471999998E-5</v>
      </c>
    </row>
    <row r="2434" spans="1:4" x14ac:dyDescent="0.25">
      <c r="A2434" s="21">
        <v>4279</v>
      </c>
      <c r="B2434" s="21" t="s">
        <v>1841</v>
      </c>
      <c r="C2434" s="21" t="s">
        <v>3116</v>
      </c>
      <c r="D2434" s="21">
        <v>4.7013037989999999E-5</v>
      </c>
    </row>
    <row r="2435" spans="1:4" x14ac:dyDescent="0.25">
      <c r="A2435" s="21">
        <v>4280</v>
      </c>
      <c r="B2435" s="21" t="s">
        <v>1841</v>
      </c>
      <c r="C2435" s="21" t="s">
        <v>3116</v>
      </c>
      <c r="D2435" s="21">
        <v>4.7654266257999997E-5</v>
      </c>
    </row>
    <row r="2436" spans="1:4" x14ac:dyDescent="0.25">
      <c r="A2436" s="21">
        <v>4281</v>
      </c>
      <c r="B2436" s="21" t="s">
        <v>1842</v>
      </c>
      <c r="C2436" s="21" t="s">
        <v>3116</v>
      </c>
      <c r="D2436" s="21">
        <v>5.0623101974999997E-5</v>
      </c>
    </row>
    <row r="2437" spans="1:4" x14ac:dyDescent="0.25">
      <c r="A2437" s="21">
        <v>4282</v>
      </c>
      <c r="B2437" s="21" t="s">
        <v>1842</v>
      </c>
      <c r="C2437" s="21" t="s">
        <v>3116</v>
      </c>
      <c r="D2437" s="21">
        <v>5.0623101974999997E-5</v>
      </c>
    </row>
    <row r="2438" spans="1:4" x14ac:dyDescent="0.25">
      <c r="A2438" s="21">
        <v>4283</v>
      </c>
      <c r="B2438" s="21" t="s">
        <v>1843</v>
      </c>
      <c r="C2438" s="21" t="s">
        <v>3116</v>
      </c>
      <c r="D2438" s="21">
        <v>4.5251389498999999E-5</v>
      </c>
    </row>
    <row r="2439" spans="1:4" x14ac:dyDescent="0.25">
      <c r="A2439" s="21">
        <v>4284</v>
      </c>
      <c r="B2439" s="21" t="s">
        <v>1844</v>
      </c>
      <c r="C2439" s="21" t="s">
        <v>3116</v>
      </c>
      <c r="D2439" s="21">
        <v>4.3403481236000001E-5</v>
      </c>
    </row>
    <row r="2440" spans="1:4" x14ac:dyDescent="0.25">
      <c r="A2440" s="21">
        <v>4285</v>
      </c>
      <c r="B2440" s="21" t="s">
        <v>1845</v>
      </c>
      <c r="C2440" s="21" t="s">
        <v>3116</v>
      </c>
      <c r="D2440" s="21">
        <v>2.6267637595000002E-5</v>
      </c>
    </row>
    <row r="2441" spans="1:4" x14ac:dyDescent="0.25">
      <c r="A2441" s="21">
        <v>4286</v>
      </c>
      <c r="B2441" s="21" t="s">
        <v>1846</v>
      </c>
      <c r="C2441" s="21" t="s">
        <v>3116</v>
      </c>
      <c r="D2441" s="21">
        <v>4.9460170909000003E-5</v>
      </c>
    </row>
    <row r="2442" spans="1:4" x14ac:dyDescent="0.25">
      <c r="A2442" s="21">
        <v>4287</v>
      </c>
      <c r="B2442" s="21" t="s">
        <v>1847</v>
      </c>
      <c r="C2442" s="21" t="s">
        <v>3116</v>
      </c>
      <c r="D2442" s="21">
        <v>2.2494918196000002E-5</v>
      </c>
    </row>
    <row r="2443" spans="1:4" x14ac:dyDescent="0.25">
      <c r="A2443" s="21">
        <v>4288</v>
      </c>
      <c r="B2443" s="21" t="s">
        <v>1848</v>
      </c>
      <c r="C2443" s="21" t="s">
        <v>3116</v>
      </c>
      <c r="D2443" s="21">
        <v>4.3158329754000001E-5</v>
      </c>
    </row>
    <row r="2444" spans="1:4" x14ac:dyDescent="0.25">
      <c r="A2444" s="21">
        <v>4289</v>
      </c>
      <c r="B2444" s="21" t="s">
        <v>1849</v>
      </c>
      <c r="C2444" s="21" t="s">
        <v>3116</v>
      </c>
      <c r="D2444" s="21">
        <v>2.4256399770000001E-5</v>
      </c>
    </row>
    <row r="2445" spans="1:4" x14ac:dyDescent="0.25">
      <c r="A2445" s="21">
        <v>4292</v>
      </c>
      <c r="B2445" s="21" t="s">
        <v>1850</v>
      </c>
      <c r="C2445" s="21" t="s">
        <v>3116</v>
      </c>
      <c r="D2445" s="21">
        <v>4.4889749244000003E-5</v>
      </c>
    </row>
    <row r="2446" spans="1:4" x14ac:dyDescent="0.25">
      <c r="A2446" s="21">
        <v>4294</v>
      </c>
      <c r="B2446" s="21" t="s">
        <v>1851</v>
      </c>
      <c r="C2446" s="21" t="s">
        <v>3116</v>
      </c>
      <c r="D2446" s="21">
        <v>4.2746583869000003E-5</v>
      </c>
    </row>
    <row r="2447" spans="1:4" x14ac:dyDescent="0.25">
      <c r="A2447" s="21">
        <v>4295</v>
      </c>
      <c r="B2447" s="21" t="s">
        <v>1852</v>
      </c>
      <c r="C2447" s="21" t="s">
        <v>3116</v>
      </c>
      <c r="D2447" s="21">
        <v>2.5143541955999998E-5</v>
      </c>
    </row>
    <row r="2448" spans="1:4" x14ac:dyDescent="0.25">
      <c r="A2448" s="21">
        <v>4296</v>
      </c>
      <c r="B2448" s="21" t="s">
        <v>1852</v>
      </c>
      <c r="C2448" s="21" t="s">
        <v>3116</v>
      </c>
      <c r="D2448" s="21">
        <v>2.5136934049999999E-5</v>
      </c>
    </row>
    <row r="2449" spans="1:4" x14ac:dyDescent="0.25">
      <c r="A2449" s="21">
        <v>4297</v>
      </c>
      <c r="B2449" s="21" t="s">
        <v>1853</v>
      </c>
      <c r="C2449" s="21" t="s">
        <v>3116</v>
      </c>
      <c r="D2449" s="21">
        <v>4.3766849917E-5</v>
      </c>
    </row>
    <row r="2450" spans="1:4" x14ac:dyDescent="0.25">
      <c r="A2450" s="21">
        <v>4298</v>
      </c>
      <c r="B2450" s="21" t="s">
        <v>1853</v>
      </c>
      <c r="C2450" s="21" t="s">
        <v>3116</v>
      </c>
      <c r="D2450" s="21">
        <v>4.4137430926999997E-5</v>
      </c>
    </row>
    <row r="2451" spans="1:4" x14ac:dyDescent="0.25">
      <c r="A2451" s="21">
        <v>4302</v>
      </c>
      <c r="B2451" s="21" t="s">
        <v>1854</v>
      </c>
      <c r="C2451" s="21" t="s">
        <v>3116</v>
      </c>
      <c r="D2451" s="21">
        <v>4.0045862240000001E-5</v>
      </c>
    </row>
    <row r="2452" spans="1:4" x14ac:dyDescent="0.25">
      <c r="A2452" s="21">
        <v>4303</v>
      </c>
      <c r="B2452" s="21" t="s">
        <v>1855</v>
      </c>
      <c r="C2452" s="21" t="s">
        <v>3116</v>
      </c>
      <c r="D2452" s="21">
        <v>4.3697852717000003E-5</v>
      </c>
    </row>
    <row r="2453" spans="1:4" x14ac:dyDescent="0.25">
      <c r="A2453" s="21">
        <v>4304</v>
      </c>
      <c r="B2453" s="21" t="s">
        <v>1855</v>
      </c>
      <c r="C2453" s="21" t="s">
        <v>3116</v>
      </c>
      <c r="D2453" s="21">
        <v>4.3697289850999998E-5</v>
      </c>
    </row>
    <row r="2454" spans="1:4" x14ac:dyDescent="0.25">
      <c r="A2454" s="21">
        <v>4305</v>
      </c>
      <c r="B2454" s="21" t="s">
        <v>1856</v>
      </c>
      <c r="C2454" s="21" t="s">
        <v>3116</v>
      </c>
      <c r="D2454" s="21">
        <v>3.0708859447000003E-5</v>
      </c>
    </row>
    <row r="2455" spans="1:4" x14ac:dyDescent="0.25">
      <c r="A2455" s="21">
        <v>4306</v>
      </c>
      <c r="B2455" s="21" t="s">
        <v>1857</v>
      </c>
      <c r="C2455" s="21" t="s">
        <v>3116</v>
      </c>
      <c r="D2455" s="21">
        <v>4.7654266257999997E-5</v>
      </c>
    </row>
    <row r="2456" spans="1:4" x14ac:dyDescent="0.25">
      <c r="A2456" s="21">
        <v>4307</v>
      </c>
      <c r="B2456" s="21" t="s">
        <v>1857</v>
      </c>
      <c r="C2456" s="21" t="s">
        <v>3116</v>
      </c>
      <c r="D2456" s="21">
        <v>4.6341762435999998E-5</v>
      </c>
    </row>
    <row r="2457" spans="1:4" x14ac:dyDescent="0.25">
      <c r="A2457" s="21">
        <v>4308</v>
      </c>
      <c r="B2457" s="21" t="s">
        <v>1858</v>
      </c>
      <c r="C2457" s="21" t="s">
        <v>3116</v>
      </c>
      <c r="D2457" s="21">
        <v>4.3763477848E-5</v>
      </c>
    </row>
    <row r="2458" spans="1:4" x14ac:dyDescent="0.25">
      <c r="A2458" s="21">
        <v>4309</v>
      </c>
      <c r="B2458" s="21" t="s">
        <v>1858</v>
      </c>
      <c r="C2458" s="21" t="s">
        <v>3116</v>
      </c>
      <c r="D2458" s="21">
        <v>4.3732032574999997E-5</v>
      </c>
    </row>
    <row r="2459" spans="1:4" x14ac:dyDescent="0.25">
      <c r="A2459" s="21">
        <v>4310</v>
      </c>
      <c r="B2459" s="21" t="s">
        <v>1859</v>
      </c>
      <c r="C2459" s="21" t="s">
        <v>3116</v>
      </c>
      <c r="D2459" s="21">
        <v>-9.0932980069999999E-5</v>
      </c>
    </row>
    <row r="2460" spans="1:4" x14ac:dyDescent="0.25">
      <c r="A2460" s="21">
        <v>4311</v>
      </c>
      <c r="B2460" s="21" t="s">
        <v>1860</v>
      </c>
      <c r="C2460" s="21" t="s">
        <v>3116</v>
      </c>
      <c r="D2460" s="21">
        <v>2.4163765350999999E-5</v>
      </c>
    </row>
    <row r="2461" spans="1:4" x14ac:dyDescent="0.25">
      <c r="A2461" s="21">
        <v>4313</v>
      </c>
      <c r="B2461" s="21" t="s">
        <v>1861</v>
      </c>
      <c r="C2461" s="21" t="s">
        <v>3116</v>
      </c>
      <c r="D2461" s="21">
        <v>4.3322850039E-5</v>
      </c>
    </row>
    <row r="2462" spans="1:4" x14ac:dyDescent="0.25">
      <c r="A2462" s="21">
        <v>4317</v>
      </c>
      <c r="B2462" s="21" t="s">
        <v>1862</v>
      </c>
      <c r="C2462" s="21" t="s">
        <v>3116</v>
      </c>
      <c r="D2462" s="21">
        <v>2.9418938194999999E-5</v>
      </c>
    </row>
    <row r="2463" spans="1:4" x14ac:dyDescent="0.25">
      <c r="A2463" s="21">
        <v>4318</v>
      </c>
      <c r="B2463" s="21" t="s">
        <v>1862</v>
      </c>
      <c r="C2463" s="21" t="s">
        <v>3116</v>
      </c>
      <c r="D2463" s="21">
        <v>2.9418938194999999E-5</v>
      </c>
    </row>
    <row r="2464" spans="1:4" x14ac:dyDescent="0.25">
      <c r="A2464" s="21">
        <v>4319</v>
      </c>
      <c r="B2464" s="21" t="s">
        <v>1862</v>
      </c>
      <c r="C2464" s="21" t="s">
        <v>3116</v>
      </c>
      <c r="D2464" s="21">
        <v>2.9418938194999999E-5</v>
      </c>
    </row>
    <row r="2465" spans="1:4" x14ac:dyDescent="0.25">
      <c r="A2465" s="21">
        <v>4331</v>
      </c>
      <c r="B2465" s="21" t="s">
        <v>1863</v>
      </c>
      <c r="C2465" s="21" t="s">
        <v>3116</v>
      </c>
      <c r="D2465" s="21">
        <v>4.1452471293999997E-5</v>
      </c>
    </row>
    <row r="2466" spans="1:4" x14ac:dyDescent="0.25">
      <c r="A2466" s="21">
        <v>4336</v>
      </c>
      <c r="B2466" s="21" t="s">
        <v>1864</v>
      </c>
      <c r="C2466" s="21" t="s">
        <v>3116</v>
      </c>
      <c r="D2466" s="21">
        <v>3.1817133006000003E-5</v>
      </c>
    </row>
    <row r="2467" spans="1:4" x14ac:dyDescent="0.25">
      <c r="A2467" s="21">
        <v>4337</v>
      </c>
      <c r="B2467" s="21" t="s">
        <v>1865</v>
      </c>
      <c r="C2467" s="21" t="s">
        <v>3116</v>
      </c>
      <c r="D2467" s="21">
        <v>4.3464525512000001E-5</v>
      </c>
    </row>
    <row r="2468" spans="1:4" x14ac:dyDescent="0.25">
      <c r="A2468" s="21">
        <v>4339</v>
      </c>
      <c r="B2468" s="21" t="s">
        <v>1866</v>
      </c>
      <c r="C2468" s="21" t="s">
        <v>3116</v>
      </c>
      <c r="D2468" s="21">
        <v>4.0264880315E-5</v>
      </c>
    </row>
    <row r="2469" spans="1:4" x14ac:dyDescent="0.25">
      <c r="A2469" s="21">
        <v>4341</v>
      </c>
      <c r="B2469" s="21" t="s">
        <v>1867</v>
      </c>
      <c r="C2469" s="21" t="s">
        <v>3116</v>
      </c>
      <c r="D2469" s="21">
        <v>4.2832556022E-5</v>
      </c>
    </row>
    <row r="2470" spans="1:4" x14ac:dyDescent="0.25">
      <c r="A2470" s="21">
        <v>4342</v>
      </c>
      <c r="B2470" s="21" t="s">
        <v>1868</v>
      </c>
      <c r="C2470" s="21" t="s">
        <v>3116</v>
      </c>
      <c r="D2470" s="21">
        <v>4.4854110429999998E-5</v>
      </c>
    </row>
    <row r="2471" spans="1:4" x14ac:dyDescent="0.25">
      <c r="A2471" s="21">
        <v>4344</v>
      </c>
      <c r="B2471" s="21" t="s">
        <v>1869</v>
      </c>
      <c r="C2471" s="21" t="s">
        <v>3116</v>
      </c>
      <c r="D2471" s="21">
        <v>2.1687480136E-5</v>
      </c>
    </row>
    <row r="2472" spans="1:4" x14ac:dyDescent="0.25">
      <c r="A2472" s="21">
        <v>4347</v>
      </c>
      <c r="B2472" s="21" t="s">
        <v>1870</v>
      </c>
      <c r="C2472" s="21" t="s">
        <v>3116</v>
      </c>
      <c r="D2472" s="21">
        <v>2.2952865286E-5</v>
      </c>
    </row>
    <row r="2473" spans="1:4" x14ac:dyDescent="0.25">
      <c r="A2473" s="21">
        <v>4348</v>
      </c>
      <c r="B2473" s="21" t="s">
        <v>1871</v>
      </c>
      <c r="C2473" s="21" t="s">
        <v>3116</v>
      </c>
      <c r="D2473" s="21">
        <v>4.3370041884999998E-5</v>
      </c>
    </row>
    <row r="2474" spans="1:4" x14ac:dyDescent="0.25">
      <c r="A2474" s="21">
        <v>4349</v>
      </c>
      <c r="B2474" s="21" t="s">
        <v>1871</v>
      </c>
      <c r="C2474" s="21" t="s">
        <v>3116</v>
      </c>
      <c r="D2474" s="21">
        <v>4.3499647575000003E-5</v>
      </c>
    </row>
    <row r="2475" spans="1:4" x14ac:dyDescent="0.25">
      <c r="A2475" s="21">
        <v>4350</v>
      </c>
      <c r="B2475" s="21" t="s">
        <v>1871</v>
      </c>
      <c r="C2475" s="21" t="s">
        <v>3116</v>
      </c>
      <c r="D2475" s="21">
        <v>4.3353516710999999E-5</v>
      </c>
    </row>
    <row r="2476" spans="1:4" x14ac:dyDescent="0.25">
      <c r="A2476" s="21">
        <v>4351</v>
      </c>
      <c r="B2476" s="21" t="s">
        <v>1872</v>
      </c>
      <c r="C2476" s="21" t="s">
        <v>3116</v>
      </c>
      <c r="D2476" s="21">
        <v>4.1840480897000002E-5</v>
      </c>
    </row>
    <row r="2477" spans="1:4" x14ac:dyDescent="0.25">
      <c r="A2477" s="21">
        <v>4353</v>
      </c>
      <c r="B2477" s="21" t="s">
        <v>1873</v>
      </c>
      <c r="C2477" s="21" t="s">
        <v>3116</v>
      </c>
      <c r="D2477" s="21">
        <v>2.2948451575E-5</v>
      </c>
    </row>
    <row r="2478" spans="1:4" x14ac:dyDescent="0.25">
      <c r="A2478" s="21">
        <v>4354</v>
      </c>
      <c r="B2478" s="21" t="s">
        <v>1874</v>
      </c>
      <c r="C2478" s="21" t="s">
        <v>3116</v>
      </c>
      <c r="D2478" s="21">
        <v>4.3345577741999999E-5</v>
      </c>
    </row>
    <row r="2479" spans="1:4" x14ac:dyDescent="0.25">
      <c r="A2479" s="21">
        <v>4356</v>
      </c>
      <c r="B2479" s="21" t="s">
        <v>1875</v>
      </c>
      <c r="C2479" s="21" t="s">
        <v>3116</v>
      </c>
      <c r="D2479" s="21">
        <v>5.0058090939999997E-5</v>
      </c>
    </row>
    <row r="2480" spans="1:4" x14ac:dyDescent="0.25">
      <c r="A2480" s="21">
        <v>4357</v>
      </c>
      <c r="B2480" s="21" t="s">
        <v>1876</v>
      </c>
      <c r="C2480" s="21" t="s">
        <v>3116</v>
      </c>
      <c r="D2480" s="21">
        <v>4.4053519197000002E-5</v>
      </c>
    </row>
    <row r="2481" spans="1:4" x14ac:dyDescent="0.25">
      <c r="A2481" s="21">
        <v>4361</v>
      </c>
      <c r="B2481" s="21" t="s">
        <v>1877</v>
      </c>
      <c r="C2481" s="21" t="s">
        <v>3116</v>
      </c>
      <c r="D2481" s="21">
        <v>4.8473023840000003E-5</v>
      </c>
    </row>
    <row r="2482" spans="1:4" x14ac:dyDescent="0.25">
      <c r="A2482" s="21">
        <v>4362</v>
      </c>
      <c r="B2482" s="21" t="s">
        <v>1877</v>
      </c>
      <c r="C2482" s="21" t="s">
        <v>3116</v>
      </c>
      <c r="D2482" s="21">
        <v>4.8472730083000003E-5</v>
      </c>
    </row>
    <row r="2483" spans="1:4" x14ac:dyDescent="0.25">
      <c r="A2483" s="21">
        <v>4367</v>
      </c>
      <c r="B2483" s="21" t="s">
        <v>1878</v>
      </c>
      <c r="C2483" s="21" t="s">
        <v>3116</v>
      </c>
      <c r="D2483" s="21">
        <v>4.4049669802000001E-5</v>
      </c>
    </row>
    <row r="2484" spans="1:4" x14ac:dyDescent="0.25">
      <c r="A2484" s="21">
        <v>4368</v>
      </c>
      <c r="B2484" s="21" t="s">
        <v>1879</v>
      </c>
      <c r="C2484" s="21" t="s">
        <v>3116</v>
      </c>
      <c r="D2484" s="21">
        <v>1.6945602323E-5</v>
      </c>
    </row>
    <row r="2485" spans="1:4" x14ac:dyDescent="0.25">
      <c r="A2485" s="21">
        <v>4370</v>
      </c>
      <c r="B2485" s="21" t="s">
        <v>1880</v>
      </c>
      <c r="C2485" s="21" t="s">
        <v>3116</v>
      </c>
      <c r="D2485" s="21">
        <v>4.5424996023000003E-5</v>
      </c>
    </row>
    <row r="2486" spans="1:4" x14ac:dyDescent="0.25">
      <c r="A2486" s="21">
        <v>4372</v>
      </c>
      <c r="B2486" s="21" t="s">
        <v>1881</v>
      </c>
      <c r="C2486" s="21" t="s">
        <v>3116</v>
      </c>
      <c r="D2486" s="21">
        <v>4.2924890746000001E-5</v>
      </c>
    </row>
    <row r="2487" spans="1:4" x14ac:dyDescent="0.25">
      <c r="A2487" s="21">
        <v>4373</v>
      </c>
      <c r="B2487" s="21" t="s">
        <v>1882</v>
      </c>
      <c r="C2487" s="21" t="s">
        <v>3116</v>
      </c>
      <c r="D2487" s="21">
        <v>1.8349035351E-5</v>
      </c>
    </row>
    <row r="2488" spans="1:4" x14ac:dyDescent="0.25">
      <c r="A2488" s="21">
        <v>4375</v>
      </c>
      <c r="B2488" s="21" t="s">
        <v>1883</v>
      </c>
      <c r="C2488" s="21" t="s">
        <v>3116</v>
      </c>
      <c r="D2488" s="21">
        <v>4.4440794389000003E-5</v>
      </c>
    </row>
    <row r="2489" spans="1:4" x14ac:dyDescent="0.25">
      <c r="A2489" s="21">
        <v>4376</v>
      </c>
      <c r="B2489" s="21" t="s">
        <v>1884</v>
      </c>
      <c r="C2489" s="21" t="s">
        <v>3116</v>
      </c>
      <c r="D2489" s="21">
        <v>4.5615898091000001E-5</v>
      </c>
    </row>
    <row r="2490" spans="1:4" x14ac:dyDescent="0.25">
      <c r="A2490" s="21">
        <v>4379</v>
      </c>
      <c r="B2490" s="21" t="s">
        <v>1885</v>
      </c>
      <c r="C2490" s="21" t="s">
        <v>3116</v>
      </c>
      <c r="D2490" s="21">
        <v>4.3812419418999999E-5</v>
      </c>
    </row>
    <row r="2491" spans="1:4" x14ac:dyDescent="0.25">
      <c r="A2491" s="21">
        <v>4380</v>
      </c>
      <c r="B2491" s="21" t="s">
        <v>1885</v>
      </c>
      <c r="C2491" s="21" t="s">
        <v>3116</v>
      </c>
      <c r="D2491" s="21">
        <v>4.3777547564999999E-5</v>
      </c>
    </row>
    <row r="2492" spans="1:4" x14ac:dyDescent="0.25">
      <c r="A2492" s="21">
        <v>4381</v>
      </c>
      <c r="B2492" s="21" t="s">
        <v>1886</v>
      </c>
      <c r="C2492" s="21" t="s">
        <v>3116</v>
      </c>
      <c r="D2492" s="21">
        <v>4.3388787978000001E-5</v>
      </c>
    </row>
    <row r="2493" spans="1:4" x14ac:dyDescent="0.25">
      <c r="A2493" s="21">
        <v>4382</v>
      </c>
      <c r="B2493" s="21" t="s">
        <v>1887</v>
      </c>
      <c r="C2493" s="21" t="s">
        <v>3116</v>
      </c>
      <c r="D2493" s="21">
        <v>4.4662835327000001E-5</v>
      </c>
    </row>
    <row r="2494" spans="1:4" x14ac:dyDescent="0.25">
      <c r="A2494" s="21">
        <v>4383</v>
      </c>
      <c r="B2494" s="21" t="s">
        <v>1887</v>
      </c>
      <c r="C2494" s="21" t="s">
        <v>3116</v>
      </c>
      <c r="D2494" s="21">
        <v>4.4227854167999998E-5</v>
      </c>
    </row>
    <row r="2495" spans="1:4" x14ac:dyDescent="0.25">
      <c r="A2495" s="21">
        <v>4385</v>
      </c>
      <c r="B2495" s="21" t="s">
        <v>1888</v>
      </c>
      <c r="C2495" s="21" t="s">
        <v>3116</v>
      </c>
      <c r="D2495" s="21">
        <v>4.7048532382999997E-5</v>
      </c>
    </row>
    <row r="2496" spans="1:4" x14ac:dyDescent="0.25">
      <c r="A2496" s="21">
        <v>4386</v>
      </c>
      <c r="B2496" s="21" t="s">
        <v>1889</v>
      </c>
      <c r="C2496" s="21" t="s">
        <v>3116</v>
      </c>
      <c r="D2496" s="21">
        <v>4.5231069073E-5</v>
      </c>
    </row>
    <row r="2497" spans="1:4" x14ac:dyDescent="0.25">
      <c r="A2497" s="21">
        <v>4387</v>
      </c>
      <c r="B2497" s="21" t="s">
        <v>1890</v>
      </c>
      <c r="C2497" s="21" t="s">
        <v>3116</v>
      </c>
      <c r="D2497" s="21">
        <v>4.3535041707999998E-5</v>
      </c>
    </row>
    <row r="2498" spans="1:4" x14ac:dyDescent="0.25">
      <c r="A2498" s="21">
        <v>4388</v>
      </c>
      <c r="B2498" s="21" t="s">
        <v>1890</v>
      </c>
      <c r="C2498" s="21" t="s">
        <v>3116</v>
      </c>
      <c r="D2498" s="21">
        <v>4.3563802931999998E-5</v>
      </c>
    </row>
    <row r="2499" spans="1:4" x14ac:dyDescent="0.25">
      <c r="A2499" s="21">
        <v>4389</v>
      </c>
      <c r="B2499" s="21" t="s">
        <v>1891</v>
      </c>
      <c r="C2499" s="21" t="s">
        <v>3116</v>
      </c>
      <c r="D2499" s="21">
        <v>4.6689288172000002E-5</v>
      </c>
    </row>
    <row r="2500" spans="1:4" x14ac:dyDescent="0.25">
      <c r="A2500" s="21">
        <v>4390</v>
      </c>
      <c r="B2500" s="21" t="s">
        <v>1892</v>
      </c>
      <c r="C2500" s="21" t="s">
        <v>3116</v>
      </c>
      <c r="D2500" s="21">
        <v>-9.4917448400000001E-6</v>
      </c>
    </row>
    <row r="2501" spans="1:4" x14ac:dyDescent="0.25">
      <c r="A2501" s="21">
        <v>4392</v>
      </c>
      <c r="B2501" s="21" t="s">
        <v>1893</v>
      </c>
      <c r="C2501" s="21" t="s">
        <v>3116</v>
      </c>
      <c r="D2501" s="21">
        <v>4.1517068679999997E-5</v>
      </c>
    </row>
    <row r="2502" spans="1:4" x14ac:dyDescent="0.25">
      <c r="A2502" s="21">
        <v>4393</v>
      </c>
      <c r="B2502" s="21" t="s">
        <v>1894</v>
      </c>
      <c r="C2502" s="21" t="s">
        <v>3116</v>
      </c>
      <c r="D2502" s="21">
        <v>2.4256399770000001E-5</v>
      </c>
    </row>
    <row r="2503" spans="1:4" x14ac:dyDescent="0.25">
      <c r="A2503" s="21">
        <v>4394</v>
      </c>
      <c r="B2503" s="21" t="s">
        <v>1895</v>
      </c>
      <c r="C2503" s="21" t="s">
        <v>3116</v>
      </c>
      <c r="D2503" s="21">
        <v>4.3995902460000001E-5</v>
      </c>
    </row>
    <row r="2504" spans="1:4" x14ac:dyDescent="0.25">
      <c r="A2504" s="21">
        <v>4396</v>
      </c>
      <c r="B2504" s="21" t="s">
        <v>1896</v>
      </c>
      <c r="C2504" s="21" t="s">
        <v>3116</v>
      </c>
      <c r="D2504" s="21">
        <v>2.0296198633999999E-5</v>
      </c>
    </row>
    <row r="2505" spans="1:4" x14ac:dyDescent="0.25">
      <c r="A2505" s="21">
        <v>4397</v>
      </c>
      <c r="B2505" s="21" t="s">
        <v>1897</v>
      </c>
      <c r="C2505" s="21" t="s">
        <v>3116</v>
      </c>
      <c r="D2505" s="21">
        <v>2.2494918196000002E-5</v>
      </c>
    </row>
    <row r="2506" spans="1:4" x14ac:dyDescent="0.25">
      <c r="A2506" s="21">
        <v>4398</v>
      </c>
      <c r="B2506" s="21" t="s">
        <v>1898</v>
      </c>
      <c r="C2506" s="21" t="s">
        <v>3116</v>
      </c>
      <c r="D2506" s="21">
        <v>-4.1146009000000003E-8</v>
      </c>
    </row>
    <row r="2507" spans="1:4" x14ac:dyDescent="0.25">
      <c r="A2507" s="21">
        <v>4400</v>
      </c>
      <c r="B2507" s="21" t="s">
        <v>1899</v>
      </c>
      <c r="C2507" s="21" t="s">
        <v>3116</v>
      </c>
      <c r="D2507" s="21">
        <v>1.5901682482E-5</v>
      </c>
    </row>
    <row r="2508" spans="1:4" x14ac:dyDescent="0.25">
      <c r="A2508" s="21">
        <v>4401</v>
      </c>
      <c r="B2508" s="21" t="s">
        <v>1900</v>
      </c>
      <c r="C2508" s="21" t="s">
        <v>3116</v>
      </c>
      <c r="D2508" s="21">
        <v>3.2360079111E-5</v>
      </c>
    </row>
    <row r="2509" spans="1:4" x14ac:dyDescent="0.25">
      <c r="A2509" s="21">
        <v>4403</v>
      </c>
      <c r="B2509" s="21" t="s">
        <v>1901</v>
      </c>
      <c r="C2509" s="21" t="s">
        <v>3116</v>
      </c>
      <c r="D2509" s="21">
        <v>4.5971471286000003E-5</v>
      </c>
    </row>
    <row r="2510" spans="1:4" x14ac:dyDescent="0.25">
      <c r="A2510" s="21">
        <v>4405</v>
      </c>
      <c r="B2510" s="21" t="s">
        <v>1902</v>
      </c>
      <c r="C2510" s="21" t="s">
        <v>3116</v>
      </c>
      <c r="D2510" s="21">
        <v>2.5263204153999999E-5</v>
      </c>
    </row>
    <row r="2511" spans="1:4" x14ac:dyDescent="0.25">
      <c r="A2511" s="21">
        <v>4406</v>
      </c>
      <c r="B2511" s="21" t="s">
        <v>1903</v>
      </c>
      <c r="C2511" s="21" t="s">
        <v>3116</v>
      </c>
      <c r="D2511" s="21">
        <v>3.3917796712000003E-5</v>
      </c>
    </row>
    <row r="2512" spans="1:4" x14ac:dyDescent="0.25">
      <c r="A2512" s="21">
        <v>4407</v>
      </c>
      <c r="B2512" s="21" t="s">
        <v>1904</v>
      </c>
      <c r="C2512" s="21" t="s">
        <v>3116</v>
      </c>
      <c r="D2512" s="21">
        <v>4.6031233513E-5</v>
      </c>
    </row>
    <row r="2513" spans="1:4" x14ac:dyDescent="0.25">
      <c r="A2513" s="21">
        <v>4410</v>
      </c>
      <c r="B2513" s="21" t="s">
        <v>1905</v>
      </c>
      <c r="C2513" s="21" t="s">
        <v>3116</v>
      </c>
      <c r="D2513" s="21">
        <v>4.9962916973E-5</v>
      </c>
    </row>
    <row r="2514" spans="1:4" x14ac:dyDescent="0.25">
      <c r="A2514" s="21">
        <v>4413</v>
      </c>
      <c r="B2514" s="21" t="s">
        <v>1906</v>
      </c>
      <c r="C2514" s="21" t="s">
        <v>3116</v>
      </c>
      <c r="D2514" s="21">
        <v>4.3346955597000002E-5</v>
      </c>
    </row>
    <row r="2515" spans="1:4" x14ac:dyDescent="0.25">
      <c r="A2515" s="21">
        <v>4414</v>
      </c>
      <c r="B2515" s="21" t="s">
        <v>1906</v>
      </c>
      <c r="C2515" s="21" t="s">
        <v>3116</v>
      </c>
      <c r="D2515" s="21">
        <v>4.3520174728000003E-5</v>
      </c>
    </row>
    <row r="2516" spans="1:4" x14ac:dyDescent="0.25">
      <c r="A2516" s="21">
        <v>4415</v>
      </c>
      <c r="B2516" s="21" t="s">
        <v>1907</v>
      </c>
      <c r="C2516" s="21" t="s">
        <v>3116</v>
      </c>
      <c r="D2516" s="21">
        <v>4.3482979371999997E-5</v>
      </c>
    </row>
    <row r="2517" spans="1:4" x14ac:dyDescent="0.25">
      <c r="A2517" s="21">
        <v>4416</v>
      </c>
      <c r="B2517" s="21" t="s">
        <v>1907</v>
      </c>
      <c r="C2517" s="21" t="s">
        <v>3116</v>
      </c>
      <c r="D2517" s="21">
        <v>4.3377495630000001E-5</v>
      </c>
    </row>
    <row r="2518" spans="1:4" x14ac:dyDescent="0.25">
      <c r="A2518" s="21">
        <v>4417</v>
      </c>
      <c r="B2518" s="21" t="s">
        <v>1908</v>
      </c>
      <c r="C2518" s="21" t="s">
        <v>3116</v>
      </c>
      <c r="D2518" s="21">
        <v>3.2578502505999999E-5</v>
      </c>
    </row>
    <row r="2519" spans="1:4" x14ac:dyDescent="0.25">
      <c r="A2519" s="21">
        <v>4418</v>
      </c>
      <c r="B2519" s="21" t="s">
        <v>1909</v>
      </c>
      <c r="C2519" s="21" t="s">
        <v>3116</v>
      </c>
      <c r="D2519" s="21">
        <v>-2.7577504029999999E-6</v>
      </c>
    </row>
    <row r="2520" spans="1:4" x14ac:dyDescent="0.25">
      <c r="A2520" s="21">
        <v>4420</v>
      </c>
      <c r="B2520" s="21" t="s">
        <v>1910</v>
      </c>
      <c r="C2520" s="21" t="s">
        <v>3116</v>
      </c>
      <c r="D2520" s="21">
        <v>-8.0378843571199995E-4</v>
      </c>
    </row>
    <row r="2521" spans="1:4" x14ac:dyDescent="0.25">
      <c r="A2521" s="21">
        <v>4421</v>
      </c>
      <c r="B2521" s="21" t="s">
        <v>1911</v>
      </c>
      <c r="C2521" s="21" t="s">
        <v>3116</v>
      </c>
      <c r="D2521" s="21">
        <v>2.6633238237E-5</v>
      </c>
    </row>
    <row r="2522" spans="1:4" x14ac:dyDescent="0.25">
      <c r="A2522" s="21">
        <v>4422</v>
      </c>
      <c r="B2522" s="21" t="s">
        <v>1912</v>
      </c>
      <c r="C2522" s="21" t="s">
        <v>3116</v>
      </c>
      <c r="D2522" s="21">
        <v>3.2671859851999998E-5</v>
      </c>
    </row>
    <row r="2523" spans="1:4" x14ac:dyDescent="0.25">
      <c r="A2523" s="21">
        <v>4423</v>
      </c>
      <c r="B2523" s="21" t="s">
        <v>1913</v>
      </c>
      <c r="C2523" s="21" t="s">
        <v>3116</v>
      </c>
      <c r="D2523" s="21">
        <v>4.6369879209E-5</v>
      </c>
    </row>
    <row r="2524" spans="1:4" x14ac:dyDescent="0.25">
      <c r="A2524" s="21">
        <v>4426</v>
      </c>
      <c r="B2524" s="21" t="s">
        <v>1913</v>
      </c>
      <c r="C2524" s="21" t="s">
        <v>3116</v>
      </c>
      <c r="D2524" s="21">
        <v>4.6369879209E-5</v>
      </c>
    </row>
    <row r="2525" spans="1:4" x14ac:dyDescent="0.25">
      <c r="A2525" s="21">
        <v>4427</v>
      </c>
      <c r="B2525" s="21" t="s">
        <v>1913</v>
      </c>
      <c r="C2525" s="21" t="s">
        <v>3116</v>
      </c>
      <c r="D2525" s="21">
        <v>4.6369879209E-5</v>
      </c>
    </row>
    <row r="2526" spans="1:4" x14ac:dyDescent="0.25">
      <c r="A2526" s="21">
        <v>4428</v>
      </c>
      <c r="B2526" s="21" t="s">
        <v>1913</v>
      </c>
      <c r="C2526" s="21" t="s">
        <v>3116</v>
      </c>
      <c r="D2526" s="21">
        <v>4.6369879209E-5</v>
      </c>
    </row>
    <row r="2527" spans="1:4" x14ac:dyDescent="0.25">
      <c r="A2527" s="21">
        <v>4429</v>
      </c>
      <c r="B2527" s="21" t="s">
        <v>1913</v>
      </c>
      <c r="C2527" s="21" t="s">
        <v>3116</v>
      </c>
      <c r="D2527" s="21">
        <v>4.6369879209E-5</v>
      </c>
    </row>
    <row r="2528" spans="1:4" x14ac:dyDescent="0.25">
      <c r="A2528" s="21">
        <v>4439</v>
      </c>
      <c r="B2528" s="21" t="s">
        <v>1914</v>
      </c>
      <c r="C2528" s="21" t="s">
        <v>3116</v>
      </c>
      <c r="D2528" s="21">
        <v>4.1390083867000003E-5</v>
      </c>
    </row>
    <row r="2529" spans="1:4" x14ac:dyDescent="0.25">
      <c r="A2529" s="21">
        <v>4440</v>
      </c>
      <c r="B2529" s="21" t="s">
        <v>1915</v>
      </c>
      <c r="C2529" s="21" t="s">
        <v>3116</v>
      </c>
      <c r="D2529" s="21">
        <v>4.5761459344000002E-5</v>
      </c>
    </row>
    <row r="2530" spans="1:4" x14ac:dyDescent="0.25">
      <c r="A2530" s="21">
        <v>4441</v>
      </c>
      <c r="B2530" s="21" t="s">
        <v>1916</v>
      </c>
      <c r="C2530" s="21" t="s">
        <v>3116</v>
      </c>
      <c r="D2530" s="21">
        <v>4.4477240574999999E-5</v>
      </c>
    </row>
    <row r="2531" spans="1:4" x14ac:dyDescent="0.25">
      <c r="A2531" s="21">
        <v>4442</v>
      </c>
      <c r="B2531" s="21" t="s">
        <v>1917</v>
      </c>
      <c r="C2531" s="21" t="s">
        <v>3116</v>
      </c>
      <c r="D2531" s="21">
        <v>4.5300560974000003E-5</v>
      </c>
    </row>
    <row r="2532" spans="1:4" x14ac:dyDescent="0.25">
      <c r="A2532" s="21">
        <v>4443</v>
      </c>
      <c r="B2532" s="21" t="s">
        <v>1917</v>
      </c>
      <c r="C2532" s="21" t="s">
        <v>3116</v>
      </c>
      <c r="D2532" s="21">
        <v>4.5300560974000003E-5</v>
      </c>
    </row>
    <row r="2533" spans="1:4" x14ac:dyDescent="0.25">
      <c r="A2533" s="21">
        <v>4444</v>
      </c>
      <c r="B2533" s="21" t="s">
        <v>1918</v>
      </c>
      <c r="C2533" s="21" t="s">
        <v>3116</v>
      </c>
      <c r="D2533" s="21">
        <v>4.9513671905E-5</v>
      </c>
    </row>
    <row r="2534" spans="1:4" x14ac:dyDescent="0.25">
      <c r="A2534" s="21">
        <v>4445</v>
      </c>
      <c r="B2534" s="21" t="s">
        <v>1919</v>
      </c>
      <c r="C2534" s="21" t="s">
        <v>3116</v>
      </c>
      <c r="D2534" s="21">
        <v>2.5143541955999998E-5</v>
      </c>
    </row>
    <row r="2535" spans="1:4" x14ac:dyDescent="0.25">
      <c r="A2535" s="21">
        <v>4446</v>
      </c>
      <c r="B2535" s="21" t="s">
        <v>1919</v>
      </c>
      <c r="C2535" s="21" t="s">
        <v>3116</v>
      </c>
      <c r="D2535" s="21">
        <v>2.5136934049999999E-5</v>
      </c>
    </row>
    <row r="2536" spans="1:4" x14ac:dyDescent="0.25">
      <c r="A2536" s="21">
        <v>4447</v>
      </c>
      <c r="B2536" s="21" t="s">
        <v>1920</v>
      </c>
      <c r="C2536" s="21" t="s">
        <v>3116</v>
      </c>
      <c r="D2536" s="21">
        <v>4.5876861466000002E-5</v>
      </c>
    </row>
    <row r="2537" spans="1:4" x14ac:dyDescent="0.25">
      <c r="A2537" s="21">
        <v>4448</v>
      </c>
      <c r="B2537" s="21" t="s">
        <v>1921</v>
      </c>
      <c r="C2537" s="21" t="s">
        <v>3116</v>
      </c>
      <c r="D2537" s="21">
        <v>4.7975522897999999E-5</v>
      </c>
    </row>
    <row r="2538" spans="1:4" x14ac:dyDescent="0.25">
      <c r="A2538" s="21">
        <v>4449</v>
      </c>
      <c r="B2538" s="21" t="s">
        <v>1922</v>
      </c>
      <c r="C2538" s="21" t="s">
        <v>3116</v>
      </c>
      <c r="D2538" s="21">
        <v>4.2462873142000001E-5</v>
      </c>
    </row>
    <row r="2539" spans="1:4" x14ac:dyDescent="0.25">
      <c r="A2539" s="21">
        <v>4451</v>
      </c>
      <c r="B2539" s="21" t="s">
        <v>1923</v>
      </c>
      <c r="C2539" s="21" t="s">
        <v>3116</v>
      </c>
      <c r="D2539" s="21">
        <v>4.3481857236999998E-5</v>
      </c>
    </row>
    <row r="2540" spans="1:4" x14ac:dyDescent="0.25">
      <c r="A2540" s="21">
        <v>4452</v>
      </c>
      <c r="B2540" s="21" t="s">
        <v>1924</v>
      </c>
      <c r="C2540" s="21" t="s">
        <v>3116</v>
      </c>
      <c r="D2540" s="21">
        <v>3.9954686895999997E-5</v>
      </c>
    </row>
    <row r="2541" spans="1:4" x14ac:dyDescent="0.25">
      <c r="A2541" s="21">
        <v>4454</v>
      </c>
      <c r="B2541" s="21" t="s">
        <v>1925</v>
      </c>
      <c r="C2541" s="21" t="s">
        <v>3116</v>
      </c>
      <c r="D2541" s="21">
        <v>3.8971159500000003E-5</v>
      </c>
    </row>
    <row r="2542" spans="1:4" x14ac:dyDescent="0.25">
      <c r="A2542" s="21">
        <v>4455</v>
      </c>
      <c r="B2542" s="21" t="s">
        <v>1926</v>
      </c>
      <c r="C2542" s="21" t="s">
        <v>3116</v>
      </c>
      <c r="D2542" s="21">
        <v>4.2359474044000003E-5</v>
      </c>
    </row>
    <row r="2543" spans="1:4" x14ac:dyDescent="0.25">
      <c r="A2543" s="21">
        <v>4457</v>
      </c>
      <c r="B2543" s="21" t="s">
        <v>1927</v>
      </c>
      <c r="C2543" s="21" t="s">
        <v>3116</v>
      </c>
      <c r="D2543" s="21">
        <v>4.5030887598000003E-5</v>
      </c>
    </row>
    <row r="2544" spans="1:4" x14ac:dyDescent="0.25">
      <c r="A2544" s="21">
        <v>4458</v>
      </c>
      <c r="B2544" s="21" t="s">
        <v>1928</v>
      </c>
      <c r="C2544" s="21" t="s">
        <v>3116</v>
      </c>
      <c r="D2544" s="21">
        <v>5.0121487533999998E-5</v>
      </c>
    </row>
    <row r="2545" spans="1:4" x14ac:dyDescent="0.25">
      <c r="A2545" s="21">
        <v>4459</v>
      </c>
      <c r="B2545" s="21" t="s">
        <v>1929</v>
      </c>
      <c r="C2545" s="21" t="s">
        <v>3116</v>
      </c>
      <c r="D2545" s="21">
        <v>4.0340679879999999E-5</v>
      </c>
    </row>
    <row r="2546" spans="1:4" x14ac:dyDescent="0.25">
      <c r="A2546" s="21">
        <v>4460</v>
      </c>
      <c r="B2546" s="21" t="s">
        <v>1930</v>
      </c>
      <c r="C2546" s="21" t="s">
        <v>3116</v>
      </c>
      <c r="D2546" s="21">
        <v>3.2277298016000003E-5</v>
      </c>
    </row>
    <row r="2547" spans="1:4" x14ac:dyDescent="0.25">
      <c r="A2547" s="21">
        <v>4461</v>
      </c>
      <c r="B2547" s="21" t="s">
        <v>1931</v>
      </c>
      <c r="C2547" s="21" t="s">
        <v>3116</v>
      </c>
      <c r="D2547" s="21">
        <v>4.4548646596999997E-5</v>
      </c>
    </row>
    <row r="2548" spans="1:4" x14ac:dyDescent="0.25">
      <c r="A2548" s="21">
        <v>4464</v>
      </c>
      <c r="B2548" s="21" t="s">
        <v>1932</v>
      </c>
      <c r="C2548" s="21" t="s">
        <v>3116</v>
      </c>
      <c r="D2548" s="21">
        <v>4.3544874434000003E-5</v>
      </c>
    </row>
    <row r="2549" spans="1:4" x14ac:dyDescent="0.25">
      <c r="A2549" s="21">
        <v>4465</v>
      </c>
      <c r="B2549" s="21" t="s">
        <v>1933</v>
      </c>
      <c r="C2549" s="21" t="s">
        <v>3116</v>
      </c>
      <c r="D2549" s="21">
        <v>4.3663558712999997E-5</v>
      </c>
    </row>
    <row r="2550" spans="1:4" x14ac:dyDescent="0.25">
      <c r="A2550" s="21">
        <v>4466</v>
      </c>
      <c r="B2550" s="21" t="s">
        <v>1933</v>
      </c>
      <c r="C2550" s="21" t="s">
        <v>3116</v>
      </c>
      <c r="D2550" s="21">
        <v>4.3663577037000002E-5</v>
      </c>
    </row>
    <row r="2551" spans="1:4" x14ac:dyDescent="0.25">
      <c r="A2551" s="21">
        <v>4467</v>
      </c>
      <c r="B2551" s="21" t="s">
        <v>1934</v>
      </c>
      <c r="C2551" s="21" t="s">
        <v>3116</v>
      </c>
      <c r="D2551" s="21">
        <v>4.2820396897E-5</v>
      </c>
    </row>
    <row r="2552" spans="1:4" x14ac:dyDescent="0.25">
      <c r="A2552" s="21">
        <v>4470</v>
      </c>
      <c r="B2552" s="21" t="s">
        <v>1935</v>
      </c>
      <c r="C2552" s="21" t="s">
        <v>3116</v>
      </c>
      <c r="D2552" s="21">
        <v>4.4216094833999999E-5</v>
      </c>
    </row>
    <row r="2553" spans="1:4" x14ac:dyDescent="0.25">
      <c r="A2553" s="21">
        <v>4471</v>
      </c>
      <c r="B2553" s="21" t="s">
        <v>1936</v>
      </c>
      <c r="C2553" s="21" t="s">
        <v>3116</v>
      </c>
      <c r="D2553" s="21">
        <v>4.4142944892000003E-5</v>
      </c>
    </row>
    <row r="2554" spans="1:4" x14ac:dyDescent="0.25">
      <c r="A2554" s="21">
        <v>4472</v>
      </c>
      <c r="B2554" s="21" t="s">
        <v>1936</v>
      </c>
      <c r="C2554" s="21" t="s">
        <v>3116</v>
      </c>
      <c r="D2554" s="21">
        <v>4.4390811220000002E-5</v>
      </c>
    </row>
    <row r="2555" spans="1:4" x14ac:dyDescent="0.25">
      <c r="A2555" s="21">
        <v>4474</v>
      </c>
      <c r="B2555" s="21" t="s">
        <v>1937</v>
      </c>
      <c r="C2555" s="21" t="s">
        <v>3116</v>
      </c>
      <c r="D2555" s="21">
        <v>1.1651458504E-5</v>
      </c>
    </row>
    <row r="2556" spans="1:4" x14ac:dyDescent="0.25">
      <c r="A2556" s="21">
        <v>4477</v>
      </c>
      <c r="B2556" s="21" t="s">
        <v>1938</v>
      </c>
      <c r="C2556" s="21" t="s">
        <v>3116</v>
      </c>
      <c r="D2556" s="21">
        <v>4.3718155926000001E-5</v>
      </c>
    </row>
    <row r="2557" spans="1:4" x14ac:dyDescent="0.25">
      <c r="A2557" s="21">
        <v>4483</v>
      </c>
      <c r="B2557" s="21" t="s">
        <v>1939</v>
      </c>
      <c r="C2557" s="21" t="s">
        <v>3116</v>
      </c>
      <c r="D2557" s="21">
        <v>2.1961438131999998E-5</v>
      </c>
    </row>
    <row r="2558" spans="1:4" x14ac:dyDescent="0.25">
      <c r="A2558" s="21">
        <v>4486</v>
      </c>
      <c r="B2558" s="21" t="s">
        <v>1940</v>
      </c>
      <c r="C2558" s="21" t="s">
        <v>3116</v>
      </c>
      <c r="D2558" s="21">
        <v>4.9862243022000003E-5</v>
      </c>
    </row>
    <row r="2559" spans="1:4" x14ac:dyDescent="0.25">
      <c r="A2559" s="21">
        <v>4487</v>
      </c>
      <c r="B2559" s="21" t="s">
        <v>1941</v>
      </c>
      <c r="C2559" s="21" t="s">
        <v>3116</v>
      </c>
      <c r="D2559" s="21">
        <v>4.2666594641000002E-5</v>
      </c>
    </row>
    <row r="2560" spans="1:4" x14ac:dyDescent="0.25">
      <c r="A2560" s="21">
        <v>4488</v>
      </c>
      <c r="B2560" s="21" t="s">
        <v>1942</v>
      </c>
      <c r="C2560" s="21" t="s">
        <v>3116</v>
      </c>
      <c r="D2560" s="21">
        <v>4.3566613495000003E-5</v>
      </c>
    </row>
    <row r="2561" spans="1:4" x14ac:dyDescent="0.25">
      <c r="A2561" s="21">
        <v>4489</v>
      </c>
      <c r="B2561" s="21" t="s">
        <v>1943</v>
      </c>
      <c r="C2561" s="21" t="s">
        <v>3116</v>
      </c>
      <c r="D2561" s="21">
        <v>3.0427731756E-5</v>
      </c>
    </row>
    <row r="2562" spans="1:4" x14ac:dyDescent="0.25">
      <c r="A2562" s="21">
        <v>4490</v>
      </c>
      <c r="B2562" s="21" t="s">
        <v>1944</v>
      </c>
      <c r="C2562" s="21" t="s">
        <v>3116</v>
      </c>
      <c r="D2562" s="21">
        <v>4.5021174013000002E-5</v>
      </c>
    </row>
    <row r="2563" spans="1:4" x14ac:dyDescent="0.25">
      <c r="A2563" s="21">
        <v>4492</v>
      </c>
      <c r="B2563" s="21" t="s">
        <v>1945</v>
      </c>
      <c r="C2563" s="21" t="s">
        <v>3116</v>
      </c>
      <c r="D2563" s="21">
        <v>4.3439743491000003E-5</v>
      </c>
    </row>
    <row r="2564" spans="1:4" x14ac:dyDescent="0.25">
      <c r="A2564" s="21">
        <v>4494</v>
      </c>
      <c r="B2564" s="21" t="s">
        <v>1946</v>
      </c>
      <c r="C2564" s="21" t="s">
        <v>3116</v>
      </c>
      <c r="D2564" s="21">
        <v>1.417668267E-5</v>
      </c>
    </row>
    <row r="2565" spans="1:4" x14ac:dyDescent="0.25">
      <c r="A2565" s="21">
        <v>4495</v>
      </c>
      <c r="B2565" s="21" t="s">
        <v>1947</v>
      </c>
      <c r="C2565" s="21" t="s">
        <v>3116</v>
      </c>
      <c r="D2565" s="21">
        <v>4.3405157120000003E-5</v>
      </c>
    </row>
    <row r="2566" spans="1:4" x14ac:dyDescent="0.25">
      <c r="A2566" s="21">
        <v>4503</v>
      </c>
      <c r="B2566" s="21" t="s">
        <v>3012</v>
      </c>
      <c r="C2566" s="21" t="s">
        <v>3116</v>
      </c>
      <c r="D2566" s="21">
        <v>5.9676642892000001E-5</v>
      </c>
    </row>
    <row r="2567" spans="1:4" x14ac:dyDescent="0.25">
      <c r="A2567" s="21">
        <v>4504</v>
      </c>
      <c r="B2567" s="21" t="s">
        <v>3012</v>
      </c>
      <c r="C2567" s="21" t="s">
        <v>3116</v>
      </c>
      <c r="D2567" s="21">
        <v>5.9676642892000001E-5</v>
      </c>
    </row>
    <row r="2568" spans="1:4" x14ac:dyDescent="0.25">
      <c r="A2568" s="21">
        <v>4505</v>
      </c>
      <c r="B2568" s="21" t="s">
        <v>3012</v>
      </c>
      <c r="C2568" s="21" t="s">
        <v>3116</v>
      </c>
      <c r="D2568" s="21">
        <v>5.9676642892000001E-5</v>
      </c>
    </row>
    <row r="2569" spans="1:4" x14ac:dyDescent="0.25">
      <c r="A2569" s="21">
        <v>4510</v>
      </c>
      <c r="B2569" s="21" t="s">
        <v>1948</v>
      </c>
      <c r="C2569" s="21" t="s">
        <v>3116</v>
      </c>
      <c r="D2569" s="21">
        <v>4.9626954606999997E-5</v>
      </c>
    </row>
    <row r="2570" spans="1:4" x14ac:dyDescent="0.25">
      <c r="A2570" s="21">
        <v>4515</v>
      </c>
      <c r="B2570" s="21" t="s">
        <v>1949</v>
      </c>
      <c r="C2570" s="21" t="s">
        <v>3116</v>
      </c>
      <c r="D2570" s="21">
        <v>1.5892636254E-5</v>
      </c>
    </row>
    <row r="2571" spans="1:4" x14ac:dyDescent="0.25">
      <c r="A2571" s="21">
        <v>4516</v>
      </c>
      <c r="B2571" s="21" t="s">
        <v>1950</v>
      </c>
      <c r="C2571" s="21" t="s">
        <v>3116</v>
      </c>
      <c r="D2571" s="21">
        <v>1.8218834109600001E-4</v>
      </c>
    </row>
    <row r="2572" spans="1:4" x14ac:dyDescent="0.25">
      <c r="A2572" s="21">
        <v>4517</v>
      </c>
      <c r="B2572" s="21" t="s">
        <v>1950</v>
      </c>
      <c r="C2572" s="21" t="s">
        <v>3116</v>
      </c>
      <c r="D2572" s="21">
        <v>1.8218834109600001E-4</v>
      </c>
    </row>
    <row r="2573" spans="1:4" x14ac:dyDescent="0.25">
      <c r="A2573" s="21">
        <v>4518</v>
      </c>
      <c r="B2573" s="21" t="s">
        <v>1951</v>
      </c>
      <c r="C2573" s="21" t="s">
        <v>3116</v>
      </c>
      <c r="D2573" s="21">
        <v>4.2768653808000003E-5</v>
      </c>
    </row>
    <row r="2574" spans="1:4" x14ac:dyDescent="0.25">
      <c r="A2574" s="21">
        <v>4520</v>
      </c>
      <c r="B2574" s="21" t="s">
        <v>1952</v>
      </c>
      <c r="C2574" s="21" t="s">
        <v>3116</v>
      </c>
      <c r="D2574" s="21">
        <v>3.1293525488999997E-5</v>
      </c>
    </row>
    <row r="2575" spans="1:4" x14ac:dyDescent="0.25">
      <c r="A2575" s="21">
        <v>4521</v>
      </c>
      <c r="B2575" s="21" t="s">
        <v>1953</v>
      </c>
      <c r="C2575" s="21" t="s">
        <v>3116</v>
      </c>
      <c r="D2575" s="21">
        <v>4.3411989005000002E-5</v>
      </c>
    </row>
    <row r="2576" spans="1:4" x14ac:dyDescent="0.25">
      <c r="A2576" s="21">
        <v>4522</v>
      </c>
      <c r="B2576" s="21" t="s">
        <v>1953</v>
      </c>
      <c r="C2576" s="21" t="s">
        <v>3116</v>
      </c>
      <c r="D2576" s="21">
        <v>4.3500675004000001E-5</v>
      </c>
    </row>
    <row r="2577" spans="1:4" x14ac:dyDescent="0.25">
      <c r="A2577" s="21">
        <v>4523</v>
      </c>
      <c r="B2577" s="21" t="s">
        <v>1954</v>
      </c>
      <c r="C2577" s="21" t="s">
        <v>3116</v>
      </c>
      <c r="D2577" s="21">
        <v>1.8690150514999999E-5</v>
      </c>
    </row>
    <row r="2578" spans="1:4" x14ac:dyDescent="0.25">
      <c r="A2578" s="21">
        <v>4525</v>
      </c>
      <c r="B2578" s="21" t="s">
        <v>1955</v>
      </c>
      <c r="C2578" s="21" t="s">
        <v>3116</v>
      </c>
      <c r="D2578" s="21">
        <v>4.3328711147000001E-5</v>
      </c>
    </row>
    <row r="2579" spans="1:4" x14ac:dyDescent="0.25">
      <c r="A2579" s="21">
        <v>4526</v>
      </c>
      <c r="B2579" s="21" t="s">
        <v>1956</v>
      </c>
      <c r="C2579" s="21" t="s">
        <v>3116</v>
      </c>
      <c r="D2579" s="21">
        <v>4.3353516710999999E-5</v>
      </c>
    </row>
    <row r="2580" spans="1:4" x14ac:dyDescent="0.25">
      <c r="A2580" s="21">
        <v>4527</v>
      </c>
      <c r="B2580" s="21" t="s">
        <v>1956</v>
      </c>
      <c r="C2580" s="21" t="s">
        <v>3116</v>
      </c>
      <c r="D2580" s="21">
        <v>4.3353516710999999E-5</v>
      </c>
    </row>
    <row r="2581" spans="1:4" x14ac:dyDescent="0.25">
      <c r="A2581" s="21">
        <v>4528</v>
      </c>
      <c r="B2581" s="21" t="s">
        <v>1956</v>
      </c>
      <c r="C2581" s="21" t="s">
        <v>3116</v>
      </c>
      <c r="D2581" s="21">
        <v>4.3353516710999999E-5</v>
      </c>
    </row>
    <row r="2582" spans="1:4" x14ac:dyDescent="0.25">
      <c r="A2582" s="21">
        <v>4529</v>
      </c>
      <c r="B2582" s="21" t="s">
        <v>1957</v>
      </c>
      <c r="C2582" s="21" t="s">
        <v>3116</v>
      </c>
      <c r="D2582" s="21">
        <v>4.0457462046000001E-5</v>
      </c>
    </row>
    <row r="2583" spans="1:4" x14ac:dyDescent="0.25">
      <c r="A2583" s="21">
        <v>4530</v>
      </c>
      <c r="B2583" s="21" t="s">
        <v>1958</v>
      </c>
      <c r="C2583" s="21" t="s">
        <v>3116</v>
      </c>
      <c r="D2583" s="21">
        <v>2.4256399770000001E-5</v>
      </c>
    </row>
    <row r="2584" spans="1:4" x14ac:dyDescent="0.25">
      <c r="A2584" s="21">
        <v>4532</v>
      </c>
      <c r="B2584" s="21" t="s">
        <v>1959</v>
      </c>
      <c r="C2584" s="21" t="s">
        <v>3116</v>
      </c>
      <c r="D2584" s="21">
        <v>1.8578208660999999E-5</v>
      </c>
    </row>
    <row r="2585" spans="1:4" x14ac:dyDescent="0.25">
      <c r="A2585" s="21">
        <v>4533</v>
      </c>
      <c r="B2585" s="21" t="s">
        <v>1960</v>
      </c>
      <c r="C2585" s="21" t="s">
        <v>3116</v>
      </c>
      <c r="D2585" s="21">
        <v>4.4515042311999997E-5</v>
      </c>
    </row>
    <row r="2586" spans="1:4" x14ac:dyDescent="0.25">
      <c r="A2586" s="21">
        <v>4534</v>
      </c>
      <c r="B2586" s="21" t="s">
        <v>1960</v>
      </c>
      <c r="C2586" s="21" t="s">
        <v>3116</v>
      </c>
      <c r="D2586" s="21">
        <v>4.3762153435000001E-5</v>
      </c>
    </row>
    <row r="2587" spans="1:4" x14ac:dyDescent="0.25">
      <c r="A2587" s="21">
        <v>4535</v>
      </c>
      <c r="B2587" s="21" t="s">
        <v>1960</v>
      </c>
      <c r="C2587" s="21" t="s">
        <v>3116</v>
      </c>
      <c r="D2587" s="21">
        <v>4.3634011182999997E-5</v>
      </c>
    </row>
    <row r="2588" spans="1:4" x14ac:dyDescent="0.25">
      <c r="A2588" s="21">
        <v>4538</v>
      </c>
      <c r="B2588" s="21" t="s">
        <v>1961</v>
      </c>
      <c r="C2588" s="21" t="s">
        <v>3116</v>
      </c>
      <c r="D2588" s="21">
        <v>4.7621335287999998E-5</v>
      </c>
    </row>
    <row r="2589" spans="1:4" x14ac:dyDescent="0.25">
      <c r="A2589" s="21">
        <v>4539</v>
      </c>
      <c r="B2589" s="21" t="s">
        <v>1961</v>
      </c>
      <c r="C2589" s="21" t="s">
        <v>3116</v>
      </c>
      <c r="D2589" s="21">
        <v>4.9209486119000003E-5</v>
      </c>
    </row>
    <row r="2590" spans="1:4" x14ac:dyDescent="0.25">
      <c r="A2590" s="21">
        <v>4541</v>
      </c>
      <c r="B2590" s="21" t="s">
        <v>1962</v>
      </c>
      <c r="C2590" s="21" t="s">
        <v>3116</v>
      </c>
      <c r="D2590" s="21">
        <v>4.2335453035999998E-5</v>
      </c>
    </row>
    <row r="2591" spans="1:4" x14ac:dyDescent="0.25">
      <c r="A2591" s="21">
        <v>4543</v>
      </c>
      <c r="B2591" s="21" t="s">
        <v>1963</v>
      </c>
      <c r="C2591" s="21" t="s">
        <v>3116</v>
      </c>
      <c r="D2591" s="21">
        <v>4.3130707384999998E-5</v>
      </c>
    </row>
    <row r="2592" spans="1:4" x14ac:dyDescent="0.25">
      <c r="A2592" s="21">
        <v>4545</v>
      </c>
      <c r="B2592" s="21" t="s">
        <v>1964</v>
      </c>
      <c r="C2592" s="21" t="s">
        <v>3116</v>
      </c>
      <c r="D2592" s="21">
        <v>4.3632114695999997E-5</v>
      </c>
    </row>
    <row r="2593" spans="1:4" x14ac:dyDescent="0.25">
      <c r="A2593" s="21">
        <v>4546</v>
      </c>
      <c r="B2593" s="21" t="s">
        <v>1965</v>
      </c>
      <c r="C2593" s="21" t="s">
        <v>3116</v>
      </c>
      <c r="D2593" s="21">
        <v>1.1651458504E-5</v>
      </c>
    </row>
    <row r="2594" spans="1:4" x14ac:dyDescent="0.25">
      <c r="A2594" s="21">
        <v>4547</v>
      </c>
      <c r="B2594" s="21" t="s">
        <v>1966</v>
      </c>
      <c r="C2594" s="21" t="s">
        <v>3116</v>
      </c>
      <c r="D2594" s="21">
        <v>3.2536723956000001E-5</v>
      </c>
    </row>
    <row r="2595" spans="1:4" x14ac:dyDescent="0.25">
      <c r="A2595" s="21">
        <v>4548</v>
      </c>
      <c r="B2595" s="21" t="s">
        <v>1967</v>
      </c>
      <c r="C2595" s="21" t="s">
        <v>3116</v>
      </c>
      <c r="D2595" s="21">
        <v>4.9477894267999998E-5</v>
      </c>
    </row>
    <row r="2596" spans="1:4" x14ac:dyDescent="0.25">
      <c r="A2596" s="21">
        <v>4549</v>
      </c>
      <c r="B2596" s="21" t="s">
        <v>1968</v>
      </c>
      <c r="C2596" s="21" t="s">
        <v>3116</v>
      </c>
      <c r="D2596" s="21">
        <v>4.8425663337999998E-5</v>
      </c>
    </row>
    <row r="2597" spans="1:4" x14ac:dyDescent="0.25">
      <c r="A2597" s="21">
        <v>4550</v>
      </c>
      <c r="B2597" s="21" t="s">
        <v>1969</v>
      </c>
      <c r="C2597" s="21" t="s">
        <v>3116</v>
      </c>
      <c r="D2597" s="21">
        <v>3.9041753416999999E-5</v>
      </c>
    </row>
    <row r="2598" spans="1:4" x14ac:dyDescent="0.25">
      <c r="A2598" s="21">
        <v>4551</v>
      </c>
      <c r="B2598" s="21" t="s">
        <v>1970</v>
      </c>
      <c r="C2598" s="21" t="s">
        <v>3116</v>
      </c>
      <c r="D2598" s="21">
        <v>-3.76944362234E-4</v>
      </c>
    </row>
    <row r="2599" spans="1:4" x14ac:dyDescent="0.25">
      <c r="A2599" s="21">
        <v>4552</v>
      </c>
      <c r="B2599" s="21" t="s">
        <v>1971</v>
      </c>
      <c r="C2599" s="21" t="s">
        <v>3116</v>
      </c>
      <c r="D2599" s="21">
        <v>4.9216539829000001E-5</v>
      </c>
    </row>
    <row r="2600" spans="1:4" x14ac:dyDescent="0.25">
      <c r="A2600" s="21">
        <v>4553</v>
      </c>
      <c r="B2600" s="21" t="s">
        <v>1971</v>
      </c>
      <c r="C2600" s="21" t="s">
        <v>3116</v>
      </c>
      <c r="D2600" s="21">
        <v>4.9228241576999999E-5</v>
      </c>
    </row>
    <row r="2601" spans="1:4" x14ac:dyDescent="0.25">
      <c r="A2601" s="21">
        <v>4554</v>
      </c>
      <c r="B2601" s="21" t="s">
        <v>1972</v>
      </c>
      <c r="C2601" s="21" t="s">
        <v>3116</v>
      </c>
      <c r="D2601" s="21">
        <v>4.6255664684000003E-5</v>
      </c>
    </row>
    <row r="2602" spans="1:4" x14ac:dyDescent="0.25">
      <c r="A2602" s="21">
        <v>4555</v>
      </c>
      <c r="B2602" s="21" t="s">
        <v>1973</v>
      </c>
      <c r="C2602" s="21" t="s">
        <v>3116</v>
      </c>
      <c r="D2602" s="21">
        <v>4.2686593995000001E-5</v>
      </c>
    </row>
    <row r="2603" spans="1:4" x14ac:dyDescent="0.25">
      <c r="A2603" s="21">
        <v>4556</v>
      </c>
      <c r="B2603" s="21" t="s">
        <v>1974</v>
      </c>
      <c r="C2603" s="21" t="s">
        <v>3116</v>
      </c>
      <c r="D2603" s="21">
        <v>4.4618307801999999E-5</v>
      </c>
    </row>
    <row r="2604" spans="1:4" x14ac:dyDescent="0.25">
      <c r="A2604" s="21">
        <v>4557</v>
      </c>
      <c r="B2604" s="21" t="s">
        <v>1975</v>
      </c>
      <c r="C2604" s="21" t="s">
        <v>3116</v>
      </c>
      <c r="D2604" s="21">
        <v>4.8181601805999997E-5</v>
      </c>
    </row>
    <row r="2605" spans="1:4" x14ac:dyDescent="0.25">
      <c r="A2605" s="21">
        <v>4558</v>
      </c>
      <c r="B2605" s="21" t="s">
        <v>1975</v>
      </c>
      <c r="C2605" s="21" t="s">
        <v>3116</v>
      </c>
      <c r="D2605" s="21">
        <v>4.9503157133000002E-5</v>
      </c>
    </row>
    <row r="2606" spans="1:4" x14ac:dyDescent="0.25">
      <c r="A2606" s="21">
        <v>4559</v>
      </c>
      <c r="B2606" s="21" t="s">
        <v>1976</v>
      </c>
      <c r="C2606" s="21" t="s">
        <v>3116</v>
      </c>
      <c r="D2606" s="21">
        <v>1.1651458504E-5</v>
      </c>
    </row>
    <row r="2607" spans="1:4" x14ac:dyDescent="0.25">
      <c r="A2607" s="21">
        <v>4560</v>
      </c>
      <c r="B2607" s="21" t="s">
        <v>1977</v>
      </c>
      <c r="C2607" s="21" t="s">
        <v>3116</v>
      </c>
      <c r="D2607" s="21">
        <v>1.7457217314999999E-5</v>
      </c>
    </row>
    <row r="2608" spans="1:4" x14ac:dyDescent="0.25">
      <c r="A2608" s="21">
        <v>4561</v>
      </c>
      <c r="B2608" s="21" t="s">
        <v>1978</v>
      </c>
      <c r="C2608" s="21" t="s">
        <v>3116</v>
      </c>
      <c r="D2608" s="21">
        <v>3.2360079111E-5</v>
      </c>
    </row>
    <row r="2609" spans="1:4" x14ac:dyDescent="0.25">
      <c r="A2609" s="21">
        <v>4563</v>
      </c>
      <c r="B2609" s="21" t="s">
        <v>1979</v>
      </c>
      <c r="C2609" s="21" t="s">
        <v>3116</v>
      </c>
      <c r="D2609" s="21">
        <v>4.6689288172000002E-5</v>
      </c>
    </row>
    <row r="2610" spans="1:4" x14ac:dyDescent="0.25">
      <c r="A2610" s="21">
        <v>4564</v>
      </c>
      <c r="B2610" s="21" t="s">
        <v>1980</v>
      </c>
      <c r="C2610" s="21" t="s">
        <v>3116</v>
      </c>
      <c r="D2610" s="21">
        <v>2.0653746348000001E-5</v>
      </c>
    </row>
    <row r="2611" spans="1:4" x14ac:dyDescent="0.25">
      <c r="A2611" s="21">
        <v>4566</v>
      </c>
      <c r="B2611" s="21" t="s">
        <v>1981</v>
      </c>
      <c r="C2611" s="21" t="s">
        <v>3116</v>
      </c>
      <c r="D2611" s="21">
        <v>1.9765471331000001E-5</v>
      </c>
    </row>
    <row r="2612" spans="1:4" x14ac:dyDescent="0.25">
      <c r="A2612" s="21">
        <v>4567</v>
      </c>
      <c r="B2612" s="21" t="s">
        <v>1982</v>
      </c>
      <c r="C2612" s="21" t="s">
        <v>3116</v>
      </c>
      <c r="D2612" s="21">
        <v>2.5417093916000001E-5</v>
      </c>
    </row>
    <row r="2613" spans="1:4" x14ac:dyDescent="0.25">
      <c r="A2613" s="21">
        <v>4568</v>
      </c>
      <c r="B2613" s="21" t="s">
        <v>1983</v>
      </c>
      <c r="C2613" s="21" t="s">
        <v>3116</v>
      </c>
      <c r="D2613" s="21">
        <v>4.7492068939000001E-5</v>
      </c>
    </row>
    <row r="2614" spans="1:4" x14ac:dyDescent="0.25">
      <c r="A2614" s="21">
        <v>4569</v>
      </c>
      <c r="B2614" s="21" t="s">
        <v>1983</v>
      </c>
      <c r="C2614" s="21" t="s">
        <v>3116</v>
      </c>
      <c r="D2614" s="21">
        <v>4.7308594119999998E-5</v>
      </c>
    </row>
    <row r="2615" spans="1:4" x14ac:dyDescent="0.25">
      <c r="A2615" s="21">
        <v>4573</v>
      </c>
      <c r="B2615" s="21" t="s">
        <v>1984</v>
      </c>
      <c r="C2615" s="21" t="s">
        <v>3116</v>
      </c>
      <c r="D2615" s="21">
        <v>3.9469110354999997E-5</v>
      </c>
    </row>
    <row r="2616" spans="1:4" x14ac:dyDescent="0.25">
      <c r="A2616" s="21">
        <v>4574</v>
      </c>
      <c r="B2616" s="21" t="s">
        <v>1985</v>
      </c>
      <c r="C2616" s="21" t="s">
        <v>3116</v>
      </c>
      <c r="D2616" s="21">
        <v>2.7143109852000002E-5</v>
      </c>
    </row>
    <row r="2617" spans="1:4" x14ac:dyDescent="0.25">
      <c r="A2617" s="21">
        <v>4575</v>
      </c>
      <c r="B2617" s="21" t="s">
        <v>1986</v>
      </c>
      <c r="C2617" s="21" t="s">
        <v>3116</v>
      </c>
      <c r="D2617" s="21">
        <v>4.4117021362999997E-5</v>
      </c>
    </row>
    <row r="2618" spans="1:4" x14ac:dyDescent="0.25">
      <c r="A2618" s="21">
        <v>4576</v>
      </c>
      <c r="B2618" s="21" t="s">
        <v>1987</v>
      </c>
      <c r="C2618" s="21" t="s">
        <v>3116</v>
      </c>
      <c r="D2618" s="21">
        <v>4.3419661211E-5</v>
      </c>
    </row>
    <row r="2619" spans="1:4" x14ac:dyDescent="0.25">
      <c r="A2619" s="21">
        <v>4582</v>
      </c>
      <c r="B2619" s="21" t="s">
        <v>3013</v>
      </c>
      <c r="C2619" s="21" t="s">
        <v>3116</v>
      </c>
      <c r="D2619" s="21">
        <v>2.1610457917000001E-5</v>
      </c>
    </row>
    <row r="2620" spans="1:4" x14ac:dyDescent="0.25">
      <c r="A2620" s="21">
        <v>4583</v>
      </c>
      <c r="B2620" s="21" t="s">
        <v>3013</v>
      </c>
      <c r="C2620" s="21" t="s">
        <v>3116</v>
      </c>
      <c r="D2620" s="21">
        <v>2.1610457917000001E-5</v>
      </c>
    </row>
    <row r="2621" spans="1:4" x14ac:dyDescent="0.25">
      <c r="A2621" s="21">
        <v>4584</v>
      </c>
      <c r="B2621" s="21" t="s">
        <v>3013</v>
      </c>
      <c r="C2621" s="21" t="s">
        <v>3116</v>
      </c>
      <c r="D2621" s="21">
        <v>2.1610457917000001E-5</v>
      </c>
    </row>
    <row r="2622" spans="1:4" x14ac:dyDescent="0.25">
      <c r="A2622" s="21">
        <v>4585</v>
      </c>
      <c r="B2622" s="21" t="s">
        <v>1988</v>
      </c>
      <c r="C2622" s="21" t="s">
        <v>3116</v>
      </c>
      <c r="D2622" s="21">
        <v>2.5602753586000002E-5</v>
      </c>
    </row>
    <row r="2623" spans="1:4" x14ac:dyDescent="0.25">
      <c r="A2623" s="21">
        <v>4598</v>
      </c>
      <c r="B2623" s="21" t="s">
        <v>1989</v>
      </c>
      <c r="C2623" s="21" t="s">
        <v>3116</v>
      </c>
      <c r="D2623" s="21">
        <v>-1.0157806898E-5</v>
      </c>
    </row>
    <row r="2624" spans="1:4" x14ac:dyDescent="0.25">
      <c r="A2624" s="21">
        <v>4600</v>
      </c>
      <c r="B2624" s="21" t="s">
        <v>1990</v>
      </c>
      <c r="C2624" s="21" t="s">
        <v>3116</v>
      </c>
      <c r="D2624" s="21">
        <v>4.2379886729000003E-5</v>
      </c>
    </row>
    <row r="2625" spans="1:4" x14ac:dyDescent="0.25">
      <c r="A2625" s="21">
        <v>4602</v>
      </c>
      <c r="B2625" s="21" t="s">
        <v>1991</v>
      </c>
      <c r="C2625" s="21" t="s">
        <v>3116</v>
      </c>
      <c r="D2625" s="21">
        <v>4.4942618810999998E-5</v>
      </c>
    </row>
    <row r="2626" spans="1:4" x14ac:dyDescent="0.25">
      <c r="A2626" s="21">
        <v>4610</v>
      </c>
      <c r="B2626" s="21" t="s">
        <v>1992</v>
      </c>
      <c r="C2626" s="21" t="s">
        <v>3116</v>
      </c>
      <c r="D2626" s="21">
        <v>1.8548872056999999E-5</v>
      </c>
    </row>
    <row r="2627" spans="1:4" x14ac:dyDescent="0.25">
      <c r="A2627" s="21">
        <v>4611</v>
      </c>
      <c r="B2627" s="21" t="s">
        <v>1993</v>
      </c>
      <c r="C2627" s="21" t="s">
        <v>3116</v>
      </c>
      <c r="D2627" s="21">
        <v>4.3854120240000001E-5</v>
      </c>
    </row>
    <row r="2628" spans="1:4" x14ac:dyDescent="0.25">
      <c r="A2628" s="21">
        <v>4613</v>
      </c>
      <c r="B2628" s="21" t="s">
        <v>1994</v>
      </c>
      <c r="C2628" s="21" t="s">
        <v>3116</v>
      </c>
      <c r="D2628" s="21">
        <v>7.8098118439999995E-6</v>
      </c>
    </row>
    <row r="2629" spans="1:4" x14ac:dyDescent="0.25">
      <c r="A2629" s="21">
        <v>4614</v>
      </c>
      <c r="B2629" s="21" t="s">
        <v>1995</v>
      </c>
      <c r="C2629" s="21" t="s">
        <v>3116</v>
      </c>
      <c r="D2629" s="21">
        <v>4.3767080221999999E-5</v>
      </c>
    </row>
    <row r="2630" spans="1:4" x14ac:dyDescent="0.25">
      <c r="A2630" s="21">
        <v>4615</v>
      </c>
      <c r="B2630" s="21" t="s">
        <v>1996</v>
      </c>
      <c r="C2630" s="21" t="s">
        <v>3116</v>
      </c>
      <c r="D2630" s="21">
        <v>3.5252241404000001E-5</v>
      </c>
    </row>
    <row r="2631" spans="1:4" x14ac:dyDescent="0.25">
      <c r="A2631" s="21">
        <v>4620</v>
      </c>
      <c r="B2631" s="21" t="s">
        <v>1997</v>
      </c>
      <c r="C2631" s="21" t="s">
        <v>3116</v>
      </c>
      <c r="D2631" s="21">
        <v>4.3504038810000002E-5</v>
      </c>
    </row>
    <row r="2632" spans="1:4" x14ac:dyDescent="0.25">
      <c r="A2632" s="21">
        <v>4621</v>
      </c>
      <c r="B2632" s="21" t="s">
        <v>1998</v>
      </c>
      <c r="C2632" s="21" t="s">
        <v>3116</v>
      </c>
      <c r="D2632" s="21">
        <v>4.8157169473999999E-5</v>
      </c>
    </row>
    <row r="2633" spans="1:4" x14ac:dyDescent="0.25">
      <c r="A2633" s="21">
        <v>4622</v>
      </c>
      <c r="B2633" s="21" t="s">
        <v>1999</v>
      </c>
      <c r="C2633" s="21" t="s">
        <v>3116</v>
      </c>
      <c r="D2633" s="21">
        <v>4.5599563890000003E-5</v>
      </c>
    </row>
    <row r="2634" spans="1:4" x14ac:dyDescent="0.25">
      <c r="A2634" s="21">
        <v>4623</v>
      </c>
      <c r="B2634" s="21" t="s">
        <v>1999</v>
      </c>
      <c r="C2634" s="21" t="s">
        <v>3116</v>
      </c>
      <c r="D2634" s="21">
        <v>4.4785491276000003E-5</v>
      </c>
    </row>
    <row r="2635" spans="1:4" x14ac:dyDescent="0.25">
      <c r="A2635" s="21">
        <v>4624</v>
      </c>
      <c r="B2635" s="21" t="s">
        <v>1999</v>
      </c>
      <c r="C2635" s="21" t="s">
        <v>3116</v>
      </c>
      <c r="D2635" s="21">
        <v>4.4785491276000003E-5</v>
      </c>
    </row>
    <row r="2636" spans="1:4" x14ac:dyDescent="0.25">
      <c r="A2636" s="21">
        <v>4625</v>
      </c>
      <c r="B2636" s="21" t="s">
        <v>2000</v>
      </c>
      <c r="C2636" s="21" t="s">
        <v>3116</v>
      </c>
      <c r="D2636" s="21">
        <v>2.8990046919000002E-5</v>
      </c>
    </row>
    <row r="2637" spans="1:4" x14ac:dyDescent="0.25">
      <c r="A2637" s="21">
        <v>4626</v>
      </c>
      <c r="B2637" s="21" t="s">
        <v>2001</v>
      </c>
      <c r="C2637" s="21" t="s">
        <v>3116</v>
      </c>
      <c r="D2637" s="21">
        <v>4.4656202910000001E-5</v>
      </c>
    </row>
    <row r="2638" spans="1:4" x14ac:dyDescent="0.25">
      <c r="A2638" s="21">
        <v>4627</v>
      </c>
      <c r="B2638" s="21" t="s">
        <v>2001</v>
      </c>
      <c r="C2638" s="21" t="s">
        <v>3116</v>
      </c>
      <c r="D2638" s="21">
        <v>4.4390811220000002E-5</v>
      </c>
    </row>
    <row r="2639" spans="1:4" x14ac:dyDescent="0.25">
      <c r="A2639" s="21">
        <v>4632</v>
      </c>
      <c r="B2639" s="21" t="s">
        <v>2002</v>
      </c>
      <c r="C2639" s="21" t="s">
        <v>3116</v>
      </c>
      <c r="D2639" s="21">
        <v>4.4010891630999997E-5</v>
      </c>
    </row>
    <row r="2640" spans="1:4" x14ac:dyDescent="0.25">
      <c r="A2640" s="21">
        <v>4634</v>
      </c>
      <c r="B2640" s="21" t="s">
        <v>2003</v>
      </c>
      <c r="C2640" s="21" t="s">
        <v>3116</v>
      </c>
      <c r="D2640" s="21">
        <v>4.8135995246999999E-5</v>
      </c>
    </row>
    <row r="2641" spans="1:4" x14ac:dyDescent="0.25">
      <c r="A2641" s="21">
        <v>4635</v>
      </c>
      <c r="B2641" s="21" t="s">
        <v>2004</v>
      </c>
      <c r="C2641" s="21" t="s">
        <v>3116</v>
      </c>
      <c r="D2641" s="21">
        <v>4.6383339430000001E-6</v>
      </c>
    </row>
    <row r="2642" spans="1:4" x14ac:dyDescent="0.25">
      <c r="A2642" s="21">
        <v>4636</v>
      </c>
      <c r="B2642" s="21" t="s">
        <v>2005</v>
      </c>
      <c r="C2642" s="21" t="s">
        <v>3116</v>
      </c>
      <c r="D2642" s="21">
        <v>4.4806879144000001E-5</v>
      </c>
    </row>
    <row r="2643" spans="1:4" x14ac:dyDescent="0.25">
      <c r="A2643" s="21">
        <v>4637</v>
      </c>
      <c r="B2643" s="21" t="s">
        <v>2006</v>
      </c>
      <c r="C2643" s="21" t="s">
        <v>3116</v>
      </c>
      <c r="D2643" s="21">
        <v>4.5349546816E-5</v>
      </c>
    </row>
    <row r="2644" spans="1:4" x14ac:dyDescent="0.25">
      <c r="A2644" s="21">
        <v>4638</v>
      </c>
      <c r="B2644" s="21" t="s">
        <v>2007</v>
      </c>
      <c r="C2644" s="21" t="s">
        <v>3116</v>
      </c>
      <c r="D2644" s="21">
        <v>4.4804643771000003E-5</v>
      </c>
    </row>
    <row r="2645" spans="1:4" x14ac:dyDescent="0.25">
      <c r="A2645" s="21">
        <v>4640</v>
      </c>
      <c r="B2645" s="21" t="s">
        <v>2008</v>
      </c>
      <c r="C2645" s="21" t="s">
        <v>3116</v>
      </c>
      <c r="D2645" s="21">
        <v>4.5113523653999997E-5</v>
      </c>
    </row>
    <row r="2646" spans="1:4" x14ac:dyDescent="0.25">
      <c r="A2646" s="21">
        <v>4641</v>
      </c>
      <c r="B2646" s="21" t="s">
        <v>2008</v>
      </c>
      <c r="C2646" s="21" t="s">
        <v>3116</v>
      </c>
      <c r="D2646" s="21">
        <v>4.5221376388999998E-5</v>
      </c>
    </row>
    <row r="2647" spans="1:4" x14ac:dyDescent="0.25">
      <c r="A2647" s="21">
        <v>4642</v>
      </c>
      <c r="B2647" s="21" t="s">
        <v>2009</v>
      </c>
      <c r="C2647" s="21" t="s">
        <v>3116</v>
      </c>
      <c r="D2647" s="21">
        <v>4.0564795978999997E-5</v>
      </c>
    </row>
    <row r="2648" spans="1:4" x14ac:dyDescent="0.25">
      <c r="A2648" s="21">
        <v>4643</v>
      </c>
      <c r="B2648" s="21" t="s">
        <v>2010</v>
      </c>
      <c r="C2648" s="21" t="s">
        <v>3116</v>
      </c>
      <c r="D2648" s="21">
        <v>4.5031656290000003E-5</v>
      </c>
    </row>
    <row r="2649" spans="1:4" x14ac:dyDescent="0.25">
      <c r="A2649" s="21">
        <v>4647</v>
      </c>
      <c r="B2649" s="21" t="s">
        <v>2011</v>
      </c>
      <c r="C2649" s="21" t="s">
        <v>3116</v>
      </c>
      <c r="D2649" s="21">
        <v>4.6499590163000002E-5</v>
      </c>
    </row>
    <row r="2650" spans="1:4" x14ac:dyDescent="0.25">
      <c r="A2650" s="21">
        <v>4648</v>
      </c>
      <c r="B2650" s="21" t="s">
        <v>2011</v>
      </c>
      <c r="C2650" s="21" t="s">
        <v>3116</v>
      </c>
      <c r="D2650" s="21">
        <v>4.5874440152E-5</v>
      </c>
    </row>
    <row r="2651" spans="1:4" x14ac:dyDescent="0.25">
      <c r="A2651" s="21">
        <v>4649</v>
      </c>
      <c r="B2651" s="21" t="s">
        <v>2012</v>
      </c>
      <c r="C2651" s="21" t="s">
        <v>3116</v>
      </c>
      <c r="D2651" s="21">
        <v>1.8746413767999999E-5</v>
      </c>
    </row>
    <row r="2652" spans="1:4" x14ac:dyDescent="0.25">
      <c r="A2652" s="21">
        <v>4650</v>
      </c>
      <c r="B2652" s="21" t="s">
        <v>2012</v>
      </c>
      <c r="C2652" s="21" t="s">
        <v>3116</v>
      </c>
      <c r="D2652" s="21">
        <v>1.8746413767999999E-5</v>
      </c>
    </row>
    <row r="2653" spans="1:4" x14ac:dyDescent="0.25">
      <c r="A2653" s="21">
        <v>4652</v>
      </c>
      <c r="B2653" s="21" t="s">
        <v>2013</v>
      </c>
      <c r="C2653" s="21" t="s">
        <v>3116</v>
      </c>
      <c r="D2653" s="21">
        <v>-3.6164651408299999E-4</v>
      </c>
    </row>
    <row r="2654" spans="1:4" x14ac:dyDescent="0.25">
      <c r="A2654" s="21">
        <v>4653</v>
      </c>
      <c r="B2654" s="21" t="s">
        <v>2014</v>
      </c>
      <c r="C2654" s="21" t="s">
        <v>3116</v>
      </c>
      <c r="D2654" s="21">
        <v>4.2756926951000002E-5</v>
      </c>
    </row>
    <row r="2655" spans="1:4" x14ac:dyDescent="0.25">
      <c r="A2655" s="21">
        <v>4654</v>
      </c>
      <c r="B2655" s="21" t="s">
        <v>2015</v>
      </c>
      <c r="C2655" s="21" t="s">
        <v>3116</v>
      </c>
      <c r="D2655" s="21">
        <v>4.8255253111999999E-5</v>
      </c>
    </row>
    <row r="2656" spans="1:4" x14ac:dyDescent="0.25">
      <c r="A2656" s="21">
        <v>4655</v>
      </c>
      <c r="B2656" s="21" t="s">
        <v>2016</v>
      </c>
      <c r="C2656" s="21" t="s">
        <v>3116</v>
      </c>
      <c r="D2656" s="21">
        <v>4.1701227522999999E-5</v>
      </c>
    </row>
    <row r="2657" spans="1:4" x14ac:dyDescent="0.25">
      <c r="A2657" s="21">
        <v>4656</v>
      </c>
      <c r="B2657" s="21" t="s">
        <v>2017</v>
      </c>
      <c r="C2657" s="21" t="s">
        <v>3116</v>
      </c>
      <c r="D2657" s="21">
        <v>-6.9984014053999996E-4</v>
      </c>
    </row>
    <row r="2658" spans="1:4" x14ac:dyDescent="0.25">
      <c r="A2658" s="21">
        <v>4657</v>
      </c>
      <c r="B2658" s="21" t="s">
        <v>2018</v>
      </c>
      <c r="C2658" s="21" t="s">
        <v>3116</v>
      </c>
      <c r="D2658" s="21">
        <v>1.8407800642E-5</v>
      </c>
    </row>
    <row r="2659" spans="1:4" x14ac:dyDescent="0.25">
      <c r="A2659" s="21">
        <v>4658</v>
      </c>
      <c r="B2659" s="21" t="s">
        <v>2019</v>
      </c>
      <c r="C2659" s="21" t="s">
        <v>3116</v>
      </c>
      <c r="D2659" s="21">
        <v>4.3305293112999997E-5</v>
      </c>
    </row>
    <row r="2660" spans="1:4" x14ac:dyDescent="0.25">
      <c r="A2660" s="21">
        <v>4659</v>
      </c>
      <c r="B2660" s="21" t="s">
        <v>2019</v>
      </c>
      <c r="C2660" s="21" t="s">
        <v>3116</v>
      </c>
      <c r="D2660" s="21">
        <v>4.3353516710999999E-5</v>
      </c>
    </row>
    <row r="2661" spans="1:4" x14ac:dyDescent="0.25">
      <c r="A2661" s="21">
        <v>4660</v>
      </c>
      <c r="B2661" s="21" t="s">
        <v>2020</v>
      </c>
      <c r="C2661" s="21" t="s">
        <v>3116</v>
      </c>
      <c r="D2661" s="21">
        <v>3.8268104196E-5</v>
      </c>
    </row>
    <row r="2662" spans="1:4" x14ac:dyDescent="0.25">
      <c r="A2662" s="21">
        <v>4661</v>
      </c>
      <c r="B2662" s="21" t="s">
        <v>2021</v>
      </c>
      <c r="C2662" s="21" t="s">
        <v>3116</v>
      </c>
      <c r="D2662" s="21">
        <v>4.3461845976000003E-5</v>
      </c>
    </row>
    <row r="2663" spans="1:4" x14ac:dyDescent="0.25">
      <c r="A2663" s="21">
        <v>4662</v>
      </c>
      <c r="B2663" s="21" t="s">
        <v>2021</v>
      </c>
      <c r="C2663" s="21" t="s">
        <v>3116</v>
      </c>
      <c r="D2663" s="21">
        <v>4.3448468248E-5</v>
      </c>
    </row>
    <row r="2664" spans="1:4" x14ac:dyDescent="0.25">
      <c r="A2664" s="21">
        <v>4663</v>
      </c>
      <c r="B2664" s="21" t="s">
        <v>2022</v>
      </c>
      <c r="C2664" s="21" t="s">
        <v>3116</v>
      </c>
      <c r="D2664" s="21">
        <v>4.4580714270000002E-5</v>
      </c>
    </row>
    <row r="2665" spans="1:4" x14ac:dyDescent="0.25">
      <c r="A2665" s="21">
        <v>4664</v>
      </c>
      <c r="B2665" s="21" t="s">
        <v>2022</v>
      </c>
      <c r="C2665" s="21" t="s">
        <v>3116</v>
      </c>
      <c r="D2665" s="21">
        <v>4.4390811220000002E-5</v>
      </c>
    </row>
    <row r="2666" spans="1:4" x14ac:dyDescent="0.25">
      <c r="A2666" s="21">
        <v>4668</v>
      </c>
      <c r="B2666" s="21" t="s">
        <v>2023</v>
      </c>
      <c r="C2666" s="21" t="s">
        <v>3116</v>
      </c>
      <c r="D2666" s="21">
        <v>4.5066090692999997E-5</v>
      </c>
    </row>
    <row r="2667" spans="1:4" x14ac:dyDescent="0.25">
      <c r="A2667" s="21">
        <v>4669</v>
      </c>
      <c r="B2667" s="21" t="s">
        <v>2023</v>
      </c>
      <c r="C2667" s="21" t="s">
        <v>3116</v>
      </c>
      <c r="D2667" s="21">
        <v>4.5233186481E-5</v>
      </c>
    </row>
    <row r="2668" spans="1:4" x14ac:dyDescent="0.25">
      <c r="A2668" s="21">
        <v>4673</v>
      </c>
      <c r="B2668" s="21" t="s">
        <v>2024</v>
      </c>
      <c r="C2668" s="21" t="s">
        <v>3116</v>
      </c>
      <c r="D2668" s="21">
        <v>4.7316175724E-5</v>
      </c>
    </row>
    <row r="2669" spans="1:4" x14ac:dyDescent="0.25">
      <c r="A2669" s="21">
        <v>4674</v>
      </c>
      <c r="B2669" s="21" t="s">
        <v>2025</v>
      </c>
      <c r="C2669" s="21" t="s">
        <v>3116</v>
      </c>
      <c r="D2669" s="21">
        <v>4.4705254872999997E-5</v>
      </c>
    </row>
    <row r="2670" spans="1:4" x14ac:dyDescent="0.25">
      <c r="A2670" s="21">
        <v>4675</v>
      </c>
      <c r="B2670" s="21" t="s">
        <v>2026</v>
      </c>
      <c r="C2670" s="21" t="s">
        <v>3116</v>
      </c>
      <c r="D2670" s="21">
        <v>-3.76944362234E-4</v>
      </c>
    </row>
    <row r="2671" spans="1:4" x14ac:dyDescent="0.25">
      <c r="A2671" s="21">
        <v>4676</v>
      </c>
      <c r="B2671" s="21" t="s">
        <v>2027</v>
      </c>
      <c r="C2671" s="21" t="s">
        <v>3116</v>
      </c>
      <c r="D2671" s="21">
        <v>4.7551074426000003E-5</v>
      </c>
    </row>
    <row r="2672" spans="1:4" x14ac:dyDescent="0.25">
      <c r="A2672" s="21">
        <v>4677</v>
      </c>
      <c r="B2672" s="21" t="s">
        <v>2028</v>
      </c>
      <c r="C2672" s="21" t="s">
        <v>3116</v>
      </c>
      <c r="D2672" s="21">
        <v>5.0623101974999997E-5</v>
      </c>
    </row>
    <row r="2673" spans="1:4" x14ac:dyDescent="0.25">
      <c r="A2673" s="21">
        <v>4678</v>
      </c>
      <c r="B2673" s="21" t="s">
        <v>2028</v>
      </c>
      <c r="C2673" s="21" t="s">
        <v>3116</v>
      </c>
      <c r="D2673" s="21">
        <v>5.0623101974999997E-5</v>
      </c>
    </row>
    <row r="2674" spans="1:4" x14ac:dyDescent="0.25">
      <c r="A2674" s="21">
        <v>4682</v>
      </c>
      <c r="B2674" s="21" t="s">
        <v>2029</v>
      </c>
      <c r="C2674" s="21" t="s">
        <v>3116</v>
      </c>
      <c r="D2674" s="21">
        <v>3.0821708592999999E-5</v>
      </c>
    </row>
    <row r="2675" spans="1:4" x14ac:dyDescent="0.25">
      <c r="A2675" s="21">
        <v>4687</v>
      </c>
      <c r="B2675" s="21" t="s">
        <v>2030</v>
      </c>
      <c r="C2675" s="21" t="s">
        <v>3116</v>
      </c>
      <c r="D2675" s="21">
        <v>-1.455838912335E-3</v>
      </c>
    </row>
    <row r="2676" spans="1:4" x14ac:dyDescent="0.25">
      <c r="A2676" s="21">
        <v>4688</v>
      </c>
      <c r="B2676" s="21" t="s">
        <v>2031</v>
      </c>
      <c r="C2676" s="21" t="s">
        <v>3116</v>
      </c>
      <c r="D2676" s="21">
        <v>2.1896919095999999E-5</v>
      </c>
    </row>
    <row r="2677" spans="1:4" x14ac:dyDescent="0.25">
      <c r="A2677" s="21">
        <v>4691</v>
      </c>
      <c r="B2677" s="21" t="s">
        <v>2032</v>
      </c>
      <c r="C2677" s="21" t="s">
        <v>3116</v>
      </c>
      <c r="D2677" s="21">
        <v>3.0909985225999998E-5</v>
      </c>
    </row>
    <row r="2678" spans="1:4" x14ac:dyDescent="0.25">
      <c r="A2678" s="21">
        <v>4693</v>
      </c>
      <c r="B2678" s="21" t="s">
        <v>2033</v>
      </c>
      <c r="C2678" s="21" t="s">
        <v>3116</v>
      </c>
      <c r="D2678" s="21">
        <v>3.8408866970999998E-5</v>
      </c>
    </row>
    <row r="2679" spans="1:4" x14ac:dyDescent="0.25">
      <c r="A2679" s="21">
        <v>4694</v>
      </c>
      <c r="B2679" s="21" t="s">
        <v>2034</v>
      </c>
      <c r="C2679" s="21" t="s">
        <v>3116</v>
      </c>
      <c r="D2679" s="21">
        <v>5.2449183208999999E-5</v>
      </c>
    </row>
    <row r="2680" spans="1:4" x14ac:dyDescent="0.25">
      <c r="A2680" s="21">
        <v>4695</v>
      </c>
      <c r="B2680" s="21" t="s">
        <v>2035</v>
      </c>
      <c r="C2680" s="21" t="s">
        <v>3116</v>
      </c>
      <c r="D2680" s="21">
        <v>2.4869168868999999E-5</v>
      </c>
    </row>
    <row r="2681" spans="1:4" x14ac:dyDescent="0.25">
      <c r="A2681" s="21">
        <v>4698</v>
      </c>
      <c r="B2681" s="21" t="s">
        <v>2036</v>
      </c>
      <c r="C2681" s="21" t="s">
        <v>3116</v>
      </c>
      <c r="D2681" s="21">
        <v>2.5961187348999999E-5</v>
      </c>
    </row>
    <row r="2682" spans="1:4" x14ac:dyDescent="0.25">
      <c r="A2682" s="21">
        <v>4700</v>
      </c>
      <c r="B2682" s="21" t="s">
        <v>2037</v>
      </c>
      <c r="C2682" s="21" t="s">
        <v>3116</v>
      </c>
      <c r="D2682" s="21">
        <v>4.4210647566000001E-5</v>
      </c>
    </row>
    <row r="2683" spans="1:4" x14ac:dyDescent="0.25">
      <c r="A2683" s="21">
        <v>4701</v>
      </c>
      <c r="B2683" s="21" t="s">
        <v>2038</v>
      </c>
      <c r="C2683" s="21" t="s">
        <v>3116</v>
      </c>
      <c r="D2683" s="21">
        <v>1.3655354736E-5</v>
      </c>
    </row>
    <row r="2684" spans="1:4" x14ac:dyDescent="0.25">
      <c r="A2684" s="21">
        <v>4703</v>
      </c>
      <c r="B2684" s="21" t="s">
        <v>2039</v>
      </c>
      <c r="C2684" s="21" t="s">
        <v>3116</v>
      </c>
      <c r="D2684" s="21">
        <v>4.6480078196999998E-5</v>
      </c>
    </row>
    <row r="2685" spans="1:4" x14ac:dyDescent="0.25">
      <c r="A2685" s="21">
        <v>4705</v>
      </c>
      <c r="B2685" s="21" t="s">
        <v>2040</v>
      </c>
      <c r="C2685" s="21" t="s">
        <v>3116</v>
      </c>
      <c r="D2685" s="21">
        <v>4.3330598644E-5</v>
      </c>
    </row>
    <row r="2686" spans="1:4" x14ac:dyDescent="0.25">
      <c r="A2686" s="21">
        <v>4706</v>
      </c>
      <c r="B2686" s="21" t="s">
        <v>2041</v>
      </c>
      <c r="C2686" s="21" t="s">
        <v>3116</v>
      </c>
      <c r="D2686" s="21">
        <v>4.8424062764E-5</v>
      </c>
    </row>
    <row r="2687" spans="1:4" x14ac:dyDescent="0.25">
      <c r="A2687" s="21">
        <v>4707</v>
      </c>
      <c r="B2687" s="21" t="s">
        <v>2042</v>
      </c>
      <c r="C2687" s="21" t="s">
        <v>3116</v>
      </c>
      <c r="D2687" s="21">
        <v>4.7073611583999997E-5</v>
      </c>
    </row>
    <row r="2688" spans="1:4" x14ac:dyDescent="0.25">
      <c r="A2688" s="21">
        <v>4708</v>
      </c>
      <c r="B2688" s="21" t="s">
        <v>2043</v>
      </c>
      <c r="C2688" s="21" t="s">
        <v>3116</v>
      </c>
      <c r="D2688" s="21">
        <v>4.4772370011E-5</v>
      </c>
    </row>
    <row r="2689" spans="1:4" x14ac:dyDescent="0.25">
      <c r="A2689" s="21">
        <v>4709</v>
      </c>
      <c r="B2689" s="21" t="s">
        <v>2043</v>
      </c>
      <c r="C2689" s="21" t="s">
        <v>3116</v>
      </c>
      <c r="D2689" s="21">
        <v>4.4772370011E-5</v>
      </c>
    </row>
    <row r="2690" spans="1:4" x14ac:dyDescent="0.25">
      <c r="A2690" s="21">
        <v>4710</v>
      </c>
      <c r="B2690" s="21" t="s">
        <v>2044</v>
      </c>
      <c r="C2690" s="21" t="s">
        <v>3116</v>
      </c>
      <c r="D2690" s="21">
        <v>3.9086168290000003E-5</v>
      </c>
    </row>
    <row r="2691" spans="1:4" x14ac:dyDescent="0.25">
      <c r="A2691" s="21">
        <v>4711</v>
      </c>
      <c r="B2691" s="21" t="s">
        <v>2045</v>
      </c>
      <c r="C2691" s="21" t="s">
        <v>3116</v>
      </c>
      <c r="D2691" s="21">
        <v>4.3717528764000001E-5</v>
      </c>
    </row>
    <row r="2692" spans="1:4" x14ac:dyDescent="0.25">
      <c r="A2692" s="21">
        <v>4712</v>
      </c>
      <c r="B2692" s="21" t="s">
        <v>2045</v>
      </c>
      <c r="C2692" s="21" t="s">
        <v>3116</v>
      </c>
      <c r="D2692" s="21">
        <v>4.3521543190999998E-5</v>
      </c>
    </row>
    <row r="2693" spans="1:4" x14ac:dyDescent="0.25">
      <c r="A2693" s="21">
        <v>4713</v>
      </c>
      <c r="B2693" s="21" t="s">
        <v>2046</v>
      </c>
      <c r="C2693" s="21" t="s">
        <v>3116</v>
      </c>
      <c r="D2693" s="21">
        <v>-3.3928362879999999E-6</v>
      </c>
    </row>
    <row r="2694" spans="1:4" x14ac:dyDescent="0.25">
      <c r="A2694" s="21">
        <v>4714</v>
      </c>
      <c r="B2694" s="21" t="s">
        <v>2047</v>
      </c>
      <c r="C2694" s="21" t="s">
        <v>3116</v>
      </c>
      <c r="D2694" s="21">
        <v>-2.1011181044599999E-4</v>
      </c>
    </row>
    <row r="2695" spans="1:4" x14ac:dyDescent="0.25">
      <c r="A2695" s="21">
        <v>4716</v>
      </c>
      <c r="B2695" s="21" t="s">
        <v>2048</v>
      </c>
      <c r="C2695" s="21" t="s">
        <v>3116</v>
      </c>
      <c r="D2695" s="21">
        <v>-3.6164651408299999E-4</v>
      </c>
    </row>
    <row r="2696" spans="1:4" x14ac:dyDescent="0.25">
      <c r="A2696" s="21">
        <v>4718</v>
      </c>
      <c r="B2696" s="21" t="s">
        <v>2049</v>
      </c>
      <c r="C2696" s="21" t="s">
        <v>3116</v>
      </c>
      <c r="D2696" s="21">
        <v>4.3836731860999997E-5</v>
      </c>
    </row>
    <row r="2697" spans="1:4" x14ac:dyDescent="0.25">
      <c r="A2697" s="21">
        <v>4719</v>
      </c>
      <c r="B2697" s="21" t="s">
        <v>2049</v>
      </c>
      <c r="C2697" s="21" t="s">
        <v>3116</v>
      </c>
      <c r="D2697" s="21">
        <v>4.3752029944000002E-5</v>
      </c>
    </row>
    <row r="2698" spans="1:4" x14ac:dyDescent="0.25">
      <c r="A2698" s="21">
        <v>4720</v>
      </c>
      <c r="B2698" s="21" t="s">
        <v>2050</v>
      </c>
      <c r="C2698" s="21" t="s">
        <v>3116</v>
      </c>
      <c r="D2698" s="21">
        <v>2.0767194074E-5</v>
      </c>
    </row>
    <row r="2699" spans="1:4" x14ac:dyDescent="0.25">
      <c r="A2699" s="21">
        <v>4721</v>
      </c>
      <c r="B2699" s="21" t="s">
        <v>2051</v>
      </c>
      <c r="C2699" s="21" t="s">
        <v>3116</v>
      </c>
      <c r="D2699" s="21">
        <v>4.3441918372000002E-5</v>
      </c>
    </row>
    <row r="2700" spans="1:4" x14ac:dyDescent="0.25">
      <c r="A2700" s="21">
        <v>4722</v>
      </c>
      <c r="B2700" s="21" t="s">
        <v>2051</v>
      </c>
      <c r="C2700" s="21" t="s">
        <v>3116</v>
      </c>
      <c r="D2700" s="21">
        <v>4.3516029229E-5</v>
      </c>
    </row>
    <row r="2701" spans="1:4" x14ac:dyDescent="0.25">
      <c r="A2701" s="21">
        <v>4724</v>
      </c>
      <c r="B2701" s="21" t="s">
        <v>2052</v>
      </c>
      <c r="C2701" s="21" t="s">
        <v>3116</v>
      </c>
      <c r="D2701" s="21">
        <v>4.3168665601E-5</v>
      </c>
    </row>
    <row r="2702" spans="1:4" x14ac:dyDescent="0.25">
      <c r="A2702" s="21">
        <v>4725</v>
      </c>
      <c r="B2702" s="21" t="s">
        <v>2053</v>
      </c>
      <c r="C2702" s="21" t="s">
        <v>3116</v>
      </c>
      <c r="D2702" s="21">
        <v>4.0085971834E-5</v>
      </c>
    </row>
    <row r="2703" spans="1:4" x14ac:dyDescent="0.25">
      <c r="A2703" s="21">
        <v>4726</v>
      </c>
      <c r="B2703" s="21" t="s">
        <v>2054</v>
      </c>
      <c r="C2703" s="21" t="s">
        <v>3116</v>
      </c>
      <c r="D2703" s="21">
        <v>2.4256399770000001E-5</v>
      </c>
    </row>
    <row r="2704" spans="1:4" x14ac:dyDescent="0.25">
      <c r="A2704" s="21">
        <v>4728</v>
      </c>
      <c r="B2704" s="21" t="s">
        <v>2055</v>
      </c>
      <c r="C2704" s="21" t="s">
        <v>3116</v>
      </c>
      <c r="D2704" s="21">
        <v>4.2720940024000003E-5</v>
      </c>
    </row>
    <row r="2705" spans="1:4" x14ac:dyDescent="0.25">
      <c r="A2705" s="21">
        <v>4729</v>
      </c>
      <c r="B2705" s="21" t="s">
        <v>2056</v>
      </c>
      <c r="C2705" s="21" t="s">
        <v>3116</v>
      </c>
      <c r="D2705" s="21">
        <v>4.3346955597000002E-5</v>
      </c>
    </row>
    <row r="2706" spans="1:4" x14ac:dyDescent="0.25">
      <c r="A2706" s="21">
        <v>4730</v>
      </c>
      <c r="B2706" s="21" t="s">
        <v>2056</v>
      </c>
      <c r="C2706" s="21" t="s">
        <v>3116</v>
      </c>
      <c r="D2706" s="21">
        <v>4.3357098023E-5</v>
      </c>
    </row>
    <row r="2707" spans="1:4" x14ac:dyDescent="0.25">
      <c r="A2707" s="21">
        <v>4731</v>
      </c>
      <c r="B2707" s="21" t="s">
        <v>2056</v>
      </c>
      <c r="C2707" s="21" t="s">
        <v>3116</v>
      </c>
      <c r="D2707" s="21">
        <v>4.3499647575000003E-5</v>
      </c>
    </row>
    <row r="2708" spans="1:4" x14ac:dyDescent="0.25">
      <c r="A2708" s="21">
        <v>4732</v>
      </c>
      <c r="B2708" s="21" t="s">
        <v>2057</v>
      </c>
      <c r="C2708" s="21" t="s">
        <v>3116</v>
      </c>
      <c r="D2708" s="21">
        <v>-4.2644660170000003E-6</v>
      </c>
    </row>
    <row r="2709" spans="1:4" x14ac:dyDescent="0.25">
      <c r="A2709" s="21">
        <v>4733</v>
      </c>
      <c r="B2709" s="21" t="s">
        <v>2058</v>
      </c>
      <c r="C2709" s="21" t="s">
        <v>3116</v>
      </c>
      <c r="D2709" s="21">
        <v>2.6795389872E-5</v>
      </c>
    </row>
    <row r="2710" spans="1:4" x14ac:dyDescent="0.25">
      <c r="A2710" s="21">
        <v>4734</v>
      </c>
      <c r="B2710" s="21" t="s">
        <v>2059</v>
      </c>
      <c r="C2710" s="21" t="s">
        <v>3116</v>
      </c>
      <c r="D2710" s="21">
        <v>3.2603127023000001E-5</v>
      </c>
    </row>
    <row r="2711" spans="1:4" x14ac:dyDescent="0.25">
      <c r="A2711" s="21">
        <v>4735</v>
      </c>
      <c r="B2711" s="21" t="s">
        <v>2060</v>
      </c>
      <c r="C2711" s="21" t="s">
        <v>3116</v>
      </c>
      <c r="D2711" s="21">
        <v>4.5339421097000003E-5</v>
      </c>
    </row>
    <row r="2712" spans="1:4" x14ac:dyDescent="0.25">
      <c r="A2712" s="21">
        <v>4736</v>
      </c>
      <c r="B2712" s="21" t="s">
        <v>2061</v>
      </c>
      <c r="C2712" s="21" t="s">
        <v>3116</v>
      </c>
      <c r="D2712" s="21">
        <v>4.3401369567000002E-5</v>
      </c>
    </row>
    <row r="2713" spans="1:4" x14ac:dyDescent="0.25">
      <c r="A2713" s="21">
        <v>4738</v>
      </c>
      <c r="B2713" s="21" t="s">
        <v>2062</v>
      </c>
      <c r="C2713" s="21" t="s">
        <v>3116</v>
      </c>
      <c r="D2713" s="21">
        <v>3.9841367952999999E-5</v>
      </c>
    </row>
    <row r="2714" spans="1:4" x14ac:dyDescent="0.25">
      <c r="A2714" s="21">
        <v>4740</v>
      </c>
      <c r="B2714" s="21" t="s">
        <v>2063</v>
      </c>
      <c r="C2714" s="21" t="s">
        <v>3116</v>
      </c>
      <c r="D2714" s="21">
        <v>5.0020087031E-5</v>
      </c>
    </row>
    <row r="2715" spans="1:4" x14ac:dyDescent="0.25">
      <c r="A2715" s="21">
        <v>4744</v>
      </c>
      <c r="B2715" s="21" t="s">
        <v>2064</v>
      </c>
      <c r="C2715" s="21" t="s">
        <v>3116</v>
      </c>
      <c r="D2715" s="21">
        <v>-9.4917448400000001E-6</v>
      </c>
    </row>
    <row r="2716" spans="1:4" x14ac:dyDescent="0.25">
      <c r="A2716" s="21">
        <v>4745</v>
      </c>
      <c r="B2716" s="21" t="s">
        <v>2065</v>
      </c>
      <c r="C2716" s="21" t="s">
        <v>3116</v>
      </c>
      <c r="D2716" s="21">
        <v>2.8601679502999999E-5</v>
      </c>
    </row>
    <row r="2717" spans="1:4" x14ac:dyDescent="0.25">
      <c r="A2717" s="21">
        <v>4746</v>
      </c>
      <c r="B2717" s="21" t="s">
        <v>2065</v>
      </c>
      <c r="C2717" s="21" t="s">
        <v>3116</v>
      </c>
      <c r="D2717" s="21">
        <v>2.8045389849999999E-5</v>
      </c>
    </row>
    <row r="2718" spans="1:4" x14ac:dyDescent="0.25">
      <c r="A2718" s="21">
        <v>4748</v>
      </c>
      <c r="B2718" s="21" t="s">
        <v>2066</v>
      </c>
      <c r="C2718" s="21" t="s">
        <v>3116</v>
      </c>
      <c r="D2718" s="21">
        <v>4.3666169262999997E-5</v>
      </c>
    </row>
    <row r="2719" spans="1:4" x14ac:dyDescent="0.25">
      <c r="A2719" s="21">
        <v>4749</v>
      </c>
      <c r="B2719" s="21" t="s">
        <v>2066</v>
      </c>
      <c r="C2719" s="21" t="s">
        <v>3116</v>
      </c>
      <c r="D2719" s="21">
        <v>4.3666169262999997E-5</v>
      </c>
    </row>
    <row r="2720" spans="1:4" x14ac:dyDescent="0.25">
      <c r="A2720" s="21">
        <v>4750</v>
      </c>
      <c r="B2720" s="21" t="s">
        <v>2066</v>
      </c>
      <c r="C2720" s="21" t="s">
        <v>3116</v>
      </c>
      <c r="D2720" s="21">
        <v>4.3666169262999997E-5</v>
      </c>
    </row>
    <row r="2721" spans="1:4" x14ac:dyDescent="0.25">
      <c r="A2721" s="21">
        <v>4752</v>
      </c>
      <c r="B2721" s="21" t="s">
        <v>2066</v>
      </c>
      <c r="C2721" s="21" t="s">
        <v>3116</v>
      </c>
      <c r="D2721" s="21">
        <v>4.3666169262999997E-5</v>
      </c>
    </row>
    <row r="2722" spans="1:4" x14ac:dyDescent="0.25">
      <c r="A2722" s="21">
        <v>4753</v>
      </c>
      <c r="B2722" s="21" t="s">
        <v>2066</v>
      </c>
      <c r="C2722" s="21" t="s">
        <v>3116</v>
      </c>
      <c r="D2722" s="21">
        <v>4.3666169262999997E-5</v>
      </c>
    </row>
    <row r="2723" spans="1:4" x14ac:dyDescent="0.25">
      <c r="A2723" s="21">
        <v>4755</v>
      </c>
      <c r="B2723" s="21" t="s">
        <v>2067</v>
      </c>
      <c r="C2723" s="21" t="s">
        <v>3116</v>
      </c>
      <c r="D2723" s="21">
        <v>3.9688019151000003E-5</v>
      </c>
    </row>
    <row r="2724" spans="1:4" x14ac:dyDescent="0.25">
      <c r="A2724" s="21">
        <v>4756</v>
      </c>
      <c r="B2724" s="21" t="s">
        <v>2068</v>
      </c>
      <c r="C2724" s="21" t="s">
        <v>3116</v>
      </c>
      <c r="D2724" s="21">
        <v>4.3231267480000002E-5</v>
      </c>
    </row>
    <row r="2725" spans="1:4" x14ac:dyDescent="0.25">
      <c r="A2725" s="21">
        <v>4757</v>
      </c>
      <c r="B2725" s="21" t="s">
        <v>2069</v>
      </c>
      <c r="C2725" s="21" t="s">
        <v>3116</v>
      </c>
      <c r="D2725" s="21">
        <v>5.0346325080000003E-5</v>
      </c>
    </row>
    <row r="2726" spans="1:4" x14ac:dyDescent="0.25">
      <c r="A2726" s="21">
        <v>4758</v>
      </c>
      <c r="B2726" s="21" t="s">
        <v>2069</v>
      </c>
      <c r="C2726" s="21" t="s">
        <v>3116</v>
      </c>
      <c r="D2726" s="21">
        <v>5.0341690068E-5</v>
      </c>
    </row>
    <row r="2727" spans="1:4" x14ac:dyDescent="0.25">
      <c r="A2727" s="21">
        <v>4763</v>
      </c>
      <c r="B2727" s="21" t="s">
        <v>2070</v>
      </c>
      <c r="C2727" s="21" t="s">
        <v>3116</v>
      </c>
      <c r="D2727" s="21">
        <v>4.3471847738000001E-5</v>
      </c>
    </row>
    <row r="2728" spans="1:4" x14ac:dyDescent="0.25">
      <c r="A2728" s="21">
        <v>4764</v>
      </c>
      <c r="B2728" s="21" t="s">
        <v>2070</v>
      </c>
      <c r="C2728" s="21" t="s">
        <v>3116</v>
      </c>
      <c r="D2728" s="21">
        <v>4.3531383453999998E-5</v>
      </c>
    </row>
    <row r="2729" spans="1:4" x14ac:dyDescent="0.25">
      <c r="A2729" s="21">
        <v>4765</v>
      </c>
      <c r="B2729" s="21" t="s">
        <v>2071</v>
      </c>
      <c r="C2729" s="21" t="s">
        <v>3116</v>
      </c>
      <c r="D2729" s="21">
        <v>-9.470829031E-6</v>
      </c>
    </row>
    <row r="2730" spans="1:4" x14ac:dyDescent="0.25">
      <c r="A2730" s="21">
        <v>4766</v>
      </c>
      <c r="B2730" s="21" t="s">
        <v>2072</v>
      </c>
      <c r="C2730" s="21" t="s">
        <v>3116</v>
      </c>
      <c r="D2730" s="21">
        <v>4.5399049374000002E-5</v>
      </c>
    </row>
    <row r="2731" spans="1:4" x14ac:dyDescent="0.25">
      <c r="A2731" s="21">
        <v>4767</v>
      </c>
      <c r="B2731" s="21" t="s">
        <v>2073</v>
      </c>
      <c r="C2731" s="21" t="s">
        <v>3116</v>
      </c>
      <c r="D2731" s="21">
        <v>2.5919298453999999E-5</v>
      </c>
    </row>
    <row r="2732" spans="1:4" x14ac:dyDescent="0.25">
      <c r="A2732" s="21">
        <v>4769</v>
      </c>
      <c r="B2732" s="21" t="s">
        <v>2074</v>
      </c>
      <c r="C2732" s="21" t="s">
        <v>3116</v>
      </c>
      <c r="D2732" s="21">
        <v>1.1651458504E-5</v>
      </c>
    </row>
    <row r="2733" spans="1:4" x14ac:dyDescent="0.25">
      <c r="A2733" s="21">
        <v>4772</v>
      </c>
      <c r="B2733" s="21" t="s">
        <v>2075</v>
      </c>
      <c r="C2733" s="21" t="s">
        <v>3116</v>
      </c>
      <c r="D2733" s="21">
        <v>3.8801678558000001E-5</v>
      </c>
    </row>
    <row r="2734" spans="1:4" x14ac:dyDescent="0.25">
      <c r="A2734" s="21">
        <v>4773</v>
      </c>
      <c r="B2734" s="21" t="s">
        <v>2076</v>
      </c>
      <c r="C2734" s="21" t="s">
        <v>3116</v>
      </c>
      <c r="D2734" s="21">
        <v>4.4277509196999998E-5</v>
      </c>
    </row>
    <row r="2735" spans="1:4" x14ac:dyDescent="0.25">
      <c r="A2735" s="21">
        <v>4777</v>
      </c>
      <c r="B2735" s="21" t="s">
        <v>2077</v>
      </c>
      <c r="C2735" s="21" t="s">
        <v>3116</v>
      </c>
      <c r="D2735" s="21">
        <v>4.3587252034000001E-5</v>
      </c>
    </row>
    <row r="2736" spans="1:4" x14ac:dyDescent="0.25">
      <c r="A2736" s="21">
        <v>4779</v>
      </c>
      <c r="B2736" s="21" t="s">
        <v>2078</v>
      </c>
      <c r="C2736" s="21" t="s">
        <v>3116</v>
      </c>
      <c r="D2736" s="21">
        <v>4.3889213279999997E-5</v>
      </c>
    </row>
    <row r="2737" spans="1:4" x14ac:dyDescent="0.25">
      <c r="A2737" s="21">
        <v>4780</v>
      </c>
      <c r="B2737" s="21" t="s">
        <v>2078</v>
      </c>
      <c r="C2737" s="21" t="s">
        <v>3116</v>
      </c>
      <c r="D2737" s="21">
        <v>4.3710417628999999E-5</v>
      </c>
    </row>
    <row r="2738" spans="1:4" x14ac:dyDescent="0.25">
      <c r="A2738" s="21">
        <v>4781</v>
      </c>
      <c r="B2738" s="21" t="s">
        <v>2079</v>
      </c>
      <c r="C2738" s="21" t="s">
        <v>3116</v>
      </c>
      <c r="D2738" s="21">
        <v>2.5652906072999999E-5</v>
      </c>
    </row>
    <row r="2739" spans="1:4" x14ac:dyDescent="0.25">
      <c r="A2739" s="21">
        <v>4782</v>
      </c>
      <c r="B2739" s="21" t="s">
        <v>2080</v>
      </c>
      <c r="C2739" s="21" t="s">
        <v>3116</v>
      </c>
      <c r="D2739" s="21">
        <v>4.4392636123999997E-5</v>
      </c>
    </row>
    <row r="2740" spans="1:4" x14ac:dyDescent="0.25">
      <c r="A2740" s="21">
        <v>4783</v>
      </c>
      <c r="B2740" s="21" t="s">
        <v>2080</v>
      </c>
      <c r="C2740" s="21" t="s">
        <v>3116</v>
      </c>
      <c r="D2740" s="21">
        <v>4.3649104391999997E-5</v>
      </c>
    </row>
    <row r="2741" spans="1:4" x14ac:dyDescent="0.25">
      <c r="A2741" s="21">
        <v>4784</v>
      </c>
      <c r="B2741" s="21" t="s">
        <v>2081</v>
      </c>
      <c r="C2741" s="21" t="s">
        <v>3116</v>
      </c>
      <c r="D2741" s="21">
        <v>4.2891020776E-5</v>
      </c>
    </row>
    <row r="2742" spans="1:4" x14ac:dyDescent="0.25">
      <c r="A2742" s="21">
        <v>4785</v>
      </c>
      <c r="B2742" s="21" t="s">
        <v>2082</v>
      </c>
      <c r="C2742" s="21" t="s">
        <v>3116</v>
      </c>
      <c r="D2742" s="21">
        <v>4.6104058728E-5</v>
      </c>
    </row>
    <row r="2743" spans="1:4" x14ac:dyDescent="0.25">
      <c r="A2743" s="21">
        <v>4786</v>
      </c>
      <c r="B2743" s="21" t="s">
        <v>2083</v>
      </c>
      <c r="C2743" s="21" t="s">
        <v>3116</v>
      </c>
      <c r="D2743" s="21">
        <v>5.0321070061999999E-5</v>
      </c>
    </row>
    <row r="2744" spans="1:4" x14ac:dyDescent="0.25">
      <c r="A2744" s="21">
        <v>4787</v>
      </c>
      <c r="B2744" s="21" t="s">
        <v>2083</v>
      </c>
      <c r="C2744" s="21" t="s">
        <v>3116</v>
      </c>
      <c r="D2744" s="21">
        <v>5.0207334150000003E-5</v>
      </c>
    </row>
    <row r="2745" spans="1:4" x14ac:dyDescent="0.25">
      <c r="A2745" s="21">
        <v>4788</v>
      </c>
      <c r="B2745" s="21" t="s">
        <v>2084</v>
      </c>
      <c r="C2745" s="21" t="s">
        <v>3116</v>
      </c>
      <c r="D2745" s="21">
        <v>3.0809133065E-5</v>
      </c>
    </row>
    <row r="2746" spans="1:4" x14ac:dyDescent="0.25">
      <c r="A2746" s="21">
        <v>4790</v>
      </c>
      <c r="B2746" s="21" t="s">
        <v>2085</v>
      </c>
      <c r="C2746" s="21" t="s">
        <v>3116</v>
      </c>
      <c r="D2746" s="21">
        <v>4.3347568316999997E-5</v>
      </c>
    </row>
    <row r="2747" spans="1:4" x14ac:dyDescent="0.25">
      <c r="A2747" s="21">
        <v>4791</v>
      </c>
      <c r="B2747" s="21" t="s">
        <v>2086</v>
      </c>
      <c r="C2747" s="21" t="s">
        <v>3116</v>
      </c>
      <c r="D2747" s="21">
        <v>1.93344791E-5</v>
      </c>
    </row>
    <row r="2748" spans="1:4" x14ac:dyDescent="0.25">
      <c r="A2748" s="21">
        <v>4793</v>
      </c>
      <c r="B2748" s="21" t="s">
        <v>2087</v>
      </c>
      <c r="C2748" s="21" t="s">
        <v>3116</v>
      </c>
      <c r="D2748" s="21">
        <v>-3.6222953273300001E-4</v>
      </c>
    </row>
    <row r="2749" spans="1:4" x14ac:dyDescent="0.25">
      <c r="A2749" s="21">
        <v>4794</v>
      </c>
      <c r="B2749" s="21" t="s">
        <v>2088</v>
      </c>
      <c r="C2749" s="21" t="s">
        <v>3116</v>
      </c>
      <c r="D2749" s="21">
        <v>3.1130895943000001E-5</v>
      </c>
    </row>
    <row r="2750" spans="1:4" x14ac:dyDescent="0.25">
      <c r="A2750" s="21">
        <v>4795</v>
      </c>
      <c r="B2750" s="21" t="s">
        <v>2089</v>
      </c>
      <c r="C2750" s="21" t="s">
        <v>3116</v>
      </c>
      <c r="D2750" s="21">
        <v>4.3353516710999999E-5</v>
      </c>
    </row>
    <row r="2751" spans="1:4" x14ac:dyDescent="0.25">
      <c r="A2751" s="21">
        <v>4796</v>
      </c>
      <c r="B2751" s="21" t="s">
        <v>2089</v>
      </c>
      <c r="C2751" s="21" t="s">
        <v>3116</v>
      </c>
      <c r="D2751" s="21">
        <v>4.3353516710999999E-5</v>
      </c>
    </row>
    <row r="2752" spans="1:4" x14ac:dyDescent="0.25">
      <c r="A2752" s="21">
        <v>4797</v>
      </c>
      <c r="B2752" s="21" t="s">
        <v>2090</v>
      </c>
      <c r="C2752" s="21" t="s">
        <v>3116</v>
      </c>
      <c r="D2752" s="21">
        <v>4.3479404459999999E-5</v>
      </c>
    </row>
    <row r="2753" spans="1:4" x14ac:dyDescent="0.25">
      <c r="A2753" s="21">
        <v>4798</v>
      </c>
      <c r="B2753" s="21" t="s">
        <v>2091</v>
      </c>
      <c r="C2753" s="21" t="s">
        <v>3116</v>
      </c>
      <c r="D2753" s="21">
        <v>4.3477815935000002E-5</v>
      </c>
    </row>
    <row r="2754" spans="1:4" x14ac:dyDescent="0.25">
      <c r="A2754" s="21">
        <v>4799</v>
      </c>
      <c r="B2754" s="21" t="s">
        <v>2092</v>
      </c>
      <c r="C2754" s="21" t="s">
        <v>3116</v>
      </c>
      <c r="D2754" s="21">
        <v>2.8990046919000002E-5</v>
      </c>
    </row>
    <row r="2755" spans="1:4" x14ac:dyDescent="0.25">
      <c r="A2755" s="21">
        <v>4800</v>
      </c>
      <c r="B2755" s="21" t="s">
        <v>2093</v>
      </c>
      <c r="C2755" s="21" t="s">
        <v>3116</v>
      </c>
      <c r="D2755" s="21">
        <v>4.3563802931999998E-5</v>
      </c>
    </row>
    <row r="2756" spans="1:4" x14ac:dyDescent="0.25">
      <c r="A2756" s="21">
        <v>4801</v>
      </c>
      <c r="B2756" s="21" t="s">
        <v>2093</v>
      </c>
      <c r="C2756" s="21" t="s">
        <v>3116</v>
      </c>
      <c r="D2756" s="21">
        <v>4.3535041707999998E-5</v>
      </c>
    </row>
    <row r="2757" spans="1:4" x14ac:dyDescent="0.25">
      <c r="A2757" s="21">
        <v>4802</v>
      </c>
      <c r="B2757" s="21" t="s">
        <v>2094</v>
      </c>
      <c r="C2757" s="21" t="s">
        <v>3116</v>
      </c>
      <c r="D2757" s="21">
        <v>4.3034691185999997E-5</v>
      </c>
    </row>
    <row r="2758" spans="1:4" x14ac:dyDescent="0.25">
      <c r="A2758" s="21">
        <v>4803</v>
      </c>
      <c r="B2758" s="21" t="s">
        <v>2095</v>
      </c>
      <c r="C2758" s="21" t="s">
        <v>3116</v>
      </c>
      <c r="D2758" s="21">
        <v>4.4724378334E-5</v>
      </c>
    </row>
    <row r="2759" spans="1:4" x14ac:dyDescent="0.25">
      <c r="A2759" s="21">
        <v>4804</v>
      </c>
      <c r="B2759" s="21" t="s">
        <v>2096</v>
      </c>
      <c r="C2759" s="21" t="s">
        <v>3116</v>
      </c>
      <c r="D2759" s="21">
        <v>4.3809518448999999E-5</v>
      </c>
    </row>
    <row r="2760" spans="1:4" x14ac:dyDescent="0.25">
      <c r="A2760" s="21">
        <v>4805</v>
      </c>
      <c r="B2760" s="21" t="s">
        <v>2097</v>
      </c>
      <c r="C2760" s="21" t="s">
        <v>3116</v>
      </c>
      <c r="D2760" s="21">
        <v>3.1130895943000001E-5</v>
      </c>
    </row>
    <row r="2761" spans="1:4" x14ac:dyDescent="0.25">
      <c r="A2761" s="21">
        <v>4807</v>
      </c>
      <c r="B2761" s="21" t="s">
        <v>2098</v>
      </c>
      <c r="C2761" s="21" t="s">
        <v>3116</v>
      </c>
      <c r="D2761" s="21">
        <v>2.6295358290999999E-5</v>
      </c>
    </row>
    <row r="2762" spans="1:4" x14ac:dyDescent="0.25">
      <c r="A2762" s="21">
        <v>4808</v>
      </c>
      <c r="B2762" s="21" t="s">
        <v>2099</v>
      </c>
      <c r="C2762" s="21" t="s">
        <v>3116</v>
      </c>
      <c r="D2762" s="21">
        <v>3.8906677171000003E-5</v>
      </c>
    </row>
    <row r="2763" spans="1:4" x14ac:dyDescent="0.25">
      <c r="A2763" s="21">
        <v>4809</v>
      </c>
      <c r="B2763" s="21" t="s">
        <v>2100</v>
      </c>
      <c r="C2763" s="21" t="s">
        <v>3116</v>
      </c>
      <c r="D2763" s="21">
        <v>5.1694996967E-5</v>
      </c>
    </row>
    <row r="2764" spans="1:4" x14ac:dyDescent="0.25">
      <c r="A2764" s="21">
        <v>4810</v>
      </c>
      <c r="B2764" s="21" t="s">
        <v>2100</v>
      </c>
      <c r="C2764" s="21" t="s">
        <v>3116</v>
      </c>
      <c r="D2764" s="21">
        <v>4.9039729119000001E-5</v>
      </c>
    </row>
    <row r="2765" spans="1:4" x14ac:dyDescent="0.25">
      <c r="A2765" s="21">
        <v>4811</v>
      </c>
      <c r="B2765" s="21" t="s">
        <v>2101</v>
      </c>
      <c r="C2765" s="21" t="s">
        <v>3116</v>
      </c>
      <c r="D2765" s="21">
        <v>4.3202903160999998E-5</v>
      </c>
    </row>
    <row r="2766" spans="1:4" x14ac:dyDescent="0.25">
      <c r="A2766" s="21">
        <v>4812</v>
      </c>
      <c r="B2766" s="21" t="s">
        <v>2102</v>
      </c>
      <c r="C2766" s="21" t="s">
        <v>3116</v>
      </c>
      <c r="D2766" s="21">
        <v>2.6537470423E-5</v>
      </c>
    </row>
    <row r="2767" spans="1:4" x14ac:dyDescent="0.25">
      <c r="A2767" s="21">
        <v>4814</v>
      </c>
      <c r="B2767" s="21" t="s">
        <v>2103</v>
      </c>
      <c r="C2767" s="21" t="s">
        <v>3116</v>
      </c>
      <c r="D2767" s="21">
        <v>4.3370041884999998E-5</v>
      </c>
    </row>
    <row r="2768" spans="1:4" x14ac:dyDescent="0.25">
      <c r="A2768" s="21">
        <v>4815</v>
      </c>
      <c r="B2768" s="21" t="s">
        <v>2103</v>
      </c>
      <c r="C2768" s="21" t="s">
        <v>3116</v>
      </c>
      <c r="D2768" s="21">
        <v>4.3535041707999998E-5</v>
      </c>
    </row>
    <row r="2769" spans="1:4" x14ac:dyDescent="0.25">
      <c r="A2769" s="21">
        <v>4818</v>
      </c>
      <c r="B2769" s="21" t="s">
        <v>2104</v>
      </c>
      <c r="C2769" s="21" t="s">
        <v>3116</v>
      </c>
      <c r="D2769" s="21">
        <v>4.3679768642999997E-5</v>
      </c>
    </row>
    <row r="2770" spans="1:4" x14ac:dyDescent="0.25">
      <c r="A2770" s="21">
        <v>4821</v>
      </c>
      <c r="B2770" s="21" t="s">
        <v>2105</v>
      </c>
      <c r="C2770" s="21" t="s">
        <v>3116</v>
      </c>
      <c r="D2770" s="21">
        <v>4.497474661E-5</v>
      </c>
    </row>
    <row r="2771" spans="1:4" x14ac:dyDescent="0.25">
      <c r="A2771" s="21">
        <v>4822</v>
      </c>
      <c r="B2771" s="21" t="s">
        <v>2106</v>
      </c>
      <c r="C2771" s="21" t="s">
        <v>3116</v>
      </c>
      <c r="D2771" s="21">
        <v>4.7936835149000001E-5</v>
      </c>
    </row>
    <row r="2772" spans="1:4" x14ac:dyDescent="0.25">
      <c r="A2772" s="21">
        <v>4823</v>
      </c>
      <c r="B2772" s="21" t="s">
        <v>2106</v>
      </c>
      <c r="C2772" s="21" t="s">
        <v>3116</v>
      </c>
      <c r="D2772" s="21">
        <v>4.8941099573000003E-5</v>
      </c>
    </row>
    <row r="2773" spans="1:4" x14ac:dyDescent="0.25">
      <c r="A2773" s="21">
        <v>4826</v>
      </c>
      <c r="B2773" s="21" t="s">
        <v>2107</v>
      </c>
      <c r="C2773" s="21" t="s">
        <v>3116</v>
      </c>
      <c r="D2773" s="21">
        <v>4.2580053330999998E-5</v>
      </c>
    </row>
    <row r="2774" spans="1:4" x14ac:dyDescent="0.25">
      <c r="A2774" s="21">
        <v>4827</v>
      </c>
      <c r="B2774" s="21" t="s">
        <v>2108</v>
      </c>
      <c r="C2774" s="21" t="s">
        <v>3116</v>
      </c>
      <c r="D2774" s="21">
        <v>4.4470570381999999E-5</v>
      </c>
    </row>
    <row r="2775" spans="1:4" x14ac:dyDescent="0.25">
      <c r="A2775" s="21">
        <v>4828</v>
      </c>
      <c r="B2775" s="21" t="s">
        <v>2109</v>
      </c>
      <c r="C2775" s="21" t="s">
        <v>3116</v>
      </c>
      <c r="D2775" s="21">
        <v>-8.0378843571199995E-4</v>
      </c>
    </row>
    <row r="2776" spans="1:4" x14ac:dyDescent="0.25">
      <c r="A2776" s="21">
        <v>4832</v>
      </c>
      <c r="B2776" s="21" t="s">
        <v>2110</v>
      </c>
      <c r="C2776" s="21" t="s">
        <v>3116</v>
      </c>
      <c r="D2776" s="21">
        <v>1.1401927005E-5</v>
      </c>
    </row>
    <row r="2777" spans="1:4" x14ac:dyDescent="0.25">
      <c r="A2777" s="21">
        <v>4833</v>
      </c>
      <c r="B2777" s="21" t="s">
        <v>2111</v>
      </c>
      <c r="C2777" s="21" t="s">
        <v>3116</v>
      </c>
      <c r="D2777" s="21">
        <v>4.3130707384999998E-5</v>
      </c>
    </row>
    <row r="2778" spans="1:4" x14ac:dyDescent="0.25">
      <c r="A2778" s="21">
        <v>4834</v>
      </c>
      <c r="B2778" s="21" t="s">
        <v>2112</v>
      </c>
      <c r="C2778" s="21" t="s">
        <v>3116</v>
      </c>
      <c r="D2778" s="21">
        <v>4.5400206997999998E-5</v>
      </c>
    </row>
    <row r="2779" spans="1:4" x14ac:dyDescent="0.25">
      <c r="A2779" s="21">
        <v>4835</v>
      </c>
      <c r="B2779" s="21" t="s">
        <v>2112</v>
      </c>
      <c r="C2779" s="21" t="s">
        <v>3116</v>
      </c>
      <c r="D2779" s="21">
        <v>4.5400191509000002E-5</v>
      </c>
    </row>
    <row r="2780" spans="1:4" x14ac:dyDescent="0.25">
      <c r="A2780" s="21">
        <v>4836</v>
      </c>
      <c r="B2780" s="21" t="s">
        <v>2113</v>
      </c>
      <c r="C2780" s="21" t="s">
        <v>3116</v>
      </c>
      <c r="D2780" s="21">
        <v>1.9765471331000001E-5</v>
      </c>
    </row>
    <row r="2781" spans="1:4" x14ac:dyDescent="0.25">
      <c r="A2781" s="21">
        <v>4838</v>
      </c>
      <c r="B2781" s="21" t="s">
        <v>2114</v>
      </c>
      <c r="C2781" s="21" t="s">
        <v>3116</v>
      </c>
      <c r="D2781" s="21">
        <v>1.3472655323E-5</v>
      </c>
    </row>
    <row r="2782" spans="1:4" x14ac:dyDescent="0.25">
      <c r="A2782" s="21">
        <v>4839</v>
      </c>
      <c r="B2782" s="21" t="s">
        <v>2114</v>
      </c>
      <c r="C2782" s="21" t="s">
        <v>3116</v>
      </c>
      <c r="D2782" s="21">
        <v>1.3472655323E-5</v>
      </c>
    </row>
    <row r="2783" spans="1:4" x14ac:dyDescent="0.25">
      <c r="A2783" s="21">
        <v>4840</v>
      </c>
      <c r="B2783" s="21" t="s">
        <v>2114</v>
      </c>
      <c r="C2783" s="21" t="s">
        <v>3116</v>
      </c>
      <c r="D2783" s="21">
        <v>1.3472655323E-5</v>
      </c>
    </row>
    <row r="2784" spans="1:4" x14ac:dyDescent="0.25">
      <c r="A2784" s="21">
        <v>4841</v>
      </c>
      <c r="B2784" s="21" t="s">
        <v>2114</v>
      </c>
      <c r="C2784" s="21" t="s">
        <v>3116</v>
      </c>
      <c r="D2784" s="21">
        <v>1.3472655323E-5</v>
      </c>
    </row>
    <row r="2785" spans="1:4" x14ac:dyDescent="0.25">
      <c r="A2785" s="21">
        <v>4842</v>
      </c>
      <c r="B2785" s="21" t="s">
        <v>2114</v>
      </c>
      <c r="C2785" s="21" t="s">
        <v>3116</v>
      </c>
      <c r="D2785" s="21">
        <v>1.3472655323E-5</v>
      </c>
    </row>
    <row r="2786" spans="1:4" x14ac:dyDescent="0.25">
      <c r="A2786" s="21">
        <v>4843</v>
      </c>
      <c r="B2786" s="21" t="s">
        <v>2114</v>
      </c>
      <c r="C2786" s="21" t="s">
        <v>3116</v>
      </c>
      <c r="D2786" s="21">
        <v>1.3472655323E-5</v>
      </c>
    </row>
    <row r="2787" spans="1:4" x14ac:dyDescent="0.25">
      <c r="A2787" s="21">
        <v>4844</v>
      </c>
      <c r="B2787" s="21" t="s">
        <v>2115</v>
      </c>
      <c r="C2787" s="21" t="s">
        <v>3116</v>
      </c>
      <c r="D2787" s="21">
        <v>4.4353057327E-5</v>
      </c>
    </row>
    <row r="2788" spans="1:4" x14ac:dyDescent="0.25">
      <c r="A2788" s="21">
        <v>4847</v>
      </c>
      <c r="B2788" s="21" t="s">
        <v>3014</v>
      </c>
      <c r="C2788" s="21" t="s">
        <v>3116</v>
      </c>
      <c r="D2788" s="21">
        <v>3.2185822391999997E-5</v>
      </c>
    </row>
    <row r="2789" spans="1:4" x14ac:dyDescent="0.25">
      <c r="A2789" s="21">
        <v>4849</v>
      </c>
      <c r="B2789" s="21" t="s">
        <v>2116</v>
      </c>
      <c r="C2789" s="21" t="s">
        <v>3116</v>
      </c>
      <c r="D2789" s="21">
        <v>4.3520174728000003E-5</v>
      </c>
    </row>
    <row r="2790" spans="1:4" x14ac:dyDescent="0.25">
      <c r="A2790" s="21">
        <v>4850</v>
      </c>
      <c r="B2790" s="21" t="s">
        <v>2117</v>
      </c>
      <c r="C2790" s="21" t="s">
        <v>3116</v>
      </c>
      <c r="D2790" s="21">
        <v>3.0708859447000003E-5</v>
      </c>
    </row>
    <row r="2791" spans="1:4" x14ac:dyDescent="0.25">
      <c r="A2791" s="21">
        <v>4852</v>
      </c>
      <c r="B2791" s="21" t="s">
        <v>2117</v>
      </c>
      <c r="C2791" s="21" t="s">
        <v>3116</v>
      </c>
      <c r="D2791" s="21">
        <v>5.4030580017000001E-5</v>
      </c>
    </row>
    <row r="2792" spans="1:4" x14ac:dyDescent="0.25">
      <c r="A2792" s="21">
        <v>4853</v>
      </c>
      <c r="B2792" s="21" t="s">
        <v>2117</v>
      </c>
      <c r="C2792" s="21" t="s">
        <v>3116</v>
      </c>
      <c r="D2792" s="21">
        <v>5.4030580017000001E-5</v>
      </c>
    </row>
    <row r="2793" spans="1:4" x14ac:dyDescent="0.25">
      <c r="A2793" s="21">
        <v>4854</v>
      </c>
      <c r="B2793" s="21" t="s">
        <v>2117</v>
      </c>
      <c r="C2793" s="21" t="s">
        <v>3116</v>
      </c>
      <c r="D2793" s="21">
        <v>5.4030580017000001E-5</v>
      </c>
    </row>
    <row r="2794" spans="1:4" x14ac:dyDescent="0.25">
      <c r="A2794" s="21">
        <v>4857</v>
      </c>
      <c r="B2794" s="21" t="s">
        <v>2118</v>
      </c>
      <c r="C2794" s="21" t="s">
        <v>3116</v>
      </c>
      <c r="D2794" s="21">
        <v>4.6824541354000003E-5</v>
      </c>
    </row>
    <row r="2795" spans="1:4" x14ac:dyDescent="0.25">
      <c r="A2795" s="21">
        <v>4858</v>
      </c>
      <c r="B2795" s="21" t="s">
        <v>2118</v>
      </c>
      <c r="C2795" s="21" t="s">
        <v>3116</v>
      </c>
      <c r="D2795" s="21">
        <v>4.7011529168000001E-5</v>
      </c>
    </row>
    <row r="2796" spans="1:4" x14ac:dyDescent="0.25">
      <c r="A2796" s="21">
        <v>4859</v>
      </c>
      <c r="B2796" s="21" t="s">
        <v>2119</v>
      </c>
      <c r="C2796" s="21" t="s">
        <v>3116</v>
      </c>
      <c r="D2796" s="21">
        <v>4.3323337011999997E-5</v>
      </c>
    </row>
    <row r="2797" spans="1:4" x14ac:dyDescent="0.25">
      <c r="A2797" s="21">
        <v>4860</v>
      </c>
      <c r="B2797" s="21" t="s">
        <v>2120</v>
      </c>
      <c r="C2797" s="21" t="s">
        <v>3116</v>
      </c>
      <c r="D2797" s="21">
        <v>4.4996928085E-5</v>
      </c>
    </row>
    <row r="2798" spans="1:4" x14ac:dyDescent="0.25">
      <c r="A2798" s="21">
        <v>4863</v>
      </c>
      <c r="B2798" s="21" t="s">
        <v>2121</v>
      </c>
      <c r="C2798" s="21" t="s">
        <v>3116</v>
      </c>
      <c r="D2798" s="21">
        <v>4.3739716293E-5</v>
      </c>
    </row>
    <row r="2799" spans="1:4" x14ac:dyDescent="0.25">
      <c r="A2799" s="21">
        <v>4864</v>
      </c>
      <c r="B2799" s="21" t="s">
        <v>2122</v>
      </c>
      <c r="C2799" s="21" t="s">
        <v>3116</v>
      </c>
      <c r="D2799" s="21">
        <v>4.3235138856999997E-5</v>
      </c>
    </row>
    <row r="2800" spans="1:4" x14ac:dyDescent="0.25">
      <c r="A2800" s="21">
        <v>4866</v>
      </c>
      <c r="B2800" s="21" t="s">
        <v>2123</v>
      </c>
      <c r="C2800" s="21" t="s">
        <v>3116</v>
      </c>
      <c r="D2800" s="21">
        <v>4.3041426048999998E-5</v>
      </c>
    </row>
    <row r="2801" spans="1:4" x14ac:dyDescent="0.25">
      <c r="A2801" s="21">
        <v>4867</v>
      </c>
      <c r="B2801" s="21" t="s">
        <v>2124</v>
      </c>
      <c r="C2801" s="21" t="s">
        <v>3116</v>
      </c>
      <c r="D2801" s="21">
        <v>3.9696647567999997E-5</v>
      </c>
    </row>
    <row r="2802" spans="1:4" x14ac:dyDescent="0.25">
      <c r="A2802" s="21">
        <v>4868</v>
      </c>
      <c r="B2802" s="21" t="s">
        <v>2125</v>
      </c>
      <c r="C2802" s="21" t="s">
        <v>3116</v>
      </c>
      <c r="D2802" s="21">
        <v>1.6835321689E-5</v>
      </c>
    </row>
    <row r="2803" spans="1:4" x14ac:dyDescent="0.25">
      <c r="A2803" s="21">
        <v>4869</v>
      </c>
      <c r="B2803" s="21" t="s">
        <v>2126</v>
      </c>
      <c r="C2803" s="21" t="s">
        <v>3116</v>
      </c>
      <c r="D2803" s="21">
        <v>4.4806016175999997E-5</v>
      </c>
    </row>
    <row r="2804" spans="1:4" x14ac:dyDescent="0.25">
      <c r="A2804" s="21">
        <v>4870</v>
      </c>
      <c r="B2804" s="21" t="s">
        <v>2127</v>
      </c>
      <c r="C2804" s="21" t="s">
        <v>3116</v>
      </c>
      <c r="D2804" s="21">
        <v>4.3007587129000003E-5</v>
      </c>
    </row>
    <row r="2805" spans="1:4" x14ac:dyDescent="0.25">
      <c r="A2805" s="21">
        <v>4871</v>
      </c>
      <c r="B2805" s="21" t="s">
        <v>2128</v>
      </c>
      <c r="C2805" s="21" t="s">
        <v>3116</v>
      </c>
      <c r="D2805" s="21">
        <v>4.34181025E-5</v>
      </c>
    </row>
    <row r="2806" spans="1:4" x14ac:dyDescent="0.25">
      <c r="A2806" s="21">
        <v>4873</v>
      </c>
      <c r="B2806" s="21" t="s">
        <v>2129</v>
      </c>
      <c r="C2806" s="21" t="s">
        <v>3116</v>
      </c>
      <c r="D2806" s="21">
        <v>2.0591317540000001E-5</v>
      </c>
    </row>
    <row r="2807" spans="1:4" x14ac:dyDescent="0.25">
      <c r="A2807" s="21">
        <v>4874</v>
      </c>
      <c r="B2807" s="21" t="s">
        <v>2130</v>
      </c>
      <c r="C2807" s="21" t="s">
        <v>3116</v>
      </c>
      <c r="D2807" s="21">
        <v>-1.2423973343699999E-4</v>
      </c>
    </row>
    <row r="2808" spans="1:4" x14ac:dyDescent="0.25">
      <c r="A2808" s="21">
        <v>4877</v>
      </c>
      <c r="B2808" s="21" t="s">
        <v>2131</v>
      </c>
      <c r="C2808" s="21" t="s">
        <v>3116</v>
      </c>
      <c r="D2808" s="21">
        <v>3.7062770380999999E-5</v>
      </c>
    </row>
    <row r="2809" spans="1:4" x14ac:dyDescent="0.25">
      <c r="A2809" s="21">
        <v>4879</v>
      </c>
      <c r="B2809" s="21" t="s">
        <v>2132</v>
      </c>
      <c r="C2809" s="21" t="s">
        <v>3116</v>
      </c>
      <c r="D2809" s="21">
        <v>4.3557787114999999E-5</v>
      </c>
    </row>
    <row r="2810" spans="1:4" x14ac:dyDescent="0.25">
      <c r="A2810" s="21">
        <v>4880</v>
      </c>
      <c r="B2810" s="21" t="s">
        <v>2133</v>
      </c>
      <c r="C2810" s="21" t="s">
        <v>3116</v>
      </c>
      <c r="D2810" s="21">
        <v>4.3486849425E-5</v>
      </c>
    </row>
    <row r="2811" spans="1:4" x14ac:dyDescent="0.25">
      <c r="A2811" s="21">
        <v>4881</v>
      </c>
      <c r="B2811" s="21" t="s">
        <v>2134</v>
      </c>
      <c r="C2811" s="21" t="s">
        <v>3116</v>
      </c>
      <c r="D2811" s="21">
        <v>3.1939054389999998E-5</v>
      </c>
    </row>
    <row r="2812" spans="1:4" x14ac:dyDescent="0.25">
      <c r="A2812" s="21">
        <v>4882</v>
      </c>
      <c r="B2812" s="21" t="s">
        <v>2135</v>
      </c>
      <c r="C2812" s="21" t="s">
        <v>3116</v>
      </c>
      <c r="D2812" s="21">
        <v>2.9820517015000001E-5</v>
      </c>
    </row>
    <row r="2813" spans="1:4" x14ac:dyDescent="0.25">
      <c r="A2813" s="21">
        <v>4883</v>
      </c>
      <c r="B2813" s="21" t="s">
        <v>2136</v>
      </c>
      <c r="C2813" s="21" t="s">
        <v>3116</v>
      </c>
      <c r="D2813" s="21">
        <v>1.8910168525999999E-5</v>
      </c>
    </row>
    <row r="2814" spans="1:4" x14ac:dyDescent="0.25">
      <c r="A2814" s="21">
        <v>4884</v>
      </c>
      <c r="B2814" s="21" t="s">
        <v>2137</v>
      </c>
      <c r="C2814" s="21" t="s">
        <v>3116</v>
      </c>
      <c r="D2814" s="21">
        <v>4.3370041884999998E-5</v>
      </c>
    </row>
    <row r="2815" spans="1:4" x14ac:dyDescent="0.25">
      <c r="A2815" s="21">
        <v>4885</v>
      </c>
      <c r="B2815" s="21" t="s">
        <v>2137</v>
      </c>
      <c r="C2815" s="21" t="s">
        <v>3116</v>
      </c>
      <c r="D2815" s="21">
        <v>4.3437352205999999E-5</v>
      </c>
    </row>
    <row r="2816" spans="1:4" x14ac:dyDescent="0.25">
      <c r="A2816" s="21">
        <v>4886</v>
      </c>
      <c r="B2816" s="21" t="s">
        <v>2138</v>
      </c>
      <c r="C2816" s="21" t="s">
        <v>3116</v>
      </c>
      <c r="D2816" s="21">
        <v>4.3090610328000001E-5</v>
      </c>
    </row>
    <row r="2817" spans="1:4" x14ac:dyDescent="0.25">
      <c r="A2817" s="21">
        <v>4888</v>
      </c>
      <c r="B2817" s="21" t="s">
        <v>2139</v>
      </c>
      <c r="C2817" s="21" t="s">
        <v>3116</v>
      </c>
      <c r="D2817" s="21">
        <v>4.3749356072000001E-5</v>
      </c>
    </row>
    <row r="2818" spans="1:4" x14ac:dyDescent="0.25">
      <c r="A2818" s="21">
        <v>4889</v>
      </c>
      <c r="B2818" s="21" t="s">
        <v>2139</v>
      </c>
      <c r="C2818" s="21" t="s">
        <v>3116</v>
      </c>
      <c r="D2818" s="21">
        <v>4.3749167158999998E-5</v>
      </c>
    </row>
    <row r="2819" spans="1:4" x14ac:dyDescent="0.25">
      <c r="A2819" s="21">
        <v>4890</v>
      </c>
      <c r="B2819" s="21" t="s">
        <v>2140</v>
      </c>
      <c r="C2819" s="21" t="s">
        <v>3116</v>
      </c>
      <c r="D2819" s="21">
        <v>3.9625299954E-5</v>
      </c>
    </row>
    <row r="2820" spans="1:4" x14ac:dyDescent="0.25">
      <c r="A2820" s="21">
        <v>4891</v>
      </c>
      <c r="B2820" s="21" t="s">
        <v>2141</v>
      </c>
      <c r="C2820" s="21" t="s">
        <v>3116</v>
      </c>
      <c r="D2820" s="21">
        <v>2.4256399770000001E-5</v>
      </c>
    </row>
    <row r="2821" spans="1:4" x14ac:dyDescent="0.25">
      <c r="A2821" s="21">
        <v>4892</v>
      </c>
      <c r="B2821" s="21" t="s">
        <v>2142</v>
      </c>
      <c r="C2821" s="21" t="s">
        <v>3116</v>
      </c>
      <c r="D2821" s="21">
        <v>4.3771347683999997E-5</v>
      </c>
    </row>
    <row r="2822" spans="1:4" x14ac:dyDescent="0.25">
      <c r="A2822" s="21">
        <v>4893</v>
      </c>
      <c r="B2822" s="21" t="s">
        <v>2142</v>
      </c>
      <c r="C2822" s="21" t="s">
        <v>3116</v>
      </c>
      <c r="D2822" s="21">
        <v>4.3771721069999999E-5</v>
      </c>
    </row>
    <row r="2823" spans="1:4" x14ac:dyDescent="0.25">
      <c r="A2823" s="21">
        <v>4894</v>
      </c>
      <c r="B2823" s="21" t="s">
        <v>2143</v>
      </c>
      <c r="C2823" s="21" t="s">
        <v>3116</v>
      </c>
      <c r="D2823" s="21">
        <v>4.3765011268E-5</v>
      </c>
    </row>
    <row r="2824" spans="1:4" x14ac:dyDescent="0.25">
      <c r="A2824" s="21">
        <v>4898</v>
      </c>
      <c r="B2824" s="21" t="s">
        <v>2144</v>
      </c>
      <c r="C2824" s="21" t="s">
        <v>3116</v>
      </c>
      <c r="D2824" s="21">
        <v>2.446898124E-5</v>
      </c>
    </row>
    <row r="2825" spans="1:4" x14ac:dyDescent="0.25">
      <c r="A2825" s="21">
        <v>4899</v>
      </c>
      <c r="B2825" s="21" t="s">
        <v>2145</v>
      </c>
      <c r="C2825" s="21" t="s">
        <v>3116</v>
      </c>
      <c r="D2825" s="21">
        <v>4.6047107749999998E-5</v>
      </c>
    </row>
    <row r="2826" spans="1:4" x14ac:dyDescent="0.25">
      <c r="A2826" s="21">
        <v>4900</v>
      </c>
      <c r="B2826" s="21" t="s">
        <v>2146</v>
      </c>
      <c r="C2826" s="21" t="s">
        <v>3116</v>
      </c>
      <c r="D2826" s="21">
        <v>4.3631238738E-5</v>
      </c>
    </row>
    <row r="2827" spans="1:4" x14ac:dyDescent="0.25">
      <c r="A2827" s="21">
        <v>4901</v>
      </c>
      <c r="B2827" s="21" t="s">
        <v>2146</v>
      </c>
      <c r="C2827" s="21" t="s">
        <v>3116</v>
      </c>
      <c r="D2827" s="21">
        <v>4.5513120924000003E-5</v>
      </c>
    </row>
    <row r="2828" spans="1:4" x14ac:dyDescent="0.25">
      <c r="A2828" s="21">
        <v>4902</v>
      </c>
      <c r="B2828" s="21" t="s">
        <v>2147</v>
      </c>
      <c r="C2828" s="21" t="s">
        <v>3116</v>
      </c>
      <c r="D2828" s="21">
        <v>4.3353516710999999E-5</v>
      </c>
    </row>
    <row r="2829" spans="1:4" x14ac:dyDescent="0.25">
      <c r="A2829" s="21">
        <v>4903</v>
      </c>
      <c r="B2829" s="21" t="s">
        <v>2147</v>
      </c>
      <c r="C2829" s="21" t="s">
        <v>3116</v>
      </c>
      <c r="D2829" s="21">
        <v>4.3353516710999999E-5</v>
      </c>
    </row>
    <row r="2830" spans="1:4" x14ac:dyDescent="0.25">
      <c r="A2830" s="21">
        <v>4904</v>
      </c>
      <c r="B2830" s="21" t="s">
        <v>2148</v>
      </c>
      <c r="C2830" s="21" t="s">
        <v>3116</v>
      </c>
      <c r="D2830" s="21">
        <v>4.3560506737E-5</v>
      </c>
    </row>
    <row r="2831" spans="1:4" x14ac:dyDescent="0.25">
      <c r="A2831" s="21">
        <v>4905</v>
      </c>
      <c r="B2831" s="21" t="s">
        <v>2149</v>
      </c>
      <c r="C2831" s="21" t="s">
        <v>3116</v>
      </c>
      <c r="D2831" s="21">
        <v>3.4314682288E-5</v>
      </c>
    </row>
    <row r="2832" spans="1:4" x14ac:dyDescent="0.25">
      <c r="A2832" s="21">
        <v>4910</v>
      </c>
      <c r="B2832" s="21" t="s">
        <v>2150</v>
      </c>
      <c r="C2832" s="21" t="s">
        <v>3116</v>
      </c>
      <c r="D2832" s="21">
        <v>2.0866871101500001E-4</v>
      </c>
    </row>
    <row r="2833" spans="1:4" x14ac:dyDescent="0.25">
      <c r="A2833" s="21">
        <v>4912</v>
      </c>
      <c r="B2833" s="21" t="s">
        <v>2151</v>
      </c>
      <c r="C2833" s="21" t="s">
        <v>3116</v>
      </c>
      <c r="D2833" s="21">
        <v>4.3627133333999997E-5</v>
      </c>
    </row>
    <row r="2834" spans="1:4" x14ac:dyDescent="0.25">
      <c r="A2834" s="21">
        <v>4913</v>
      </c>
      <c r="B2834" s="21" t="s">
        <v>2152</v>
      </c>
      <c r="C2834" s="21" t="s">
        <v>3116</v>
      </c>
      <c r="D2834" s="21">
        <v>3.4999882450999997E-5</v>
      </c>
    </row>
    <row r="2835" spans="1:4" x14ac:dyDescent="0.25">
      <c r="A2835" s="21">
        <v>4914</v>
      </c>
      <c r="B2835" s="21" t="s">
        <v>2152</v>
      </c>
      <c r="C2835" s="21" t="s">
        <v>3116</v>
      </c>
      <c r="D2835" s="21">
        <v>3.5019139712000003E-5</v>
      </c>
    </row>
    <row r="2836" spans="1:4" x14ac:dyDescent="0.25">
      <c r="A2836" s="21">
        <v>4916</v>
      </c>
      <c r="B2836" s="21" t="s">
        <v>2153</v>
      </c>
      <c r="C2836" s="21" t="s">
        <v>3116</v>
      </c>
      <c r="D2836" s="21">
        <v>4.3889213279999997E-5</v>
      </c>
    </row>
    <row r="2837" spans="1:4" x14ac:dyDescent="0.25">
      <c r="A2837" s="21">
        <v>4917</v>
      </c>
      <c r="B2837" s="21" t="s">
        <v>2153</v>
      </c>
      <c r="C2837" s="21" t="s">
        <v>3116</v>
      </c>
      <c r="D2837" s="21">
        <v>4.4371072660999998E-5</v>
      </c>
    </row>
    <row r="2838" spans="1:4" x14ac:dyDescent="0.25">
      <c r="A2838" s="21">
        <v>4918</v>
      </c>
      <c r="B2838" s="21" t="s">
        <v>2153</v>
      </c>
      <c r="C2838" s="21" t="s">
        <v>3116</v>
      </c>
      <c r="D2838" s="21">
        <v>4.3889213279999997E-5</v>
      </c>
    </row>
    <row r="2839" spans="1:4" x14ac:dyDescent="0.25">
      <c r="A2839" s="21">
        <v>4919</v>
      </c>
      <c r="B2839" s="21" t="s">
        <v>2153</v>
      </c>
      <c r="C2839" s="21" t="s">
        <v>3116</v>
      </c>
      <c r="D2839" s="21">
        <v>4.3889213279999997E-5</v>
      </c>
    </row>
    <row r="2840" spans="1:4" x14ac:dyDescent="0.25">
      <c r="A2840" s="21">
        <v>4920</v>
      </c>
      <c r="B2840" s="21" t="s">
        <v>2153</v>
      </c>
      <c r="C2840" s="21" t="s">
        <v>3116</v>
      </c>
      <c r="D2840" s="21">
        <v>4.3889213279999997E-5</v>
      </c>
    </row>
    <row r="2841" spans="1:4" x14ac:dyDescent="0.25">
      <c r="A2841" s="21">
        <v>4923</v>
      </c>
      <c r="B2841" s="21" t="s">
        <v>3016</v>
      </c>
      <c r="C2841" s="21" t="s">
        <v>3116</v>
      </c>
      <c r="D2841" s="21">
        <v>5.9697225644E-5</v>
      </c>
    </row>
    <row r="2842" spans="1:4" x14ac:dyDescent="0.25">
      <c r="A2842" s="21">
        <v>4924</v>
      </c>
      <c r="B2842" s="21" t="s">
        <v>3016</v>
      </c>
      <c r="C2842" s="21" t="s">
        <v>3116</v>
      </c>
      <c r="D2842" s="21">
        <v>5.9697225644E-5</v>
      </c>
    </row>
    <row r="2843" spans="1:4" x14ac:dyDescent="0.25">
      <c r="A2843" s="21">
        <v>4925</v>
      </c>
      <c r="B2843" s="21" t="s">
        <v>3016</v>
      </c>
      <c r="C2843" s="21" t="s">
        <v>3116</v>
      </c>
      <c r="D2843" s="21">
        <v>5.9697225644E-5</v>
      </c>
    </row>
    <row r="2844" spans="1:4" x14ac:dyDescent="0.25">
      <c r="A2844" s="21">
        <v>4927</v>
      </c>
      <c r="B2844" s="21" t="s">
        <v>2154</v>
      </c>
      <c r="C2844" s="21" t="s">
        <v>3116</v>
      </c>
      <c r="D2844" s="21">
        <v>2.5965325111E-5</v>
      </c>
    </row>
    <row r="2845" spans="1:4" x14ac:dyDescent="0.25">
      <c r="A2845" s="21">
        <v>4928</v>
      </c>
      <c r="B2845" s="21" t="s">
        <v>2155</v>
      </c>
      <c r="C2845" s="21" t="s">
        <v>3116</v>
      </c>
      <c r="D2845" s="21">
        <v>4.4701114761999997E-5</v>
      </c>
    </row>
    <row r="2846" spans="1:4" x14ac:dyDescent="0.25">
      <c r="A2846" s="21">
        <v>4929</v>
      </c>
      <c r="B2846" s="21" t="s">
        <v>2156</v>
      </c>
      <c r="C2846" s="21" t="s">
        <v>3116</v>
      </c>
      <c r="D2846" s="21">
        <v>4.4908172780000001E-5</v>
      </c>
    </row>
    <row r="2847" spans="1:4" x14ac:dyDescent="0.25">
      <c r="A2847" s="21">
        <v>4930</v>
      </c>
      <c r="B2847" s="21" t="s">
        <v>2157</v>
      </c>
      <c r="C2847" s="21" t="s">
        <v>3116</v>
      </c>
      <c r="D2847" s="21">
        <v>4.2373076165000002E-5</v>
      </c>
    </row>
    <row r="2848" spans="1:4" x14ac:dyDescent="0.25">
      <c r="A2848" s="21">
        <v>4932</v>
      </c>
      <c r="B2848" s="21" t="s">
        <v>2158</v>
      </c>
      <c r="C2848" s="21" t="s">
        <v>3116</v>
      </c>
      <c r="D2848" s="21">
        <v>3.1293525488999997E-5</v>
      </c>
    </row>
    <row r="2849" spans="1:4" x14ac:dyDescent="0.25">
      <c r="A2849" s="21">
        <v>4934</v>
      </c>
      <c r="B2849" s="21" t="s">
        <v>2159</v>
      </c>
      <c r="C2849" s="21" t="s">
        <v>3116</v>
      </c>
      <c r="D2849" s="21">
        <v>4.9310282922999997E-5</v>
      </c>
    </row>
    <row r="2850" spans="1:4" x14ac:dyDescent="0.25">
      <c r="A2850" s="21">
        <v>4935</v>
      </c>
      <c r="B2850" s="21" t="s">
        <v>2160</v>
      </c>
      <c r="C2850" s="21" t="s">
        <v>3116</v>
      </c>
      <c r="D2850" s="21">
        <v>4.7890788203999997E-5</v>
      </c>
    </row>
    <row r="2851" spans="1:4" x14ac:dyDescent="0.25">
      <c r="A2851" s="21">
        <v>4936</v>
      </c>
      <c r="B2851" s="21" t="s">
        <v>2160</v>
      </c>
      <c r="C2851" s="21" t="s">
        <v>3116</v>
      </c>
      <c r="D2851" s="21">
        <v>4.7892522801000003E-5</v>
      </c>
    </row>
    <row r="2852" spans="1:4" x14ac:dyDescent="0.25">
      <c r="A2852" s="21">
        <v>4937</v>
      </c>
      <c r="B2852" s="21" t="s">
        <v>2161</v>
      </c>
      <c r="C2852" s="21" t="s">
        <v>3116</v>
      </c>
      <c r="D2852" s="21">
        <v>4.3238735752999997E-5</v>
      </c>
    </row>
    <row r="2853" spans="1:4" x14ac:dyDescent="0.25">
      <c r="A2853" s="21">
        <v>4938</v>
      </c>
      <c r="B2853" s="21" t="s">
        <v>2161</v>
      </c>
      <c r="C2853" s="21" t="s">
        <v>3116</v>
      </c>
      <c r="D2853" s="21">
        <v>4.3238735752999997E-5</v>
      </c>
    </row>
    <row r="2854" spans="1:4" x14ac:dyDescent="0.25">
      <c r="A2854" s="21">
        <v>4941</v>
      </c>
      <c r="B2854" s="21" t="s">
        <v>2162</v>
      </c>
      <c r="C2854" s="21" t="s">
        <v>3116</v>
      </c>
      <c r="D2854" s="21">
        <v>4.3275287811000003E-5</v>
      </c>
    </row>
    <row r="2855" spans="1:4" x14ac:dyDescent="0.25">
      <c r="A2855" s="21">
        <v>4942</v>
      </c>
      <c r="B2855" s="21" t="s">
        <v>2162</v>
      </c>
      <c r="C2855" s="21" t="s">
        <v>3116</v>
      </c>
      <c r="D2855" s="21">
        <v>4.3275458790999998E-5</v>
      </c>
    </row>
    <row r="2856" spans="1:4" x14ac:dyDescent="0.25">
      <c r="A2856" s="21">
        <v>4944</v>
      </c>
      <c r="B2856" s="21" t="s">
        <v>2163</v>
      </c>
      <c r="C2856" s="21" t="s">
        <v>3116</v>
      </c>
      <c r="D2856" s="21">
        <v>4.5158692106999997E-5</v>
      </c>
    </row>
    <row r="2857" spans="1:4" x14ac:dyDescent="0.25">
      <c r="A2857" s="21">
        <v>4945</v>
      </c>
      <c r="B2857" s="21" t="s">
        <v>2164</v>
      </c>
      <c r="C2857" s="21" t="s">
        <v>3116</v>
      </c>
      <c r="D2857" s="21">
        <v>4.1468654148999999E-5</v>
      </c>
    </row>
    <row r="2858" spans="1:4" x14ac:dyDescent="0.25">
      <c r="A2858" s="21">
        <v>4946</v>
      </c>
      <c r="B2858" s="21" t="s">
        <v>2165</v>
      </c>
      <c r="C2858" s="21" t="s">
        <v>3116</v>
      </c>
      <c r="D2858" s="21">
        <v>4.2359474044000003E-5</v>
      </c>
    </row>
    <row r="2859" spans="1:4" x14ac:dyDescent="0.25">
      <c r="A2859" s="21">
        <v>4947</v>
      </c>
      <c r="B2859" s="21" t="s">
        <v>2166</v>
      </c>
      <c r="C2859" s="21" t="s">
        <v>3116</v>
      </c>
      <c r="D2859" s="21">
        <v>4.4372922222E-5</v>
      </c>
    </row>
    <row r="2860" spans="1:4" x14ac:dyDescent="0.25">
      <c r="A2860" s="21">
        <v>4948</v>
      </c>
      <c r="B2860" s="21" t="s">
        <v>2167</v>
      </c>
      <c r="C2860" s="21" t="s">
        <v>3116</v>
      </c>
      <c r="D2860" s="21">
        <v>-2.0768943262199999E-4</v>
      </c>
    </row>
    <row r="2861" spans="1:4" x14ac:dyDescent="0.25">
      <c r="A2861" s="21">
        <v>4949</v>
      </c>
      <c r="B2861" s="21" t="s">
        <v>2168</v>
      </c>
      <c r="C2861" s="21" t="s">
        <v>3116</v>
      </c>
      <c r="D2861" s="21">
        <v>4.9158646410000003E-5</v>
      </c>
    </row>
    <row r="2862" spans="1:4" x14ac:dyDescent="0.25">
      <c r="A2862" s="21">
        <v>4950</v>
      </c>
      <c r="B2862" s="21" t="s">
        <v>2169</v>
      </c>
      <c r="C2862" s="21" t="s">
        <v>3116</v>
      </c>
      <c r="D2862" s="21">
        <v>3.8607034424999999E-5</v>
      </c>
    </row>
    <row r="2863" spans="1:4" x14ac:dyDescent="0.25">
      <c r="A2863" s="21">
        <v>4951</v>
      </c>
      <c r="B2863" s="21" t="s">
        <v>2170</v>
      </c>
      <c r="C2863" s="21" t="s">
        <v>3116</v>
      </c>
      <c r="D2863" s="21">
        <v>4.9246060492000002E-5</v>
      </c>
    </row>
    <row r="2864" spans="1:4" x14ac:dyDescent="0.25">
      <c r="A2864" s="21">
        <v>4954</v>
      </c>
      <c r="B2864" s="21" t="s">
        <v>2171</v>
      </c>
      <c r="C2864" s="21" t="s">
        <v>3116</v>
      </c>
      <c r="D2864" s="21">
        <v>4.5300560974000003E-5</v>
      </c>
    </row>
    <row r="2865" spans="1:4" x14ac:dyDescent="0.25">
      <c r="A2865" s="21">
        <v>4957</v>
      </c>
      <c r="B2865" s="21" t="s">
        <v>2172</v>
      </c>
      <c r="C2865" s="21" t="s">
        <v>3116</v>
      </c>
      <c r="D2865" s="21">
        <v>4.5847596923999999E-5</v>
      </c>
    </row>
    <row r="2866" spans="1:4" x14ac:dyDescent="0.25">
      <c r="A2866" s="21">
        <v>4959</v>
      </c>
      <c r="B2866" s="21" t="s">
        <v>2173</v>
      </c>
      <c r="C2866" s="21" t="s">
        <v>3116</v>
      </c>
      <c r="D2866" s="21">
        <v>3.1624949764999999E-5</v>
      </c>
    </row>
    <row r="2867" spans="1:4" x14ac:dyDescent="0.25">
      <c r="A2867" s="21">
        <v>4960</v>
      </c>
      <c r="B2867" s="21" t="s">
        <v>2174</v>
      </c>
      <c r="C2867" s="21" t="s">
        <v>3116</v>
      </c>
      <c r="D2867" s="21">
        <v>4.4681974244000003E-5</v>
      </c>
    </row>
    <row r="2868" spans="1:4" x14ac:dyDescent="0.25">
      <c r="A2868" s="21">
        <v>4963</v>
      </c>
      <c r="B2868" s="21" t="s">
        <v>2175</v>
      </c>
      <c r="C2868" s="21" t="s">
        <v>3116</v>
      </c>
      <c r="D2868" s="21">
        <v>4.3057729791000002E-5</v>
      </c>
    </row>
    <row r="2869" spans="1:4" x14ac:dyDescent="0.25">
      <c r="A2869" s="21">
        <v>4966</v>
      </c>
      <c r="B2869" s="21" t="s">
        <v>2176</v>
      </c>
      <c r="C2869" s="21" t="s">
        <v>3116</v>
      </c>
      <c r="D2869" s="21">
        <v>4.4795716934000001E-5</v>
      </c>
    </row>
    <row r="2870" spans="1:4" x14ac:dyDescent="0.25">
      <c r="A2870" s="21">
        <v>4967</v>
      </c>
      <c r="B2870" s="21" t="s">
        <v>2176</v>
      </c>
      <c r="C2870" s="21" t="s">
        <v>3116</v>
      </c>
      <c r="D2870" s="21">
        <v>4.4795716934000001E-5</v>
      </c>
    </row>
    <row r="2871" spans="1:4" x14ac:dyDescent="0.25">
      <c r="A2871" s="21">
        <v>4969</v>
      </c>
      <c r="B2871" s="21" t="s">
        <v>2177</v>
      </c>
      <c r="C2871" s="21" t="s">
        <v>3116</v>
      </c>
      <c r="D2871" s="21">
        <v>-3.1573477676869999E-3</v>
      </c>
    </row>
    <row r="2872" spans="1:4" x14ac:dyDescent="0.25">
      <c r="A2872" s="21">
        <v>4972</v>
      </c>
      <c r="B2872" s="21" t="s">
        <v>3018</v>
      </c>
      <c r="C2872" s="21" t="s">
        <v>3116</v>
      </c>
      <c r="D2872" s="21">
        <v>-1.6526081703540001E-3</v>
      </c>
    </row>
    <row r="2873" spans="1:4" x14ac:dyDescent="0.25">
      <c r="A2873" s="21">
        <v>4973</v>
      </c>
      <c r="B2873" s="21" t="s">
        <v>3018</v>
      </c>
      <c r="C2873" s="21" t="s">
        <v>3116</v>
      </c>
      <c r="D2873" s="21">
        <v>-1.6526081703540001E-3</v>
      </c>
    </row>
    <row r="2874" spans="1:4" x14ac:dyDescent="0.25">
      <c r="A2874" s="21">
        <v>4975</v>
      </c>
      <c r="B2874" s="21" t="s">
        <v>2178</v>
      </c>
      <c r="C2874" s="21" t="s">
        <v>3116</v>
      </c>
      <c r="D2874" s="21">
        <v>-3.8634950633470002E-3</v>
      </c>
    </row>
    <row r="2875" spans="1:4" x14ac:dyDescent="0.25">
      <c r="A2875" s="21">
        <v>4979</v>
      </c>
      <c r="B2875" s="21" t="s">
        <v>2179</v>
      </c>
      <c r="C2875" s="21" t="s">
        <v>3116</v>
      </c>
      <c r="D2875" s="21">
        <v>-3.1720242432730001E-3</v>
      </c>
    </row>
    <row r="2876" spans="1:4" x14ac:dyDescent="0.25">
      <c r="A2876" s="21">
        <v>4980</v>
      </c>
      <c r="B2876" s="21" t="s">
        <v>2179</v>
      </c>
      <c r="C2876" s="21" t="s">
        <v>3116</v>
      </c>
      <c r="D2876" s="21">
        <v>-2.95472091446E-3</v>
      </c>
    </row>
    <row r="2877" spans="1:4" x14ac:dyDescent="0.25">
      <c r="A2877" s="21">
        <v>4983</v>
      </c>
      <c r="B2877" s="21" t="s">
        <v>2180</v>
      </c>
      <c r="C2877" s="21" t="s">
        <v>3116</v>
      </c>
      <c r="D2877" s="21">
        <v>-2.1003081966000001E-3</v>
      </c>
    </row>
    <row r="2878" spans="1:4" x14ac:dyDescent="0.25">
      <c r="A2878" s="21">
        <v>4984</v>
      </c>
      <c r="B2878" s="21" t="s">
        <v>2181</v>
      </c>
      <c r="C2878" s="21" t="s">
        <v>3116</v>
      </c>
      <c r="D2878" s="21">
        <v>-1.9196753524320001E-3</v>
      </c>
    </row>
    <row r="2879" spans="1:4" x14ac:dyDescent="0.25">
      <c r="A2879" s="21">
        <v>4986</v>
      </c>
      <c r="B2879" s="21" t="s">
        <v>2182</v>
      </c>
      <c r="C2879" s="21" t="s">
        <v>3116</v>
      </c>
      <c r="D2879" s="21">
        <v>-9.9585377729199996E-4</v>
      </c>
    </row>
    <row r="2880" spans="1:4" x14ac:dyDescent="0.25">
      <c r="A2880" s="21">
        <v>4988</v>
      </c>
      <c r="B2880" s="21" t="s">
        <v>2183</v>
      </c>
      <c r="C2880" s="21" t="s">
        <v>3116</v>
      </c>
      <c r="D2880" s="21">
        <v>-3.009869284481E-3</v>
      </c>
    </row>
    <row r="2881" spans="1:4" x14ac:dyDescent="0.25">
      <c r="A2881" s="21">
        <v>4990</v>
      </c>
      <c r="B2881" s="21" t="s">
        <v>2184</v>
      </c>
      <c r="C2881" s="21" t="s">
        <v>3116</v>
      </c>
      <c r="D2881" s="21">
        <v>-2.5873580590031999E-2</v>
      </c>
    </row>
    <row r="2882" spans="1:4" x14ac:dyDescent="0.25">
      <c r="A2882" s="21">
        <v>4991</v>
      </c>
      <c r="B2882" s="21" t="s">
        <v>2185</v>
      </c>
      <c r="C2882" s="21" t="s">
        <v>3116</v>
      </c>
      <c r="D2882" s="21">
        <v>-1.1029441639370001E-2</v>
      </c>
    </row>
    <row r="2883" spans="1:4" x14ac:dyDescent="0.25">
      <c r="A2883" s="21">
        <v>4992</v>
      </c>
      <c r="B2883" s="21" t="s">
        <v>2185</v>
      </c>
      <c r="C2883" s="21" t="s">
        <v>3116</v>
      </c>
      <c r="D2883" s="21">
        <v>-6.0592297459580004E-3</v>
      </c>
    </row>
    <row r="2884" spans="1:4" x14ac:dyDescent="0.25">
      <c r="A2884" s="21">
        <v>4994</v>
      </c>
      <c r="B2884" s="21" t="s">
        <v>2186</v>
      </c>
      <c r="C2884" s="21" t="s">
        <v>3116</v>
      </c>
      <c r="D2884" s="21">
        <v>-0.140953462047925</v>
      </c>
    </row>
    <row r="2885" spans="1:4" x14ac:dyDescent="0.25">
      <c r="A2885" s="21">
        <v>4995</v>
      </c>
      <c r="B2885" s="21" t="s">
        <v>2187</v>
      </c>
      <c r="C2885" s="21" t="s">
        <v>3116</v>
      </c>
      <c r="D2885" s="21">
        <v>-2.5873580590031999E-2</v>
      </c>
    </row>
    <row r="2886" spans="1:4" x14ac:dyDescent="0.25">
      <c r="A2886" s="21">
        <v>4998</v>
      </c>
      <c r="B2886" s="21" t="s">
        <v>2188</v>
      </c>
      <c r="C2886" s="21" t="s">
        <v>3116</v>
      </c>
      <c r="D2886" s="21">
        <v>-3.8634950633470002E-3</v>
      </c>
    </row>
    <row r="2887" spans="1:4" x14ac:dyDescent="0.25">
      <c r="A2887" s="21">
        <v>4999</v>
      </c>
      <c r="B2887" s="21" t="s">
        <v>2189</v>
      </c>
      <c r="C2887" s="21" t="s">
        <v>3116</v>
      </c>
      <c r="D2887" s="21">
        <v>-5.8214838735319999E-3</v>
      </c>
    </row>
    <row r="2888" spans="1:4" x14ac:dyDescent="0.25">
      <c r="A2888" s="21">
        <v>5003</v>
      </c>
      <c r="B2888" s="21" t="s">
        <v>2190</v>
      </c>
      <c r="C2888" s="21" t="s">
        <v>3116</v>
      </c>
      <c r="D2888" s="21">
        <v>-2.9109862882969999E-3</v>
      </c>
    </row>
    <row r="2889" spans="1:4" x14ac:dyDescent="0.25">
      <c r="A2889" s="21">
        <v>5007</v>
      </c>
      <c r="B2889" s="21" t="s">
        <v>2191</v>
      </c>
      <c r="C2889" s="21" t="s">
        <v>3116</v>
      </c>
      <c r="D2889" s="21">
        <v>-6.0592297459580004E-3</v>
      </c>
    </row>
    <row r="2890" spans="1:4" x14ac:dyDescent="0.25">
      <c r="A2890" s="21">
        <v>5008</v>
      </c>
      <c r="B2890" s="21" t="s">
        <v>2192</v>
      </c>
      <c r="C2890" s="21" t="s">
        <v>3116</v>
      </c>
      <c r="D2890" s="21">
        <v>-9.1581774826310997E-2</v>
      </c>
    </row>
    <row r="2891" spans="1:4" x14ac:dyDescent="0.25">
      <c r="A2891" s="21">
        <v>5009</v>
      </c>
      <c r="B2891" s="21" t="s">
        <v>2192</v>
      </c>
      <c r="C2891" s="21" t="s">
        <v>3116</v>
      </c>
      <c r="D2891" s="21">
        <v>-9.1581774826310997E-2</v>
      </c>
    </row>
    <row r="2892" spans="1:4" x14ac:dyDescent="0.25">
      <c r="A2892" s="21">
        <v>5015</v>
      </c>
      <c r="B2892" s="21" t="s">
        <v>2193</v>
      </c>
      <c r="C2892" s="21" t="s">
        <v>3116</v>
      </c>
      <c r="D2892" s="21">
        <v>-0.157937803753256</v>
      </c>
    </row>
    <row r="2893" spans="1:4" x14ac:dyDescent="0.25">
      <c r="A2893" s="21">
        <v>5018</v>
      </c>
      <c r="B2893" s="21" t="s">
        <v>3021</v>
      </c>
      <c r="C2893" s="21" t="s">
        <v>3116</v>
      </c>
      <c r="D2893" s="21">
        <v>-5.5664853100339997E-3</v>
      </c>
    </row>
    <row r="2894" spans="1:4" x14ac:dyDescent="0.25">
      <c r="A2894" s="21">
        <v>5020</v>
      </c>
      <c r="B2894" s="21" t="s">
        <v>2194</v>
      </c>
      <c r="C2894" s="21" t="s">
        <v>3116</v>
      </c>
      <c r="D2894" s="21">
        <v>-2.5299099138667E-2</v>
      </c>
    </row>
    <row r="2895" spans="1:4" x14ac:dyDescent="0.25">
      <c r="A2895" s="21">
        <v>5022</v>
      </c>
      <c r="B2895" s="21" t="s">
        <v>2195</v>
      </c>
      <c r="C2895" s="21" t="s">
        <v>3116</v>
      </c>
      <c r="D2895" s="21">
        <v>-0.10909384107112</v>
      </c>
    </row>
    <row r="2896" spans="1:4" x14ac:dyDescent="0.25">
      <c r="A2896" s="21">
        <v>5024</v>
      </c>
      <c r="B2896" s="21" t="s">
        <v>2196</v>
      </c>
      <c r="C2896" s="21" t="s">
        <v>3116</v>
      </c>
      <c r="D2896" s="21">
        <v>4.8894543275369998E-3</v>
      </c>
    </row>
    <row r="2897" spans="1:4" x14ac:dyDescent="0.25">
      <c r="A2897" s="21">
        <v>5025</v>
      </c>
      <c r="B2897" s="21" t="s">
        <v>2197</v>
      </c>
      <c r="C2897" s="21" t="s">
        <v>3116</v>
      </c>
      <c r="D2897" s="21">
        <v>-2.5168356090471002E-2</v>
      </c>
    </row>
    <row r="2898" spans="1:4" x14ac:dyDescent="0.25">
      <c r="A2898" s="21">
        <v>5026</v>
      </c>
      <c r="B2898" s="21" t="s">
        <v>2198</v>
      </c>
      <c r="C2898" s="21" t="s">
        <v>3116</v>
      </c>
      <c r="D2898" s="21">
        <v>-0.425346312254336</v>
      </c>
    </row>
    <row r="2899" spans="1:4" x14ac:dyDescent="0.25">
      <c r="A2899" s="21">
        <v>5028</v>
      </c>
      <c r="B2899" s="21" t="s">
        <v>2199</v>
      </c>
      <c r="C2899" s="21" t="s">
        <v>3116</v>
      </c>
      <c r="D2899" s="21">
        <v>-0.10909384107112</v>
      </c>
    </row>
    <row r="2900" spans="1:4" x14ac:dyDescent="0.25">
      <c r="A2900" s="21">
        <v>5029</v>
      </c>
      <c r="B2900" s="21" t="s">
        <v>2200</v>
      </c>
      <c r="C2900" s="21" t="s">
        <v>3116</v>
      </c>
      <c r="D2900" s="21">
        <v>7.0511969700980002E-3</v>
      </c>
    </row>
    <row r="2901" spans="1:4" x14ac:dyDescent="0.25">
      <c r="A2901" s="21">
        <v>5032</v>
      </c>
      <c r="B2901" s="21" t="s">
        <v>2201</v>
      </c>
      <c r="C2901" s="21" t="s">
        <v>3116</v>
      </c>
      <c r="D2901" s="21">
        <v>-7.8685947609790002E-2</v>
      </c>
    </row>
    <row r="2902" spans="1:4" x14ac:dyDescent="0.25">
      <c r="A2902" s="21">
        <v>5033</v>
      </c>
      <c r="B2902" s="21" t="s">
        <v>2202</v>
      </c>
      <c r="C2902" s="21" t="s">
        <v>3116</v>
      </c>
      <c r="D2902" s="21">
        <v>-1.4996703113037E-2</v>
      </c>
    </row>
    <row r="2903" spans="1:4" x14ac:dyDescent="0.25">
      <c r="A2903" s="21">
        <v>5035</v>
      </c>
      <c r="B2903" s="21" t="s">
        <v>2203</v>
      </c>
      <c r="C2903" s="21" t="s">
        <v>3116</v>
      </c>
      <c r="D2903" s="21">
        <v>-4.3410395794795997E-2</v>
      </c>
    </row>
    <row r="2904" spans="1:4" x14ac:dyDescent="0.25">
      <c r="A2904" s="21">
        <v>5036</v>
      </c>
      <c r="B2904" s="21" t="s">
        <v>2204</v>
      </c>
      <c r="C2904" s="21" t="s">
        <v>3116</v>
      </c>
      <c r="D2904" s="21">
        <v>-2.2339953353689998E-3</v>
      </c>
    </row>
    <row r="2905" spans="1:4" x14ac:dyDescent="0.25">
      <c r="A2905" s="21">
        <v>5037</v>
      </c>
      <c r="B2905" s="21" t="s">
        <v>2205</v>
      </c>
      <c r="C2905" s="21" t="s">
        <v>3116</v>
      </c>
      <c r="D2905" s="21">
        <v>-0.146302719208346</v>
      </c>
    </row>
    <row r="2906" spans="1:4" x14ac:dyDescent="0.25">
      <c r="A2906" s="21">
        <v>5038</v>
      </c>
      <c r="B2906" s="21" t="s">
        <v>2206</v>
      </c>
      <c r="C2906" s="21" t="s">
        <v>3116</v>
      </c>
      <c r="D2906" s="21">
        <v>-6.0592297459580004E-3</v>
      </c>
    </row>
    <row r="2907" spans="1:4" x14ac:dyDescent="0.25">
      <c r="A2907" s="21">
        <v>5040</v>
      </c>
      <c r="B2907" s="21" t="s">
        <v>2207</v>
      </c>
      <c r="C2907" s="21" t="s">
        <v>3116</v>
      </c>
      <c r="D2907" s="21">
        <v>-4.1696049309680001E-3</v>
      </c>
    </row>
    <row r="2908" spans="1:4" x14ac:dyDescent="0.25">
      <c r="A2908" s="21">
        <v>5043</v>
      </c>
      <c r="B2908" s="21" t="s">
        <v>2208</v>
      </c>
      <c r="C2908" s="21" t="s">
        <v>3116</v>
      </c>
      <c r="D2908" s="21">
        <v>-2.5873580590038001E-2</v>
      </c>
    </row>
    <row r="2909" spans="1:4" x14ac:dyDescent="0.25">
      <c r="A2909" s="21">
        <v>5044</v>
      </c>
      <c r="B2909" s="21" t="s">
        <v>2209</v>
      </c>
      <c r="C2909" s="21" t="s">
        <v>3116</v>
      </c>
      <c r="D2909" s="21">
        <v>-9.5465601991884003E-2</v>
      </c>
    </row>
    <row r="2910" spans="1:4" x14ac:dyDescent="0.25">
      <c r="A2910" s="21">
        <v>5047</v>
      </c>
      <c r="B2910" s="21" t="s">
        <v>2210</v>
      </c>
      <c r="C2910" s="21" t="s">
        <v>3116</v>
      </c>
      <c r="D2910" s="21">
        <v>-1.241820593305E-3</v>
      </c>
    </row>
    <row r="2911" spans="1:4" x14ac:dyDescent="0.25">
      <c r="A2911" s="21">
        <v>5048</v>
      </c>
      <c r="B2911" s="21" t="s">
        <v>2211</v>
      </c>
      <c r="C2911" s="21" t="s">
        <v>3116</v>
      </c>
      <c r="D2911" s="21">
        <v>2.4142718020171001E-2</v>
      </c>
    </row>
    <row r="2912" spans="1:4" x14ac:dyDescent="0.25">
      <c r="A2912" s="21">
        <v>5049</v>
      </c>
      <c r="B2912" s="21" t="s">
        <v>2212</v>
      </c>
      <c r="C2912" s="21" t="s">
        <v>3116</v>
      </c>
      <c r="D2912" s="21">
        <v>-3.2375213132660001E-3</v>
      </c>
    </row>
    <row r="2913" spans="1:4" x14ac:dyDescent="0.25">
      <c r="A2913" s="21">
        <v>5051</v>
      </c>
      <c r="B2913" s="21" t="s">
        <v>2213</v>
      </c>
      <c r="C2913" s="21" t="s">
        <v>3116</v>
      </c>
      <c r="D2913" s="21">
        <v>-0.10909384107112</v>
      </c>
    </row>
    <row r="2914" spans="1:4" x14ac:dyDescent="0.25">
      <c r="A2914" s="21">
        <v>5052</v>
      </c>
      <c r="B2914" s="21" t="s">
        <v>2214</v>
      </c>
      <c r="C2914" s="21" t="s">
        <v>3116</v>
      </c>
      <c r="D2914" s="21">
        <v>-0.10001746980201601</v>
      </c>
    </row>
    <row r="2915" spans="1:4" x14ac:dyDescent="0.25">
      <c r="A2915" s="21">
        <v>5053</v>
      </c>
      <c r="B2915" s="21" t="s">
        <v>2215</v>
      </c>
      <c r="C2915" s="21" t="s">
        <v>3116</v>
      </c>
      <c r="D2915" s="21">
        <v>-1.9947003583517999E-2</v>
      </c>
    </row>
    <row r="2916" spans="1:4" x14ac:dyDescent="0.25">
      <c r="A2916" s="21">
        <v>5056</v>
      </c>
      <c r="B2916" s="21" t="s">
        <v>2216</v>
      </c>
      <c r="C2916" s="21" t="s">
        <v>3116</v>
      </c>
      <c r="D2916" s="21">
        <v>-0.13878643066773</v>
      </c>
    </row>
    <row r="2917" spans="1:4" x14ac:dyDescent="0.25">
      <c r="A2917" s="21">
        <v>5059</v>
      </c>
      <c r="B2917" s="21" t="s">
        <v>2217</v>
      </c>
      <c r="C2917" s="21" t="s">
        <v>3116</v>
      </c>
      <c r="D2917" s="21">
        <v>-9.9585377729199996E-4</v>
      </c>
    </row>
    <row r="2918" spans="1:4" x14ac:dyDescent="0.25">
      <c r="A2918" s="21">
        <v>5061</v>
      </c>
      <c r="B2918" s="21" t="s">
        <v>2218</v>
      </c>
      <c r="C2918" s="21" t="s">
        <v>3116</v>
      </c>
      <c r="D2918" s="21">
        <v>-3.2284738481579999E-3</v>
      </c>
    </row>
    <row r="2919" spans="1:4" x14ac:dyDescent="0.25">
      <c r="A2919" s="21">
        <v>5062</v>
      </c>
      <c r="B2919" s="21" t="s">
        <v>2219</v>
      </c>
      <c r="C2919" s="21" t="s">
        <v>3116</v>
      </c>
      <c r="D2919" s="21">
        <v>4.3132814887E-5</v>
      </c>
    </row>
    <row r="2920" spans="1:4" x14ac:dyDescent="0.25">
      <c r="A2920" s="21">
        <v>5063</v>
      </c>
      <c r="B2920" s="21" t="s">
        <v>2220</v>
      </c>
      <c r="C2920" s="21" t="s">
        <v>3116</v>
      </c>
      <c r="D2920" s="21">
        <v>-5.7548142071357E-2</v>
      </c>
    </row>
    <row r="2921" spans="1:4" x14ac:dyDescent="0.25">
      <c r="A2921" s="21">
        <v>5065</v>
      </c>
      <c r="B2921" s="21" t="s">
        <v>2221</v>
      </c>
      <c r="C2921" s="21" t="s">
        <v>3116</v>
      </c>
      <c r="D2921" s="21">
        <v>-5.7548142071357999E-2</v>
      </c>
    </row>
    <row r="2922" spans="1:4" x14ac:dyDescent="0.25">
      <c r="A2922" s="21">
        <v>5066</v>
      </c>
      <c r="B2922" s="21" t="s">
        <v>2222</v>
      </c>
      <c r="C2922" s="21" t="s">
        <v>3116</v>
      </c>
      <c r="D2922" s="21">
        <v>-0.16823408197461001</v>
      </c>
    </row>
    <row r="2923" spans="1:4" x14ac:dyDescent="0.25">
      <c r="A2923" s="21">
        <v>5068</v>
      </c>
      <c r="B2923" s="21" t="s">
        <v>2223</v>
      </c>
      <c r="C2923" s="21" t="s">
        <v>3116</v>
      </c>
      <c r="D2923" s="21">
        <v>-1.7179690719420001E-3</v>
      </c>
    </row>
    <row r="2924" spans="1:4" x14ac:dyDescent="0.25">
      <c r="A2924" s="21">
        <v>5070</v>
      </c>
      <c r="B2924" s="21" t="s">
        <v>2224</v>
      </c>
      <c r="C2924" s="21" t="s">
        <v>3116</v>
      </c>
      <c r="D2924" s="21">
        <v>-9.5358772068221007E-2</v>
      </c>
    </row>
    <row r="2925" spans="1:4" x14ac:dyDescent="0.25">
      <c r="A2925" s="21">
        <v>5073</v>
      </c>
      <c r="B2925" s="21" t="s">
        <v>3022</v>
      </c>
      <c r="C2925" s="21" t="s">
        <v>3116</v>
      </c>
      <c r="D2925" s="21">
        <v>-6.6786344129209996E-3</v>
      </c>
    </row>
    <row r="2926" spans="1:4" x14ac:dyDescent="0.25">
      <c r="A2926" s="21">
        <v>5075</v>
      </c>
      <c r="B2926" s="21" t="s">
        <v>3023</v>
      </c>
      <c r="C2926" s="21" t="s">
        <v>3116</v>
      </c>
      <c r="D2926" s="21">
        <v>-5.1231718807560004E-3</v>
      </c>
    </row>
    <row r="2927" spans="1:4" x14ac:dyDescent="0.25">
      <c r="A2927" s="21">
        <v>5077</v>
      </c>
      <c r="B2927" s="21" t="s">
        <v>3024</v>
      </c>
      <c r="C2927" s="21" t="s">
        <v>3116</v>
      </c>
      <c r="D2927" s="21">
        <v>-6.5636553391149998E-3</v>
      </c>
    </row>
    <row r="2928" spans="1:4" x14ac:dyDescent="0.25">
      <c r="A2928" s="21">
        <v>5079</v>
      </c>
      <c r="B2928" s="21" t="s">
        <v>3025</v>
      </c>
      <c r="C2928" s="21" t="s">
        <v>3116</v>
      </c>
      <c r="D2928" s="21">
        <v>-4.1457258803070003E-3</v>
      </c>
    </row>
    <row r="2929" spans="1:4" x14ac:dyDescent="0.25">
      <c r="A2929" s="21">
        <v>5081</v>
      </c>
      <c r="B2929" s="21" t="s">
        <v>3026</v>
      </c>
      <c r="C2929" s="21" t="s">
        <v>3116</v>
      </c>
      <c r="D2929" s="21">
        <v>-5.5664853100339997E-3</v>
      </c>
    </row>
    <row r="2930" spans="1:4" x14ac:dyDescent="0.25">
      <c r="A2930" s="21">
        <v>5083</v>
      </c>
      <c r="B2930" s="21" t="s">
        <v>3027</v>
      </c>
      <c r="C2930" s="21" t="s">
        <v>3116</v>
      </c>
      <c r="D2930" s="21">
        <v>-5.7042388118303998E-2</v>
      </c>
    </row>
    <row r="2931" spans="1:4" x14ac:dyDescent="0.25">
      <c r="A2931" s="21">
        <v>5084</v>
      </c>
      <c r="B2931" s="21" t="s">
        <v>3027</v>
      </c>
      <c r="C2931" s="21" t="s">
        <v>3116</v>
      </c>
      <c r="D2931" s="21">
        <v>-5.7042388118303998E-2</v>
      </c>
    </row>
    <row r="2932" spans="1:4" x14ac:dyDescent="0.25">
      <c r="A2932" s="21">
        <v>5085</v>
      </c>
      <c r="B2932" s="21" t="s">
        <v>3027</v>
      </c>
      <c r="C2932" s="21" t="s">
        <v>3116</v>
      </c>
      <c r="D2932" s="21">
        <v>-5.7042388118303998E-2</v>
      </c>
    </row>
    <row r="2933" spans="1:4" x14ac:dyDescent="0.25">
      <c r="A2933" s="21">
        <v>5086</v>
      </c>
      <c r="B2933" s="21" t="s">
        <v>3027</v>
      </c>
      <c r="C2933" s="21" t="s">
        <v>3116</v>
      </c>
      <c r="D2933" s="21">
        <v>-5.7042388118303998E-2</v>
      </c>
    </row>
    <row r="2934" spans="1:4" x14ac:dyDescent="0.25">
      <c r="A2934" s="21">
        <v>5087</v>
      </c>
      <c r="B2934" s="21" t="s">
        <v>3027</v>
      </c>
      <c r="C2934" s="21" t="s">
        <v>3116</v>
      </c>
      <c r="D2934" s="21">
        <v>-5.7042388118303998E-2</v>
      </c>
    </row>
    <row r="2935" spans="1:4" x14ac:dyDescent="0.25">
      <c r="A2935" s="21">
        <v>5089</v>
      </c>
      <c r="B2935" s="21" t="s">
        <v>2225</v>
      </c>
      <c r="C2935" s="21" t="s">
        <v>3116</v>
      </c>
      <c r="D2935" s="21">
        <v>-3.2375213132660001E-3</v>
      </c>
    </row>
    <row r="2936" spans="1:4" x14ac:dyDescent="0.25">
      <c r="A2936" s="21">
        <v>5094</v>
      </c>
      <c r="B2936" s="21" t="s">
        <v>2226</v>
      </c>
      <c r="C2936" s="21" t="s">
        <v>3116</v>
      </c>
      <c r="D2936" s="21">
        <v>-0.102649686380475</v>
      </c>
    </row>
    <row r="2937" spans="1:4" x14ac:dyDescent="0.25">
      <c r="A2937" s="21">
        <v>5098</v>
      </c>
      <c r="B2937" s="21" t="s">
        <v>2227</v>
      </c>
      <c r="C2937" s="21" t="s">
        <v>3116</v>
      </c>
      <c r="D2937" s="21">
        <v>1.82537344569E-3</v>
      </c>
    </row>
    <row r="2938" spans="1:4" x14ac:dyDescent="0.25">
      <c r="A2938" s="21">
        <v>5099</v>
      </c>
      <c r="B2938" s="21" t="s">
        <v>2228</v>
      </c>
      <c r="C2938" s="21" t="s">
        <v>3116</v>
      </c>
      <c r="D2938" s="21">
        <v>-2.156320714179E-3</v>
      </c>
    </row>
    <row r="2939" spans="1:4" x14ac:dyDescent="0.25">
      <c r="A2939" s="21">
        <v>5100</v>
      </c>
      <c r="B2939" s="21" t="s">
        <v>2229</v>
      </c>
      <c r="C2939" s="21" t="s">
        <v>3116</v>
      </c>
      <c r="D2939" s="21">
        <v>-3.2375213132660001E-3</v>
      </c>
    </row>
    <row r="2940" spans="1:4" x14ac:dyDescent="0.25">
      <c r="A2940" s="21">
        <v>5101</v>
      </c>
      <c r="B2940" s="21" t="s">
        <v>2230</v>
      </c>
      <c r="C2940" s="21" t="s">
        <v>3116</v>
      </c>
      <c r="D2940" s="21">
        <v>-2.5873580590038001E-2</v>
      </c>
    </row>
    <row r="2941" spans="1:4" x14ac:dyDescent="0.25">
      <c r="A2941" s="21">
        <v>5102</v>
      </c>
      <c r="B2941" s="21" t="s">
        <v>2231</v>
      </c>
      <c r="C2941" s="21" t="s">
        <v>3116</v>
      </c>
      <c r="D2941" s="21">
        <v>-7.4743288131020005E-2</v>
      </c>
    </row>
    <row r="2942" spans="1:4" x14ac:dyDescent="0.25">
      <c r="A2942" s="21">
        <v>5103</v>
      </c>
      <c r="B2942" s="21" t="s">
        <v>2232</v>
      </c>
      <c r="C2942" s="21" t="s">
        <v>3116</v>
      </c>
      <c r="D2942" s="21">
        <v>-2.5191101290122999E-2</v>
      </c>
    </row>
    <row r="2943" spans="1:4" x14ac:dyDescent="0.25">
      <c r="A2943" s="21">
        <v>5105</v>
      </c>
      <c r="B2943" s="21" t="s">
        <v>2233</v>
      </c>
      <c r="C2943" s="21" t="s">
        <v>3116</v>
      </c>
      <c r="D2943" s="21">
        <v>-3.2375213132660001E-3</v>
      </c>
    </row>
    <row r="2944" spans="1:4" x14ac:dyDescent="0.25">
      <c r="A2944" s="21">
        <v>5107</v>
      </c>
      <c r="B2944" s="21" t="s">
        <v>2234</v>
      </c>
      <c r="C2944" s="21" t="s">
        <v>3116</v>
      </c>
      <c r="D2944" s="21">
        <v>-0.41323224959670501</v>
      </c>
    </row>
    <row r="2945" spans="1:4" x14ac:dyDescent="0.25">
      <c r="A2945" s="21">
        <v>5108</v>
      </c>
      <c r="B2945" s="21" t="s">
        <v>2235</v>
      </c>
      <c r="C2945" s="21" t="s">
        <v>3116</v>
      </c>
      <c r="D2945" s="21">
        <v>1.5756427044389999E-3</v>
      </c>
    </row>
    <row r="2946" spans="1:4" x14ac:dyDescent="0.25">
      <c r="A2946" s="21">
        <v>5109</v>
      </c>
      <c r="B2946" s="21" t="s">
        <v>2236</v>
      </c>
      <c r="C2946" s="21" t="s">
        <v>3116</v>
      </c>
      <c r="D2946" s="21">
        <v>-9.0195624594165996E-2</v>
      </c>
    </row>
    <row r="2947" spans="1:4" x14ac:dyDescent="0.25">
      <c r="A2947" s="21">
        <v>5110</v>
      </c>
      <c r="B2947" s="21" t="s">
        <v>2237</v>
      </c>
      <c r="C2947" s="21" t="s">
        <v>3116</v>
      </c>
      <c r="D2947" s="21">
        <v>-9.8199029027946E-2</v>
      </c>
    </row>
    <row r="2948" spans="1:4" x14ac:dyDescent="0.25">
      <c r="A2948" s="21">
        <v>5113</v>
      </c>
      <c r="B2948" s="21" t="s">
        <v>2238</v>
      </c>
      <c r="C2948" s="21" t="s">
        <v>3116</v>
      </c>
      <c r="D2948" s="21">
        <v>5.8990605025499999E-4</v>
      </c>
    </row>
    <row r="2949" spans="1:4" x14ac:dyDescent="0.25">
      <c r="A2949" s="21">
        <v>5114</v>
      </c>
      <c r="B2949" s="21" t="s">
        <v>2239</v>
      </c>
      <c r="C2949" s="21" t="s">
        <v>3116</v>
      </c>
      <c r="D2949" s="21">
        <v>-8.6955244759562997E-2</v>
      </c>
    </row>
    <row r="2950" spans="1:4" x14ac:dyDescent="0.25">
      <c r="A2950" s="21">
        <v>5115</v>
      </c>
      <c r="B2950" s="21" t="s">
        <v>2240</v>
      </c>
      <c r="C2950" s="21" t="s">
        <v>3116</v>
      </c>
      <c r="D2950" s="21">
        <v>-7.8685947609790002E-2</v>
      </c>
    </row>
    <row r="2951" spans="1:4" x14ac:dyDescent="0.25">
      <c r="A2951" s="21">
        <v>5116</v>
      </c>
      <c r="B2951" s="21" t="s">
        <v>2241</v>
      </c>
      <c r="C2951" s="21" t="s">
        <v>3116</v>
      </c>
      <c r="D2951" s="21">
        <v>8.0616487440770008E-3</v>
      </c>
    </row>
    <row r="2952" spans="1:4" x14ac:dyDescent="0.25">
      <c r="A2952" s="21">
        <v>5117</v>
      </c>
      <c r="B2952" s="21" t="s">
        <v>2242</v>
      </c>
      <c r="C2952" s="21" t="s">
        <v>3116</v>
      </c>
      <c r="D2952" s="21">
        <v>-0.167343803632376</v>
      </c>
    </row>
    <row r="2953" spans="1:4" x14ac:dyDescent="0.25">
      <c r="A2953" s="21">
        <v>5118</v>
      </c>
      <c r="B2953" s="21" t="s">
        <v>2243</v>
      </c>
      <c r="C2953" s="21" t="s">
        <v>3116</v>
      </c>
      <c r="D2953" s="21">
        <v>1.6614120471471001E-2</v>
      </c>
    </row>
    <row r="2954" spans="1:4" x14ac:dyDescent="0.25">
      <c r="A2954" s="21">
        <v>5119</v>
      </c>
      <c r="B2954" s="21" t="s">
        <v>2243</v>
      </c>
      <c r="C2954" s="21" t="s">
        <v>3116</v>
      </c>
      <c r="D2954" s="21">
        <v>7.3492309275610002E-3</v>
      </c>
    </row>
    <row r="2955" spans="1:4" x14ac:dyDescent="0.25">
      <c r="A2955" s="21">
        <v>5121</v>
      </c>
      <c r="B2955" s="21" t="s">
        <v>2244</v>
      </c>
      <c r="C2955" s="21" t="s">
        <v>3116</v>
      </c>
      <c r="D2955" s="21">
        <v>-0.126994962752872</v>
      </c>
    </row>
    <row r="2956" spans="1:4" x14ac:dyDescent="0.25">
      <c r="A2956" s="21">
        <v>5122</v>
      </c>
      <c r="B2956" s="21" t="s">
        <v>2245</v>
      </c>
      <c r="C2956" s="21" t="s">
        <v>3116</v>
      </c>
      <c r="D2956" s="21">
        <v>-3.106521529303E-3</v>
      </c>
    </row>
    <row r="2957" spans="1:4" x14ac:dyDescent="0.25">
      <c r="A2957" s="21">
        <v>5123</v>
      </c>
      <c r="B2957" s="21" t="s">
        <v>2246</v>
      </c>
      <c r="C2957" s="21" t="s">
        <v>3116</v>
      </c>
      <c r="D2957" s="21">
        <v>-0.23077941178605399</v>
      </c>
    </row>
    <row r="2958" spans="1:4" x14ac:dyDescent="0.25">
      <c r="A2958" s="21">
        <v>5124</v>
      </c>
      <c r="B2958" s="21" t="s">
        <v>2247</v>
      </c>
      <c r="C2958" s="21" t="s">
        <v>3116</v>
      </c>
      <c r="D2958" s="21">
        <v>-3.8634950633470002E-3</v>
      </c>
    </row>
    <row r="2959" spans="1:4" x14ac:dyDescent="0.25">
      <c r="A2959" s="21">
        <v>5126</v>
      </c>
      <c r="B2959" s="21" t="s">
        <v>2248</v>
      </c>
      <c r="C2959" s="21" t="s">
        <v>3116</v>
      </c>
      <c r="D2959" s="21">
        <v>-0.20726557032891299</v>
      </c>
    </row>
    <row r="2960" spans="1:4" x14ac:dyDescent="0.25">
      <c r="A2960" s="21">
        <v>5127</v>
      </c>
      <c r="B2960" s="21" t="s">
        <v>2249</v>
      </c>
      <c r="C2960" s="21" t="s">
        <v>3116</v>
      </c>
      <c r="D2960" s="21">
        <v>4.0934432175380002E-3</v>
      </c>
    </row>
    <row r="2961" spans="1:4" x14ac:dyDescent="0.25">
      <c r="A2961" s="21">
        <v>5129</v>
      </c>
      <c r="B2961" s="21" t="s">
        <v>2250</v>
      </c>
      <c r="C2961" s="21" t="s">
        <v>3116</v>
      </c>
      <c r="D2961" s="21">
        <v>-0.22751546205727799</v>
      </c>
    </row>
    <row r="2962" spans="1:4" x14ac:dyDescent="0.25">
      <c r="A2962" s="21">
        <v>5130</v>
      </c>
      <c r="B2962" s="21" t="s">
        <v>2251</v>
      </c>
      <c r="C2962" s="21" t="s">
        <v>3116</v>
      </c>
      <c r="D2962" s="21">
        <v>-2.5873580590035999E-2</v>
      </c>
    </row>
    <row r="2963" spans="1:4" x14ac:dyDescent="0.25">
      <c r="A2963" s="21">
        <v>5131</v>
      </c>
      <c r="B2963" s="21" t="s">
        <v>2252</v>
      </c>
      <c r="C2963" s="21" t="s">
        <v>3116</v>
      </c>
      <c r="D2963" s="21">
        <v>-9.1581774826310997E-2</v>
      </c>
    </row>
    <row r="2964" spans="1:4" x14ac:dyDescent="0.25">
      <c r="A2964" s="21">
        <v>5132</v>
      </c>
      <c r="B2964" s="21" t="s">
        <v>2253</v>
      </c>
      <c r="C2964" s="21" t="s">
        <v>3116</v>
      </c>
      <c r="D2964" s="21">
        <v>9.4102341880000006E-5</v>
      </c>
    </row>
    <row r="2965" spans="1:4" x14ac:dyDescent="0.25">
      <c r="A2965" s="21">
        <v>5133</v>
      </c>
      <c r="B2965" s="21" t="s">
        <v>2254</v>
      </c>
      <c r="C2965" s="21" t="s">
        <v>3116</v>
      </c>
      <c r="D2965" s="21">
        <v>-0.22325083977722801</v>
      </c>
    </row>
    <row r="2966" spans="1:4" x14ac:dyDescent="0.25">
      <c r="A2966" s="21">
        <v>5135</v>
      </c>
      <c r="B2966" s="21" t="s">
        <v>2255</v>
      </c>
      <c r="C2966" s="21" t="s">
        <v>3116</v>
      </c>
      <c r="D2966" s="21">
        <v>-0.102649686380475</v>
      </c>
    </row>
    <row r="2967" spans="1:4" x14ac:dyDescent="0.25">
      <c r="A2967" s="21">
        <v>5136</v>
      </c>
      <c r="B2967" s="21" t="s">
        <v>2256</v>
      </c>
      <c r="C2967" s="21" t="s">
        <v>3116</v>
      </c>
      <c r="D2967" s="21">
        <v>7.1764412653069999E-3</v>
      </c>
    </row>
    <row r="2968" spans="1:4" x14ac:dyDescent="0.25">
      <c r="A2968" s="21">
        <v>5137</v>
      </c>
      <c r="B2968" s="21" t="s">
        <v>2257</v>
      </c>
      <c r="C2968" s="21" t="s">
        <v>3116</v>
      </c>
      <c r="D2968" s="21">
        <v>-9.6183345541518001E-2</v>
      </c>
    </row>
    <row r="2969" spans="1:4" x14ac:dyDescent="0.25">
      <c r="A2969" s="21">
        <v>5138</v>
      </c>
      <c r="B2969" s="21" t="s">
        <v>2258</v>
      </c>
      <c r="C2969" s="21" t="s">
        <v>3116</v>
      </c>
      <c r="D2969" s="21">
        <v>-9.1581774826310997E-2</v>
      </c>
    </row>
    <row r="2970" spans="1:4" x14ac:dyDescent="0.25">
      <c r="A2970" s="21">
        <v>5139</v>
      </c>
      <c r="B2970" s="21" t="s">
        <v>2259</v>
      </c>
      <c r="C2970" s="21" t="s">
        <v>3116</v>
      </c>
      <c r="D2970" s="21">
        <v>-6.0592297459580004E-3</v>
      </c>
    </row>
    <row r="2971" spans="1:4" x14ac:dyDescent="0.25">
      <c r="A2971" s="21">
        <v>5141</v>
      </c>
      <c r="B2971" s="21" t="s">
        <v>2260</v>
      </c>
      <c r="C2971" s="21" t="s">
        <v>3116</v>
      </c>
      <c r="D2971" s="21">
        <v>-2.1003081966000001E-3</v>
      </c>
    </row>
    <row r="2972" spans="1:4" x14ac:dyDescent="0.25">
      <c r="A2972" s="21">
        <v>5144</v>
      </c>
      <c r="B2972" s="21" t="s">
        <v>2261</v>
      </c>
      <c r="C2972" s="21" t="s">
        <v>3116</v>
      </c>
      <c r="D2972" s="21">
        <v>-9.2808225274403994E-2</v>
      </c>
    </row>
    <row r="2973" spans="1:4" x14ac:dyDescent="0.25">
      <c r="A2973" s="21">
        <v>5145</v>
      </c>
      <c r="B2973" s="21" t="s">
        <v>2262</v>
      </c>
      <c r="C2973" s="21" t="s">
        <v>3116</v>
      </c>
      <c r="D2973" s="21">
        <v>-6.0592297459580004E-3</v>
      </c>
    </row>
    <row r="2974" spans="1:4" x14ac:dyDescent="0.25">
      <c r="A2974" s="21">
        <v>5146</v>
      </c>
      <c r="B2974" s="21" t="s">
        <v>2263</v>
      </c>
      <c r="C2974" s="21" t="s">
        <v>3116</v>
      </c>
      <c r="D2974" s="21">
        <v>5.1889349922799996E-4</v>
      </c>
    </row>
    <row r="2975" spans="1:4" x14ac:dyDescent="0.25">
      <c r="A2975" s="21">
        <v>5151</v>
      </c>
      <c r="B2975" s="21" t="s">
        <v>3028</v>
      </c>
      <c r="C2975" s="21" t="s">
        <v>3116</v>
      </c>
      <c r="D2975" s="21">
        <v>-5.5664853100339997E-3</v>
      </c>
    </row>
    <row r="2976" spans="1:4" x14ac:dyDescent="0.25">
      <c r="A2976" s="21">
        <v>5153</v>
      </c>
      <c r="B2976" s="21" t="s">
        <v>2264</v>
      </c>
      <c r="C2976" s="21" t="s">
        <v>3116</v>
      </c>
      <c r="D2976" s="21">
        <v>-2.9109862882969999E-3</v>
      </c>
    </row>
    <row r="2977" spans="1:4" x14ac:dyDescent="0.25">
      <c r="A2977" s="21">
        <v>5158</v>
      </c>
      <c r="B2977" s="21" t="s">
        <v>3029</v>
      </c>
      <c r="C2977" s="21" t="s">
        <v>3116</v>
      </c>
      <c r="D2977" s="21">
        <v>-3.8652792715979998E-3</v>
      </c>
    </row>
    <row r="2978" spans="1:4" x14ac:dyDescent="0.25">
      <c r="A2978" s="21">
        <v>5159</v>
      </c>
      <c r="B2978" s="21" t="s">
        <v>3029</v>
      </c>
      <c r="C2978" s="21" t="s">
        <v>3116</v>
      </c>
      <c r="D2978" s="21">
        <v>-4.8072968407150002E-3</v>
      </c>
    </row>
    <row r="2979" spans="1:4" x14ac:dyDescent="0.25">
      <c r="A2979" s="21">
        <v>5169</v>
      </c>
      <c r="B2979" s="21" t="s">
        <v>2265</v>
      </c>
      <c r="C2979" s="21" t="s">
        <v>3116</v>
      </c>
      <c r="D2979" s="21">
        <v>-9.8782584363302006E-2</v>
      </c>
    </row>
    <row r="2980" spans="1:4" x14ac:dyDescent="0.25">
      <c r="A2980" s="21">
        <v>5170</v>
      </c>
      <c r="B2980" s="21" t="s">
        <v>2266</v>
      </c>
      <c r="C2980" s="21" t="s">
        <v>3116</v>
      </c>
      <c r="D2980" s="21">
        <v>-6.0592297459580004E-3</v>
      </c>
    </row>
    <row r="2981" spans="1:4" x14ac:dyDescent="0.25">
      <c r="A2981" s="21">
        <v>5171</v>
      </c>
      <c r="B2981" s="21" t="s">
        <v>2267</v>
      </c>
      <c r="C2981" s="21" t="s">
        <v>3116</v>
      </c>
      <c r="D2981" s="21">
        <v>-7.8685947609790002E-2</v>
      </c>
    </row>
    <row r="2982" spans="1:4" x14ac:dyDescent="0.25">
      <c r="A2982" s="21">
        <v>5172</v>
      </c>
      <c r="B2982" s="21" t="s">
        <v>2268</v>
      </c>
      <c r="C2982" s="21" t="s">
        <v>3116</v>
      </c>
      <c r="D2982" s="21">
        <v>-0.19659984942886499</v>
      </c>
    </row>
    <row r="2983" spans="1:4" x14ac:dyDescent="0.25">
      <c r="A2983" s="21">
        <v>5173</v>
      </c>
      <c r="B2983" s="21" t="s">
        <v>2269</v>
      </c>
      <c r="C2983" s="21" t="s">
        <v>3116</v>
      </c>
      <c r="D2983" s="21">
        <v>-5.7548142071357E-2</v>
      </c>
    </row>
    <row r="2984" spans="1:4" x14ac:dyDescent="0.25">
      <c r="A2984" s="21">
        <v>5174</v>
      </c>
      <c r="B2984" s="21" t="s">
        <v>2270</v>
      </c>
      <c r="C2984" s="21" t="s">
        <v>3116</v>
      </c>
      <c r="D2984" s="21">
        <v>-2.437231938631E-3</v>
      </c>
    </row>
    <row r="2985" spans="1:4" x14ac:dyDescent="0.25">
      <c r="A2985" s="21">
        <v>5175</v>
      </c>
      <c r="B2985" s="21" t="s">
        <v>2271</v>
      </c>
      <c r="C2985" s="21" t="s">
        <v>3116</v>
      </c>
      <c r="D2985" s="21">
        <v>-6.0592297459580004E-3</v>
      </c>
    </row>
    <row r="2986" spans="1:4" x14ac:dyDescent="0.25">
      <c r="A2986" s="21">
        <v>5176</v>
      </c>
      <c r="B2986" s="21" t="s">
        <v>2272</v>
      </c>
      <c r="C2986" s="21" t="s">
        <v>3116</v>
      </c>
      <c r="D2986" s="21">
        <v>-6.0592297459580004E-3</v>
      </c>
    </row>
    <row r="2987" spans="1:4" x14ac:dyDescent="0.25">
      <c r="A2987" s="21">
        <v>5177</v>
      </c>
      <c r="B2987" s="21" t="s">
        <v>2273</v>
      </c>
      <c r="C2987" s="21" t="s">
        <v>3116</v>
      </c>
      <c r="D2987" s="21">
        <v>-3.2375213132660001E-3</v>
      </c>
    </row>
    <row r="2988" spans="1:4" x14ac:dyDescent="0.25">
      <c r="A2988" s="21">
        <v>5179</v>
      </c>
      <c r="B2988" s="21" t="s">
        <v>2274</v>
      </c>
      <c r="C2988" s="21" t="s">
        <v>3116</v>
      </c>
      <c r="D2988" s="21">
        <v>-9.7532670088536999E-2</v>
      </c>
    </row>
    <row r="2989" spans="1:4" x14ac:dyDescent="0.25">
      <c r="A2989" s="21">
        <v>5181</v>
      </c>
      <c r="B2989" s="21" t="s">
        <v>2275</v>
      </c>
      <c r="C2989" s="21" t="s">
        <v>3116</v>
      </c>
      <c r="D2989" s="21">
        <v>5.6854084910240004E-3</v>
      </c>
    </row>
    <row r="2990" spans="1:4" x14ac:dyDescent="0.25">
      <c r="A2990" s="21">
        <v>5182</v>
      </c>
      <c r="B2990" s="21" t="s">
        <v>2276</v>
      </c>
      <c r="C2990" s="21" t="s">
        <v>3116</v>
      </c>
      <c r="D2990" s="21">
        <v>-2.5873580590035999E-2</v>
      </c>
    </row>
    <row r="2991" spans="1:4" x14ac:dyDescent="0.25">
      <c r="A2991" s="21">
        <v>5184</v>
      </c>
      <c r="B2991" s="21" t="s">
        <v>2277</v>
      </c>
      <c r="C2991" s="21" t="s">
        <v>3116</v>
      </c>
      <c r="D2991" s="21">
        <v>-7.4743288131020005E-2</v>
      </c>
    </row>
    <row r="2992" spans="1:4" x14ac:dyDescent="0.25">
      <c r="A2992" s="21">
        <v>5187</v>
      </c>
      <c r="B2992" s="21" t="s">
        <v>2278</v>
      </c>
      <c r="C2992" s="21" t="s">
        <v>3116</v>
      </c>
      <c r="D2992" s="21">
        <v>-0.22751546205727799</v>
      </c>
    </row>
    <row r="2993" spans="1:4" x14ac:dyDescent="0.25">
      <c r="A2993" s="21">
        <v>5188</v>
      </c>
      <c r="B2993" s="21" t="s">
        <v>2279</v>
      </c>
      <c r="C2993" s="21" t="s">
        <v>3116</v>
      </c>
      <c r="D2993" s="21">
        <v>-4.2684681210189996E-3</v>
      </c>
    </row>
    <row r="2994" spans="1:4" x14ac:dyDescent="0.25">
      <c r="A2994" s="21">
        <v>5189</v>
      </c>
      <c r="B2994" s="21" t="s">
        <v>2280</v>
      </c>
      <c r="C2994" s="21" t="s">
        <v>3116</v>
      </c>
      <c r="D2994" s="21">
        <v>-2.5191101290122999E-2</v>
      </c>
    </row>
    <row r="2995" spans="1:4" x14ac:dyDescent="0.25">
      <c r="A2995" s="21">
        <v>5191</v>
      </c>
      <c r="B2995" s="21" t="s">
        <v>2281</v>
      </c>
      <c r="C2995" s="21" t="s">
        <v>3116</v>
      </c>
      <c r="D2995" s="21">
        <v>-4.2684681210189996E-3</v>
      </c>
    </row>
    <row r="2996" spans="1:4" x14ac:dyDescent="0.25">
      <c r="A2996" s="21">
        <v>5192</v>
      </c>
      <c r="B2996" s="21" t="s">
        <v>2282</v>
      </c>
      <c r="C2996" s="21" t="s">
        <v>3116</v>
      </c>
      <c r="D2996" s="21">
        <v>-6.0592297459580004E-3</v>
      </c>
    </row>
    <row r="2997" spans="1:4" x14ac:dyDescent="0.25">
      <c r="A2997" s="21">
        <v>5193</v>
      </c>
      <c r="B2997" s="21" t="s">
        <v>2283</v>
      </c>
      <c r="C2997" s="21" t="s">
        <v>3116</v>
      </c>
      <c r="D2997" s="21">
        <v>-2.5433592048496999E-2</v>
      </c>
    </row>
    <row r="2998" spans="1:4" x14ac:dyDescent="0.25">
      <c r="A2998" s="21">
        <v>5195</v>
      </c>
      <c r="B2998" s="21" t="s">
        <v>2284</v>
      </c>
      <c r="C2998" s="21" t="s">
        <v>3116</v>
      </c>
      <c r="D2998" s="21">
        <v>-3.2375213132660001E-3</v>
      </c>
    </row>
    <row r="2999" spans="1:4" x14ac:dyDescent="0.25">
      <c r="A2999" s="21">
        <v>5196</v>
      </c>
      <c r="B2999" s="21" t="s">
        <v>2285</v>
      </c>
      <c r="C2999" s="21" t="s">
        <v>3116</v>
      </c>
      <c r="D2999" s="21">
        <v>-1.7033099360193E-2</v>
      </c>
    </row>
    <row r="3000" spans="1:4" x14ac:dyDescent="0.25">
      <c r="A3000" s="21">
        <v>5197</v>
      </c>
      <c r="B3000" s="21" t="s">
        <v>2286</v>
      </c>
      <c r="C3000" s="21" t="s">
        <v>3116</v>
      </c>
      <c r="D3000" s="21">
        <v>-9.5465601991884003E-2</v>
      </c>
    </row>
    <row r="3001" spans="1:4" x14ac:dyDescent="0.25">
      <c r="A3001" s="21">
        <v>5198</v>
      </c>
      <c r="B3001" s="21" t="s">
        <v>2287</v>
      </c>
      <c r="C3001" s="21" t="s">
        <v>3116</v>
      </c>
      <c r="D3001" s="21">
        <v>-4.3341435981889996E-3</v>
      </c>
    </row>
    <row r="3002" spans="1:4" x14ac:dyDescent="0.25">
      <c r="A3002" s="21">
        <v>5199</v>
      </c>
      <c r="B3002" s="21" t="s">
        <v>2288</v>
      </c>
      <c r="C3002" s="21" t="s">
        <v>3116</v>
      </c>
      <c r="D3002" s="21">
        <v>-0.102517839922473</v>
      </c>
    </row>
    <row r="3003" spans="1:4" x14ac:dyDescent="0.25">
      <c r="A3003" s="21">
        <v>5200</v>
      </c>
      <c r="B3003" s="21" t="s">
        <v>2289</v>
      </c>
      <c r="C3003" s="21" t="s">
        <v>3116</v>
      </c>
      <c r="D3003" s="21">
        <v>-0.12071895940338299</v>
      </c>
    </row>
    <row r="3004" spans="1:4" x14ac:dyDescent="0.25">
      <c r="A3004" s="21">
        <v>5201</v>
      </c>
      <c r="B3004" s="21" t="s">
        <v>2290</v>
      </c>
      <c r="C3004" s="21" t="s">
        <v>3116</v>
      </c>
      <c r="D3004" s="21">
        <v>6.3072552097989997E-3</v>
      </c>
    </row>
    <row r="3005" spans="1:4" x14ac:dyDescent="0.25">
      <c r="A3005" s="21">
        <v>5202</v>
      </c>
      <c r="B3005" s="21" t="s">
        <v>2291</v>
      </c>
      <c r="C3005" s="21" t="s">
        <v>3116</v>
      </c>
      <c r="D3005" s="21">
        <v>-7.8685947609790002E-2</v>
      </c>
    </row>
    <row r="3006" spans="1:4" x14ac:dyDescent="0.25">
      <c r="A3006" s="21">
        <v>5203</v>
      </c>
      <c r="B3006" s="21" t="s">
        <v>2292</v>
      </c>
      <c r="C3006" s="21" t="s">
        <v>3116</v>
      </c>
      <c r="D3006" s="21">
        <v>-2.1410329508789998E-3</v>
      </c>
    </row>
    <row r="3007" spans="1:4" x14ac:dyDescent="0.25">
      <c r="A3007" s="21">
        <v>5204</v>
      </c>
      <c r="B3007" s="21" t="s">
        <v>2293</v>
      </c>
      <c r="C3007" s="21" t="s">
        <v>3116</v>
      </c>
      <c r="D3007" s="21">
        <v>-0.17357007464541599</v>
      </c>
    </row>
    <row r="3008" spans="1:4" x14ac:dyDescent="0.25">
      <c r="A3008" s="21">
        <v>5207</v>
      </c>
      <c r="B3008" s="21" t="s">
        <v>2294</v>
      </c>
      <c r="C3008" s="21" t="s">
        <v>3116</v>
      </c>
      <c r="D3008" s="21">
        <v>7.8151135534809991E-3</v>
      </c>
    </row>
    <row r="3009" spans="1:4" x14ac:dyDescent="0.25">
      <c r="A3009" s="21">
        <v>5211</v>
      </c>
      <c r="B3009" s="21" t="s">
        <v>2295</v>
      </c>
      <c r="C3009" s="21" t="s">
        <v>3116</v>
      </c>
      <c r="D3009" s="21">
        <v>-2.3462902584459999E-3</v>
      </c>
    </row>
    <row r="3010" spans="1:4" x14ac:dyDescent="0.25">
      <c r="A3010" s="21">
        <v>5212</v>
      </c>
      <c r="B3010" s="21" t="s">
        <v>2296</v>
      </c>
      <c r="C3010" s="21" t="s">
        <v>3116</v>
      </c>
      <c r="D3010" s="21">
        <v>-0.32643513555764397</v>
      </c>
    </row>
    <row r="3011" spans="1:4" x14ac:dyDescent="0.25">
      <c r="A3011" s="21">
        <v>5214</v>
      </c>
      <c r="B3011" s="21" t="s">
        <v>2297</v>
      </c>
      <c r="C3011" s="21" t="s">
        <v>3116</v>
      </c>
      <c r="D3011" s="21">
        <v>7.479299422853E-3</v>
      </c>
    </row>
    <row r="3012" spans="1:4" x14ac:dyDescent="0.25">
      <c r="A3012" s="21">
        <v>5215</v>
      </c>
      <c r="B3012" s="21" t="s">
        <v>2298</v>
      </c>
      <c r="C3012" s="21" t="s">
        <v>3116</v>
      </c>
      <c r="D3012" s="21">
        <v>-2.5299099138667E-2</v>
      </c>
    </row>
    <row r="3013" spans="1:4" x14ac:dyDescent="0.25">
      <c r="A3013" s="21">
        <v>5216</v>
      </c>
      <c r="B3013" s="21" t="s">
        <v>2299</v>
      </c>
      <c r="C3013" s="21" t="s">
        <v>3116</v>
      </c>
      <c r="D3013" s="21">
        <v>-7.1484534179000006E-5</v>
      </c>
    </row>
    <row r="3014" spans="1:4" x14ac:dyDescent="0.25">
      <c r="A3014" s="21">
        <v>5217</v>
      </c>
      <c r="B3014" s="21" t="s">
        <v>2300</v>
      </c>
      <c r="C3014" s="21" t="s">
        <v>3116</v>
      </c>
      <c r="D3014" s="21">
        <v>5.161543941491E-3</v>
      </c>
    </row>
    <row r="3015" spans="1:4" x14ac:dyDescent="0.25">
      <c r="A3015" s="21">
        <v>5218</v>
      </c>
      <c r="B3015" s="21" t="s">
        <v>2301</v>
      </c>
      <c r="C3015" s="21" t="s">
        <v>3116</v>
      </c>
      <c r="D3015" s="21">
        <v>-3.5437255740640001E-3</v>
      </c>
    </row>
    <row r="3016" spans="1:4" x14ac:dyDescent="0.25">
      <c r="A3016" s="21">
        <v>5221</v>
      </c>
      <c r="B3016" s="21" t="s">
        <v>2302</v>
      </c>
      <c r="C3016" s="21" t="s">
        <v>3116</v>
      </c>
      <c r="D3016" s="21">
        <v>-7.4743288131020005E-2</v>
      </c>
    </row>
    <row r="3017" spans="1:4" x14ac:dyDescent="0.25">
      <c r="A3017" s="21">
        <v>5222</v>
      </c>
      <c r="B3017" s="21" t="s">
        <v>2303</v>
      </c>
      <c r="C3017" s="21" t="s">
        <v>3116</v>
      </c>
      <c r="D3017" s="21">
        <v>-0.164895519707211</v>
      </c>
    </row>
    <row r="3018" spans="1:4" x14ac:dyDescent="0.25">
      <c r="A3018" s="21">
        <v>5223</v>
      </c>
      <c r="B3018" s="21" t="s">
        <v>2304</v>
      </c>
      <c r="C3018" s="21" t="s">
        <v>3116</v>
      </c>
      <c r="D3018" s="21">
        <v>5.9249982161529999E-3</v>
      </c>
    </row>
    <row r="3019" spans="1:4" x14ac:dyDescent="0.25">
      <c r="A3019" s="21">
        <v>5224</v>
      </c>
      <c r="B3019" s="21" t="s">
        <v>2305</v>
      </c>
      <c r="C3019" s="21" t="s">
        <v>3116</v>
      </c>
      <c r="D3019" s="21">
        <v>-3.2375213132660001E-3</v>
      </c>
    </row>
    <row r="3020" spans="1:4" x14ac:dyDescent="0.25">
      <c r="A3020" s="21">
        <v>5225</v>
      </c>
      <c r="B3020" s="21" t="s">
        <v>2306</v>
      </c>
      <c r="C3020" s="21" t="s">
        <v>3116</v>
      </c>
      <c r="D3020" s="21">
        <v>-4.2684681210189996E-3</v>
      </c>
    </row>
    <row r="3021" spans="1:4" x14ac:dyDescent="0.25">
      <c r="A3021" s="21">
        <v>5229</v>
      </c>
      <c r="B3021" s="21" t="s">
        <v>2307</v>
      </c>
      <c r="C3021" s="21" t="s">
        <v>3116</v>
      </c>
      <c r="D3021" s="21">
        <v>-2.5873580590035999E-2</v>
      </c>
    </row>
    <row r="3022" spans="1:4" x14ac:dyDescent="0.25">
      <c r="A3022" s="21">
        <v>5230</v>
      </c>
      <c r="B3022" s="21" t="s">
        <v>2308</v>
      </c>
      <c r="C3022" s="21" t="s">
        <v>3116</v>
      </c>
      <c r="D3022" s="21">
        <v>-0.44525237932257999</v>
      </c>
    </row>
    <row r="3023" spans="1:4" x14ac:dyDescent="0.25">
      <c r="A3023" s="21">
        <v>5231</v>
      </c>
      <c r="B3023" s="21" t="s">
        <v>2309</v>
      </c>
      <c r="C3023" s="21" t="s">
        <v>3116</v>
      </c>
      <c r="D3023" s="21">
        <v>-2.1164412212764001E-2</v>
      </c>
    </row>
    <row r="3024" spans="1:4" x14ac:dyDescent="0.25">
      <c r="A3024" s="21">
        <v>5232</v>
      </c>
      <c r="B3024" s="21" t="s">
        <v>2310</v>
      </c>
      <c r="C3024" s="21" t="s">
        <v>3116</v>
      </c>
      <c r="D3024" s="21">
        <v>1.5309062706280001E-3</v>
      </c>
    </row>
    <row r="3025" spans="1:4" x14ac:dyDescent="0.25">
      <c r="A3025" s="21">
        <v>5234</v>
      </c>
      <c r="B3025" s="21" t="s">
        <v>2311</v>
      </c>
      <c r="C3025" s="21" t="s">
        <v>3116</v>
      </c>
      <c r="D3025" s="21">
        <v>-2.5833211367219999E-2</v>
      </c>
    </row>
    <row r="3026" spans="1:4" x14ac:dyDescent="0.25">
      <c r="A3026" s="21">
        <v>5236</v>
      </c>
      <c r="B3026" s="21" t="s">
        <v>2312</v>
      </c>
      <c r="C3026" s="21" t="s">
        <v>3116</v>
      </c>
      <c r="D3026" s="21">
        <v>-3.4909510770970002E-3</v>
      </c>
    </row>
    <row r="3027" spans="1:4" x14ac:dyDescent="0.25">
      <c r="A3027" s="21">
        <v>5239</v>
      </c>
      <c r="B3027" s="21" t="s">
        <v>2313</v>
      </c>
      <c r="C3027" s="21" t="s">
        <v>3116</v>
      </c>
      <c r="D3027" s="21">
        <v>3.3002442019010002E-3</v>
      </c>
    </row>
    <row r="3028" spans="1:4" x14ac:dyDescent="0.25">
      <c r="A3028" s="21">
        <v>5240</v>
      </c>
      <c r="B3028" s="21" t="s">
        <v>2314</v>
      </c>
      <c r="C3028" s="21" t="s">
        <v>3116</v>
      </c>
      <c r="D3028" s="21">
        <v>5.2741647688629998E-3</v>
      </c>
    </row>
    <row r="3029" spans="1:4" x14ac:dyDescent="0.25">
      <c r="A3029" s="21">
        <v>5241</v>
      </c>
      <c r="B3029" s="21" t="s">
        <v>2315</v>
      </c>
      <c r="C3029" s="21" t="s">
        <v>3116</v>
      </c>
      <c r="D3029" s="21">
        <v>-3.2375213132660001E-3</v>
      </c>
    </row>
    <row r="3030" spans="1:4" x14ac:dyDescent="0.25">
      <c r="A3030" s="21">
        <v>5242</v>
      </c>
      <c r="B3030" s="21" t="s">
        <v>2316</v>
      </c>
      <c r="C3030" s="21" t="s">
        <v>3116</v>
      </c>
      <c r="D3030" s="21">
        <v>-3.0996859504530002E-3</v>
      </c>
    </row>
    <row r="3031" spans="1:4" x14ac:dyDescent="0.25">
      <c r="A3031" s="21">
        <v>5244</v>
      </c>
      <c r="B3031" s="21" t="s">
        <v>2317</v>
      </c>
      <c r="C3031" s="21" t="s">
        <v>3116</v>
      </c>
      <c r="D3031" s="21">
        <v>-0.118691907056753</v>
      </c>
    </row>
    <row r="3032" spans="1:4" x14ac:dyDescent="0.25">
      <c r="A3032" s="21">
        <v>5246</v>
      </c>
      <c r="B3032" s="21" t="s">
        <v>2318</v>
      </c>
      <c r="C3032" s="21" t="s">
        <v>3116</v>
      </c>
      <c r="D3032" s="21">
        <v>-0.102649686380475</v>
      </c>
    </row>
    <row r="3033" spans="1:4" x14ac:dyDescent="0.25">
      <c r="A3033" s="21">
        <v>5250</v>
      </c>
      <c r="B3033" s="21" t="s">
        <v>2319</v>
      </c>
      <c r="C3033" s="21" t="s">
        <v>3116</v>
      </c>
      <c r="D3033" s="21">
        <v>-6.0592297459580004E-3</v>
      </c>
    </row>
    <row r="3034" spans="1:4" x14ac:dyDescent="0.25">
      <c r="A3034" s="21">
        <v>5251</v>
      </c>
      <c r="B3034" s="21" t="s">
        <v>2319</v>
      </c>
      <c r="C3034" s="21" t="s">
        <v>3116</v>
      </c>
      <c r="D3034" s="21">
        <v>-6.0592297459580004E-3</v>
      </c>
    </row>
    <row r="3035" spans="1:4" x14ac:dyDescent="0.25">
      <c r="A3035" s="21">
        <v>5261</v>
      </c>
      <c r="B3035" s="21" t="s">
        <v>3033</v>
      </c>
      <c r="C3035" s="21" t="s">
        <v>3116</v>
      </c>
      <c r="D3035" s="21">
        <v>-4.1457258803070003E-3</v>
      </c>
    </row>
    <row r="3036" spans="1:4" x14ac:dyDescent="0.25">
      <c r="A3036" s="21">
        <v>5263</v>
      </c>
      <c r="B3036" s="21" t="s">
        <v>3034</v>
      </c>
      <c r="C3036" s="21" t="s">
        <v>3116</v>
      </c>
      <c r="D3036" s="21">
        <v>-2.12669798671E-3</v>
      </c>
    </row>
    <row r="3037" spans="1:4" x14ac:dyDescent="0.25">
      <c r="A3037" s="21">
        <v>5272</v>
      </c>
      <c r="B3037" s="21" t="s">
        <v>2320</v>
      </c>
      <c r="C3037" s="21" t="s">
        <v>3116</v>
      </c>
      <c r="D3037" s="21">
        <v>7.0511969700980002E-3</v>
      </c>
    </row>
    <row r="3038" spans="1:4" x14ac:dyDescent="0.25">
      <c r="A3038" s="21">
        <v>5273</v>
      </c>
      <c r="B3038" s="21" t="s">
        <v>2321</v>
      </c>
      <c r="C3038" s="21" t="s">
        <v>3116</v>
      </c>
      <c r="D3038" s="21">
        <v>7.0923530332100005E-4</v>
      </c>
    </row>
    <row r="3039" spans="1:4" x14ac:dyDescent="0.25">
      <c r="A3039" s="21">
        <v>5274</v>
      </c>
      <c r="B3039" s="21" t="s">
        <v>2322</v>
      </c>
      <c r="C3039" s="21" t="s">
        <v>3116</v>
      </c>
      <c r="D3039" s="21">
        <v>5.7193461069000003E-3</v>
      </c>
    </row>
    <row r="3040" spans="1:4" x14ac:dyDescent="0.25">
      <c r="A3040" s="21">
        <v>5275</v>
      </c>
      <c r="B3040" s="21" t="s">
        <v>2323</v>
      </c>
      <c r="C3040" s="21" t="s">
        <v>3116</v>
      </c>
      <c r="D3040" s="21">
        <v>4.8047823731819997E-3</v>
      </c>
    </row>
    <row r="3041" spans="1:4" x14ac:dyDescent="0.25">
      <c r="A3041" s="21">
        <v>5277</v>
      </c>
      <c r="B3041" s="21" t="s">
        <v>2324</v>
      </c>
      <c r="C3041" s="21" t="s">
        <v>3116</v>
      </c>
      <c r="D3041" s="21">
        <v>-3.7859246634940002E-3</v>
      </c>
    </row>
    <row r="3042" spans="1:4" x14ac:dyDescent="0.25">
      <c r="A3042" s="21">
        <v>5279</v>
      </c>
      <c r="B3042" s="21" t="s">
        <v>2325</v>
      </c>
      <c r="C3042" s="21" t="s">
        <v>3116</v>
      </c>
      <c r="D3042" s="21">
        <v>-2.1003081966000001E-3</v>
      </c>
    </row>
    <row r="3043" spans="1:4" x14ac:dyDescent="0.25">
      <c r="A3043" s="21">
        <v>5281</v>
      </c>
      <c r="B3043" s="21" t="s">
        <v>2326</v>
      </c>
      <c r="C3043" s="21" t="s">
        <v>3116</v>
      </c>
      <c r="D3043" s="21">
        <v>-2.5873580590034001E-2</v>
      </c>
    </row>
    <row r="3044" spans="1:4" x14ac:dyDescent="0.25">
      <c r="A3044" s="21">
        <v>5284</v>
      </c>
      <c r="B3044" s="21" t="s">
        <v>2327</v>
      </c>
      <c r="C3044" s="21" t="s">
        <v>3116</v>
      </c>
      <c r="D3044" s="21">
        <v>-3.2375213132660001E-3</v>
      </c>
    </row>
    <row r="3045" spans="1:4" x14ac:dyDescent="0.25">
      <c r="A3045" s="21">
        <v>5289</v>
      </c>
      <c r="B3045" s="21" t="s">
        <v>2328</v>
      </c>
      <c r="C3045" s="21" t="s">
        <v>3116</v>
      </c>
      <c r="D3045" s="21">
        <v>-2.1003081966000001E-3</v>
      </c>
    </row>
    <row r="3046" spans="1:4" x14ac:dyDescent="0.25">
      <c r="A3046" s="21">
        <v>5290</v>
      </c>
      <c r="B3046" s="21" t="s">
        <v>2329</v>
      </c>
      <c r="C3046" s="21" t="s">
        <v>3116</v>
      </c>
      <c r="D3046" s="21">
        <v>7.8443652912760006E-3</v>
      </c>
    </row>
    <row r="3047" spans="1:4" x14ac:dyDescent="0.25">
      <c r="A3047" s="21">
        <v>5294</v>
      </c>
      <c r="B3047" s="21" t="s">
        <v>2330</v>
      </c>
      <c r="C3047" s="21" t="s">
        <v>3116</v>
      </c>
      <c r="D3047" s="21">
        <v>-2.5299099138667E-2</v>
      </c>
    </row>
    <row r="3048" spans="1:4" x14ac:dyDescent="0.25">
      <c r="A3048" s="21">
        <v>5295</v>
      </c>
      <c r="B3048" s="21" t="s">
        <v>2331</v>
      </c>
      <c r="C3048" s="21" t="s">
        <v>3116</v>
      </c>
      <c r="D3048" s="21">
        <v>6.1320844222530002E-3</v>
      </c>
    </row>
    <row r="3049" spans="1:4" x14ac:dyDescent="0.25">
      <c r="A3049" s="21">
        <v>5302</v>
      </c>
      <c r="B3049" s="21" t="s">
        <v>2332</v>
      </c>
      <c r="C3049" s="21" t="s">
        <v>3116</v>
      </c>
      <c r="D3049" s="21">
        <v>-0.102649686380475</v>
      </c>
    </row>
    <row r="3050" spans="1:4" x14ac:dyDescent="0.25">
      <c r="A3050" s="21">
        <v>5303</v>
      </c>
      <c r="B3050" s="21" t="s">
        <v>2333</v>
      </c>
      <c r="C3050" s="21" t="s">
        <v>3116</v>
      </c>
      <c r="D3050" s="21">
        <v>-3.2253441242332002E-2</v>
      </c>
    </row>
    <row r="3051" spans="1:4" x14ac:dyDescent="0.25">
      <c r="A3051" s="21">
        <v>5304</v>
      </c>
      <c r="B3051" s="21" t="s">
        <v>2334</v>
      </c>
      <c r="C3051" s="21" t="s">
        <v>3116</v>
      </c>
      <c r="D3051" s="21">
        <v>-9.5465601991884003E-2</v>
      </c>
    </row>
    <row r="3052" spans="1:4" x14ac:dyDescent="0.25">
      <c r="A3052" s="21">
        <v>5307</v>
      </c>
      <c r="B3052" s="21" t="s">
        <v>2335</v>
      </c>
      <c r="C3052" s="21" t="s">
        <v>3116</v>
      </c>
      <c r="D3052" s="21">
        <v>2.7140295808354999E-2</v>
      </c>
    </row>
    <row r="3053" spans="1:4" x14ac:dyDescent="0.25">
      <c r="A3053" s="21">
        <v>5308</v>
      </c>
      <c r="B3053" s="21" t="s">
        <v>2336</v>
      </c>
      <c r="C3053" s="21" t="s">
        <v>3116</v>
      </c>
      <c r="D3053" s="21">
        <v>6.1410792090929997E-3</v>
      </c>
    </row>
    <row r="3054" spans="1:4" x14ac:dyDescent="0.25">
      <c r="A3054" s="21">
        <v>5309</v>
      </c>
      <c r="B3054" s="21" t="s">
        <v>2337</v>
      </c>
      <c r="C3054" s="21" t="s">
        <v>3116</v>
      </c>
      <c r="D3054" s="21">
        <v>-4.9472076514390003E-3</v>
      </c>
    </row>
    <row r="3055" spans="1:4" x14ac:dyDescent="0.25">
      <c r="A3055" s="21">
        <v>5311</v>
      </c>
      <c r="B3055" s="21" t="s">
        <v>2338</v>
      </c>
      <c r="C3055" s="21" t="s">
        <v>3116</v>
      </c>
      <c r="D3055" s="21">
        <v>-1.4996703113037E-2</v>
      </c>
    </row>
    <row r="3056" spans="1:4" x14ac:dyDescent="0.25">
      <c r="A3056" s="21">
        <v>5312</v>
      </c>
      <c r="B3056" s="21" t="s">
        <v>2339</v>
      </c>
      <c r="C3056" s="21" t="s">
        <v>3116</v>
      </c>
      <c r="D3056" s="21">
        <v>-7.8685947609791002E-2</v>
      </c>
    </row>
    <row r="3057" spans="1:4" x14ac:dyDescent="0.25">
      <c r="A3057" s="21">
        <v>5313</v>
      </c>
      <c r="B3057" s="21" t="s">
        <v>2340</v>
      </c>
      <c r="C3057" s="21" t="s">
        <v>3116</v>
      </c>
      <c r="D3057" s="21">
        <v>-2.5299099138667E-2</v>
      </c>
    </row>
    <row r="3058" spans="1:4" x14ac:dyDescent="0.25">
      <c r="A3058" s="21">
        <v>5314</v>
      </c>
      <c r="B3058" s="21" t="s">
        <v>2341</v>
      </c>
      <c r="C3058" s="21" t="s">
        <v>3116</v>
      </c>
      <c r="D3058" s="21">
        <v>4.8894543275369998E-3</v>
      </c>
    </row>
    <row r="3059" spans="1:4" x14ac:dyDescent="0.25">
      <c r="A3059" s="21">
        <v>5315</v>
      </c>
      <c r="B3059" s="21" t="s">
        <v>2342</v>
      </c>
      <c r="C3059" s="21" t="s">
        <v>3116</v>
      </c>
      <c r="D3059" s="21">
        <v>-2.5873580590038001E-2</v>
      </c>
    </row>
    <row r="3060" spans="1:4" x14ac:dyDescent="0.25">
      <c r="A3060" s="21">
        <v>5317</v>
      </c>
      <c r="B3060" s="21" t="s">
        <v>2343</v>
      </c>
      <c r="C3060" s="21" t="s">
        <v>3116</v>
      </c>
      <c r="D3060" s="21">
        <v>-6.0592297459580004E-3</v>
      </c>
    </row>
    <row r="3061" spans="1:4" x14ac:dyDescent="0.25">
      <c r="A3061" s="21">
        <v>5319</v>
      </c>
      <c r="B3061" s="21" t="s">
        <v>2344</v>
      </c>
      <c r="C3061" s="21" t="s">
        <v>3116</v>
      </c>
      <c r="D3061" s="21">
        <v>-4.1696049309680001E-3</v>
      </c>
    </row>
    <row r="3062" spans="1:4" x14ac:dyDescent="0.25">
      <c r="A3062" s="21">
        <v>5320</v>
      </c>
      <c r="B3062" s="21" t="s">
        <v>2345</v>
      </c>
      <c r="C3062" s="21" t="s">
        <v>3116</v>
      </c>
      <c r="D3062" s="21">
        <v>-6.0592297459580004E-3</v>
      </c>
    </row>
    <row r="3063" spans="1:4" x14ac:dyDescent="0.25">
      <c r="A3063" s="21">
        <v>5323</v>
      </c>
      <c r="B3063" s="21" t="s">
        <v>2346</v>
      </c>
      <c r="C3063" s="21" t="s">
        <v>3116</v>
      </c>
      <c r="D3063" s="21">
        <v>1.82537344569E-3</v>
      </c>
    </row>
    <row r="3064" spans="1:4" x14ac:dyDescent="0.25">
      <c r="A3064" s="21">
        <v>5324</v>
      </c>
      <c r="B3064" s="21" t="s">
        <v>2346</v>
      </c>
      <c r="C3064" s="21" t="s">
        <v>3116</v>
      </c>
      <c r="D3064" s="21">
        <v>1.82537344569E-3</v>
      </c>
    </row>
    <row r="3065" spans="1:4" x14ac:dyDescent="0.25">
      <c r="A3065" s="21">
        <v>5326</v>
      </c>
      <c r="B3065" s="21" t="s">
        <v>2347</v>
      </c>
      <c r="C3065" s="21" t="s">
        <v>3116</v>
      </c>
      <c r="D3065" s="21">
        <v>1.82537344569E-3</v>
      </c>
    </row>
    <row r="3066" spans="1:4" x14ac:dyDescent="0.25">
      <c r="A3066" s="21">
        <v>5331</v>
      </c>
      <c r="B3066" s="21" t="s">
        <v>3036</v>
      </c>
      <c r="C3066" s="21" t="s">
        <v>3116</v>
      </c>
      <c r="D3066" s="21">
        <v>2.4487732299580001E-3</v>
      </c>
    </row>
    <row r="3067" spans="1:4" x14ac:dyDescent="0.25">
      <c r="A3067" s="21">
        <v>5332</v>
      </c>
      <c r="B3067" s="21" t="s">
        <v>3036</v>
      </c>
      <c r="C3067" s="21" t="s">
        <v>3116</v>
      </c>
      <c r="D3067" s="21">
        <v>2.4487732299580001E-3</v>
      </c>
    </row>
    <row r="3068" spans="1:4" x14ac:dyDescent="0.25">
      <c r="A3068" s="21">
        <v>5333</v>
      </c>
      <c r="B3068" s="21" t="s">
        <v>3036</v>
      </c>
      <c r="C3068" s="21" t="s">
        <v>3116</v>
      </c>
      <c r="D3068" s="21">
        <v>2.4487732299580001E-3</v>
      </c>
    </row>
    <row r="3069" spans="1:4" x14ac:dyDescent="0.25">
      <c r="A3069" s="21">
        <v>5334</v>
      </c>
      <c r="B3069" s="21" t="s">
        <v>2348</v>
      </c>
      <c r="C3069" s="21" t="s">
        <v>3116</v>
      </c>
      <c r="D3069" s="21">
        <v>-1.4996703113037E-2</v>
      </c>
    </row>
    <row r="3070" spans="1:4" x14ac:dyDescent="0.25">
      <c r="A3070" s="21">
        <v>5338</v>
      </c>
      <c r="B3070" s="21" t="s">
        <v>3038</v>
      </c>
      <c r="C3070" s="21" t="s">
        <v>3116</v>
      </c>
      <c r="D3070" s="21">
        <v>6.0767959445640002E-3</v>
      </c>
    </row>
    <row r="3071" spans="1:4" x14ac:dyDescent="0.25">
      <c r="A3071" s="21">
        <v>5339</v>
      </c>
      <c r="B3071" s="21" t="s">
        <v>3038</v>
      </c>
      <c r="C3071" s="21" t="s">
        <v>3116</v>
      </c>
      <c r="D3071" s="21">
        <v>6.0767959445640002E-3</v>
      </c>
    </row>
    <row r="3072" spans="1:4" x14ac:dyDescent="0.25">
      <c r="A3072" s="21">
        <v>5340</v>
      </c>
      <c r="B3072" s="21" t="s">
        <v>3038</v>
      </c>
      <c r="C3072" s="21" t="s">
        <v>3116</v>
      </c>
      <c r="D3072" s="21">
        <v>6.0767959445640002E-3</v>
      </c>
    </row>
    <row r="3073" spans="1:4" x14ac:dyDescent="0.25">
      <c r="A3073" s="21">
        <v>5341</v>
      </c>
      <c r="B3073" s="21" t="s">
        <v>3038</v>
      </c>
      <c r="C3073" s="21" t="s">
        <v>3116</v>
      </c>
      <c r="D3073" s="21">
        <v>6.0767959445640002E-3</v>
      </c>
    </row>
    <row r="3074" spans="1:4" x14ac:dyDescent="0.25">
      <c r="A3074" s="21">
        <v>5342</v>
      </c>
      <c r="B3074" s="21" t="s">
        <v>3038</v>
      </c>
      <c r="C3074" s="21" t="s">
        <v>3116</v>
      </c>
      <c r="D3074" s="21">
        <v>6.0767959445640002E-3</v>
      </c>
    </row>
    <row r="3075" spans="1:4" x14ac:dyDescent="0.25">
      <c r="A3075" s="21">
        <v>5343</v>
      </c>
      <c r="B3075" s="21" t="s">
        <v>3038</v>
      </c>
      <c r="C3075" s="21" t="s">
        <v>3116</v>
      </c>
      <c r="D3075" s="21">
        <v>6.0767959445640002E-3</v>
      </c>
    </row>
    <row r="3076" spans="1:4" x14ac:dyDescent="0.25">
      <c r="A3076" s="21">
        <v>5345</v>
      </c>
      <c r="B3076" s="21" t="s">
        <v>3040</v>
      </c>
      <c r="C3076" s="21" t="s">
        <v>3116</v>
      </c>
      <c r="D3076" s="21">
        <v>5.9533254119329996E-3</v>
      </c>
    </row>
    <row r="3077" spans="1:4" x14ac:dyDescent="0.25">
      <c r="A3077" s="21">
        <v>5346</v>
      </c>
      <c r="B3077" s="21" t="s">
        <v>3040</v>
      </c>
      <c r="C3077" s="21" t="s">
        <v>3116</v>
      </c>
      <c r="D3077" s="21">
        <v>5.9533254119329996E-3</v>
      </c>
    </row>
    <row r="3078" spans="1:4" x14ac:dyDescent="0.25">
      <c r="A3078" s="21">
        <v>5347</v>
      </c>
      <c r="B3078" s="21" t="s">
        <v>3040</v>
      </c>
      <c r="C3078" s="21" t="s">
        <v>3116</v>
      </c>
      <c r="D3078" s="21">
        <v>5.9533254119329996E-3</v>
      </c>
    </row>
    <row r="3079" spans="1:4" x14ac:dyDescent="0.25">
      <c r="A3079" s="21">
        <v>5348</v>
      </c>
      <c r="B3079" s="21" t="s">
        <v>3040</v>
      </c>
      <c r="C3079" s="21" t="s">
        <v>3116</v>
      </c>
      <c r="D3079" s="21">
        <v>5.9533254119329996E-3</v>
      </c>
    </row>
    <row r="3080" spans="1:4" x14ac:dyDescent="0.25">
      <c r="A3080" s="21">
        <v>5349</v>
      </c>
      <c r="B3080" s="21" t="s">
        <v>3040</v>
      </c>
      <c r="C3080" s="21" t="s">
        <v>3116</v>
      </c>
      <c r="D3080" s="21">
        <v>5.9533254119329996E-3</v>
      </c>
    </row>
    <row r="3081" spans="1:4" x14ac:dyDescent="0.25">
      <c r="A3081" s="21">
        <v>5350</v>
      </c>
      <c r="B3081" s="21" t="s">
        <v>3040</v>
      </c>
      <c r="C3081" s="21" t="s">
        <v>3116</v>
      </c>
      <c r="D3081" s="21">
        <v>5.9533254119329996E-3</v>
      </c>
    </row>
    <row r="3082" spans="1:4" x14ac:dyDescent="0.25">
      <c r="A3082" s="21">
        <v>5353</v>
      </c>
      <c r="B3082" s="21" t="s">
        <v>2349</v>
      </c>
      <c r="C3082" s="21" t="s">
        <v>3116</v>
      </c>
      <c r="D3082" s="21">
        <v>-5.7548142071357999E-2</v>
      </c>
    </row>
    <row r="3083" spans="1:4" x14ac:dyDescent="0.25">
      <c r="A3083" s="21">
        <v>5361</v>
      </c>
      <c r="B3083" s="21" t="s">
        <v>2350</v>
      </c>
      <c r="C3083" s="21" t="s">
        <v>3116</v>
      </c>
      <c r="D3083" s="21">
        <v>-6.0592297459580004E-3</v>
      </c>
    </row>
    <row r="3084" spans="1:4" x14ac:dyDescent="0.25">
      <c r="A3084" s="21">
        <v>5362</v>
      </c>
      <c r="B3084" s="21" t="s">
        <v>2351</v>
      </c>
      <c r="C3084" s="21" t="s">
        <v>3116</v>
      </c>
      <c r="D3084" s="21">
        <v>-1.4996703113037E-2</v>
      </c>
    </row>
    <row r="3085" spans="1:4" x14ac:dyDescent="0.25">
      <c r="A3085" s="21">
        <v>5364</v>
      </c>
      <c r="B3085" s="21" t="s">
        <v>2352</v>
      </c>
      <c r="C3085" s="21" t="s">
        <v>3116</v>
      </c>
      <c r="D3085" s="21">
        <v>-2.1003081966000001E-3</v>
      </c>
    </row>
    <row r="3086" spans="1:4" x14ac:dyDescent="0.25">
      <c r="A3086" s="21">
        <v>5365</v>
      </c>
      <c r="B3086" s="21" t="s">
        <v>2353</v>
      </c>
      <c r="C3086" s="21" t="s">
        <v>3116</v>
      </c>
      <c r="D3086" s="21">
        <v>-0.32643513555764397</v>
      </c>
    </row>
    <row r="3087" spans="1:4" x14ac:dyDescent="0.25">
      <c r="A3087" s="21">
        <v>5366</v>
      </c>
      <c r="B3087" s="21" t="s">
        <v>2354</v>
      </c>
      <c r="C3087" s="21" t="s">
        <v>3116</v>
      </c>
      <c r="D3087" s="21">
        <v>-7.4743288131020005E-2</v>
      </c>
    </row>
    <row r="3088" spans="1:4" x14ac:dyDescent="0.25">
      <c r="A3088" s="21">
        <v>5367</v>
      </c>
      <c r="B3088" s="21" t="s">
        <v>2355</v>
      </c>
      <c r="C3088" s="21" t="s">
        <v>3116</v>
      </c>
      <c r="D3088" s="21">
        <v>-1.4996703113037E-2</v>
      </c>
    </row>
    <row r="3089" spans="1:4" x14ac:dyDescent="0.25">
      <c r="A3089" s="21">
        <v>5368</v>
      </c>
      <c r="B3089" s="21" t="s">
        <v>2356</v>
      </c>
      <c r="C3089" s="21" t="s">
        <v>3116</v>
      </c>
      <c r="D3089" s="21">
        <v>-4.8570103983430002E-3</v>
      </c>
    </row>
    <row r="3090" spans="1:4" x14ac:dyDescent="0.25">
      <c r="A3090" s="21">
        <v>5371</v>
      </c>
      <c r="B3090" s="21" t="s">
        <v>2357</v>
      </c>
      <c r="C3090" s="21" t="s">
        <v>3116</v>
      </c>
      <c r="D3090" s="21">
        <v>-7.4743288131020005E-2</v>
      </c>
    </row>
    <row r="3091" spans="1:4" x14ac:dyDescent="0.25">
      <c r="A3091" s="21">
        <v>5373</v>
      </c>
      <c r="B3091" s="21" t="s">
        <v>2358</v>
      </c>
      <c r="C3091" s="21" t="s">
        <v>3116</v>
      </c>
      <c r="D3091" s="21">
        <v>3.7800589804100001E-4</v>
      </c>
    </row>
    <row r="3092" spans="1:4" x14ac:dyDescent="0.25">
      <c r="A3092" s="21">
        <v>5375</v>
      </c>
      <c r="B3092" s="21" t="s">
        <v>2359</v>
      </c>
      <c r="C3092" s="21" t="s">
        <v>3116</v>
      </c>
      <c r="D3092" s="21">
        <v>-3.0996859504530002E-3</v>
      </c>
    </row>
    <row r="3093" spans="1:4" x14ac:dyDescent="0.25">
      <c r="A3093" s="21">
        <v>5376</v>
      </c>
      <c r="B3093" s="21" t="s">
        <v>2360</v>
      </c>
      <c r="C3093" s="21" t="s">
        <v>3116</v>
      </c>
      <c r="D3093" s="21">
        <v>-4.3870896280018001E-2</v>
      </c>
    </row>
    <row r="3094" spans="1:4" x14ac:dyDescent="0.25">
      <c r="A3094" s="21">
        <v>5378</v>
      </c>
      <c r="B3094" s="21" t="s">
        <v>2361</v>
      </c>
      <c r="C3094" s="21" t="s">
        <v>3116</v>
      </c>
      <c r="D3094" s="21">
        <v>-0.171833430696681</v>
      </c>
    </row>
    <row r="3095" spans="1:4" x14ac:dyDescent="0.25">
      <c r="A3095" s="21">
        <v>5380</v>
      </c>
      <c r="B3095" s="21" t="s">
        <v>2362</v>
      </c>
      <c r="C3095" s="21" t="s">
        <v>3116</v>
      </c>
      <c r="D3095" s="21">
        <v>6.1265514374619998E-3</v>
      </c>
    </row>
    <row r="3096" spans="1:4" x14ac:dyDescent="0.25">
      <c r="A3096" s="21">
        <v>5381</v>
      </c>
      <c r="B3096" s="21" t="s">
        <v>2363</v>
      </c>
      <c r="C3096" s="21" t="s">
        <v>3116</v>
      </c>
      <c r="D3096" s="21">
        <v>-0.118691907056753</v>
      </c>
    </row>
    <row r="3097" spans="1:4" x14ac:dyDescent="0.25">
      <c r="A3097" s="21">
        <v>5382</v>
      </c>
      <c r="B3097" s="21" t="s">
        <v>2364</v>
      </c>
      <c r="C3097" s="21" t="s">
        <v>3116</v>
      </c>
      <c r="D3097" s="21">
        <v>-0.51086734989939198</v>
      </c>
    </row>
    <row r="3098" spans="1:4" x14ac:dyDescent="0.25">
      <c r="A3098" s="21">
        <v>5383</v>
      </c>
      <c r="B3098" s="21" t="s">
        <v>2365</v>
      </c>
      <c r="C3098" s="21" t="s">
        <v>3116</v>
      </c>
      <c r="D3098" s="21">
        <v>-9.2550488519210994E-2</v>
      </c>
    </row>
    <row r="3099" spans="1:4" x14ac:dyDescent="0.25">
      <c r="A3099" s="21">
        <v>5384</v>
      </c>
      <c r="B3099" s="21" t="s">
        <v>2366</v>
      </c>
      <c r="C3099" s="21" t="s">
        <v>3116</v>
      </c>
      <c r="D3099" s="21">
        <v>-2.3462902584459999E-3</v>
      </c>
    </row>
    <row r="3100" spans="1:4" x14ac:dyDescent="0.25">
      <c r="A3100" s="21">
        <v>5386</v>
      </c>
      <c r="B3100" s="21" t="s">
        <v>2367</v>
      </c>
      <c r="C3100" s="21" t="s">
        <v>3116</v>
      </c>
      <c r="D3100" s="21">
        <v>1.5309062706280001E-3</v>
      </c>
    </row>
    <row r="3101" spans="1:4" x14ac:dyDescent="0.25">
      <c r="A3101" s="21">
        <v>5387</v>
      </c>
      <c r="B3101" s="21" t="s">
        <v>2368</v>
      </c>
      <c r="C3101" s="21" t="s">
        <v>3116</v>
      </c>
      <c r="D3101" s="21">
        <v>-4.3061679780261999E-2</v>
      </c>
    </row>
    <row r="3102" spans="1:4" x14ac:dyDescent="0.25">
      <c r="A3102" s="21">
        <v>5388</v>
      </c>
      <c r="B3102" s="21" t="s">
        <v>2369</v>
      </c>
      <c r="C3102" s="21" t="s">
        <v>3116</v>
      </c>
      <c r="D3102" s="21">
        <v>-3.8634950633470002E-3</v>
      </c>
    </row>
    <row r="3103" spans="1:4" x14ac:dyDescent="0.25">
      <c r="A3103" s="21">
        <v>5389</v>
      </c>
      <c r="B3103" s="21" t="s">
        <v>2370</v>
      </c>
      <c r="C3103" s="21" t="s">
        <v>3116</v>
      </c>
      <c r="D3103" s="21">
        <v>5.2025540140320002E-3</v>
      </c>
    </row>
    <row r="3104" spans="1:4" x14ac:dyDescent="0.25">
      <c r="A3104" s="21">
        <v>5390</v>
      </c>
      <c r="B3104" s="21" t="s">
        <v>2371</v>
      </c>
      <c r="C3104" s="21" t="s">
        <v>3116</v>
      </c>
      <c r="D3104" s="21">
        <v>-0.154847218843954</v>
      </c>
    </row>
    <row r="3105" spans="1:4" x14ac:dyDescent="0.25">
      <c r="A3105" s="21">
        <v>5391</v>
      </c>
      <c r="B3105" s="21" t="s">
        <v>2372</v>
      </c>
      <c r="C3105" s="21" t="s">
        <v>3116</v>
      </c>
      <c r="D3105" s="21">
        <v>-1.6854246924708001E-2</v>
      </c>
    </row>
    <row r="3106" spans="1:4" x14ac:dyDescent="0.25">
      <c r="A3106" s="21">
        <v>5392</v>
      </c>
      <c r="B3106" s="21" t="s">
        <v>2373</v>
      </c>
      <c r="C3106" s="21" t="s">
        <v>3116</v>
      </c>
      <c r="D3106" s="21">
        <v>-4.1401260928009996E-3</v>
      </c>
    </row>
    <row r="3107" spans="1:4" x14ac:dyDescent="0.25">
      <c r="A3107" s="21">
        <v>5393</v>
      </c>
      <c r="B3107" s="21" t="s">
        <v>2374</v>
      </c>
      <c r="C3107" s="21" t="s">
        <v>3116</v>
      </c>
      <c r="D3107" s="21">
        <v>6.6708942133290004E-3</v>
      </c>
    </row>
    <row r="3108" spans="1:4" x14ac:dyDescent="0.25">
      <c r="A3108" s="21">
        <v>5394</v>
      </c>
      <c r="B3108" s="21" t="s">
        <v>2375</v>
      </c>
      <c r="C3108" s="21" t="s">
        <v>3116</v>
      </c>
      <c r="D3108" s="21">
        <v>-2.5873580590038001E-2</v>
      </c>
    </row>
    <row r="3109" spans="1:4" x14ac:dyDescent="0.25">
      <c r="A3109" s="21">
        <v>5395</v>
      </c>
      <c r="B3109" s="21" t="s">
        <v>2376</v>
      </c>
      <c r="C3109" s="21" t="s">
        <v>3116</v>
      </c>
      <c r="D3109" s="21">
        <v>-0.50374808162882401</v>
      </c>
    </row>
    <row r="3110" spans="1:4" x14ac:dyDescent="0.25">
      <c r="A3110" s="21">
        <v>5396</v>
      </c>
      <c r="B3110" s="21" t="s">
        <v>2377</v>
      </c>
      <c r="C3110" s="21" t="s">
        <v>3116</v>
      </c>
      <c r="D3110" s="21">
        <v>-5.1543784640711E-2</v>
      </c>
    </row>
    <row r="3111" spans="1:4" x14ac:dyDescent="0.25">
      <c r="A3111" s="21">
        <v>5397</v>
      </c>
      <c r="B3111" s="21" t="s">
        <v>2377</v>
      </c>
      <c r="C3111" s="21" t="s">
        <v>3116</v>
      </c>
      <c r="D3111" s="21">
        <v>-5.6863535682819003E-2</v>
      </c>
    </row>
    <row r="3112" spans="1:4" x14ac:dyDescent="0.25">
      <c r="A3112" s="21">
        <v>5401</v>
      </c>
      <c r="B3112" s="21" t="s">
        <v>2378</v>
      </c>
      <c r="C3112" s="21" t="s">
        <v>3116</v>
      </c>
      <c r="D3112" s="21">
        <v>-7.8439465470343001E-2</v>
      </c>
    </row>
    <row r="3113" spans="1:4" x14ac:dyDescent="0.25">
      <c r="A3113" s="21">
        <v>5402</v>
      </c>
      <c r="B3113" s="21" t="s">
        <v>2379</v>
      </c>
      <c r="C3113" s="21" t="s">
        <v>3116</v>
      </c>
      <c r="D3113" s="21">
        <v>-9.6183345541518001E-2</v>
      </c>
    </row>
    <row r="3114" spans="1:4" x14ac:dyDescent="0.25">
      <c r="A3114" s="21">
        <v>5403</v>
      </c>
      <c r="B3114" s="21" t="s">
        <v>2380</v>
      </c>
      <c r="C3114" s="21" t="s">
        <v>3116</v>
      </c>
      <c r="D3114" s="21">
        <v>-3.2375213132660001E-3</v>
      </c>
    </row>
    <row r="3115" spans="1:4" x14ac:dyDescent="0.25">
      <c r="A3115" s="21">
        <v>5404</v>
      </c>
      <c r="B3115" s="21" t="s">
        <v>2381</v>
      </c>
      <c r="C3115" s="21" t="s">
        <v>3116</v>
      </c>
      <c r="D3115" s="21">
        <v>-0.46937274005632401</v>
      </c>
    </row>
    <row r="3116" spans="1:4" x14ac:dyDescent="0.25">
      <c r="A3116" s="21">
        <v>5406</v>
      </c>
      <c r="B3116" s="21" t="s">
        <v>3042</v>
      </c>
      <c r="C3116" s="21" t="s">
        <v>3116</v>
      </c>
      <c r="D3116" s="21">
        <v>-7.8685947609790002E-2</v>
      </c>
    </row>
    <row r="3117" spans="1:4" x14ac:dyDescent="0.25">
      <c r="A3117" s="21">
        <v>5407</v>
      </c>
      <c r="B3117" s="21" t="s">
        <v>3042</v>
      </c>
      <c r="C3117" s="21" t="s">
        <v>3116</v>
      </c>
      <c r="D3117" s="21">
        <v>-7.8685947609790002E-2</v>
      </c>
    </row>
    <row r="3118" spans="1:4" x14ac:dyDescent="0.25">
      <c r="A3118" s="21">
        <v>5409</v>
      </c>
      <c r="B3118" s="21" t="s">
        <v>2382</v>
      </c>
      <c r="C3118" s="21" t="s">
        <v>3116</v>
      </c>
      <c r="D3118" s="21">
        <v>-4.0539520710800997E-2</v>
      </c>
    </row>
    <row r="3119" spans="1:4" x14ac:dyDescent="0.25">
      <c r="A3119" s="21">
        <v>5410</v>
      </c>
      <c r="B3119" s="21" t="s">
        <v>2383</v>
      </c>
      <c r="C3119" s="21" t="s">
        <v>3116</v>
      </c>
      <c r="D3119" s="21">
        <v>4.6783513650505003E-2</v>
      </c>
    </row>
    <row r="3120" spans="1:4" x14ac:dyDescent="0.25">
      <c r="A3120" s="21">
        <v>5412</v>
      </c>
      <c r="B3120" s="21" t="s">
        <v>2384</v>
      </c>
      <c r="C3120" s="21" t="s">
        <v>3116</v>
      </c>
      <c r="D3120" s="21">
        <v>5.5617269878219999E-3</v>
      </c>
    </row>
    <row r="3121" spans="1:4" x14ac:dyDescent="0.25">
      <c r="A3121" s="21">
        <v>5417</v>
      </c>
      <c r="B3121" s="21" t="s">
        <v>2385</v>
      </c>
      <c r="C3121" s="21" t="s">
        <v>3116</v>
      </c>
      <c r="D3121" s="21">
        <v>-7.8685947609790002E-2</v>
      </c>
    </row>
    <row r="3122" spans="1:4" x14ac:dyDescent="0.25">
      <c r="A3122" s="21">
        <v>5418</v>
      </c>
      <c r="B3122" s="21" t="s">
        <v>2386</v>
      </c>
      <c r="C3122" s="21" t="s">
        <v>3116</v>
      </c>
      <c r="D3122" s="21">
        <v>-8.2281169188076E-2</v>
      </c>
    </row>
    <row r="3123" spans="1:4" x14ac:dyDescent="0.25">
      <c r="A3123" s="21">
        <v>5420</v>
      </c>
      <c r="B3123" s="21" t="s">
        <v>2387</v>
      </c>
      <c r="C3123" s="21" t="s">
        <v>3116</v>
      </c>
      <c r="D3123" s="21">
        <v>-9.1581774826310997E-2</v>
      </c>
    </row>
    <row r="3124" spans="1:4" x14ac:dyDescent="0.25">
      <c r="A3124" s="21">
        <v>5422</v>
      </c>
      <c r="B3124" s="21" t="s">
        <v>2388</v>
      </c>
      <c r="C3124" s="21" t="s">
        <v>3116</v>
      </c>
      <c r="D3124" s="21">
        <v>-2.1137739425421999E-2</v>
      </c>
    </row>
    <row r="3125" spans="1:4" x14ac:dyDescent="0.25">
      <c r="A3125" s="21">
        <v>5423</v>
      </c>
      <c r="B3125" s="21" t="s">
        <v>2389</v>
      </c>
      <c r="C3125" s="21" t="s">
        <v>3116</v>
      </c>
      <c r="D3125" s="21">
        <v>-1.5734721756192002E-2</v>
      </c>
    </row>
    <row r="3126" spans="1:4" x14ac:dyDescent="0.25">
      <c r="A3126" s="21">
        <v>5425</v>
      </c>
      <c r="B3126" s="21" t="s">
        <v>2390</v>
      </c>
      <c r="C3126" s="21" t="s">
        <v>3116</v>
      </c>
      <c r="D3126" s="21">
        <v>-9.6183345541518001E-2</v>
      </c>
    </row>
    <row r="3127" spans="1:4" x14ac:dyDescent="0.25">
      <c r="A3127" s="21">
        <v>5426</v>
      </c>
      <c r="B3127" s="21" t="s">
        <v>2391</v>
      </c>
      <c r="C3127" s="21" t="s">
        <v>3116</v>
      </c>
      <c r="D3127" s="21">
        <v>-2.1003081966000001E-3</v>
      </c>
    </row>
    <row r="3128" spans="1:4" x14ac:dyDescent="0.25">
      <c r="A3128" s="21">
        <v>5428</v>
      </c>
      <c r="B3128" s="21" t="s">
        <v>2392</v>
      </c>
      <c r="C3128" s="21" t="s">
        <v>3116</v>
      </c>
      <c r="D3128" s="21">
        <v>6.2817292778619997E-3</v>
      </c>
    </row>
    <row r="3129" spans="1:4" x14ac:dyDescent="0.25">
      <c r="A3129" s="21">
        <v>5429</v>
      </c>
      <c r="B3129" s="21" t="s">
        <v>2393</v>
      </c>
      <c r="C3129" s="21" t="s">
        <v>3116</v>
      </c>
      <c r="D3129" s="21">
        <v>2.3127595076080001E-3</v>
      </c>
    </row>
    <row r="3130" spans="1:4" x14ac:dyDescent="0.25">
      <c r="A3130" s="21">
        <v>5430</v>
      </c>
      <c r="B3130" s="21" t="s">
        <v>2394</v>
      </c>
      <c r="C3130" s="21" t="s">
        <v>3116</v>
      </c>
      <c r="D3130" s="21">
        <v>-4.1696049309680001E-3</v>
      </c>
    </row>
    <row r="3131" spans="1:4" x14ac:dyDescent="0.25">
      <c r="A3131" s="21">
        <v>5432</v>
      </c>
      <c r="B3131" s="21" t="s">
        <v>2395</v>
      </c>
      <c r="C3131" s="21" t="s">
        <v>3116</v>
      </c>
      <c r="D3131" s="21">
        <v>-2.5191101290122999E-2</v>
      </c>
    </row>
    <row r="3132" spans="1:4" x14ac:dyDescent="0.25">
      <c r="A3132" s="21">
        <v>5434</v>
      </c>
      <c r="B3132" s="21" t="s">
        <v>2396</v>
      </c>
      <c r="C3132" s="21" t="s">
        <v>3116</v>
      </c>
      <c r="D3132" s="21">
        <v>-6.0592297459580004E-3</v>
      </c>
    </row>
    <row r="3133" spans="1:4" x14ac:dyDescent="0.25">
      <c r="A3133" s="21">
        <v>5437</v>
      </c>
      <c r="B3133" s="21" t="s">
        <v>2397</v>
      </c>
      <c r="C3133" s="21" t="s">
        <v>3116</v>
      </c>
      <c r="D3133" s="21">
        <v>-5.5146789735480003E-3</v>
      </c>
    </row>
    <row r="3134" spans="1:4" x14ac:dyDescent="0.25">
      <c r="A3134" s="21">
        <v>5439</v>
      </c>
      <c r="B3134" s="21" t="s">
        <v>2398</v>
      </c>
      <c r="C3134" s="21" t="s">
        <v>3116</v>
      </c>
      <c r="D3134" s="21">
        <v>-2.3197228915049998E-3</v>
      </c>
    </row>
    <row r="3135" spans="1:4" x14ac:dyDescent="0.25">
      <c r="A3135" s="21">
        <v>5440</v>
      </c>
      <c r="B3135" s="21" t="s">
        <v>2399</v>
      </c>
      <c r="C3135" s="21" t="s">
        <v>3116</v>
      </c>
      <c r="D3135" s="21">
        <v>-0.32643513555764397</v>
      </c>
    </row>
    <row r="3136" spans="1:4" x14ac:dyDescent="0.25">
      <c r="A3136" s="21">
        <v>5441</v>
      </c>
      <c r="B3136" s="21" t="s">
        <v>2400</v>
      </c>
      <c r="C3136" s="21" t="s">
        <v>3116</v>
      </c>
      <c r="D3136" s="21">
        <v>6.6152865987810002E-3</v>
      </c>
    </row>
    <row r="3137" spans="1:4" x14ac:dyDescent="0.25">
      <c r="A3137" s="21">
        <v>5442</v>
      </c>
      <c r="B3137" s="21" t="s">
        <v>2401</v>
      </c>
      <c r="C3137" s="21" t="s">
        <v>3116</v>
      </c>
      <c r="D3137" s="21">
        <v>-2.2706298480846002E-2</v>
      </c>
    </row>
    <row r="3138" spans="1:4" x14ac:dyDescent="0.25">
      <c r="A3138" s="21">
        <v>5443</v>
      </c>
      <c r="B3138" s="21" t="s">
        <v>2402</v>
      </c>
      <c r="C3138" s="21" t="s">
        <v>3116</v>
      </c>
      <c r="D3138" s="21">
        <v>-0.100077449559276</v>
      </c>
    </row>
    <row r="3139" spans="1:4" x14ac:dyDescent="0.25">
      <c r="A3139" s="21">
        <v>5445</v>
      </c>
      <c r="B3139" s="21" t="s">
        <v>2403</v>
      </c>
      <c r="C3139" s="21" t="s">
        <v>3116</v>
      </c>
      <c r="D3139" s="21">
        <v>-3.2284738481579999E-3</v>
      </c>
    </row>
    <row r="3140" spans="1:4" x14ac:dyDescent="0.25">
      <c r="A3140" s="21">
        <v>5446</v>
      </c>
      <c r="B3140" s="21" t="s">
        <v>2404</v>
      </c>
      <c r="C3140" s="21" t="s">
        <v>3116</v>
      </c>
      <c r="D3140" s="21">
        <v>-0.22755535389086201</v>
      </c>
    </row>
    <row r="3141" spans="1:4" x14ac:dyDescent="0.25">
      <c r="A3141" s="21">
        <v>5451</v>
      </c>
      <c r="B3141" s="21" t="s">
        <v>2405</v>
      </c>
      <c r="C3141" s="21" t="s">
        <v>3116</v>
      </c>
      <c r="D3141" s="21">
        <v>-4.3511670721599999E-4</v>
      </c>
    </row>
    <row r="3142" spans="1:4" x14ac:dyDescent="0.25">
      <c r="A3142" s="21">
        <v>5461</v>
      </c>
      <c r="B3142" s="21" t="s">
        <v>2406</v>
      </c>
      <c r="C3142" s="21" t="s">
        <v>3116</v>
      </c>
      <c r="D3142" s="21">
        <v>-2.5579363503999999E-5</v>
      </c>
    </row>
    <row r="3143" spans="1:4" x14ac:dyDescent="0.25">
      <c r="A3143" s="21">
        <v>5467</v>
      </c>
      <c r="B3143" s="21" t="s">
        <v>2407</v>
      </c>
      <c r="C3143" s="21" t="s">
        <v>3116</v>
      </c>
      <c r="D3143" s="21">
        <v>-2.5408667061999999E-5</v>
      </c>
    </row>
    <row r="3144" spans="1:4" x14ac:dyDescent="0.25">
      <c r="A3144" s="21">
        <v>5469</v>
      </c>
      <c r="B3144" s="21" t="s">
        <v>2408</v>
      </c>
      <c r="C3144" s="21" t="s">
        <v>3116</v>
      </c>
      <c r="D3144" s="21">
        <v>-2.0791541681999999E-4</v>
      </c>
    </row>
    <row r="3145" spans="1:4" x14ac:dyDescent="0.25">
      <c r="A3145" s="21">
        <v>5470</v>
      </c>
      <c r="B3145" s="21" t="s">
        <v>2409</v>
      </c>
      <c r="C3145" s="21" t="s">
        <v>3116</v>
      </c>
      <c r="D3145" s="21">
        <v>-1.18712302333E-4</v>
      </c>
    </row>
    <row r="3146" spans="1:4" x14ac:dyDescent="0.25">
      <c r="A3146" s="21">
        <v>5471</v>
      </c>
      <c r="B3146" s="21" t="s">
        <v>2409</v>
      </c>
      <c r="C3146" s="21" t="s">
        <v>3116</v>
      </c>
      <c r="D3146" s="21">
        <v>-1.03773723576E-4</v>
      </c>
    </row>
    <row r="3147" spans="1:4" x14ac:dyDescent="0.25">
      <c r="A3147" s="21">
        <v>5473</v>
      </c>
      <c r="B3147" s="21" t="s">
        <v>2409</v>
      </c>
      <c r="C3147" s="21" t="s">
        <v>3116</v>
      </c>
      <c r="D3147" s="21">
        <v>-1.03773723576E-4</v>
      </c>
    </row>
    <row r="3148" spans="1:4" x14ac:dyDescent="0.25">
      <c r="A3148" s="21">
        <v>5474</v>
      </c>
      <c r="B3148" s="21" t="s">
        <v>2409</v>
      </c>
      <c r="C3148" s="21" t="s">
        <v>3116</v>
      </c>
      <c r="D3148" s="21">
        <v>-1.03773723576E-4</v>
      </c>
    </row>
    <row r="3149" spans="1:4" x14ac:dyDescent="0.25">
      <c r="A3149" s="21">
        <v>5476</v>
      </c>
      <c r="B3149" s="21" t="s">
        <v>2410</v>
      </c>
      <c r="C3149" s="21" t="s">
        <v>3116</v>
      </c>
      <c r="D3149" s="21">
        <v>-2.5912457691E-5</v>
      </c>
    </row>
    <row r="3150" spans="1:4" x14ac:dyDescent="0.25">
      <c r="A3150" s="21">
        <v>5477</v>
      </c>
      <c r="B3150" s="21" t="s">
        <v>2411</v>
      </c>
      <c r="C3150" s="21" t="s">
        <v>3116</v>
      </c>
      <c r="D3150" s="21">
        <v>-5.0486812443999999E-5</v>
      </c>
    </row>
    <row r="3151" spans="1:4" x14ac:dyDescent="0.25">
      <c r="A3151" s="21">
        <v>5480</v>
      </c>
      <c r="B3151" s="21" t="s">
        <v>2411</v>
      </c>
      <c r="C3151" s="21" t="s">
        <v>3116</v>
      </c>
      <c r="D3151" s="21">
        <v>-3.5248269809999997E-5</v>
      </c>
    </row>
    <row r="3152" spans="1:4" x14ac:dyDescent="0.25">
      <c r="A3152" s="21">
        <v>5485</v>
      </c>
      <c r="B3152" s="21" t="s">
        <v>2412</v>
      </c>
      <c r="C3152" s="21" t="s">
        <v>3116</v>
      </c>
      <c r="D3152" s="21">
        <v>-2.4922884004999999E-5</v>
      </c>
    </row>
    <row r="3153" spans="1:4" x14ac:dyDescent="0.25">
      <c r="A3153" s="21">
        <v>5486</v>
      </c>
      <c r="B3153" s="21" t="s">
        <v>2412</v>
      </c>
      <c r="C3153" s="21" t="s">
        <v>3116</v>
      </c>
      <c r="D3153" s="21">
        <v>-2.5130667470000001E-5</v>
      </c>
    </row>
    <row r="3154" spans="1:4" x14ac:dyDescent="0.25">
      <c r="A3154" s="21">
        <v>5488</v>
      </c>
      <c r="B3154" s="21" t="s">
        <v>2412</v>
      </c>
      <c r="C3154" s="21" t="s">
        <v>3116</v>
      </c>
      <c r="D3154" s="21">
        <v>-2.5130667470000001E-5</v>
      </c>
    </row>
    <row r="3155" spans="1:4" x14ac:dyDescent="0.25">
      <c r="A3155" s="21">
        <v>5490</v>
      </c>
      <c r="B3155" s="21" t="s">
        <v>3044</v>
      </c>
      <c r="C3155" s="21" t="s">
        <v>3116</v>
      </c>
      <c r="D3155" s="21">
        <v>-2.5425083653000001E-5</v>
      </c>
    </row>
    <row r="3156" spans="1:4" x14ac:dyDescent="0.25">
      <c r="A3156" s="21">
        <v>5491</v>
      </c>
      <c r="B3156" s="21" t="s">
        <v>3044</v>
      </c>
      <c r="C3156" s="21" t="s">
        <v>3116</v>
      </c>
      <c r="D3156" s="21">
        <v>-2.5425083653000001E-5</v>
      </c>
    </row>
    <row r="3157" spans="1:4" x14ac:dyDescent="0.25">
      <c r="A3157" s="21">
        <v>5492</v>
      </c>
      <c r="B3157" s="21" t="s">
        <v>3044</v>
      </c>
      <c r="C3157" s="21" t="s">
        <v>3116</v>
      </c>
      <c r="D3157" s="21">
        <v>-2.5425083653000001E-5</v>
      </c>
    </row>
    <row r="3158" spans="1:4" x14ac:dyDescent="0.25">
      <c r="A3158" s="21">
        <v>5496</v>
      </c>
      <c r="B3158" s="21" t="s">
        <v>2413</v>
      </c>
      <c r="C3158" s="21" t="s">
        <v>3116</v>
      </c>
      <c r="D3158" s="21">
        <v>-2.3917093556999999E-5</v>
      </c>
    </row>
    <row r="3159" spans="1:4" x14ac:dyDescent="0.25">
      <c r="A3159" s="21">
        <v>5498</v>
      </c>
      <c r="B3159" s="21" t="s">
        <v>2414</v>
      </c>
      <c r="C3159" s="21" t="s">
        <v>3116</v>
      </c>
      <c r="D3159" s="21">
        <v>-5.9565655904000001E-5</v>
      </c>
    </row>
    <row r="3160" spans="1:4" x14ac:dyDescent="0.25">
      <c r="A3160" s="21">
        <v>5501</v>
      </c>
      <c r="B3160" s="21" t="s">
        <v>2415</v>
      </c>
      <c r="C3160" s="21" t="s">
        <v>3116</v>
      </c>
      <c r="D3160" s="21">
        <v>-2.5408667061999999E-5</v>
      </c>
    </row>
    <row r="3161" spans="1:4" x14ac:dyDescent="0.25">
      <c r="A3161" s="21">
        <v>5502</v>
      </c>
      <c r="B3161" s="21" t="s">
        <v>2415</v>
      </c>
      <c r="C3161" s="21" t="s">
        <v>3116</v>
      </c>
      <c r="D3161" s="21">
        <v>-2.5408667061999999E-5</v>
      </c>
    </row>
    <row r="3162" spans="1:4" x14ac:dyDescent="0.25">
      <c r="A3162" s="21">
        <v>5511</v>
      </c>
      <c r="B3162" s="21" t="s">
        <v>2416</v>
      </c>
      <c r="C3162" s="21" t="s">
        <v>3116</v>
      </c>
      <c r="D3162" s="21">
        <v>-3.3686641667E-5</v>
      </c>
    </row>
    <row r="3163" spans="1:4" x14ac:dyDescent="0.25">
      <c r="A3163" s="21">
        <v>5512</v>
      </c>
      <c r="B3163" s="21" t="s">
        <v>2416</v>
      </c>
      <c r="C3163" s="21" t="s">
        <v>3116</v>
      </c>
      <c r="D3163" s="21">
        <v>-2.5561024E-5</v>
      </c>
    </row>
    <row r="3164" spans="1:4" x14ac:dyDescent="0.25">
      <c r="A3164" s="21">
        <v>5513</v>
      </c>
      <c r="B3164" s="21" t="s">
        <v>2417</v>
      </c>
      <c r="C3164" s="21" t="s">
        <v>3116</v>
      </c>
      <c r="D3164" s="21">
        <v>-2.5209225774999999E-5</v>
      </c>
    </row>
    <row r="3165" spans="1:4" x14ac:dyDescent="0.25">
      <c r="A3165" s="21">
        <v>5514</v>
      </c>
      <c r="B3165" s="21" t="s">
        <v>2418</v>
      </c>
      <c r="C3165" s="21" t="s">
        <v>3116</v>
      </c>
      <c r="D3165" s="21">
        <v>-2.4992651683000001E-5</v>
      </c>
    </row>
    <row r="3166" spans="1:4" x14ac:dyDescent="0.25">
      <c r="A3166" s="21">
        <v>5515</v>
      </c>
      <c r="B3166" s="21" t="s">
        <v>2419</v>
      </c>
      <c r="C3166" s="21" t="s">
        <v>3116</v>
      </c>
      <c r="D3166" s="21">
        <v>-2.5451691053000001E-5</v>
      </c>
    </row>
    <row r="3167" spans="1:4" x14ac:dyDescent="0.25">
      <c r="A3167" s="21">
        <v>5524</v>
      </c>
      <c r="B3167" s="21" t="s">
        <v>2420</v>
      </c>
      <c r="C3167" s="21" t="s">
        <v>3116</v>
      </c>
      <c r="D3167" s="21">
        <v>-2.5050914807000001E-5</v>
      </c>
    </row>
    <row r="3168" spans="1:4" x14ac:dyDescent="0.25">
      <c r="A3168" s="21">
        <v>5527</v>
      </c>
      <c r="B3168" s="21" t="s">
        <v>2421</v>
      </c>
      <c r="C3168" s="21" t="s">
        <v>3116</v>
      </c>
      <c r="D3168" s="21">
        <v>-2.5020985397000001E-5</v>
      </c>
    </row>
    <row r="3169" spans="1:4" x14ac:dyDescent="0.25">
      <c r="A3169" s="21">
        <v>5529</v>
      </c>
      <c r="B3169" s="21" t="s">
        <v>2421</v>
      </c>
      <c r="C3169" s="21" t="s">
        <v>3116</v>
      </c>
      <c r="D3169" s="21">
        <v>-2.5020985397000001E-5</v>
      </c>
    </row>
    <row r="3170" spans="1:4" x14ac:dyDescent="0.25">
      <c r="A3170" s="21">
        <v>5533</v>
      </c>
      <c r="B3170" s="21" t="s">
        <v>3047</v>
      </c>
      <c r="C3170" s="21" t="s">
        <v>3116</v>
      </c>
      <c r="D3170" s="21">
        <v>-2.3508136505000001E-5</v>
      </c>
    </row>
    <row r="3171" spans="1:4" x14ac:dyDescent="0.25">
      <c r="A3171" s="21">
        <v>5534</v>
      </c>
      <c r="B3171" s="21" t="s">
        <v>3047</v>
      </c>
      <c r="C3171" s="21" t="s">
        <v>3116</v>
      </c>
      <c r="D3171" s="21">
        <v>-2.3508136505000001E-5</v>
      </c>
    </row>
    <row r="3172" spans="1:4" x14ac:dyDescent="0.25">
      <c r="A3172" s="21">
        <v>5535</v>
      </c>
      <c r="B3172" s="21" t="s">
        <v>3047</v>
      </c>
      <c r="C3172" s="21" t="s">
        <v>3116</v>
      </c>
      <c r="D3172" s="21">
        <v>-2.3508136505000001E-5</v>
      </c>
    </row>
    <row r="3173" spans="1:4" x14ac:dyDescent="0.25">
      <c r="A3173" s="21">
        <v>5537</v>
      </c>
      <c r="B3173" s="21" t="s">
        <v>2422</v>
      </c>
      <c r="C3173" s="21" t="s">
        <v>3116</v>
      </c>
      <c r="D3173" s="21">
        <v>-2.4991170069999999E-5</v>
      </c>
    </row>
    <row r="3174" spans="1:4" x14ac:dyDescent="0.25">
      <c r="A3174" s="21">
        <v>5539</v>
      </c>
      <c r="B3174" s="21" t="s">
        <v>2423</v>
      </c>
      <c r="C3174" s="21" t="s">
        <v>3116</v>
      </c>
      <c r="D3174" s="21">
        <v>-2.4671862192E-5</v>
      </c>
    </row>
    <row r="3175" spans="1:4" x14ac:dyDescent="0.25">
      <c r="A3175" s="21">
        <v>5541</v>
      </c>
      <c r="B3175" s="21" t="s">
        <v>2424</v>
      </c>
      <c r="C3175" s="21" t="s">
        <v>3116</v>
      </c>
      <c r="D3175" s="21">
        <v>-2.5387983727000001E-5</v>
      </c>
    </row>
    <row r="3176" spans="1:4" x14ac:dyDescent="0.25">
      <c r="A3176" s="21">
        <v>5543</v>
      </c>
      <c r="B3176" s="21" t="s">
        <v>2425</v>
      </c>
      <c r="C3176" s="21" t="s">
        <v>3116</v>
      </c>
      <c r="D3176" s="21">
        <v>-2.5560056525999999E-5</v>
      </c>
    </row>
    <row r="3177" spans="1:4" x14ac:dyDescent="0.25">
      <c r="A3177" s="21">
        <v>5544</v>
      </c>
      <c r="B3177" s="21" t="s">
        <v>2426</v>
      </c>
      <c r="C3177" s="21" t="s">
        <v>3116</v>
      </c>
      <c r="D3177" s="21">
        <v>-2.5646445080000001E-5</v>
      </c>
    </row>
    <row r="3178" spans="1:4" x14ac:dyDescent="0.25">
      <c r="A3178" s="21">
        <v>5545</v>
      </c>
      <c r="B3178" s="21" t="s">
        <v>2427</v>
      </c>
      <c r="C3178" s="21" t="s">
        <v>3116</v>
      </c>
      <c r="D3178" s="21">
        <v>-2.4991383583E-5</v>
      </c>
    </row>
    <row r="3179" spans="1:4" x14ac:dyDescent="0.25">
      <c r="A3179" s="21">
        <v>5546</v>
      </c>
      <c r="B3179" s="21" t="s">
        <v>2428</v>
      </c>
      <c r="C3179" s="21" t="s">
        <v>3116</v>
      </c>
      <c r="D3179" s="21">
        <v>-2.4101050499E-5</v>
      </c>
    </row>
    <row r="3180" spans="1:4" x14ac:dyDescent="0.25">
      <c r="A3180" s="21">
        <v>5547</v>
      </c>
      <c r="B3180" s="21" t="s">
        <v>2429</v>
      </c>
      <c r="C3180" s="21" t="s">
        <v>3116</v>
      </c>
      <c r="D3180" s="21">
        <v>-7.8017465554999996E-5</v>
      </c>
    </row>
    <row r="3181" spans="1:4" x14ac:dyDescent="0.25">
      <c r="A3181" s="21">
        <v>5548</v>
      </c>
      <c r="B3181" s="21" t="s">
        <v>2430</v>
      </c>
      <c r="C3181" s="21" t="s">
        <v>3116</v>
      </c>
      <c r="D3181" s="21">
        <v>-4.2580846789999999E-5</v>
      </c>
    </row>
    <row r="3182" spans="1:4" x14ac:dyDescent="0.25">
      <c r="A3182" s="21">
        <v>5549</v>
      </c>
      <c r="B3182" s="21" t="s">
        <v>2431</v>
      </c>
      <c r="C3182" s="21" t="s">
        <v>3116</v>
      </c>
      <c r="D3182" s="21">
        <v>-2.4653238998999999E-5</v>
      </c>
    </row>
    <row r="3183" spans="1:4" x14ac:dyDescent="0.25">
      <c r="A3183" s="21">
        <v>5550</v>
      </c>
      <c r="B3183" s="21" t="s">
        <v>2432</v>
      </c>
      <c r="C3183" s="21" t="s">
        <v>3116</v>
      </c>
      <c r="D3183" s="21">
        <v>-3.34171828194E-4</v>
      </c>
    </row>
    <row r="3184" spans="1:4" x14ac:dyDescent="0.25">
      <c r="A3184" s="21">
        <v>5551</v>
      </c>
      <c r="B3184" s="21" t="s">
        <v>2433</v>
      </c>
      <c r="C3184" s="21" t="s">
        <v>3116</v>
      </c>
      <c r="D3184" s="21">
        <v>-2.3877542273499999E-4</v>
      </c>
    </row>
    <row r="3185" spans="1:4" x14ac:dyDescent="0.25">
      <c r="A3185" s="21">
        <v>5552</v>
      </c>
      <c r="B3185" s="21" t="s">
        <v>2434</v>
      </c>
      <c r="C3185" s="21" t="s">
        <v>3116</v>
      </c>
      <c r="D3185" s="21">
        <v>-4.0054431787000001E-5</v>
      </c>
    </row>
    <row r="3186" spans="1:4" x14ac:dyDescent="0.25">
      <c r="A3186" s="21">
        <v>5553</v>
      </c>
      <c r="B3186" s="21" t="s">
        <v>2435</v>
      </c>
      <c r="C3186" s="21" t="s">
        <v>3116</v>
      </c>
      <c r="D3186" s="21">
        <v>-8.9026360094999999E-5</v>
      </c>
    </row>
    <row r="3187" spans="1:4" x14ac:dyDescent="0.25">
      <c r="A3187" s="21">
        <v>5554</v>
      </c>
      <c r="B3187" s="21" t="s">
        <v>2435</v>
      </c>
      <c r="C3187" s="21" t="s">
        <v>3116</v>
      </c>
      <c r="D3187" s="21">
        <v>-8.2374551462000001E-5</v>
      </c>
    </row>
    <row r="3188" spans="1:4" x14ac:dyDescent="0.25">
      <c r="A3188" s="21">
        <v>5555</v>
      </c>
      <c r="B3188" s="21" t="s">
        <v>2436</v>
      </c>
      <c r="C3188" s="21" t="s">
        <v>3116</v>
      </c>
      <c r="D3188" s="21">
        <v>-4.2356422080999999E-5</v>
      </c>
    </row>
    <row r="3189" spans="1:4" x14ac:dyDescent="0.25">
      <c r="A3189" s="21">
        <v>5557</v>
      </c>
      <c r="B3189" s="21" t="s">
        <v>2437</v>
      </c>
      <c r="C3189" s="21" t="s">
        <v>3116</v>
      </c>
      <c r="D3189" s="21">
        <v>-3.2621231737999997E-5</v>
      </c>
    </row>
    <row r="3190" spans="1:4" x14ac:dyDescent="0.25">
      <c r="A3190" s="21">
        <v>5558</v>
      </c>
      <c r="B3190" s="21" t="s">
        <v>2438</v>
      </c>
      <c r="C3190" s="21" t="s">
        <v>3116</v>
      </c>
      <c r="D3190" s="21">
        <v>-2.2943325207999998E-5</v>
      </c>
    </row>
    <row r="3191" spans="1:4" x14ac:dyDescent="0.25">
      <c r="A3191" s="21">
        <v>5559</v>
      </c>
      <c r="B3191" s="21" t="s">
        <v>2439</v>
      </c>
      <c r="C3191" s="21" t="s">
        <v>3116</v>
      </c>
      <c r="D3191" s="21">
        <v>-2.567579357E-5</v>
      </c>
    </row>
    <row r="3192" spans="1:4" x14ac:dyDescent="0.25">
      <c r="A3192" s="21">
        <v>5560</v>
      </c>
      <c r="B3192" s="21" t="s">
        <v>2440</v>
      </c>
      <c r="C3192" s="21" t="s">
        <v>3116</v>
      </c>
      <c r="D3192" s="21">
        <v>-2.5949259510000001E-5</v>
      </c>
    </row>
    <row r="3193" spans="1:4" x14ac:dyDescent="0.25">
      <c r="A3193" s="21">
        <v>5561</v>
      </c>
      <c r="B3193" s="21" t="s">
        <v>2441</v>
      </c>
      <c r="C3193" s="21" t="s">
        <v>3116</v>
      </c>
      <c r="D3193" s="21">
        <v>-2.5423866901000001E-5</v>
      </c>
    </row>
    <row r="3194" spans="1:4" x14ac:dyDescent="0.25">
      <c r="A3194" s="21">
        <v>5562</v>
      </c>
      <c r="B3194" s="21" t="s">
        <v>2442</v>
      </c>
      <c r="C3194" s="21" t="s">
        <v>3116</v>
      </c>
      <c r="D3194" s="21">
        <v>-3.4262812678E-5</v>
      </c>
    </row>
    <row r="3195" spans="1:4" x14ac:dyDescent="0.25">
      <c r="A3195" s="21">
        <v>5563</v>
      </c>
      <c r="B3195" s="21" t="s">
        <v>2443</v>
      </c>
      <c r="C3195" s="21" t="s">
        <v>3116</v>
      </c>
      <c r="D3195" s="21">
        <v>-2.4991813034E-5</v>
      </c>
    </row>
    <row r="3196" spans="1:4" x14ac:dyDescent="0.25">
      <c r="A3196" s="21">
        <v>5564</v>
      </c>
      <c r="B3196" s="21" t="s">
        <v>2444</v>
      </c>
      <c r="C3196" s="21" t="s">
        <v>3116</v>
      </c>
      <c r="D3196" s="21">
        <v>-2.4992651683000001E-5</v>
      </c>
    </row>
    <row r="3197" spans="1:4" x14ac:dyDescent="0.25">
      <c r="A3197" s="21">
        <v>5565</v>
      </c>
      <c r="B3197" s="21" t="s">
        <v>2445</v>
      </c>
      <c r="C3197" s="21" t="s">
        <v>3116</v>
      </c>
      <c r="D3197" s="21">
        <v>-2.9046435642999999E-5</v>
      </c>
    </row>
    <row r="3198" spans="1:4" x14ac:dyDescent="0.25">
      <c r="A3198" s="21">
        <v>5567</v>
      </c>
      <c r="B3198" s="21" t="s">
        <v>2446</v>
      </c>
      <c r="C3198" s="21" t="s">
        <v>3116</v>
      </c>
      <c r="D3198" s="21">
        <v>-2.5249028767000001E-5</v>
      </c>
    </row>
    <row r="3199" spans="1:4" x14ac:dyDescent="0.25">
      <c r="A3199" s="21">
        <v>5569</v>
      </c>
      <c r="B3199" s="21" t="s">
        <v>2447</v>
      </c>
      <c r="C3199" s="21" t="s">
        <v>3116</v>
      </c>
      <c r="D3199" s="21">
        <v>-2.4991881353E-5</v>
      </c>
    </row>
    <row r="3200" spans="1:4" x14ac:dyDescent="0.25">
      <c r="A3200" s="21">
        <v>5570</v>
      </c>
      <c r="B3200" s="21" t="s">
        <v>2448</v>
      </c>
      <c r="C3200" s="21" t="s">
        <v>3116</v>
      </c>
      <c r="D3200" s="21">
        <v>-1.10149132521E-4</v>
      </c>
    </row>
    <row r="3201" spans="1:4" x14ac:dyDescent="0.25">
      <c r="A3201" s="21">
        <v>5571</v>
      </c>
      <c r="B3201" s="21" t="s">
        <v>2449</v>
      </c>
      <c r="C3201" s="21" t="s">
        <v>3116</v>
      </c>
      <c r="D3201" s="21">
        <v>-2.4376026651999999E-5</v>
      </c>
    </row>
    <row r="3202" spans="1:4" x14ac:dyDescent="0.25">
      <c r="A3202" s="21">
        <v>5572</v>
      </c>
      <c r="B3202" s="21" t="s">
        <v>2450</v>
      </c>
      <c r="C3202" s="21" t="s">
        <v>3116</v>
      </c>
      <c r="D3202" s="21">
        <v>-2.2669712994000001E-5</v>
      </c>
    </row>
    <row r="3203" spans="1:4" x14ac:dyDescent="0.25">
      <c r="A3203" s="21">
        <v>5573</v>
      </c>
      <c r="B3203" s="21" t="s">
        <v>2451</v>
      </c>
      <c r="C3203" s="21" t="s">
        <v>3116</v>
      </c>
      <c r="D3203" s="21">
        <v>-2.5000740717999999E-5</v>
      </c>
    </row>
    <row r="3204" spans="1:4" x14ac:dyDescent="0.25">
      <c r="A3204" s="21">
        <v>5574</v>
      </c>
      <c r="B3204" s="21" t="s">
        <v>2452</v>
      </c>
      <c r="C3204" s="21" t="s">
        <v>3116</v>
      </c>
      <c r="D3204" s="21">
        <v>-3.3686641667E-5</v>
      </c>
    </row>
    <row r="3205" spans="1:4" x14ac:dyDescent="0.25">
      <c r="A3205" s="21">
        <v>5575</v>
      </c>
      <c r="B3205" s="21" t="s">
        <v>2453</v>
      </c>
      <c r="C3205" s="21" t="s">
        <v>3116</v>
      </c>
      <c r="D3205" s="21">
        <v>-2.3508136505000001E-5</v>
      </c>
    </row>
    <row r="3206" spans="1:4" x14ac:dyDescent="0.25">
      <c r="A3206" s="21">
        <v>5576</v>
      </c>
      <c r="B3206" s="21" t="s">
        <v>2454</v>
      </c>
      <c r="C3206" s="21" t="s">
        <v>3116</v>
      </c>
      <c r="D3206" s="21">
        <v>-2.4797557330000001E-5</v>
      </c>
    </row>
    <row r="3207" spans="1:4" x14ac:dyDescent="0.25">
      <c r="A3207" s="21">
        <v>5577</v>
      </c>
      <c r="B3207" s="21" t="s">
        <v>2455</v>
      </c>
      <c r="C3207" s="21" t="s">
        <v>3116</v>
      </c>
      <c r="D3207" s="21">
        <v>-5.6325429763000002E-5</v>
      </c>
    </row>
    <row r="3208" spans="1:4" x14ac:dyDescent="0.25">
      <c r="A3208" s="21">
        <v>5578</v>
      </c>
      <c r="B3208" s="21" t="s">
        <v>2456</v>
      </c>
      <c r="C3208" s="21" t="s">
        <v>3116</v>
      </c>
      <c r="D3208" s="21">
        <v>-1.4002180686600001E-4</v>
      </c>
    </row>
    <row r="3209" spans="1:4" x14ac:dyDescent="0.25">
      <c r="A3209" s="21">
        <v>5579</v>
      </c>
      <c r="B3209" s="21" t="s">
        <v>2457</v>
      </c>
      <c r="C3209" s="21" t="s">
        <v>3116</v>
      </c>
      <c r="D3209" s="21">
        <v>-2.5262650234999999E-5</v>
      </c>
    </row>
    <row r="3210" spans="1:4" x14ac:dyDescent="0.25">
      <c r="A3210" s="21">
        <v>5580</v>
      </c>
      <c r="B3210" s="21" t="s">
        <v>2458</v>
      </c>
      <c r="C3210" s="21" t="s">
        <v>3116</v>
      </c>
      <c r="D3210" s="21">
        <v>-2.5189061589999999E-5</v>
      </c>
    </row>
    <row r="3211" spans="1:4" x14ac:dyDescent="0.25">
      <c r="A3211" s="21">
        <v>5581</v>
      </c>
      <c r="B3211" s="21" t="s">
        <v>2459</v>
      </c>
      <c r="C3211" s="21" t="s">
        <v>3116</v>
      </c>
      <c r="D3211" s="21">
        <v>-4.1308063378000002E-4</v>
      </c>
    </row>
    <row r="3212" spans="1:4" x14ac:dyDescent="0.25">
      <c r="A3212" s="21">
        <v>5588</v>
      </c>
      <c r="B3212" s="21" t="s">
        <v>2460</v>
      </c>
      <c r="C3212" s="21" t="s">
        <v>3116</v>
      </c>
      <c r="D3212" s="21">
        <v>-9.7392679941999994E-5</v>
      </c>
    </row>
    <row r="3213" spans="1:4" x14ac:dyDescent="0.25">
      <c r="A3213" s="21">
        <v>5599</v>
      </c>
      <c r="B3213" s="21" t="s">
        <v>2461</v>
      </c>
      <c r="C3213" s="21" t="s">
        <v>3116</v>
      </c>
      <c r="D3213" s="21">
        <v>-7.8017465554999996E-5</v>
      </c>
    </row>
    <row r="3214" spans="1:4" x14ac:dyDescent="0.25">
      <c r="A3214" s="21">
        <v>5612</v>
      </c>
      <c r="B3214" s="21" t="s">
        <v>2462</v>
      </c>
      <c r="C3214" s="21" t="s">
        <v>3116</v>
      </c>
      <c r="D3214" s="21">
        <v>-1.4002180686600001E-4</v>
      </c>
    </row>
    <row r="3215" spans="1:4" x14ac:dyDescent="0.25">
      <c r="A3215" s="21">
        <v>5622</v>
      </c>
      <c r="B3215" s="21" t="s">
        <v>2463</v>
      </c>
      <c r="C3215" s="21" t="s">
        <v>3116</v>
      </c>
      <c r="D3215" s="21">
        <v>-7.7935750912999999E-5</v>
      </c>
    </row>
    <row r="3216" spans="1:4" x14ac:dyDescent="0.25">
      <c r="A3216" s="21">
        <v>5624</v>
      </c>
      <c r="B3216" s="21" t="s">
        <v>2464</v>
      </c>
      <c r="C3216" s="21" t="s">
        <v>3116</v>
      </c>
      <c r="D3216" s="21">
        <v>-2.5440396036000002E-5</v>
      </c>
    </row>
    <row r="3217" spans="1:4" x14ac:dyDescent="0.25">
      <c r="A3217" s="21">
        <v>5625</v>
      </c>
      <c r="B3217" s="21" t="s">
        <v>2465</v>
      </c>
      <c r="C3217" s="21" t="s">
        <v>3116</v>
      </c>
      <c r="D3217" s="21">
        <v>-3.9463944918999999E-4</v>
      </c>
    </row>
    <row r="3218" spans="1:4" x14ac:dyDescent="0.25">
      <c r="A3218" s="21">
        <v>5626</v>
      </c>
      <c r="B3218" s="21" t="s">
        <v>2466</v>
      </c>
      <c r="C3218" s="21" t="s">
        <v>3116</v>
      </c>
      <c r="D3218" s="21">
        <v>-2.3223563866999999E-5</v>
      </c>
    </row>
    <row r="3219" spans="1:4" x14ac:dyDescent="0.25">
      <c r="A3219" s="21">
        <v>5627</v>
      </c>
      <c r="B3219" s="21" t="s">
        <v>2467</v>
      </c>
      <c r="C3219" s="21" t="s">
        <v>3116</v>
      </c>
      <c r="D3219" s="21">
        <v>-2.6231696814000001E-5</v>
      </c>
    </row>
    <row r="3220" spans="1:4" x14ac:dyDescent="0.25">
      <c r="A3220" s="21">
        <v>5628</v>
      </c>
      <c r="B3220" s="21" t="s">
        <v>2468</v>
      </c>
      <c r="C3220" s="21" t="s">
        <v>3116</v>
      </c>
      <c r="D3220" s="21">
        <v>-2.3508136505000001E-5</v>
      </c>
    </row>
    <row r="3221" spans="1:4" x14ac:dyDescent="0.25">
      <c r="A3221" s="21">
        <v>5629</v>
      </c>
      <c r="B3221" s="21" t="s">
        <v>2469</v>
      </c>
      <c r="C3221" s="21" t="s">
        <v>3116</v>
      </c>
      <c r="D3221" s="21">
        <v>-2.4940392403000001E-5</v>
      </c>
    </row>
    <row r="3222" spans="1:4" x14ac:dyDescent="0.25">
      <c r="A3222" s="21">
        <v>5630</v>
      </c>
      <c r="B3222" s="21" t="s">
        <v>2470</v>
      </c>
      <c r="C3222" s="21" t="s">
        <v>3116</v>
      </c>
      <c r="D3222" s="21">
        <v>-3.6870821795000002E-5</v>
      </c>
    </row>
    <row r="3223" spans="1:4" x14ac:dyDescent="0.25">
      <c r="A3223" s="21">
        <v>5631</v>
      </c>
      <c r="B3223" s="21" t="s">
        <v>2471</v>
      </c>
      <c r="C3223" s="21" t="s">
        <v>3116</v>
      </c>
      <c r="D3223" s="21">
        <v>-2.7707652271E-5</v>
      </c>
    </row>
    <row r="3224" spans="1:4" x14ac:dyDescent="0.25">
      <c r="A3224" s="21">
        <v>5633</v>
      </c>
      <c r="B3224" s="21" t="s">
        <v>2472</v>
      </c>
      <c r="C3224" s="21" t="s">
        <v>3116</v>
      </c>
      <c r="D3224" s="21">
        <v>-2.5431456513E-5</v>
      </c>
    </row>
    <row r="3225" spans="1:4" x14ac:dyDescent="0.25">
      <c r="A3225" s="21">
        <v>5634</v>
      </c>
      <c r="B3225" s="21" t="s">
        <v>2473</v>
      </c>
      <c r="C3225" s="21" t="s">
        <v>3116</v>
      </c>
      <c r="D3225" s="21">
        <v>-2.5464578664E-5</v>
      </c>
    </row>
    <row r="3226" spans="1:4" x14ac:dyDescent="0.25">
      <c r="A3226" s="21">
        <v>5635</v>
      </c>
      <c r="B3226" s="21" t="s">
        <v>2474</v>
      </c>
      <c r="C3226" s="21" t="s">
        <v>3116</v>
      </c>
      <c r="D3226" s="21">
        <v>-2.4784092933999999E-5</v>
      </c>
    </row>
    <row r="3227" spans="1:4" x14ac:dyDescent="0.25">
      <c r="A3227" s="21">
        <v>5636</v>
      </c>
      <c r="B3227" s="21" t="s">
        <v>2475</v>
      </c>
      <c r="C3227" s="21" t="s">
        <v>3116</v>
      </c>
      <c r="D3227" s="21">
        <v>-3.2243265063000001E-5</v>
      </c>
    </row>
    <row r="3228" spans="1:4" x14ac:dyDescent="0.25">
      <c r="A3228" s="21">
        <v>5637</v>
      </c>
      <c r="B3228" s="21" t="s">
        <v>2476</v>
      </c>
      <c r="C3228" s="21" t="s">
        <v>3116</v>
      </c>
      <c r="D3228" s="21">
        <v>-2.5471945034E-5</v>
      </c>
    </row>
    <row r="3229" spans="1:4" x14ac:dyDescent="0.25">
      <c r="A3229" s="21">
        <v>5638</v>
      </c>
      <c r="B3229" s="21" t="s">
        <v>2477</v>
      </c>
      <c r="C3229" s="21" t="s">
        <v>3116</v>
      </c>
      <c r="D3229" s="21">
        <v>-2.3499182956E-5</v>
      </c>
    </row>
    <row r="3230" spans="1:4" x14ac:dyDescent="0.25">
      <c r="A3230" s="21">
        <v>5639</v>
      </c>
      <c r="B3230" s="21" t="s">
        <v>2477</v>
      </c>
      <c r="C3230" s="21" t="s">
        <v>3116</v>
      </c>
      <c r="D3230" s="21">
        <v>-2.3499182956E-5</v>
      </c>
    </row>
    <row r="3231" spans="1:4" x14ac:dyDescent="0.25">
      <c r="A3231" s="21">
        <v>5640</v>
      </c>
      <c r="B3231" s="21" t="s">
        <v>2478</v>
      </c>
      <c r="C3231" s="21" t="s">
        <v>3116</v>
      </c>
      <c r="D3231" s="21">
        <v>-2.4616296577000002E-5</v>
      </c>
    </row>
    <row r="3232" spans="1:4" x14ac:dyDescent="0.25">
      <c r="A3232" s="21">
        <v>5641</v>
      </c>
      <c r="B3232" s="21" t="s">
        <v>2479</v>
      </c>
      <c r="C3232" s="21" t="s">
        <v>3116</v>
      </c>
      <c r="D3232" s="21">
        <v>-2.5086938156999999E-5</v>
      </c>
    </row>
    <row r="3233" spans="1:4" x14ac:dyDescent="0.25">
      <c r="A3233" s="21">
        <v>5643</v>
      </c>
      <c r="B3233" s="21" t="s">
        <v>2480</v>
      </c>
      <c r="C3233" s="21" t="s">
        <v>3116</v>
      </c>
      <c r="D3233" s="21">
        <v>-3.0508946898999999E-5</v>
      </c>
    </row>
    <row r="3234" spans="1:4" x14ac:dyDescent="0.25">
      <c r="A3234" s="21">
        <v>5645</v>
      </c>
      <c r="B3234" s="21" t="s">
        <v>2481</v>
      </c>
      <c r="C3234" s="21" t="s">
        <v>3116</v>
      </c>
      <c r="D3234" s="21">
        <v>-3.4187928533999997E-5</v>
      </c>
    </row>
    <row r="3235" spans="1:4" x14ac:dyDescent="0.25">
      <c r="A3235" s="21">
        <v>5648</v>
      </c>
      <c r="B3235" s="21" t="s">
        <v>2482</v>
      </c>
      <c r="C3235" s="21" t="s">
        <v>3116</v>
      </c>
      <c r="D3235" s="21">
        <v>-2.5368915452000001E-5</v>
      </c>
    </row>
    <row r="3236" spans="1:4" x14ac:dyDescent="0.25">
      <c r="A3236" s="21">
        <v>5649</v>
      </c>
      <c r="B3236" s="21" t="s">
        <v>2483</v>
      </c>
      <c r="C3236" s="21" t="s">
        <v>3116</v>
      </c>
      <c r="D3236" s="21">
        <v>-4.1306768131000003E-5</v>
      </c>
    </row>
    <row r="3237" spans="1:4" x14ac:dyDescent="0.25">
      <c r="A3237" s="21">
        <v>5650</v>
      </c>
      <c r="B3237" s="21" t="s">
        <v>2484</v>
      </c>
      <c r="C3237" s="21" t="s">
        <v>3116</v>
      </c>
      <c r="D3237" s="21">
        <v>-2.53648437E-5</v>
      </c>
    </row>
    <row r="3238" spans="1:4" x14ac:dyDescent="0.25">
      <c r="A3238" s="21">
        <v>5651</v>
      </c>
      <c r="B3238" s="21" t="s">
        <v>2485</v>
      </c>
      <c r="C3238" s="21" t="s">
        <v>3116</v>
      </c>
      <c r="D3238" s="21">
        <v>-2.4991170069999999E-5</v>
      </c>
    </row>
    <row r="3239" spans="1:4" x14ac:dyDescent="0.25">
      <c r="A3239" s="21">
        <v>5652</v>
      </c>
      <c r="B3239" s="21" t="s">
        <v>2486</v>
      </c>
      <c r="C3239" s="21" t="s">
        <v>3116</v>
      </c>
      <c r="D3239" s="21">
        <v>-2.5415081894000001E-5</v>
      </c>
    </row>
    <row r="3240" spans="1:4" x14ac:dyDescent="0.25">
      <c r="A3240" s="21">
        <v>5653</v>
      </c>
      <c r="B3240" s="21" t="s">
        <v>2487</v>
      </c>
      <c r="C3240" s="21" t="s">
        <v>3116</v>
      </c>
      <c r="D3240" s="21">
        <v>-2.3521638970999999E-5</v>
      </c>
    </row>
    <row r="3241" spans="1:4" x14ac:dyDescent="0.25">
      <c r="A3241" s="21">
        <v>5654</v>
      </c>
      <c r="B3241" s="21" t="s">
        <v>2488</v>
      </c>
      <c r="C3241" s="21" t="s">
        <v>3116</v>
      </c>
      <c r="D3241" s="21">
        <v>-7.8017465554999996E-5</v>
      </c>
    </row>
    <row r="3242" spans="1:4" x14ac:dyDescent="0.25">
      <c r="A3242" s="21">
        <v>5655</v>
      </c>
      <c r="B3242" s="21" t="s">
        <v>2489</v>
      </c>
      <c r="C3242" s="21" t="s">
        <v>3116</v>
      </c>
      <c r="D3242" s="21">
        <v>-2.4986741990000001E-5</v>
      </c>
    </row>
    <row r="3243" spans="1:4" x14ac:dyDescent="0.25">
      <c r="A3243" s="21">
        <v>5657</v>
      </c>
      <c r="B3243" s="21" t="s">
        <v>2490</v>
      </c>
      <c r="C3243" s="21" t="s">
        <v>3116</v>
      </c>
      <c r="D3243" s="21">
        <v>-8.8231294172999995E-5</v>
      </c>
    </row>
    <row r="3244" spans="1:4" x14ac:dyDescent="0.25">
      <c r="A3244" s="21">
        <v>5658</v>
      </c>
      <c r="B3244" s="21" t="s">
        <v>2491</v>
      </c>
      <c r="C3244" s="21" t="s">
        <v>3116</v>
      </c>
      <c r="D3244" s="21">
        <v>-2.5423556879999999E-5</v>
      </c>
    </row>
    <row r="3245" spans="1:4" x14ac:dyDescent="0.25">
      <c r="A3245" s="21">
        <v>5659</v>
      </c>
      <c r="B3245" s="21" t="s">
        <v>2492</v>
      </c>
      <c r="C3245" s="21" t="s">
        <v>3116</v>
      </c>
      <c r="D3245" s="21">
        <v>-2.5425259424000001E-5</v>
      </c>
    </row>
    <row r="3246" spans="1:4" x14ac:dyDescent="0.25">
      <c r="A3246" s="21">
        <v>5660</v>
      </c>
      <c r="B3246" s="21" t="s">
        <v>2493</v>
      </c>
      <c r="C3246" s="21" t="s">
        <v>3116</v>
      </c>
      <c r="D3246" s="21">
        <v>-2.3712074816E-5</v>
      </c>
    </row>
    <row r="3247" spans="1:4" x14ac:dyDescent="0.25">
      <c r="A3247" s="21">
        <v>5661</v>
      </c>
      <c r="B3247" s="21" t="s">
        <v>2494</v>
      </c>
      <c r="C3247" s="21" t="s">
        <v>3116</v>
      </c>
      <c r="D3247" s="21">
        <v>-2.5248592070000001E-5</v>
      </c>
    </row>
    <row r="3248" spans="1:4" x14ac:dyDescent="0.25">
      <c r="A3248" s="21">
        <v>5662</v>
      </c>
      <c r="B3248" s="21" t="s">
        <v>2495</v>
      </c>
      <c r="C3248" s="21" t="s">
        <v>3116</v>
      </c>
      <c r="D3248" s="21">
        <v>-2.4992651683000001E-5</v>
      </c>
    </row>
    <row r="3249" spans="1:4" x14ac:dyDescent="0.25">
      <c r="A3249" s="21">
        <v>5663</v>
      </c>
      <c r="B3249" s="21" t="s">
        <v>2496</v>
      </c>
      <c r="C3249" s="21" t="s">
        <v>3116</v>
      </c>
      <c r="D3249" s="21">
        <v>-8.7291225225000002E-5</v>
      </c>
    </row>
    <row r="3250" spans="1:4" x14ac:dyDescent="0.25">
      <c r="A3250" s="21">
        <v>5665</v>
      </c>
      <c r="B3250" s="21" t="s">
        <v>2497</v>
      </c>
      <c r="C3250" s="21" t="s">
        <v>3116</v>
      </c>
      <c r="D3250" s="21">
        <v>-2.2943283033999999E-5</v>
      </c>
    </row>
    <row r="3251" spans="1:4" x14ac:dyDescent="0.25">
      <c r="A3251" s="21">
        <v>5666</v>
      </c>
      <c r="B3251" s="21" t="s">
        <v>2498</v>
      </c>
      <c r="C3251" s="21" t="s">
        <v>3116</v>
      </c>
      <c r="D3251" s="21">
        <v>-5.8510608988000003E-5</v>
      </c>
    </row>
    <row r="3252" spans="1:4" x14ac:dyDescent="0.25">
      <c r="A3252" s="21">
        <v>5668</v>
      </c>
      <c r="B3252" s="21" t="s">
        <v>2499</v>
      </c>
      <c r="C3252" s="21" t="s">
        <v>3116</v>
      </c>
      <c r="D3252" s="21">
        <v>-2.5274337730000002E-5</v>
      </c>
    </row>
    <row r="3253" spans="1:4" x14ac:dyDescent="0.25">
      <c r="A3253" s="21">
        <v>5669</v>
      </c>
      <c r="B3253" s="21" t="s">
        <v>2500</v>
      </c>
      <c r="C3253" s="21" t="s">
        <v>3116</v>
      </c>
      <c r="D3253" s="21">
        <v>-5.4666039326999998E-5</v>
      </c>
    </row>
    <row r="3254" spans="1:4" x14ac:dyDescent="0.25">
      <c r="A3254" s="21">
        <v>5670</v>
      </c>
      <c r="B3254" s="21" t="s">
        <v>2501</v>
      </c>
      <c r="C3254" s="21" t="s">
        <v>3116</v>
      </c>
      <c r="D3254" s="21">
        <v>-2.2310559309000002E-5</v>
      </c>
    </row>
    <row r="3255" spans="1:4" x14ac:dyDescent="0.25">
      <c r="A3255" s="21">
        <v>5672</v>
      </c>
      <c r="B3255" s="21" t="s">
        <v>2502</v>
      </c>
      <c r="C3255" s="21" t="s">
        <v>3116</v>
      </c>
      <c r="D3255" s="21">
        <v>-2.4729759793E-5</v>
      </c>
    </row>
    <row r="3256" spans="1:4" x14ac:dyDescent="0.25">
      <c r="A3256" s="21">
        <v>5675</v>
      </c>
      <c r="B3256" s="21" t="s">
        <v>2503</v>
      </c>
      <c r="C3256" s="21" t="s">
        <v>3116</v>
      </c>
      <c r="D3256" s="21">
        <v>-2.4805402280999999E-5</v>
      </c>
    </row>
    <row r="3257" spans="1:4" x14ac:dyDescent="0.25">
      <c r="A3257" s="21">
        <v>5680</v>
      </c>
      <c r="B3257" s="21" t="s">
        <v>2504</v>
      </c>
      <c r="C3257" s="21" t="s">
        <v>3116</v>
      </c>
      <c r="D3257" s="21">
        <v>-2.3499182956E-5</v>
      </c>
    </row>
    <row r="3258" spans="1:4" x14ac:dyDescent="0.25">
      <c r="A3258" s="21">
        <v>5682</v>
      </c>
      <c r="B3258" s="21" t="s">
        <v>2505</v>
      </c>
      <c r="C3258" s="21" t="s">
        <v>3116</v>
      </c>
      <c r="D3258" s="21">
        <v>-1.18712302333E-4</v>
      </c>
    </row>
    <row r="3259" spans="1:4" x14ac:dyDescent="0.25">
      <c r="A3259" s="21">
        <v>5683</v>
      </c>
      <c r="B3259" s="21" t="s">
        <v>2505</v>
      </c>
      <c r="C3259" s="21" t="s">
        <v>3116</v>
      </c>
      <c r="D3259" s="21">
        <v>-1.18712302333E-4</v>
      </c>
    </row>
    <row r="3260" spans="1:4" x14ac:dyDescent="0.25">
      <c r="A3260" s="21">
        <v>5684</v>
      </c>
      <c r="B3260" s="21" t="s">
        <v>2505</v>
      </c>
      <c r="C3260" s="21" t="s">
        <v>3116</v>
      </c>
      <c r="D3260" s="21">
        <v>-1.18712302333E-4</v>
      </c>
    </row>
    <row r="3261" spans="1:4" x14ac:dyDescent="0.25">
      <c r="A3261" s="21">
        <v>5685</v>
      </c>
      <c r="B3261" s="21" t="s">
        <v>2505</v>
      </c>
      <c r="C3261" s="21" t="s">
        <v>3116</v>
      </c>
      <c r="D3261" s="21">
        <v>-1.18712302333E-4</v>
      </c>
    </row>
    <row r="3262" spans="1:4" x14ac:dyDescent="0.25">
      <c r="A3262" s="21">
        <v>5686</v>
      </c>
      <c r="B3262" s="21" t="s">
        <v>2506</v>
      </c>
      <c r="C3262" s="21" t="s">
        <v>3116</v>
      </c>
      <c r="D3262" s="21">
        <v>-2.500898075E-5</v>
      </c>
    </row>
    <row r="3263" spans="1:4" x14ac:dyDescent="0.25">
      <c r="A3263" s="21">
        <v>5687</v>
      </c>
      <c r="B3263" s="21" t="s">
        <v>2507</v>
      </c>
      <c r="C3263" s="21" t="s">
        <v>3116</v>
      </c>
      <c r="D3263" s="21">
        <v>-2.3508136505000001E-5</v>
      </c>
    </row>
    <row r="3264" spans="1:4" x14ac:dyDescent="0.25">
      <c r="A3264" s="21">
        <v>5688</v>
      </c>
      <c r="B3264" s="21" t="s">
        <v>2507</v>
      </c>
      <c r="C3264" s="21" t="s">
        <v>3116</v>
      </c>
      <c r="D3264" s="21">
        <v>-2.3508136505000001E-5</v>
      </c>
    </row>
    <row r="3265" spans="1:4" x14ac:dyDescent="0.25">
      <c r="A3265" s="21">
        <v>5689</v>
      </c>
      <c r="B3265" s="21" t="s">
        <v>2508</v>
      </c>
      <c r="C3265" s="21" t="s">
        <v>3116</v>
      </c>
      <c r="D3265" s="21">
        <v>-2.5143585954000001E-5</v>
      </c>
    </row>
    <row r="3266" spans="1:4" x14ac:dyDescent="0.25">
      <c r="A3266" s="21">
        <v>5691</v>
      </c>
      <c r="B3266" s="21" t="s">
        <v>2509</v>
      </c>
      <c r="C3266" s="21" t="s">
        <v>3116</v>
      </c>
      <c r="D3266" s="21">
        <v>-2.5425243154000001E-5</v>
      </c>
    </row>
    <row r="3267" spans="1:4" x14ac:dyDescent="0.25">
      <c r="A3267" s="21">
        <v>5692</v>
      </c>
      <c r="B3267" s="21" t="s">
        <v>2510</v>
      </c>
      <c r="C3267" s="21" t="s">
        <v>3116</v>
      </c>
      <c r="D3267" s="21">
        <v>-2.5471945034E-5</v>
      </c>
    </row>
    <row r="3268" spans="1:4" x14ac:dyDescent="0.25">
      <c r="A3268" s="21">
        <v>5693</v>
      </c>
      <c r="B3268" s="21" t="s">
        <v>2511</v>
      </c>
      <c r="C3268" s="21" t="s">
        <v>3116</v>
      </c>
      <c r="D3268" s="21">
        <v>-2.4991742224999999E-5</v>
      </c>
    </row>
    <row r="3269" spans="1:4" x14ac:dyDescent="0.25">
      <c r="A3269" s="21">
        <v>5694</v>
      </c>
      <c r="B3269" s="21" t="s">
        <v>2512</v>
      </c>
      <c r="C3269" s="21" t="s">
        <v>3116</v>
      </c>
      <c r="D3269" s="21">
        <v>-2.5021362121000002E-5</v>
      </c>
    </row>
    <row r="3270" spans="1:4" x14ac:dyDescent="0.25">
      <c r="A3270" s="21">
        <v>5696</v>
      </c>
      <c r="B3270" s="21" t="s">
        <v>2513</v>
      </c>
      <c r="C3270" s="21" t="s">
        <v>3116</v>
      </c>
      <c r="D3270" s="21">
        <v>-2.4993730456E-5</v>
      </c>
    </row>
    <row r="3271" spans="1:4" x14ac:dyDescent="0.25">
      <c r="A3271" s="21">
        <v>5699</v>
      </c>
      <c r="B3271" s="21" t="s">
        <v>2514</v>
      </c>
      <c r="C3271" s="21" t="s">
        <v>3116</v>
      </c>
      <c r="D3271" s="21">
        <v>-2.0791541681999999E-4</v>
      </c>
    </row>
    <row r="3272" spans="1:4" x14ac:dyDescent="0.25">
      <c r="A3272" s="21">
        <v>5700</v>
      </c>
      <c r="B3272" s="21" t="s">
        <v>2515</v>
      </c>
      <c r="C3272" s="21" t="s">
        <v>3116</v>
      </c>
      <c r="D3272" s="21">
        <v>-2.5633341840999999E-5</v>
      </c>
    </row>
    <row r="3273" spans="1:4" x14ac:dyDescent="0.25">
      <c r="A3273" s="21">
        <v>5702</v>
      </c>
      <c r="B3273" s="21" t="s">
        <v>2516</v>
      </c>
      <c r="C3273" s="21" t="s">
        <v>3116</v>
      </c>
      <c r="D3273" s="21">
        <v>-2.5274337730000002E-5</v>
      </c>
    </row>
    <row r="3274" spans="1:4" x14ac:dyDescent="0.25">
      <c r="A3274" s="21">
        <v>5703</v>
      </c>
      <c r="B3274" s="21" t="s">
        <v>2517</v>
      </c>
      <c r="C3274" s="21" t="s">
        <v>3116</v>
      </c>
      <c r="D3274" s="21">
        <v>-2.5561024E-5</v>
      </c>
    </row>
    <row r="3275" spans="1:4" x14ac:dyDescent="0.25">
      <c r="A3275" s="21">
        <v>5705</v>
      </c>
      <c r="B3275" s="21" t="s">
        <v>2518</v>
      </c>
      <c r="C3275" s="21" t="s">
        <v>3116</v>
      </c>
      <c r="D3275" s="21">
        <v>-2.5912457691E-5</v>
      </c>
    </row>
    <row r="3276" spans="1:4" x14ac:dyDescent="0.25">
      <c r="A3276" s="21">
        <v>5706</v>
      </c>
      <c r="B3276" s="21" t="s">
        <v>2519</v>
      </c>
      <c r="C3276" s="21" t="s">
        <v>3116</v>
      </c>
      <c r="D3276" s="21">
        <v>-2.5808188613999999E-5</v>
      </c>
    </row>
    <row r="3277" spans="1:4" x14ac:dyDescent="0.25">
      <c r="A3277" s="21">
        <v>5707</v>
      </c>
      <c r="B3277" s="21" t="s">
        <v>2520</v>
      </c>
      <c r="C3277" s="21" t="s">
        <v>3116</v>
      </c>
      <c r="D3277" s="21">
        <v>-7.2262422158999998E-5</v>
      </c>
    </row>
    <row r="3278" spans="1:4" x14ac:dyDescent="0.25">
      <c r="A3278" s="21">
        <v>5708</v>
      </c>
      <c r="B3278" s="21" t="s">
        <v>2521</v>
      </c>
      <c r="C3278" s="21" t="s">
        <v>3116</v>
      </c>
      <c r="D3278" s="21">
        <v>-2.6428926181999999E-5</v>
      </c>
    </row>
    <row r="3279" spans="1:4" x14ac:dyDescent="0.25">
      <c r="A3279" s="21">
        <v>5709</v>
      </c>
      <c r="B3279" s="21" t="s">
        <v>2522</v>
      </c>
      <c r="C3279" s="21" t="s">
        <v>3116</v>
      </c>
      <c r="D3279" s="21">
        <v>-7.9415747771999999E-5</v>
      </c>
    </row>
    <row r="3280" spans="1:4" x14ac:dyDescent="0.25">
      <c r="A3280" s="21">
        <v>5711</v>
      </c>
      <c r="B3280" s="21" t="s">
        <v>2523</v>
      </c>
      <c r="C3280" s="21" t="s">
        <v>3116</v>
      </c>
      <c r="D3280" s="21">
        <v>-4.3629552649E-5</v>
      </c>
    </row>
    <row r="3281" spans="1:4" x14ac:dyDescent="0.25">
      <c r="A3281" s="21">
        <v>5712</v>
      </c>
      <c r="B3281" s="21" t="s">
        <v>2524</v>
      </c>
      <c r="C3281" s="21" t="s">
        <v>3116</v>
      </c>
      <c r="D3281" s="21">
        <v>-2.4991576819E-5</v>
      </c>
    </row>
    <row r="3282" spans="1:4" x14ac:dyDescent="0.25">
      <c r="A3282" s="21">
        <v>5713</v>
      </c>
      <c r="B3282" s="21" t="s">
        <v>2525</v>
      </c>
      <c r="C3282" s="21" t="s">
        <v>3116</v>
      </c>
      <c r="D3282" s="21">
        <v>-4.1306768131000003E-5</v>
      </c>
    </row>
    <row r="3283" spans="1:4" x14ac:dyDescent="0.25">
      <c r="A3283" s="21">
        <v>5714</v>
      </c>
      <c r="B3283" s="21" t="s">
        <v>2526</v>
      </c>
      <c r="C3283" s="21" t="s">
        <v>3116</v>
      </c>
      <c r="D3283" s="21">
        <v>-2.5471945034E-5</v>
      </c>
    </row>
    <row r="3284" spans="1:4" x14ac:dyDescent="0.25">
      <c r="A3284" s="21">
        <v>5715</v>
      </c>
      <c r="B3284" s="21" t="s">
        <v>2527</v>
      </c>
      <c r="C3284" s="21" t="s">
        <v>3116</v>
      </c>
      <c r="D3284" s="21">
        <v>-2.5110192365999999E-5</v>
      </c>
    </row>
    <row r="3285" spans="1:4" x14ac:dyDescent="0.25">
      <c r="A3285" s="21">
        <v>5716</v>
      </c>
      <c r="B3285" s="21" t="s">
        <v>2528</v>
      </c>
      <c r="C3285" s="21" t="s">
        <v>3116</v>
      </c>
      <c r="D3285" s="21">
        <v>-2.5001278720999998E-5</v>
      </c>
    </row>
    <row r="3286" spans="1:4" x14ac:dyDescent="0.25">
      <c r="A3286" s="21">
        <v>5717</v>
      </c>
      <c r="B3286" s="21" t="s">
        <v>2529</v>
      </c>
      <c r="C3286" s="21" t="s">
        <v>3116</v>
      </c>
      <c r="D3286" s="21">
        <v>-1.8278001068500001E-4</v>
      </c>
    </row>
    <row r="3287" spans="1:4" x14ac:dyDescent="0.25">
      <c r="A3287" s="21">
        <v>5718</v>
      </c>
      <c r="B3287" s="21" t="s">
        <v>2530</v>
      </c>
      <c r="C3287" s="21" t="s">
        <v>3116</v>
      </c>
      <c r="D3287" s="21">
        <v>-3.5738414743999997E-5</v>
      </c>
    </row>
    <row r="3288" spans="1:4" x14ac:dyDescent="0.25">
      <c r="A3288" s="21">
        <v>5719</v>
      </c>
      <c r="B3288" s="21" t="s">
        <v>2531</v>
      </c>
      <c r="C3288" s="21" t="s">
        <v>3116</v>
      </c>
      <c r="D3288" s="21">
        <v>-5.9377578612999999E-5</v>
      </c>
    </row>
    <row r="3289" spans="1:4" x14ac:dyDescent="0.25">
      <c r="A3289" s="21">
        <v>5721</v>
      </c>
      <c r="B3289" s="21" t="s">
        <v>2532</v>
      </c>
      <c r="C3289" s="21" t="s">
        <v>3116</v>
      </c>
      <c r="D3289" s="21">
        <v>-2.5383513343999999E-5</v>
      </c>
    </row>
    <row r="3290" spans="1:4" x14ac:dyDescent="0.25">
      <c r="A3290" s="21">
        <v>5722</v>
      </c>
      <c r="B3290" s="21" t="s">
        <v>2533</v>
      </c>
      <c r="C3290" s="21" t="s">
        <v>3116</v>
      </c>
      <c r="D3290" s="21">
        <v>-2.4991565200000001E-5</v>
      </c>
    </row>
    <row r="3291" spans="1:4" x14ac:dyDescent="0.25">
      <c r="A3291" s="21">
        <v>5723</v>
      </c>
      <c r="B3291" s="21" t="s">
        <v>2534</v>
      </c>
      <c r="C3291" s="21" t="s">
        <v>3116</v>
      </c>
      <c r="D3291" s="21">
        <v>-2.0838781406099999E-4</v>
      </c>
    </row>
    <row r="3292" spans="1:4" x14ac:dyDescent="0.25">
      <c r="A3292" s="21">
        <v>5724</v>
      </c>
      <c r="B3292" s="21" t="s">
        <v>2535</v>
      </c>
      <c r="C3292" s="21" t="s">
        <v>3116</v>
      </c>
      <c r="D3292" s="21">
        <v>-2.4993686568999999E-5</v>
      </c>
    </row>
    <row r="3293" spans="1:4" x14ac:dyDescent="0.25">
      <c r="A3293" s="21">
        <v>5726</v>
      </c>
      <c r="B3293" s="21" t="s">
        <v>2536</v>
      </c>
      <c r="C3293" s="21" t="s">
        <v>3116</v>
      </c>
      <c r="D3293" s="21">
        <v>-1.2445806755300001E-4</v>
      </c>
    </row>
    <row r="3294" spans="1:4" x14ac:dyDescent="0.25">
      <c r="A3294" s="21">
        <v>5730</v>
      </c>
      <c r="B3294" s="21" t="s">
        <v>2537</v>
      </c>
      <c r="C3294" s="21" t="s">
        <v>3116</v>
      </c>
      <c r="D3294" s="21">
        <v>-2.4671862192E-5</v>
      </c>
    </row>
    <row r="3295" spans="1:4" x14ac:dyDescent="0.25">
      <c r="A3295" s="21">
        <v>5732</v>
      </c>
      <c r="B3295" s="21" t="s">
        <v>2538</v>
      </c>
      <c r="C3295" s="21" t="s">
        <v>3116</v>
      </c>
      <c r="D3295" s="21">
        <v>-2.5471945034E-5</v>
      </c>
    </row>
    <row r="3296" spans="1:4" x14ac:dyDescent="0.25">
      <c r="A3296" s="21">
        <v>5736</v>
      </c>
      <c r="B3296" s="21" t="s">
        <v>2538</v>
      </c>
      <c r="C3296" s="21" t="s">
        <v>3116</v>
      </c>
      <c r="D3296" s="21">
        <v>-2.5471945034E-5</v>
      </c>
    </row>
    <row r="3297" spans="1:4" x14ac:dyDescent="0.25">
      <c r="A3297" s="21">
        <v>5737</v>
      </c>
      <c r="B3297" s="21" t="s">
        <v>2538</v>
      </c>
      <c r="C3297" s="21" t="s">
        <v>3116</v>
      </c>
      <c r="D3297" s="21">
        <v>-2.5471945034E-5</v>
      </c>
    </row>
    <row r="3298" spans="1:4" x14ac:dyDescent="0.25">
      <c r="A3298" s="21">
        <v>5738</v>
      </c>
      <c r="B3298" s="21" t="s">
        <v>2538</v>
      </c>
      <c r="C3298" s="21" t="s">
        <v>3116</v>
      </c>
      <c r="D3298" s="21">
        <v>-2.5471945034E-5</v>
      </c>
    </row>
    <row r="3299" spans="1:4" x14ac:dyDescent="0.25">
      <c r="A3299" s="21">
        <v>5742</v>
      </c>
      <c r="B3299" s="21" t="s">
        <v>3051</v>
      </c>
      <c r="C3299" s="21" t="s">
        <v>3116</v>
      </c>
      <c r="D3299" s="21">
        <v>-2.5463556032000001E-5</v>
      </c>
    </row>
    <row r="3300" spans="1:4" x14ac:dyDescent="0.25">
      <c r="A3300" s="21">
        <v>5743</v>
      </c>
      <c r="B3300" s="21" t="s">
        <v>3051</v>
      </c>
      <c r="C3300" s="21" t="s">
        <v>3116</v>
      </c>
      <c r="D3300" s="21">
        <v>-2.5463556032000001E-5</v>
      </c>
    </row>
    <row r="3301" spans="1:4" x14ac:dyDescent="0.25">
      <c r="A3301" s="21">
        <v>5744</v>
      </c>
      <c r="B3301" s="21" t="s">
        <v>3051</v>
      </c>
      <c r="C3301" s="21" t="s">
        <v>3116</v>
      </c>
      <c r="D3301" s="21">
        <v>-2.5463556032000001E-5</v>
      </c>
    </row>
    <row r="3302" spans="1:4" x14ac:dyDescent="0.25">
      <c r="A3302" s="21">
        <v>5747</v>
      </c>
      <c r="B3302" s="21" t="s">
        <v>2539</v>
      </c>
      <c r="C3302" s="21" t="s">
        <v>3116</v>
      </c>
      <c r="D3302" s="21">
        <v>-2.5425282012E-5</v>
      </c>
    </row>
    <row r="3303" spans="1:4" x14ac:dyDescent="0.25">
      <c r="A3303" s="21">
        <v>5748</v>
      </c>
      <c r="B3303" s="21" t="s">
        <v>2539</v>
      </c>
      <c r="C3303" s="21" t="s">
        <v>3116</v>
      </c>
      <c r="D3303" s="21">
        <v>-2.5425282012E-5</v>
      </c>
    </row>
    <row r="3304" spans="1:4" x14ac:dyDescent="0.25">
      <c r="A3304" s="21">
        <v>5749</v>
      </c>
      <c r="B3304" s="21" t="s">
        <v>2539</v>
      </c>
      <c r="C3304" s="21" t="s">
        <v>3116</v>
      </c>
      <c r="D3304" s="21">
        <v>-2.5425282012E-5</v>
      </c>
    </row>
    <row r="3305" spans="1:4" x14ac:dyDescent="0.25">
      <c r="A3305" s="21">
        <v>5750</v>
      </c>
      <c r="B3305" s="21" t="s">
        <v>2540</v>
      </c>
      <c r="C3305" s="21" t="s">
        <v>3116</v>
      </c>
      <c r="D3305" s="21">
        <v>-2.5404937039000002E-5</v>
      </c>
    </row>
    <row r="3306" spans="1:4" x14ac:dyDescent="0.25">
      <c r="A3306" s="21">
        <v>5751</v>
      </c>
      <c r="B3306" s="21" t="s">
        <v>2541</v>
      </c>
      <c r="C3306" s="21" t="s">
        <v>3116</v>
      </c>
      <c r="D3306" s="21">
        <v>-2.7046082332000001E-5</v>
      </c>
    </row>
    <row r="3307" spans="1:4" x14ac:dyDescent="0.25">
      <c r="A3307" s="21">
        <v>5752</v>
      </c>
      <c r="B3307" s="21" t="s">
        <v>2542</v>
      </c>
      <c r="C3307" s="21" t="s">
        <v>3116</v>
      </c>
      <c r="D3307" s="21">
        <v>-2.5178233305999999E-5</v>
      </c>
    </row>
    <row r="3308" spans="1:4" x14ac:dyDescent="0.25">
      <c r="A3308" s="21">
        <v>5753</v>
      </c>
      <c r="B3308" s="21" t="s">
        <v>2543</v>
      </c>
      <c r="C3308" s="21" t="s">
        <v>3116</v>
      </c>
      <c r="D3308" s="21">
        <v>-2.5912457691E-5</v>
      </c>
    </row>
    <row r="3309" spans="1:4" x14ac:dyDescent="0.25">
      <c r="A3309" s="21">
        <v>5754</v>
      </c>
      <c r="B3309" s="21" t="s">
        <v>2544</v>
      </c>
      <c r="C3309" s="21" t="s">
        <v>3116</v>
      </c>
      <c r="D3309" s="21">
        <v>-2.5038596111999999E-5</v>
      </c>
    </row>
    <row r="3310" spans="1:4" x14ac:dyDescent="0.25">
      <c r="A3310" s="21">
        <v>5755</v>
      </c>
      <c r="B3310" s="21" t="s">
        <v>2545</v>
      </c>
      <c r="C3310" s="21" t="s">
        <v>3116</v>
      </c>
      <c r="D3310" s="21">
        <v>-1.72798794999E-4</v>
      </c>
    </row>
    <row r="3311" spans="1:4" x14ac:dyDescent="0.25">
      <c r="A3311" s="21">
        <v>5756</v>
      </c>
      <c r="B3311" s="21" t="s">
        <v>2546</v>
      </c>
      <c r="C3311" s="21" t="s">
        <v>3116</v>
      </c>
      <c r="D3311" s="21">
        <v>-4.3629552649E-5</v>
      </c>
    </row>
    <row r="3312" spans="1:4" x14ac:dyDescent="0.25">
      <c r="A3312" s="21">
        <v>5759</v>
      </c>
      <c r="B3312" s="21" t="s">
        <v>2547</v>
      </c>
      <c r="C3312" s="21" t="s">
        <v>3116</v>
      </c>
      <c r="D3312" s="21">
        <v>-2.4992651683000001E-5</v>
      </c>
    </row>
    <row r="3313" spans="1:4" x14ac:dyDescent="0.25">
      <c r="A3313" s="21">
        <v>5760</v>
      </c>
      <c r="B3313" s="21" t="s">
        <v>2548</v>
      </c>
      <c r="C3313" s="21" t="s">
        <v>3116</v>
      </c>
      <c r="D3313" s="21">
        <v>-2.5021712084000001E-5</v>
      </c>
    </row>
    <row r="3314" spans="1:4" x14ac:dyDescent="0.25">
      <c r="A3314" s="21">
        <v>5761</v>
      </c>
      <c r="B3314" s="21" t="s">
        <v>2549</v>
      </c>
      <c r="C3314" s="21" t="s">
        <v>3116</v>
      </c>
      <c r="D3314" s="21">
        <v>-2.5388063428999999E-5</v>
      </c>
    </row>
    <row r="3315" spans="1:4" x14ac:dyDescent="0.25">
      <c r="A3315" s="21">
        <v>5763</v>
      </c>
      <c r="B3315" s="21" t="s">
        <v>3052</v>
      </c>
      <c r="C3315" s="21" t="s">
        <v>3116</v>
      </c>
      <c r="D3315" s="21">
        <v>-2.3508136505000001E-5</v>
      </c>
    </row>
    <row r="3316" spans="1:4" x14ac:dyDescent="0.25">
      <c r="A3316" s="21">
        <v>5764</v>
      </c>
      <c r="B3316" s="21" t="s">
        <v>3052</v>
      </c>
      <c r="C3316" s="21" t="s">
        <v>3116</v>
      </c>
      <c r="D3316" s="21">
        <v>-2.3508136505000001E-5</v>
      </c>
    </row>
    <row r="3317" spans="1:4" x14ac:dyDescent="0.25">
      <c r="A3317" s="21">
        <v>5765</v>
      </c>
      <c r="B3317" s="21" t="s">
        <v>3052</v>
      </c>
      <c r="C3317" s="21" t="s">
        <v>3116</v>
      </c>
      <c r="D3317" s="21">
        <v>-2.3508136505000001E-5</v>
      </c>
    </row>
    <row r="3318" spans="1:4" x14ac:dyDescent="0.25">
      <c r="A3318" s="21">
        <v>5766</v>
      </c>
      <c r="B3318" s="21" t="s">
        <v>2550</v>
      </c>
      <c r="C3318" s="21" t="s">
        <v>3116</v>
      </c>
      <c r="D3318" s="21">
        <v>-2.5285351534000002E-5</v>
      </c>
    </row>
    <row r="3319" spans="1:4" x14ac:dyDescent="0.25">
      <c r="A3319" s="21">
        <v>5768</v>
      </c>
      <c r="B3319" s="21" t="s">
        <v>2550</v>
      </c>
      <c r="C3319" s="21" t="s">
        <v>3116</v>
      </c>
      <c r="D3319" s="21">
        <v>-2.5285351534000002E-5</v>
      </c>
    </row>
    <row r="3320" spans="1:4" x14ac:dyDescent="0.25">
      <c r="A3320" s="21">
        <v>5775</v>
      </c>
      <c r="B3320" s="21" t="s">
        <v>2551</v>
      </c>
      <c r="C3320" s="21" t="s">
        <v>3116</v>
      </c>
      <c r="D3320" s="21">
        <v>-2.5425254579999999E-5</v>
      </c>
    </row>
    <row r="3321" spans="1:4" x14ac:dyDescent="0.25">
      <c r="A3321" s="21">
        <v>5777</v>
      </c>
      <c r="B3321" s="21" t="s">
        <v>2552</v>
      </c>
      <c r="C3321" s="21" t="s">
        <v>3116</v>
      </c>
      <c r="D3321" s="21">
        <v>-3.0590620744000001E-5</v>
      </c>
    </row>
    <row r="3322" spans="1:4" x14ac:dyDescent="0.25">
      <c r="A3322" s="21">
        <v>5779</v>
      </c>
      <c r="B3322" s="21" t="s">
        <v>2553</v>
      </c>
      <c r="C3322" s="21" t="s">
        <v>3116</v>
      </c>
      <c r="D3322" s="21">
        <v>-2.5125500928999999E-5</v>
      </c>
    </row>
    <row r="3323" spans="1:4" x14ac:dyDescent="0.25">
      <c r="A3323" s="21">
        <v>5786</v>
      </c>
      <c r="B3323" s="21" t="s">
        <v>2554</v>
      </c>
      <c r="C3323" s="21" t="s">
        <v>3116</v>
      </c>
      <c r="D3323" s="21">
        <v>-2.4762584030000001E-5</v>
      </c>
    </row>
    <row r="3324" spans="1:4" x14ac:dyDescent="0.25">
      <c r="A3324" s="21">
        <v>5787</v>
      </c>
      <c r="B3324" s="21" t="s">
        <v>2554</v>
      </c>
      <c r="C3324" s="21" t="s">
        <v>3116</v>
      </c>
      <c r="D3324" s="21">
        <v>-2.4762584030000001E-5</v>
      </c>
    </row>
    <row r="3325" spans="1:4" x14ac:dyDescent="0.25">
      <c r="A3325" s="21">
        <v>5788</v>
      </c>
      <c r="B3325" s="21" t="s">
        <v>2554</v>
      </c>
      <c r="C3325" s="21" t="s">
        <v>3116</v>
      </c>
      <c r="D3325" s="21">
        <v>-2.4764674536999999E-5</v>
      </c>
    </row>
    <row r="3326" spans="1:4" x14ac:dyDescent="0.25">
      <c r="A3326" s="21">
        <v>5791</v>
      </c>
      <c r="B3326" s="21" t="s">
        <v>2555</v>
      </c>
      <c r="C3326" s="21" t="s">
        <v>3116</v>
      </c>
      <c r="D3326" s="21">
        <v>-2.4991666668000001E-5</v>
      </c>
    </row>
    <row r="3327" spans="1:4" x14ac:dyDescent="0.25">
      <c r="A3327" s="21">
        <v>5792</v>
      </c>
      <c r="B3327" s="21" t="s">
        <v>2555</v>
      </c>
      <c r="C3327" s="21" t="s">
        <v>3116</v>
      </c>
      <c r="D3327" s="21">
        <v>-2.4991666668000001E-5</v>
      </c>
    </row>
    <row r="3328" spans="1:4" x14ac:dyDescent="0.25">
      <c r="A3328" s="21">
        <v>5795</v>
      </c>
      <c r="B3328" s="21" t="s">
        <v>2556</v>
      </c>
      <c r="C3328" s="21" t="s">
        <v>3116</v>
      </c>
      <c r="D3328" s="21">
        <v>-3.3686641667E-5</v>
      </c>
    </row>
    <row r="3329" spans="1:4" x14ac:dyDescent="0.25">
      <c r="A3329" s="21">
        <v>5796</v>
      </c>
      <c r="B3329" s="21" t="s">
        <v>2557</v>
      </c>
      <c r="C3329" s="21" t="s">
        <v>3116</v>
      </c>
      <c r="D3329" s="21">
        <v>-2.5031322936999998E-5</v>
      </c>
    </row>
    <row r="3330" spans="1:4" x14ac:dyDescent="0.25">
      <c r="A3330" s="21">
        <v>5797</v>
      </c>
      <c r="B3330" s="21" t="s">
        <v>2558</v>
      </c>
      <c r="C3330" s="21" t="s">
        <v>3116</v>
      </c>
      <c r="D3330" s="21">
        <v>-2.3499182956E-5</v>
      </c>
    </row>
    <row r="3331" spans="1:4" x14ac:dyDescent="0.25">
      <c r="A3331" s="21">
        <v>5798</v>
      </c>
      <c r="B3331" s="21" t="s">
        <v>2559</v>
      </c>
      <c r="C3331" s="21" t="s">
        <v>3116</v>
      </c>
      <c r="D3331" s="21">
        <v>-4.8750079342499999E-4</v>
      </c>
    </row>
    <row r="3332" spans="1:4" x14ac:dyDescent="0.25">
      <c r="A3332" s="21">
        <v>5799</v>
      </c>
      <c r="B3332" s="21" t="s">
        <v>2560</v>
      </c>
      <c r="C3332" s="21" t="s">
        <v>3116</v>
      </c>
      <c r="D3332" s="21">
        <v>-2.3779000198E-5</v>
      </c>
    </row>
    <row r="3333" spans="1:4" x14ac:dyDescent="0.25">
      <c r="A3333" s="21">
        <v>5800</v>
      </c>
      <c r="B3333" s="21" t="s">
        <v>2561</v>
      </c>
      <c r="C3333" s="21" t="s">
        <v>3116</v>
      </c>
      <c r="D3333" s="21">
        <v>-3.0724349540999998E-5</v>
      </c>
    </row>
    <row r="3334" spans="1:4" x14ac:dyDescent="0.25">
      <c r="A3334" s="21">
        <v>5801</v>
      </c>
      <c r="B3334" s="21" t="s">
        <v>2562</v>
      </c>
      <c r="C3334" s="21" t="s">
        <v>3116</v>
      </c>
      <c r="D3334" s="21">
        <v>-2.3979167668E-5</v>
      </c>
    </row>
    <row r="3335" spans="1:4" x14ac:dyDescent="0.25">
      <c r="A3335" s="21">
        <v>5802</v>
      </c>
      <c r="B3335" s="21" t="s">
        <v>2563</v>
      </c>
      <c r="C3335" s="21" t="s">
        <v>3116</v>
      </c>
      <c r="D3335" s="21">
        <v>-2.5416163550999999E-5</v>
      </c>
    </row>
    <row r="3336" spans="1:4" x14ac:dyDescent="0.25">
      <c r="A3336" s="21">
        <v>5803</v>
      </c>
      <c r="B3336" s="21" t="s">
        <v>2564</v>
      </c>
      <c r="C3336" s="21" t="s">
        <v>3116</v>
      </c>
      <c r="D3336" s="21">
        <v>-3.3087538959999999E-5</v>
      </c>
    </row>
    <row r="3337" spans="1:4" x14ac:dyDescent="0.25">
      <c r="A3337" s="21">
        <v>5804</v>
      </c>
      <c r="B3337" s="21" t="s">
        <v>2565</v>
      </c>
      <c r="C3337" s="21" t="s">
        <v>3116</v>
      </c>
      <c r="D3337" s="21">
        <v>-2.4987957766E-5</v>
      </c>
    </row>
    <row r="3338" spans="1:4" x14ac:dyDescent="0.25">
      <c r="A3338" s="21">
        <v>5805</v>
      </c>
      <c r="B3338" s="21" t="s">
        <v>2566</v>
      </c>
      <c r="C3338" s="21" t="s">
        <v>3116</v>
      </c>
      <c r="D3338" s="21">
        <v>-3.2976723283999998E-5</v>
      </c>
    </row>
    <row r="3339" spans="1:4" x14ac:dyDescent="0.25">
      <c r="A3339" s="21">
        <v>5806</v>
      </c>
      <c r="B3339" s="21" t="s">
        <v>2567</v>
      </c>
      <c r="C3339" s="21" t="s">
        <v>3116</v>
      </c>
      <c r="D3339" s="21">
        <v>-2.5420722287E-5</v>
      </c>
    </row>
    <row r="3340" spans="1:4" x14ac:dyDescent="0.25">
      <c r="A3340" s="21">
        <v>5810</v>
      </c>
      <c r="B3340" s="21" t="s">
        <v>2568</v>
      </c>
      <c r="C3340" s="21" t="s">
        <v>3116</v>
      </c>
      <c r="D3340" s="21">
        <v>-1.9637443760799999E-4</v>
      </c>
    </row>
    <row r="3341" spans="1:4" x14ac:dyDescent="0.25">
      <c r="A3341" s="21">
        <v>5811</v>
      </c>
      <c r="B3341" s="21" t="s">
        <v>2569</v>
      </c>
      <c r="C3341" s="21" t="s">
        <v>3116</v>
      </c>
      <c r="D3341" s="21">
        <v>-8.7550288519000006E-5</v>
      </c>
    </row>
    <row r="3342" spans="1:4" x14ac:dyDescent="0.25">
      <c r="A3342" s="21">
        <v>5812</v>
      </c>
      <c r="B3342" s="21" t="s">
        <v>2570</v>
      </c>
      <c r="C3342" s="21" t="s">
        <v>3116</v>
      </c>
      <c r="D3342" s="21">
        <v>-7.8017465554999996E-5</v>
      </c>
    </row>
    <row r="3343" spans="1:4" x14ac:dyDescent="0.25">
      <c r="A3343" s="21">
        <v>5814</v>
      </c>
      <c r="B3343" s="21" t="s">
        <v>2571</v>
      </c>
      <c r="C3343" s="21" t="s">
        <v>3116</v>
      </c>
      <c r="D3343" s="21">
        <v>-2.4872769441999998E-5</v>
      </c>
    </row>
    <row r="3344" spans="1:4" x14ac:dyDescent="0.25">
      <c r="A3344" s="21">
        <v>5815</v>
      </c>
      <c r="B3344" s="21" t="s">
        <v>2572</v>
      </c>
      <c r="C3344" s="21" t="s">
        <v>3116</v>
      </c>
      <c r="D3344" s="21">
        <v>-2.499201241E-5</v>
      </c>
    </row>
    <row r="3345" spans="1:4" x14ac:dyDescent="0.25">
      <c r="A3345" s="21">
        <v>5816</v>
      </c>
      <c r="B3345" s="21" t="s">
        <v>2573</v>
      </c>
      <c r="C3345" s="21" t="s">
        <v>3116</v>
      </c>
      <c r="D3345" s="21">
        <v>-3.1985265077000002E-5</v>
      </c>
    </row>
    <row r="3346" spans="1:4" x14ac:dyDescent="0.25">
      <c r="A3346" s="21">
        <v>5817</v>
      </c>
      <c r="B3346" s="21" t="s">
        <v>2574</v>
      </c>
      <c r="C3346" s="21" t="s">
        <v>3116</v>
      </c>
      <c r="D3346" s="21">
        <v>-2.5425100213999999E-5</v>
      </c>
    </row>
    <row r="3347" spans="1:4" x14ac:dyDescent="0.25">
      <c r="A3347" s="21">
        <v>5818</v>
      </c>
      <c r="B3347" s="21" t="s">
        <v>2575</v>
      </c>
      <c r="C3347" s="21" t="s">
        <v>3116</v>
      </c>
      <c r="D3347" s="21">
        <v>-2.3521638970999999E-5</v>
      </c>
    </row>
    <row r="3348" spans="1:4" x14ac:dyDescent="0.25">
      <c r="A3348" s="21">
        <v>5819</v>
      </c>
      <c r="B3348" s="21" t="s">
        <v>2576</v>
      </c>
      <c r="C3348" s="21" t="s">
        <v>3116</v>
      </c>
      <c r="D3348" s="21">
        <v>-2.6587402985999999E-5</v>
      </c>
    </row>
    <row r="3349" spans="1:4" x14ac:dyDescent="0.25">
      <c r="A3349" s="21">
        <v>5821</v>
      </c>
      <c r="B3349" s="21" t="s">
        <v>2577</v>
      </c>
      <c r="C3349" s="21" t="s">
        <v>3116</v>
      </c>
      <c r="D3349" s="21">
        <v>-2.2798313095E-5</v>
      </c>
    </row>
    <row r="3350" spans="1:4" x14ac:dyDescent="0.25">
      <c r="A3350" s="21">
        <v>5824</v>
      </c>
      <c r="B3350" s="21" t="s">
        <v>2578</v>
      </c>
      <c r="C3350" s="21" t="s">
        <v>3116</v>
      </c>
      <c r="D3350" s="21">
        <v>-2.5439294806000001E-5</v>
      </c>
    </row>
    <row r="3351" spans="1:4" x14ac:dyDescent="0.25">
      <c r="A3351" s="21">
        <v>5825</v>
      </c>
      <c r="B3351" s="21" t="s">
        <v>2579</v>
      </c>
      <c r="C3351" s="21" t="s">
        <v>3116</v>
      </c>
      <c r="D3351" s="21">
        <v>-3.1343609495999997E-5</v>
      </c>
    </row>
    <row r="3352" spans="1:4" x14ac:dyDescent="0.25">
      <c r="A3352" s="21">
        <v>5827</v>
      </c>
      <c r="B3352" s="21" t="s">
        <v>2580</v>
      </c>
      <c r="C3352" s="21" t="s">
        <v>3116</v>
      </c>
      <c r="D3352" s="21">
        <v>-2.5425288346999999E-5</v>
      </c>
    </row>
    <row r="3353" spans="1:4" x14ac:dyDescent="0.25">
      <c r="A3353" s="21">
        <v>5829</v>
      </c>
      <c r="B3353" s="21" t="s">
        <v>2581</v>
      </c>
      <c r="C3353" s="21" t="s">
        <v>3116</v>
      </c>
      <c r="D3353" s="21">
        <v>-2.4872769441999998E-5</v>
      </c>
    </row>
    <row r="3354" spans="1:4" x14ac:dyDescent="0.25">
      <c r="A3354" s="21">
        <v>5834</v>
      </c>
      <c r="B3354" s="21" t="s">
        <v>2582</v>
      </c>
      <c r="C3354" s="21" t="s">
        <v>3116</v>
      </c>
      <c r="D3354" s="21">
        <v>-2.4093343217000001E-5</v>
      </c>
    </row>
    <row r="3355" spans="1:4" x14ac:dyDescent="0.25">
      <c r="A3355" s="21">
        <v>5837</v>
      </c>
      <c r="B3355" s="21" t="s">
        <v>2582</v>
      </c>
      <c r="C3355" s="21" t="s">
        <v>3116</v>
      </c>
      <c r="D3355" s="21">
        <v>-2.4093343217000001E-5</v>
      </c>
    </row>
    <row r="3356" spans="1:4" x14ac:dyDescent="0.25">
      <c r="A3356" s="21">
        <v>5843</v>
      </c>
      <c r="B3356" s="21" t="s">
        <v>2583</v>
      </c>
      <c r="C3356" s="21" t="s">
        <v>3116</v>
      </c>
      <c r="D3356" s="21">
        <v>-2.4671862192E-5</v>
      </c>
    </row>
    <row r="3357" spans="1:4" x14ac:dyDescent="0.25">
      <c r="A3357" s="21">
        <v>5844</v>
      </c>
      <c r="B3357" s="21" t="s">
        <v>2583</v>
      </c>
      <c r="C3357" s="21" t="s">
        <v>3116</v>
      </c>
      <c r="D3357" s="21">
        <v>-2.4671862192E-5</v>
      </c>
    </row>
    <row r="3358" spans="1:4" x14ac:dyDescent="0.25">
      <c r="A3358" s="21">
        <v>5846</v>
      </c>
      <c r="B3358" s="21" t="s">
        <v>2584</v>
      </c>
      <c r="C3358" s="21" t="s">
        <v>3116</v>
      </c>
      <c r="D3358" s="21">
        <v>-2.09268393832E-4</v>
      </c>
    </row>
    <row r="3359" spans="1:4" x14ac:dyDescent="0.25">
      <c r="A3359" s="21">
        <v>5847</v>
      </c>
      <c r="B3359" s="21" t="s">
        <v>2585</v>
      </c>
      <c r="C3359" s="21" t="s">
        <v>3116</v>
      </c>
      <c r="D3359" s="21">
        <v>-4.3125005880999997E-5</v>
      </c>
    </row>
    <row r="3360" spans="1:4" x14ac:dyDescent="0.25">
      <c r="A3360" s="21">
        <v>5848</v>
      </c>
      <c r="B3360" s="21" t="s">
        <v>2586</v>
      </c>
      <c r="C3360" s="21" t="s">
        <v>3116</v>
      </c>
      <c r="D3360" s="21">
        <v>-2.4887286322000002E-5</v>
      </c>
    </row>
    <row r="3361" spans="1:4" x14ac:dyDescent="0.25">
      <c r="A3361" s="21">
        <v>5849</v>
      </c>
      <c r="B3361" s="21" t="s">
        <v>2587</v>
      </c>
      <c r="C3361" s="21" t="s">
        <v>3116</v>
      </c>
      <c r="D3361" s="21">
        <v>-2.5415838260000001E-5</v>
      </c>
    </row>
    <row r="3362" spans="1:4" x14ac:dyDescent="0.25">
      <c r="A3362" s="21">
        <v>5850</v>
      </c>
      <c r="B3362" s="21" t="s">
        <v>2588</v>
      </c>
      <c r="C3362" s="21" t="s">
        <v>3116</v>
      </c>
      <c r="D3362" s="21">
        <v>-2.3903730601999999E-5</v>
      </c>
    </row>
    <row r="3363" spans="1:4" x14ac:dyDescent="0.25">
      <c r="A3363" s="21">
        <v>5851</v>
      </c>
      <c r="B3363" s="21" t="s">
        <v>2589</v>
      </c>
      <c r="C3363" s="21" t="s">
        <v>3116</v>
      </c>
      <c r="D3363" s="21">
        <v>-2.4766441587999999E-5</v>
      </c>
    </row>
    <row r="3364" spans="1:4" x14ac:dyDescent="0.25">
      <c r="A3364" s="21">
        <v>5852</v>
      </c>
      <c r="B3364" s="21" t="s">
        <v>2590</v>
      </c>
      <c r="C3364" s="21" t="s">
        <v>3116</v>
      </c>
      <c r="D3364" s="21">
        <v>-2.18060364788E-4</v>
      </c>
    </row>
    <row r="3365" spans="1:4" x14ac:dyDescent="0.25">
      <c r="A3365" s="21">
        <v>5853</v>
      </c>
      <c r="B3365" s="21" t="s">
        <v>2591</v>
      </c>
      <c r="C3365" s="21" t="s">
        <v>3116</v>
      </c>
      <c r="D3365" s="21">
        <v>-3.2498209741999999E-5</v>
      </c>
    </row>
    <row r="3366" spans="1:4" x14ac:dyDescent="0.25">
      <c r="A3366" s="21">
        <v>5854</v>
      </c>
      <c r="B3366" s="21" t="s">
        <v>2592</v>
      </c>
      <c r="C3366" s="21" t="s">
        <v>3116</v>
      </c>
      <c r="D3366" s="21">
        <v>-2.5415081894000001E-5</v>
      </c>
    </row>
    <row r="3367" spans="1:4" x14ac:dyDescent="0.25">
      <c r="A3367" s="21">
        <v>5855</v>
      </c>
      <c r="B3367" s="21" t="s">
        <v>2593</v>
      </c>
      <c r="C3367" s="21" t="s">
        <v>3116</v>
      </c>
      <c r="D3367" s="21">
        <v>-8.0675164220999994E-5</v>
      </c>
    </row>
    <row r="3368" spans="1:4" x14ac:dyDescent="0.25">
      <c r="A3368" s="21">
        <v>5856</v>
      </c>
      <c r="B3368" s="21" t="s">
        <v>2594</v>
      </c>
      <c r="C3368" s="21" t="s">
        <v>3116</v>
      </c>
      <c r="D3368" s="21">
        <v>-3.1957568661000002E-5</v>
      </c>
    </row>
    <row r="3369" spans="1:4" x14ac:dyDescent="0.25">
      <c r="A3369" s="21">
        <v>5858</v>
      </c>
      <c r="B3369" s="21" t="s">
        <v>2595</v>
      </c>
      <c r="C3369" s="21" t="s">
        <v>3116</v>
      </c>
      <c r="D3369" s="21">
        <v>-2.4994616540000001E-5</v>
      </c>
    </row>
    <row r="3370" spans="1:4" x14ac:dyDescent="0.25">
      <c r="A3370" s="21">
        <v>5859</v>
      </c>
      <c r="B3370" s="21" t="s">
        <v>2596</v>
      </c>
      <c r="C3370" s="21" t="s">
        <v>3116</v>
      </c>
      <c r="D3370" s="21">
        <v>-2.4796145417E-5</v>
      </c>
    </row>
    <row r="3371" spans="1:4" x14ac:dyDescent="0.25">
      <c r="A3371" s="21">
        <v>5860</v>
      </c>
      <c r="B3371" s="21" t="s">
        <v>2597</v>
      </c>
      <c r="C3371" s="21" t="s">
        <v>3116</v>
      </c>
      <c r="D3371" s="21">
        <v>-2.4775105129E-5</v>
      </c>
    </row>
    <row r="3372" spans="1:4" x14ac:dyDescent="0.25">
      <c r="A3372" s="21">
        <v>5861</v>
      </c>
      <c r="B3372" s="21" t="s">
        <v>2598</v>
      </c>
      <c r="C3372" s="21" t="s">
        <v>3116</v>
      </c>
      <c r="D3372" s="21">
        <v>-2.4960261363E-5</v>
      </c>
    </row>
    <row r="3373" spans="1:4" x14ac:dyDescent="0.25">
      <c r="A3373" s="21">
        <v>5862</v>
      </c>
      <c r="B3373" s="21" t="s">
        <v>2599</v>
      </c>
      <c r="C3373" s="21" t="s">
        <v>3116</v>
      </c>
      <c r="D3373" s="21">
        <v>-2.5041790603000001E-5</v>
      </c>
    </row>
    <row r="3374" spans="1:4" x14ac:dyDescent="0.25">
      <c r="A3374" s="21">
        <v>5864</v>
      </c>
      <c r="B3374" s="21" t="s">
        <v>2600</v>
      </c>
      <c r="C3374" s="21" t="s">
        <v>3116</v>
      </c>
      <c r="D3374" s="21">
        <v>-8.7291225225000002E-5</v>
      </c>
    </row>
    <row r="3375" spans="1:4" x14ac:dyDescent="0.25">
      <c r="A3375" s="21">
        <v>5865</v>
      </c>
      <c r="B3375" s="21" t="s">
        <v>2601</v>
      </c>
      <c r="C3375" s="21" t="s">
        <v>3116</v>
      </c>
      <c r="D3375" s="21">
        <v>-2.5089386196000001E-5</v>
      </c>
    </row>
    <row r="3376" spans="1:4" x14ac:dyDescent="0.25">
      <c r="A3376" s="21">
        <v>5866</v>
      </c>
      <c r="B3376" s="21" t="s">
        <v>2602</v>
      </c>
      <c r="C3376" s="21" t="s">
        <v>3116</v>
      </c>
      <c r="D3376" s="21">
        <v>-2.1662757367E-5</v>
      </c>
    </row>
    <row r="3377" spans="1:4" x14ac:dyDescent="0.25">
      <c r="A3377" s="21">
        <v>5868</v>
      </c>
      <c r="B3377" s="21" t="s">
        <v>2603</v>
      </c>
      <c r="C3377" s="21" t="s">
        <v>3116</v>
      </c>
      <c r="D3377" s="21">
        <v>-5.1403169059000003E-5</v>
      </c>
    </row>
    <row r="3378" spans="1:4" x14ac:dyDescent="0.25">
      <c r="A3378" s="21">
        <v>5870</v>
      </c>
      <c r="B3378" s="21" t="s">
        <v>2604</v>
      </c>
      <c r="C3378" s="21" t="s">
        <v>3116</v>
      </c>
      <c r="D3378" s="21">
        <v>-3.2460315999000002E-5</v>
      </c>
    </row>
    <row r="3379" spans="1:4" x14ac:dyDescent="0.25">
      <c r="A3379" s="21">
        <v>5871</v>
      </c>
      <c r="B3379" s="21" t="s">
        <v>2605</v>
      </c>
      <c r="C3379" s="21" t="s">
        <v>3116</v>
      </c>
      <c r="D3379" s="21">
        <v>-2.5912457691E-5</v>
      </c>
    </row>
    <row r="3380" spans="1:4" x14ac:dyDescent="0.25">
      <c r="A3380" s="21">
        <v>5873</v>
      </c>
      <c r="B3380" s="21" t="s">
        <v>2606</v>
      </c>
      <c r="C3380" s="21" t="s">
        <v>3116</v>
      </c>
      <c r="D3380" s="21">
        <v>-2.4991332574999998E-5</v>
      </c>
    </row>
    <row r="3381" spans="1:4" x14ac:dyDescent="0.25">
      <c r="A3381" s="21">
        <v>5874</v>
      </c>
      <c r="B3381" s="21" t="s">
        <v>2607</v>
      </c>
      <c r="C3381" s="21" t="s">
        <v>3116</v>
      </c>
      <c r="D3381" s="21">
        <v>-2.5912457691E-5</v>
      </c>
    </row>
    <row r="3382" spans="1:4" x14ac:dyDescent="0.25">
      <c r="A3382" s="21">
        <v>5875</v>
      </c>
      <c r="B3382" s="21" t="s">
        <v>2608</v>
      </c>
      <c r="C3382" s="21" t="s">
        <v>3116</v>
      </c>
      <c r="D3382" s="21">
        <v>-2.3508136505000001E-5</v>
      </c>
    </row>
    <row r="3383" spans="1:4" x14ac:dyDescent="0.25">
      <c r="A3383" s="21">
        <v>5876</v>
      </c>
      <c r="B3383" s="21" t="s">
        <v>2608</v>
      </c>
      <c r="C3383" s="21" t="s">
        <v>3116</v>
      </c>
      <c r="D3383" s="21">
        <v>-2.3508136505000001E-5</v>
      </c>
    </row>
    <row r="3384" spans="1:4" x14ac:dyDescent="0.25">
      <c r="A3384" s="21">
        <v>5877</v>
      </c>
      <c r="B3384" s="21" t="s">
        <v>2609</v>
      </c>
      <c r="C3384" s="21" t="s">
        <v>3116</v>
      </c>
      <c r="D3384" s="21">
        <v>-2.8881066257999999E-5</v>
      </c>
    </row>
    <row r="3385" spans="1:4" x14ac:dyDescent="0.25">
      <c r="A3385" s="21">
        <v>5878</v>
      </c>
      <c r="B3385" s="21" t="s">
        <v>2610</v>
      </c>
      <c r="C3385" s="21" t="s">
        <v>3116</v>
      </c>
      <c r="D3385" s="21">
        <v>-2.0702247098900001E-4</v>
      </c>
    </row>
    <row r="3386" spans="1:4" x14ac:dyDescent="0.25">
      <c r="A3386" s="21">
        <v>5879</v>
      </c>
      <c r="B3386" s="21" t="s">
        <v>2611</v>
      </c>
      <c r="C3386" s="21" t="s">
        <v>3116</v>
      </c>
      <c r="D3386" s="21">
        <v>-2.4907086651000002E-5</v>
      </c>
    </row>
    <row r="3387" spans="1:4" x14ac:dyDescent="0.25">
      <c r="A3387" s="21">
        <v>5880</v>
      </c>
      <c r="B3387" s="21" t="s">
        <v>2612</v>
      </c>
      <c r="C3387" s="21" t="s">
        <v>3116</v>
      </c>
      <c r="D3387" s="21">
        <v>-3.0096343107E-5</v>
      </c>
    </row>
    <row r="3388" spans="1:4" x14ac:dyDescent="0.25">
      <c r="A3388" s="21">
        <v>5881</v>
      </c>
      <c r="B3388" s="21" t="s">
        <v>2613</v>
      </c>
      <c r="C3388" s="21" t="s">
        <v>3116</v>
      </c>
      <c r="D3388" s="21">
        <v>-4.7518256642999998E-5</v>
      </c>
    </row>
    <row r="3389" spans="1:4" x14ac:dyDescent="0.25">
      <c r="A3389" s="21">
        <v>5883</v>
      </c>
      <c r="B3389" s="21" t="s">
        <v>2614</v>
      </c>
      <c r="C3389" s="21" t="s">
        <v>3116</v>
      </c>
      <c r="D3389" s="21">
        <v>-4.6469252283999998E-5</v>
      </c>
    </row>
    <row r="3390" spans="1:4" x14ac:dyDescent="0.25">
      <c r="A3390" s="21">
        <v>5884</v>
      </c>
      <c r="B3390" s="21" t="s">
        <v>2615</v>
      </c>
      <c r="C3390" s="21" t="s">
        <v>3116</v>
      </c>
      <c r="D3390" s="21">
        <v>-3.3303642793000003E-5</v>
      </c>
    </row>
    <row r="3391" spans="1:4" x14ac:dyDescent="0.25">
      <c r="A3391" s="21">
        <v>5885</v>
      </c>
      <c r="B3391" s="21" t="s">
        <v>2616</v>
      </c>
      <c r="C3391" s="21" t="s">
        <v>3116</v>
      </c>
      <c r="D3391" s="21">
        <v>-1.15586413664E-4</v>
      </c>
    </row>
    <row r="3392" spans="1:4" x14ac:dyDescent="0.25">
      <c r="A3392" s="21">
        <v>5886</v>
      </c>
      <c r="B3392" s="21" t="s">
        <v>2617</v>
      </c>
      <c r="C3392" s="21" t="s">
        <v>3116</v>
      </c>
      <c r="D3392" s="21">
        <v>-2.4991805701999999E-5</v>
      </c>
    </row>
    <row r="3393" spans="1:4" x14ac:dyDescent="0.25">
      <c r="A3393" s="21">
        <v>5887</v>
      </c>
      <c r="B3393" s="21" t="s">
        <v>2618</v>
      </c>
      <c r="C3393" s="21" t="s">
        <v>3116</v>
      </c>
      <c r="D3393" s="21">
        <v>-2.9994165501000001E-5</v>
      </c>
    </row>
    <row r="3394" spans="1:4" x14ac:dyDescent="0.25">
      <c r="A3394" s="21">
        <v>5888</v>
      </c>
      <c r="B3394" s="21" t="s">
        <v>2619</v>
      </c>
      <c r="C3394" s="21" t="s">
        <v>3116</v>
      </c>
      <c r="D3394" s="21">
        <v>-2.4799342142000001E-5</v>
      </c>
    </row>
    <row r="3395" spans="1:4" x14ac:dyDescent="0.25">
      <c r="A3395" s="21">
        <v>5895</v>
      </c>
      <c r="B3395" s="21" t="s">
        <v>2620</v>
      </c>
      <c r="C3395" s="21" t="s">
        <v>3116</v>
      </c>
      <c r="D3395" s="21">
        <v>-4.77530438447E-4</v>
      </c>
    </row>
    <row r="3396" spans="1:4" x14ac:dyDescent="0.25">
      <c r="A3396" s="21">
        <v>5897</v>
      </c>
      <c r="B3396" s="21" t="s">
        <v>2621</v>
      </c>
      <c r="C3396" s="21" t="s">
        <v>3116</v>
      </c>
      <c r="D3396" s="21">
        <v>-2.3594648082E-5</v>
      </c>
    </row>
    <row r="3397" spans="1:4" x14ac:dyDescent="0.25">
      <c r="A3397" s="21">
        <v>5898</v>
      </c>
      <c r="B3397" s="21" t="s">
        <v>2622</v>
      </c>
      <c r="C3397" s="21" t="s">
        <v>3116</v>
      </c>
      <c r="D3397" s="21">
        <v>-6.0326809493E-5</v>
      </c>
    </row>
    <row r="3398" spans="1:4" x14ac:dyDescent="0.25">
      <c r="A3398" s="21">
        <v>5900</v>
      </c>
      <c r="B3398" s="21" t="s">
        <v>2623</v>
      </c>
      <c r="C3398" s="21" t="s">
        <v>3116</v>
      </c>
      <c r="D3398" s="21">
        <v>-2.4767866041E-5</v>
      </c>
    </row>
    <row r="3399" spans="1:4" x14ac:dyDescent="0.25">
      <c r="A3399" s="21">
        <v>5901</v>
      </c>
      <c r="B3399" s="21" t="s">
        <v>2623</v>
      </c>
      <c r="C3399" s="21" t="s">
        <v>3116</v>
      </c>
      <c r="D3399" s="21">
        <v>-2.4767866041E-5</v>
      </c>
    </row>
    <row r="3400" spans="1:4" x14ac:dyDescent="0.25">
      <c r="A3400" s="21">
        <v>5902</v>
      </c>
      <c r="B3400" s="21" t="s">
        <v>2623</v>
      </c>
      <c r="C3400" s="21" t="s">
        <v>3116</v>
      </c>
      <c r="D3400" s="21">
        <v>-2.4767866041E-5</v>
      </c>
    </row>
    <row r="3401" spans="1:4" x14ac:dyDescent="0.25">
      <c r="A3401" s="21">
        <v>5903</v>
      </c>
      <c r="B3401" s="21" t="s">
        <v>2623</v>
      </c>
      <c r="C3401" s="21" t="s">
        <v>3116</v>
      </c>
      <c r="D3401" s="21">
        <v>-2.4767866041E-5</v>
      </c>
    </row>
    <row r="3402" spans="1:4" x14ac:dyDescent="0.25">
      <c r="A3402" s="21">
        <v>5904</v>
      </c>
      <c r="B3402" s="21" t="s">
        <v>2624</v>
      </c>
      <c r="C3402" s="21" t="s">
        <v>3116</v>
      </c>
      <c r="D3402" s="21">
        <v>-2.5425282012E-5</v>
      </c>
    </row>
    <row r="3403" spans="1:4" x14ac:dyDescent="0.25">
      <c r="A3403" s="21">
        <v>5908</v>
      </c>
      <c r="B3403" s="21" t="s">
        <v>2625</v>
      </c>
      <c r="C3403" s="21" t="s">
        <v>3116</v>
      </c>
      <c r="D3403" s="21">
        <v>-2.522186098E-5</v>
      </c>
    </row>
    <row r="3404" spans="1:4" x14ac:dyDescent="0.25">
      <c r="A3404" s="21">
        <v>5909</v>
      </c>
      <c r="B3404" s="21" t="s">
        <v>2626</v>
      </c>
      <c r="C3404" s="21" t="s">
        <v>3116</v>
      </c>
      <c r="D3404" s="21">
        <v>-2.5425162702E-5</v>
      </c>
    </row>
    <row r="3405" spans="1:4" x14ac:dyDescent="0.25">
      <c r="A3405" s="21">
        <v>5910</v>
      </c>
      <c r="B3405" s="21" t="s">
        <v>2627</v>
      </c>
      <c r="C3405" s="21" t="s">
        <v>3116</v>
      </c>
      <c r="D3405" s="21">
        <v>-3.3044787125000003E-5</v>
      </c>
    </row>
    <row r="3406" spans="1:4" x14ac:dyDescent="0.25">
      <c r="A3406" s="21">
        <v>5911</v>
      </c>
      <c r="B3406" s="21" t="s">
        <v>2628</v>
      </c>
      <c r="C3406" s="21" t="s">
        <v>3116</v>
      </c>
      <c r="D3406" s="21">
        <v>-2.4249518504000001E-5</v>
      </c>
    </row>
    <row r="3407" spans="1:4" x14ac:dyDescent="0.25">
      <c r="A3407" s="21">
        <v>5912</v>
      </c>
      <c r="B3407" s="21" t="s">
        <v>2629</v>
      </c>
      <c r="C3407" s="21" t="s">
        <v>3116</v>
      </c>
      <c r="D3407" s="21">
        <v>-2.0694268302799999E-4</v>
      </c>
    </row>
    <row r="3408" spans="1:4" x14ac:dyDescent="0.25">
      <c r="A3408" s="21">
        <v>5913</v>
      </c>
      <c r="B3408" s="21" t="s">
        <v>2630</v>
      </c>
      <c r="C3408" s="21" t="s">
        <v>3116</v>
      </c>
      <c r="D3408" s="21">
        <v>-2.5446575232E-5</v>
      </c>
    </row>
    <row r="3409" spans="1:4" x14ac:dyDescent="0.25">
      <c r="A3409" s="21">
        <v>5914</v>
      </c>
      <c r="B3409" s="21" t="s">
        <v>2631</v>
      </c>
      <c r="C3409" s="21" t="s">
        <v>3116</v>
      </c>
      <c r="D3409" s="21">
        <v>-1.4002180686600001E-4</v>
      </c>
    </row>
    <row r="3410" spans="1:4" x14ac:dyDescent="0.25">
      <c r="A3410" s="21">
        <v>5915</v>
      </c>
      <c r="B3410" s="21" t="s">
        <v>2632</v>
      </c>
      <c r="C3410" s="21" t="s">
        <v>3116</v>
      </c>
      <c r="D3410" s="21">
        <v>-4.3629552649E-5</v>
      </c>
    </row>
    <row r="3411" spans="1:4" x14ac:dyDescent="0.25">
      <c r="A3411" s="21">
        <v>5916</v>
      </c>
      <c r="B3411" s="21" t="s">
        <v>2633</v>
      </c>
      <c r="C3411" s="21" t="s">
        <v>3116</v>
      </c>
      <c r="D3411" s="21">
        <v>-2.5425282012E-5</v>
      </c>
    </row>
    <row r="3412" spans="1:4" x14ac:dyDescent="0.25">
      <c r="A3412" s="21">
        <v>5918</v>
      </c>
      <c r="B3412" s="21" t="s">
        <v>2634</v>
      </c>
      <c r="C3412" s="21" t="s">
        <v>3116</v>
      </c>
      <c r="D3412" s="21">
        <v>-2.5342825917999999E-5</v>
      </c>
    </row>
    <row r="3413" spans="1:4" x14ac:dyDescent="0.25">
      <c r="A3413" s="21">
        <v>5919</v>
      </c>
      <c r="B3413" s="21" t="s">
        <v>2635</v>
      </c>
      <c r="C3413" s="21" t="s">
        <v>3116</v>
      </c>
      <c r="D3413" s="21">
        <v>-2.6161714958999999E-5</v>
      </c>
    </row>
    <row r="3414" spans="1:4" x14ac:dyDescent="0.25">
      <c r="A3414" s="21">
        <v>5920</v>
      </c>
      <c r="B3414" s="21" t="s">
        <v>2636</v>
      </c>
      <c r="C3414" s="21" t="s">
        <v>3116</v>
      </c>
      <c r="D3414" s="21">
        <v>-3.1051461731999997E-5</v>
      </c>
    </row>
    <row r="3415" spans="1:4" x14ac:dyDescent="0.25">
      <c r="A3415" s="21">
        <v>5921</v>
      </c>
      <c r="B3415" s="21" t="s">
        <v>2637</v>
      </c>
      <c r="C3415" s="21" t="s">
        <v>3116</v>
      </c>
      <c r="D3415" s="21">
        <v>-3.1990178756000003E-5</v>
      </c>
    </row>
    <row r="3416" spans="1:4" x14ac:dyDescent="0.25">
      <c r="A3416" s="21">
        <v>5922</v>
      </c>
      <c r="B3416" s="21" t="s">
        <v>2638</v>
      </c>
      <c r="C3416" s="21" t="s">
        <v>3116</v>
      </c>
      <c r="D3416" s="21">
        <v>-2.5133776655000001E-5</v>
      </c>
    </row>
    <row r="3417" spans="1:4" x14ac:dyDescent="0.25">
      <c r="A3417" s="21">
        <v>5923</v>
      </c>
      <c r="B3417" s="21" t="s">
        <v>2639</v>
      </c>
      <c r="C3417" s="21" t="s">
        <v>3116</v>
      </c>
      <c r="D3417" s="21">
        <v>-8.2577714003E-5</v>
      </c>
    </row>
    <row r="3418" spans="1:4" x14ac:dyDescent="0.25">
      <c r="A3418" s="21">
        <v>5925</v>
      </c>
      <c r="B3418" s="21" t="s">
        <v>2640</v>
      </c>
      <c r="C3418" s="21" t="s">
        <v>3116</v>
      </c>
      <c r="D3418" s="21">
        <v>-8.3795254422999995E-5</v>
      </c>
    </row>
    <row r="3419" spans="1:4" x14ac:dyDescent="0.25">
      <c r="A3419" s="21">
        <v>5926</v>
      </c>
      <c r="B3419" s="21" t="s">
        <v>2641</v>
      </c>
      <c r="C3419" s="21" t="s">
        <v>3116</v>
      </c>
      <c r="D3419" s="21">
        <v>-2.2669712994000001E-5</v>
      </c>
    </row>
    <row r="3420" spans="1:4" x14ac:dyDescent="0.25">
      <c r="A3420" s="21">
        <v>5927</v>
      </c>
      <c r="B3420" s="21" t="s">
        <v>2642</v>
      </c>
      <c r="C3420" s="21" t="s">
        <v>3116</v>
      </c>
      <c r="D3420" s="21">
        <v>-2.4712083710000001E-5</v>
      </c>
    </row>
    <row r="3421" spans="1:4" x14ac:dyDescent="0.25">
      <c r="A3421" s="21">
        <v>5928</v>
      </c>
      <c r="B3421" s="21" t="s">
        <v>2643</v>
      </c>
      <c r="C3421" s="21" t="s">
        <v>3116</v>
      </c>
      <c r="D3421" s="21">
        <v>-2.4766962357000001E-5</v>
      </c>
    </row>
    <row r="3422" spans="1:4" x14ac:dyDescent="0.25">
      <c r="A3422" s="21">
        <v>5930</v>
      </c>
      <c r="B3422" s="21" t="s">
        <v>2644</v>
      </c>
      <c r="C3422" s="21" t="s">
        <v>3116</v>
      </c>
      <c r="D3422" s="21">
        <v>-3.3686641667E-5</v>
      </c>
    </row>
    <row r="3423" spans="1:4" x14ac:dyDescent="0.25">
      <c r="A3423" s="21">
        <v>5931</v>
      </c>
      <c r="B3423" s="21" t="s">
        <v>2645</v>
      </c>
      <c r="C3423" s="21" t="s">
        <v>3116</v>
      </c>
      <c r="D3423" s="21">
        <v>-2.5402606197999999E-5</v>
      </c>
    </row>
    <row r="3424" spans="1:4" x14ac:dyDescent="0.25">
      <c r="A3424" s="21">
        <v>5933</v>
      </c>
      <c r="B3424" s="21" t="s">
        <v>2646</v>
      </c>
      <c r="C3424" s="21" t="s">
        <v>3116</v>
      </c>
      <c r="D3424" s="21">
        <v>-1.1655881396100001E-4</v>
      </c>
    </row>
    <row r="3425" spans="1:4" x14ac:dyDescent="0.25">
      <c r="A3425" s="21">
        <v>5934</v>
      </c>
      <c r="B3425" s="21" t="s">
        <v>2647</v>
      </c>
      <c r="C3425" s="21" t="s">
        <v>3116</v>
      </c>
      <c r="D3425" s="21">
        <v>-1.7756198578900001E-4</v>
      </c>
    </row>
    <row r="3426" spans="1:4" x14ac:dyDescent="0.25">
      <c r="A3426" s="21">
        <v>5935</v>
      </c>
      <c r="B3426" s="21" t="s">
        <v>2648</v>
      </c>
      <c r="C3426" s="21" t="s">
        <v>3116</v>
      </c>
      <c r="D3426" s="21">
        <v>-2.5661481627000001E-5</v>
      </c>
    </row>
    <row r="3427" spans="1:4" x14ac:dyDescent="0.25">
      <c r="A3427" s="21">
        <v>5937</v>
      </c>
      <c r="B3427" s="21" t="s">
        <v>2649</v>
      </c>
      <c r="C3427" s="21" t="s">
        <v>3116</v>
      </c>
      <c r="D3427" s="21">
        <v>-1.03773723576E-4</v>
      </c>
    </row>
    <row r="3428" spans="1:4" x14ac:dyDescent="0.25">
      <c r="A3428" s="21">
        <v>5938</v>
      </c>
      <c r="B3428" s="21" t="s">
        <v>2650</v>
      </c>
      <c r="C3428" s="21" t="s">
        <v>3116</v>
      </c>
      <c r="D3428" s="21">
        <v>-4.3567176139999997E-5</v>
      </c>
    </row>
    <row r="3429" spans="1:4" x14ac:dyDescent="0.25">
      <c r="A3429" s="21">
        <v>5939</v>
      </c>
      <c r="B3429" s="21" t="s">
        <v>2651</v>
      </c>
      <c r="C3429" s="21" t="s">
        <v>3116</v>
      </c>
      <c r="D3429" s="21">
        <v>-1.21931034011E-4</v>
      </c>
    </row>
    <row r="3430" spans="1:4" x14ac:dyDescent="0.25">
      <c r="A3430" s="21">
        <v>5940</v>
      </c>
      <c r="B3430" s="21" t="s">
        <v>2652</v>
      </c>
      <c r="C3430" s="21" t="s">
        <v>3116</v>
      </c>
      <c r="D3430" s="21">
        <v>-2.5391329571999999E-5</v>
      </c>
    </row>
    <row r="3431" spans="1:4" x14ac:dyDescent="0.25">
      <c r="A3431" s="21">
        <v>5941</v>
      </c>
      <c r="B3431" s="21" t="s">
        <v>2653</v>
      </c>
      <c r="C3431" s="21" t="s">
        <v>3116</v>
      </c>
      <c r="D3431" s="21">
        <v>-4.3567176139999997E-5</v>
      </c>
    </row>
    <row r="3432" spans="1:4" x14ac:dyDescent="0.25">
      <c r="A3432" s="21">
        <v>5948</v>
      </c>
      <c r="B3432" s="21" t="s">
        <v>2654</v>
      </c>
      <c r="C3432" s="21" t="s">
        <v>3116</v>
      </c>
      <c r="D3432" s="21">
        <v>-5.1279731152000003E-5</v>
      </c>
    </row>
    <row r="3433" spans="1:4" x14ac:dyDescent="0.25">
      <c r="A3433" s="21">
        <v>5949</v>
      </c>
      <c r="B3433" s="21" t="s">
        <v>2655</v>
      </c>
      <c r="C3433" s="21" t="s">
        <v>3116</v>
      </c>
      <c r="D3433" s="21">
        <v>-2.5015057091000002E-5</v>
      </c>
    </row>
    <row r="3434" spans="1:4" x14ac:dyDescent="0.25">
      <c r="A3434" s="21">
        <v>5950</v>
      </c>
      <c r="B3434" s="21" t="s">
        <v>2655</v>
      </c>
      <c r="C3434" s="21" t="s">
        <v>3116</v>
      </c>
      <c r="D3434" s="21">
        <v>-2.5015057091000002E-5</v>
      </c>
    </row>
    <row r="3435" spans="1:4" x14ac:dyDescent="0.25">
      <c r="A3435" s="21">
        <v>5951</v>
      </c>
      <c r="B3435" s="21" t="s">
        <v>2655</v>
      </c>
      <c r="C3435" s="21" t="s">
        <v>3116</v>
      </c>
      <c r="D3435" s="21">
        <v>-2.5015057091000002E-5</v>
      </c>
    </row>
    <row r="3436" spans="1:4" x14ac:dyDescent="0.25">
      <c r="A3436" s="21">
        <v>5953</v>
      </c>
      <c r="B3436" s="21" t="s">
        <v>2656</v>
      </c>
      <c r="C3436" s="21" t="s">
        <v>3116</v>
      </c>
      <c r="D3436" s="21">
        <v>-4.6181746438000003E-5</v>
      </c>
    </row>
    <row r="3437" spans="1:4" x14ac:dyDescent="0.25">
      <c r="A3437" s="21">
        <v>5959</v>
      </c>
      <c r="B3437" s="21" t="s">
        <v>2657</v>
      </c>
      <c r="C3437" s="21" t="s">
        <v>3116</v>
      </c>
      <c r="D3437" s="21">
        <v>-7.7935750912999999E-5</v>
      </c>
    </row>
    <row r="3438" spans="1:4" x14ac:dyDescent="0.25">
      <c r="A3438" s="21">
        <v>5960</v>
      </c>
      <c r="B3438" s="21" t="s">
        <v>2657</v>
      </c>
      <c r="C3438" s="21" t="s">
        <v>3116</v>
      </c>
      <c r="D3438" s="21">
        <v>-7.7935750912999999E-5</v>
      </c>
    </row>
    <row r="3439" spans="1:4" x14ac:dyDescent="0.25">
      <c r="A3439" s="21">
        <v>5961</v>
      </c>
      <c r="B3439" s="21" t="s">
        <v>2658</v>
      </c>
      <c r="C3439" s="21" t="s">
        <v>3116</v>
      </c>
      <c r="D3439" s="21">
        <v>-7.8017465554999996E-5</v>
      </c>
    </row>
    <row r="3440" spans="1:4" x14ac:dyDescent="0.25">
      <c r="A3440" s="21">
        <v>5962</v>
      </c>
      <c r="B3440" s="21" t="s">
        <v>2659</v>
      </c>
      <c r="C3440" s="21" t="s">
        <v>3116</v>
      </c>
      <c r="D3440" s="21">
        <v>-1.23681597053E-4</v>
      </c>
    </row>
    <row r="3441" spans="1:4" x14ac:dyDescent="0.25">
      <c r="A3441" s="21">
        <v>5963</v>
      </c>
      <c r="B3441" s="21" t="s">
        <v>2660</v>
      </c>
      <c r="C3441" s="21" t="s">
        <v>3116</v>
      </c>
      <c r="D3441" s="21">
        <v>-2.4972704685E-5</v>
      </c>
    </row>
    <row r="3442" spans="1:4" x14ac:dyDescent="0.25">
      <c r="A3442" s="21">
        <v>5964</v>
      </c>
      <c r="B3442" s="21" t="s">
        <v>2661</v>
      </c>
      <c r="C3442" s="21" t="s">
        <v>3116</v>
      </c>
      <c r="D3442" s="21">
        <v>-2.4991718651000002E-5</v>
      </c>
    </row>
    <row r="3443" spans="1:4" x14ac:dyDescent="0.25">
      <c r="A3443" s="21">
        <v>5965</v>
      </c>
      <c r="B3443" s="21" t="s">
        <v>2662</v>
      </c>
      <c r="C3443" s="21" t="s">
        <v>3116</v>
      </c>
      <c r="D3443" s="21">
        <v>-2.4798654320999999E-5</v>
      </c>
    </row>
    <row r="3444" spans="1:4" x14ac:dyDescent="0.25">
      <c r="A3444" s="21">
        <v>5966</v>
      </c>
      <c r="B3444" s="21" t="s">
        <v>2663</v>
      </c>
      <c r="C3444" s="21" t="s">
        <v>3116</v>
      </c>
      <c r="D3444" s="21">
        <v>-2.5143585954000001E-5</v>
      </c>
    </row>
    <row r="3445" spans="1:4" x14ac:dyDescent="0.25">
      <c r="A3445" s="21">
        <v>5967</v>
      </c>
      <c r="B3445" s="21" t="s">
        <v>2664</v>
      </c>
      <c r="C3445" s="21" t="s">
        <v>3116</v>
      </c>
      <c r="D3445" s="21">
        <v>-2.3530829825999999E-5</v>
      </c>
    </row>
    <row r="3446" spans="1:4" x14ac:dyDescent="0.25">
      <c r="A3446" s="21">
        <v>5968</v>
      </c>
      <c r="B3446" s="21" t="s">
        <v>2665</v>
      </c>
      <c r="C3446" s="21" t="s">
        <v>3116</v>
      </c>
      <c r="D3446" s="21">
        <v>-1.4002180686600001E-4</v>
      </c>
    </row>
    <row r="3447" spans="1:4" x14ac:dyDescent="0.25">
      <c r="A3447" s="21">
        <v>5971</v>
      </c>
      <c r="B3447" s="21" t="s">
        <v>2666</v>
      </c>
      <c r="C3447" s="21" t="s">
        <v>3116</v>
      </c>
      <c r="D3447" s="21">
        <v>-2.5425282012E-5</v>
      </c>
    </row>
    <row r="3448" spans="1:4" x14ac:dyDescent="0.25">
      <c r="A3448" s="21">
        <v>5972</v>
      </c>
      <c r="B3448" s="21" t="s">
        <v>2667</v>
      </c>
      <c r="C3448" s="21" t="s">
        <v>3116</v>
      </c>
      <c r="D3448" s="21">
        <v>-2.5395848544999999E-5</v>
      </c>
    </row>
    <row r="3449" spans="1:4" x14ac:dyDescent="0.25">
      <c r="A3449" s="21">
        <v>5973</v>
      </c>
      <c r="B3449" s="21" t="s">
        <v>2668</v>
      </c>
      <c r="C3449" s="21" t="s">
        <v>3116</v>
      </c>
      <c r="D3449" s="21">
        <v>-1.61914276487E-4</v>
      </c>
    </row>
    <row r="3450" spans="1:4" x14ac:dyDescent="0.25">
      <c r="A3450" s="21">
        <v>5975</v>
      </c>
      <c r="B3450" s="21" t="s">
        <v>2669</v>
      </c>
      <c r="C3450" s="21" t="s">
        <v>3116</v>
      </c>
      <c r="D3450" s="21">
        <v>-1.2420521531600001E-4</v>
      </c>
    </row>
    <row r="3451" spans="1:4" x14ac:dyDescent="0.25">
      <c r="A3451" s="21">
        <v>5976</v>
      </c>
      <c r="B3451" s="21" t="s">
        <v>2670</v>
      </c>
      <c r="C3451" s="21" t="s">
        <v>3116</v>
      </c>
      <c r="D3451" s="21">
        <v>-2.5455150557999999E-5</v>
      </c>
    </row>
    <row r="3452" spans="1:4" x14ac:dyDescent="0.25">
      <c r="A3452" s="21">
        <v>5978</v>
      </c>
      <c r="B3452" s="21" t="s">
        <v>2671</v>
      </c>
      <c r="C3452" s="21" t="s">
        <v>3116</v>
      </c>
      <c r="D3452" s="21">
        <v>-3.0331187485E-5</v>
      </c>
    </row>
    <row r="3453" spans="1:4" x14ac:dyDescent="0.25">
      <c r="A3453" s="21">
        <v>5979</v>
      </c>
      <c r="B3453" s="21" t="s">
        <v>2672</v>
      </c>
      <c r="C3453" s="21" t="s">
        <v>3116</v>
      </c>
      <c r="D3453" s="21">
        <v>-2.5425282012E-5</v>
      </c>
    </row>
    <row r="3454" spans="1:4" x14ac:dyDescent="0.25">
      <c r="A3454" s="21">
        <v>5980</v>
      </c>
      <c r="B3454" s="21" t="s">
        <v>2673</v>
      </c>
      <c r="C3454" s="21" t="s">
        <v>3116</v>
      </c>
      <c r="D3454" s="21">
        <v>-2.4778039134000001E-5</v>
      </c>
    </row>
    <row r="3455" spans="1:4" x14ac:dyDescent="0.25">
      <c r="A3455" s="21">
        <v>5981</v>
      </c>
      <c r="B3455" s="21" t="s">
        <v>2674</v>
      </c>
      <c r="C3455" s="21" t="s">
        <v>3116</v>
      </c>
      <c r="D3455" s="21">
        <v>-2.5032761895000001E-5</v>
      </c>
    </row>
    <row r="3456" spans="1:4" x14ac:dyDescent="0.25">
      <c r="A3456" s="21">
        <v>5982</v>
      </c>
      <c r="B3456" s="21" t="s">
        <v>2675</v>
      </c>
      <c r="C3456" s="21" t="s">
        <v>3116</v>
      </c>
      <c r="D3456" s="21">
        <v>-2.4882216949000001E-5</v>
      </c>
    </row>
    <row r="3457" spans="1:4" x14ac:dyDescent="0.25">
      <c r="A3457" s="21">
        <v>5983</v>
      </c>
      <c r="B3457" s="21" t="s">
        <v>2676</v>
      </c>
      <c r="C3457" s="21" t="s">
        <v>3116</v>
      </c>
      <c r="D3457" s="21">
        <v>-2.4991606238000001E-5</v>
      </c>
    </row>
    <row r="3458" spans="1:4" x14ac:dyDescent="0.25">
      <c r="A3458" s="21">
        <v>5985</v>
      </c>
      <c r="B3458" s="21" t="s">
        <v>2677</v>
      </c>
      <c r="C3458" s="21" t="s">
        <v>3116</v>
      </c>
      <c r="D3458" s="21">
        <v>-2.3681559331E-5</v>
      </c>
    </row>
    <row r="3459" spans="1:4" x14ac:dyDescent="0.25">
      <c r="A3459" s="21">
        <v>5987</v>
      </c>
      <c r="B3459" s="21" t="s">
        <v>2678</v>
      </c>
      <c r="C3459" s="21" t="s">
        <v>3116</v>
      </c>
      <c r="D3459" s="21">
        <v>-3.9478542591E-5</v>
      </c>
    </row>
    <row r="3460" spans="1:4" x14ac:dyDescent="0.25">
      <c r="A3460" s="21">
        <v>5988</v>
      </c>
      <c r="B3460" s="21" t="s">
        <v>2679</v>
      </c>
      <c r="C3460" s="21" t="s">
        <v>3116</v>
      </c>
      <c r="D3460" s="21">
        <v>-3.7162762567999998E-5</v>
      </c>
    </row>
    <row r="3461" spans="1:4" x14ac:dyDescent="0.25">
      <c r="A3461" s="21">
        <v>5989</v>
      </c>
      <c r="B3461" s="21" t="s">
        <v>2679</v>
      </c>
      <c r="C3461" s="21" t="s">
        <v>3116</v>
      </c>
      <c r="D3461" s="21">
        <v>-3.5557762194999998E-5</v>
      </c>
    </row>
    <row r="3462" spans="1:4" x14ac:dyDescent="0.25">
      <c r="A3462" s="21">
        <v>5990</v>
      </c>
      <c r="B3462" s="21" t="s">
        <v>2680</v>
      </c>
      <c r="C3462" s="21" t="s">
        <v>3116</v>
      </c>
      <c r="D3462" s="21">
        <v>-2.4763446129000001E-5</v>
      </c>
    </row>
    <row r="3463" spans="1:4" x14ac:dyDescent="0.25">
      <c r="A3463" s="21">
        <v>5996</v>
      </c>
      <c r="B3463" s="21" t="s">
        <v>2680</v>
      </c>
      <c r="C3463" s="21" t="s">
        <v>3116</v>
      </c>
      <c r="D3463" s="21">
        <v>-2.4763446129000001E-5</v>
      </c>
    </row>
    <row r="3464" spans="1:4" x14ac:dyDescent="0.25">
      <c r="A3464" s="21">
        <v>5997</v>
      </c>
      <c r="B3464" s="21" t="s">
        <v>2680</v>
      </c>
      <c r="C3464" s="21" t="s">
        <v>3116</v>
      </c>
      <c r="D3464" s="21">
        <v>-2.4763446129000001E-5</v>
      </c>
    </row>
    <row r="3465" spans="1:4" x14ac:dyDescent="0.25">
      <c r="A3465" s="21">
        <v>5998</v>
      </c>
      <c r="B3465" s="21" t="s">
        <v>2680</v>
      </c>
      <c r="C3465" s="21" t="s">
        <v>3116</v>
      </c>
      <c r="D3465" s="21">
        <v>-2.4763446129000001E-5</v>
      </c>
    </row>
    <row r="3466" spans="1:4" x14ac:dyDescent="0.25">
      <c r="A3466" s="21">
        <v>5999</v>
      </c>
      <c r="B3466" s="21" t="s">
        <v>2680</v>
      </c>
      <c r="C3466" s="21" t="s">
        <v>3116</v>
      </c>
      <c r="D3466" s="21">
        <v>-2.4763446129000001E-5</v>
      </c>
    </row>
    <row r="3467" spans="1:4" x14ac:dyDescent="0.25">
      <c r="A3467" s="21">
        <v>6002</v>
      </c>
      <c r="B3467" s="21" t="s">
        <v>2681</v>
      </c>
      <c r="C3467" s="21" t="s">
        <v>3116</v>
      </c>
      <c r="D3467" s="21">
        <v>-2.4991881302000001E-5</v>
      </c>
    </row>
    <row r="3468" spans="1:4" x14ac:dyDescent="0.25">
      <c r="A3468" s="21">
        <v>6004</v>
      </c>
      <c r="B3468" s="21" t="s">
        <v>2681</v>
      </c>
      <c r="C3468" s="21" t="s">
        <v>3116</v>
      </c>
      <c r="D3468" s="21">
        <v>-2.4991881302000001E-5</v>
      </c>
    </row>
    <row r="3469" spans="1:4" x14ac:dyDescent="0.25">
      <c r="A3469" s="21">
        <v>6005</v>
      </c>
      <c r="B3469" s="21" t="s">
        <v>2681</v>
      </c>
      <c r="C3469" s="21" t="s">
        <v>3116</v>
      </c>
      <c r="D3469" s="21">
        <v>-2.4991881302000001E-5</v>
      </c>
    </row>
    <row r="3470" spans="1:4" x14ac:dyDescent="0.25">
      <c r="A3470" s="21">
        <v>6006</v>
      </c>
      <c r="B3470" s="21" t="s">
        <v>2681</v>
      </c>
      <c r="C3470" s="21" t="s">
        <v>3116</v>
      </c>
      <c r="D3470" s="21">
        <v>-2.4991881302000001E-5</v>
      </c>
    </row>
    <row r="3471" spans="1:4" x14ac:dyDescent="0.25">
      <c r="A3471" s="21">
        <v>6008</v>
      </c>
      <c r="B3471" s="21" t="s">
        <v>2682</v>
      </c>
      <c r="C3471" s="21" t="s">
        <v>3116</v>
      </c>
      <c r="D3471" s="21">
        <v>-2.3917093556999999E-5</v>
      </c>
    </row>
    <row r="3472" spans="1:4" x14ac:dyDescent="0.25">
      <c r="A3472" s="21">
        <v>6009</v>
      </c>
      <c r="B3472" s="21" t="s">
        <v>2683</v>
      </c>
      <c r="C3472" s="21" t="s">
        <v>3116</v>
      </c>
      <c r="D3472" s="21">
        <v>-2.8026145923000001E-5</v>
      </c>
    </row>
    <row r="3473" spans="1:4" x14ac:dyDescent="0.25">
      <c r="A3473" s="21">
        <v>6010</v>
      </c>
      <c r="B3473" s="21" t="s">
        <v>2684</v>
      </c>
      <c r="C3473" s="21" t="s">
        <v>3116</v>
      </c>
      <c r="D3473" s="21">
        <v>-4.3511670721599999E-4</v>
      </c>
    </row>
    <row r="3474" spans="1:4" x14ac:dyDescent="0.25">
      <c r="A3474" s="21">
        <v>6011</v>
      </c>
      <c r="B3474" s="21" t="s">
        <v>2685</v>
      </c>
      <c r="C3474" s="21" t="s">
        <v>3116</v>
      </c>
      <c r="D3474" s="21">
        <v>-2.5561024E-5</v>
      </c>
    </row>
    <row r="3475" spans="1:4" x14ac:dyDescent="0.25">
      <c r="A3475" s="21">
        <v>6012</v>
      </c>
      <c r="B3475" s="21" t="s">
        <v>2686</v>
      </c>
      <c r="C3475" s="21" t="s">
        <v>3116</v>
      </c>
      <c r="D3475" s="21">
        <v>-2.5425288346999999E-5</v>
      </c>
    </row>
    <row r="3476" spans="1:4" x14ac:dyDescent="0.25">
      <c r="A3476" s="21">
        <v>6013</v>
      </c>
      <c r="B3476" s="21" t="s">
        <v>2687</v>
      </c>
      <c r="C3476" s="21" t="s">
        <v>3116</v>
      </c>
      <c r="D3476" s="21">
        <v>-8.5700455777E-5</v>
      </c>
    </row>
    <row r="3477" spans="1:4" x14ac:dyDescent="0.25">
      <c r="A3477" s="21">
        <v>6014</v>
      </c>
      <c r="B3477" s="21" t="s">
        <v>2688</v>
      </c>
      <c r="C3477" s="21" t="s">
        <v>3116</v>
      </c>
      <c r="D3477" s="21">
        <v>-2.4988522038999999E-5</v>
      </c>
    </row>
    <row r="3478" spans="1:4" x14ac:dyDescent="0.25">
      <c r="A3478" s="21">
        <v>6015</v>
      </c>
      <c r="B3478" s="21" t="s">
        <v>2689</v>
      </c>
      <c r="C3478" s="21" t="s">
        <v>3116</v>
      </c>
      <c r="D3478" s="21">
        <v>-2.6394417487E-5</v>
      </c>
    </row>
    <row r="3479" spans="1:4" x14ac:dyDescent="0.25">
      <c r="A3479" s="21">
        <v>6016</v>
      </c>
      <c r="B3479" s="21" t="s">
        <v>2690</v>
      </c>
      <c r="C3479" s="21" t="s">
        <v>3116</v>
      </c>
      <c r="D3479" s="21">
        <v>-2.4991700758E-5</v>
      </c>
    </row>
    <row r="3480" spans="1:4" x14ac:dyDescent="0.25">
      <c r="A3480" s="21">
        <v>6018</v>
      </c>
      <c r="B3480" s="21" t="s">
        <v>2691</v>
      </c>
      <c r="C3480" s="21" t="s">
        <v>3116</v>
      </c>
      <c r="D3480" s="21">
        <v>-2.5009459968999999E-5</v>
      </c>
    </row>
    <row r="3481" spans="1:4" x14ac:dyDescent="0.25">
      <c r="A3481" s="21">
        <v>6019</v>
      </c>
      <c r="B3481" s="21" t="s">
        <v>2692</v>
      </c>
      <c r="C3481" s="21" t="s">
        <v>3116</v>
      </c>
      <c r="D3481" s="21">
        <v>-2.5444203852E-5</v>
      </c>
    </row>
    <row r="3482" spans="1:4" x14ac:dyDescent="0.25">
      <c r="A3482" s="21">
        <v>6020</v>
      </c>
      <c r="B3482" s="21" t="s">
        <v>2693</v>
      </c>
      <c r="C3482" s="21" t="s">
        <v>3116</v>
      </c>
      <c r="D3482" s="21">
        <v>-7.5643062626000001E-5</v>
      </c>
    </row>
    <row r="3483" spans="1:4" x14ac:dyDescent="0.25">
      <c r="A3483" s="21">
        <v>6021</v>
      </c>
      <c r="B3483" s="21" t="s">
        <v>2694</v>
      </c>
      <c r="C3483" s="21" t="s">
        <v>3116</v>
      </c>
      <c r="D3483" s="21">
        <v>-2.5317754529000001E-5</v>
      </c>
    </row>
    <row r="3484" spans="1:4" x14ac:dyDescent="0.25">
      <c r="A3484" s="21">
        <v>6022</v>
      </c>
      <c r="B3484" s="21" t="s">
        <v>2695</v>
      </c>
      <c r="C3484" s="21" t="s">
        <v>3116</v>
      </c>
      <c r="D3484" s="21">
        <v>-2.5444305540000001E-5</v>
      </c>
    </row>
    <row r="3485" spans="1:4" x14ac:dyDescent="0.25">
      <c r="A3485" s="21">
        <v>6023</v>
      </c>
      <c r="B3485" s="21" t="s">
        <v>2696</v>
      </c>
      <c r="C3485" s="21" t="s">
        <v>3116</v>
      </c>
      <c r="D3485" s="21">
        <v>-2.4796824904000001E-5</v>
      </c>
    </row>
    <row r="3486" spans="1:4" x14ac:dyDescent="0.25">
      <c r="A3486" s="21">
        <v>6024</v>
      </c>
      <c r="B3486" s="21" t="s">
        <v>2697</v>
      </c>
      <c r="C3486" s="21" t="s">
        <v>3116</v>
      </c>
      <c r="D3486" s="21">
        <v>-2.5912457691E-5</v>
      </c>
    </row>
    <row r="3487" spans="1:4" x14ac:dyDescent="0.25">
      <c r="A3487" s="21">
        <v>6025</v>
      </c>
      <c r="B3487" s="21" t="s">
        <v>2698</v>
      </c>
      <c r="C3487" s="21" t="s">
        <v>3116</v>
      </c>
      <c r="D3487" s="21">
        <v>-2.6426511122E-5</v>
      </c>
    </row>
    <row r="3488" spans="1:4" x14ac:dyDescent="0.25">
      <c r="A3488" s="21">
        <v>6026</v>
      </c>
      <c r="B3488" s="21" t="s">
        <v>2699</v>
      </c>
      <c r="C3488" s="21" t="s">
        <v>3116</v>
      </c>
      <c r="D3488" s="21">
        <v>-2.5036030998E-5</v>
      </c>
    </row>
    <row r="3489" spans="1:4" x14ac:dyDescent="0.25">
      <c r="A3489" s="21">
        <v>6027</v>
      </c>
      <c r="B3489" s="21" t="s">
        <v>2700</v>
      </c>
      <c r="C3489" s="21" t="s">
        <v>3116</v>
      </c>
      <c r="D3489" s="21">
        <v>-4.8843154535999997E-5</v>
      </c>
    </row>
    <row r="3490" spans="1:4" x14ac:dyDescent="0.25">
      <c r="A3490" s="21">
        <v>6030</v>
      </c>
      <c r="B3490" s="21" t="s">
        <v>2701</v>
      </c>
      <c r="C3490" s="21" t="s">
        <v>3116</v>
      </c>
      <c r="D3490" s="21">
        <v>-2.53809056E-5</v>
      </c>
    </row>
    <row r="3491" spans="1:4" x14ac:dyDescent="0.25">
      <c r="A3491" s="21">
        <v>6031</v>
      </c>
      <c r="B3491" s="21" t="s">
        <v>2702</v>
      </c>
      <c r="C3491" s="21" t="s">
        <v>3116</v>
      </c>
      <c r="D3491" s="21">
        <v>-2.5461859594E-5</v>
      </c>
    </row>
    <row r="3492" spans="1:4" x14ac:dyDescent="0.25">
      <c r="A3492" s="21">
        <v>6032</v>
      </c>
      <c r="B3492" s="21" t="s">
        <v>2703</v>
      </c>
      <c r="C3492" s="21" t="s">
        <v>3116</v>
      </c>
      <c r="D3492" s="21">
        <v>-3.3880054759000002E-5</v>
      </c>
    </row>
    <row r="3493" spans="1:4" x14ac:dyDescent="0.25">
      <c r="A3493" s="21">
        <v>6033</v>
      </c>
      <c r="B3493" s="21" t="s">
        <v>2704</v>
      </c>
      <c r="C3493" s="21" t="s">
        <v>3116</v>
      </c>
      <c r="D3493" s="21">
        <v>-2.5400965232E-5</v>
      </c>
    </row>
    <row r="3494" spans="1:4" x14ac:dyDescent="0.25">
      <c r="A3494" s="21">
        <v>6044</v>
      </c>
      <c r="B3494" s="21" t="s">
        <v>2705</v>
      </c>
      <c r="C3494" s="21" t="s">
        <v>3116</v>
      </c>
      <c r="D3494" s="21">
        <v>1.9641478525000001E-5</v>
      </c>
    </row>
    <row r="3495" spans="1:4" x14ac:dyDescent="0.25">
      <c r="A3495" s="21">
        <v>6046</v>
      </c>
      <c r="B3495" s="21" t="s">
        <v>2706</v>
      </c>
      <c r="C3495" s="21" t="s">
        <v>3116</v>
      </c>
      <c r="D3495" s="21">
        <v>1.8602028237000001E-5</v>
      </c>
    </row>
    <row r="3496" spans="1:4" x14ac:dyDescent="0.25">
      <c r="A3496" s="21">
        <v>6063</v>
      </c>
      <c r="B3496" s="21" t="s">
        <v>2707</v>
      </c>
      <c r="C3496" s="21" t="s">
        <v>3116</v>
      </c>
      <c r="D3496" s="21">
        <v>4.1853352111999999E-5</v>
      </c>
    </row>
    <row r="3497" spans="1:4" x14ac:dyDescent="0.25">
      <c r="A3497" s="21">
        <v>6064</v>
      </c>
      <c r="B3497" s="21" t="s">
        <v>2708</v>
      </c>
      <c r="C3497" s="21" t="s">
        <v>3116</v>
      </c>
      <c r="D3497" s="21">
        <v>4.4021296409000003E-5</v>
      </c>
    </row>
    <row r="3498" spans="1:4" x14ac:dyDescent="0.25">
      <c r="A3498" s="21">
        <v>6068</v>
      </c>
      <c r="B3498" s="21" t="s">
        <v>2709</v>
      </c>
      <c r="C3498" s="21" t="s">
        <v>3116</v>
      </c>
      <c r="D3498" s="21">
        <v>-2.047032099613E-3</v>
      </c>
    </row>
    <row r="3499" spans="1:4" x14ac:dyDescent="0.25">
      <c r="A3499" s="21">
        <v>6069</v>
      </c>
      <c r="B3499" s="21" t="s">
        <v>2710</v>
      </c>
      <c r="C3499" s="21" t="s">
        <v>3116</v>
      </c>
      <c r="D3499" s="21">
        <v>-7.4237154399999999E-7</v>
      </c>
    </row>
    <row r="3500" spans="1:4" x14ac:dyDescent="0.25">
      <c r="A3500" s="21">
        <v>6070</v>
      </c>
      <c r="B3500" s="21" t="s">
        <v>2711</v>
      </c>
      <c r="C3500" s="21" t="s">
        <v>3116</v>
      </c>
      <c r="D3500" s="21">
        <v>4.3777584661999998E-5</v>
      </c>
    </row>
    <row r="3501" spans="1:4" x14ac:dyDescent="0.25">
      <c r="A3501" s="21">
        <v>6072</v>
      </c>
      <c r="B3501" s="21" t="s">
        <v>2711</v>
      </c>
      <c r="C3501" s="21" t="s">
        <v>3116</v>
      </c>
      <c r="D3501" s="21">
        <v>4.3716140236999997E-5</v>
      </c>
    </row>
    <row r="3502" spans="1:4" x14ac:dyDescent="0.25">
      <c r="A3502" s="21">
        <v>6074</v>
      </c>
      <c r="B3502" s="21" t="s">
        <v>2712</v>
      </c>
      <c r="C3502" s="21" t="s">
        <v>3116</v>
      </c>
      <c r="D3502" s="21">
        <v>4.3921804213000002E-5</v>
      </c>
    </row>
    <row r="3503" spans="1:4" x14ac:dyDescent="0.25">
      <c r="A3503" s="21">
        <v>6075</v>
      </c>
      <c r="B3503" s="21" t="s">
        <v>2713</v>
      </c>
      <c r="C3503" s="21" t="s">
        <v>3116</v>
      </c>
      <c r="D3503" s="21">
        <v>4.3991975249999999E-5</v>
      </c>
    </row>
    <row r="3504" spans="1:4" x14ac:dyDescent="0.25">
      <c r="A3504" s="21">
        <v>6086</v>
      </c>
      <c r="B3504" s="21" t="s">
        <v>2714</v>
      </c>
      <c r="C3504" s="21" t="s">
        <v>3116</v>
      </c>
      <c r="D3504" s="21">
        <v>-3.2314104902000002E-4</v>
      </c>
    </row>
    <row r="3505" spans="1:4" x14ac:dyDescent="0.25">
      <c r="A3505" s="21">
        <v>6090</v>
      </c>
      <c r="B3505" s="21" t="s">
        <v>2714</v>
      </c>
      <c r="C3505" s="21" t="s">
        <v>3116</v>
      </c>
      <c r="D3505" s="21">
        <v>-5.6996861376000002E-5</v>
      </c>
    </row>
    <row r="3506" spans="1:4" x14ac:dyDescent="0.25">
      <c r="A3506" s="21">
        <v>6093</v>
      </c>
      <c r="B3506" s="21" t="s">
        <v>2715</v>
      </c>
      <c r="C3506" s="21" t="s">
        <v>3116</v>
      </c>
      <c r="D3506" s="21">
        <v>-7.250435730165E-3</v>
      </c>
    </row>
    <row r="3507" spans="1:4" x14ac:dyDescent="0.25">
      <c r="A3507" s="21">
        <v>6101</v>
      </c>
      <c r="B3507" s="21" t="s">
        <v>2716</v>
      </c>
      <c r="C3507" s="21" t="s">
        <v>3116</v>
      </c>
      <c r="D3507" s="21">
        <v>-1.4124892462E-5</v>
      </c>
    </row>
    <row r="3508" spans="1:4" x14ac:dyDescent="0.25">
      <c r="A3508" s="21">
        <v>6106</v>
      </c>
      <c r="B3508" s="21" t="s">
        <v>2717</v>
      </c>
      <c r="C3508" s="21" t="s">
        <v>3116</v>
      </c>
      <c r="D3508" s="21">
        <v>-1.6827702182000001E-5</v>
      </c>
    </row>
    <row r="3509" spans="1:4" x14ac:dyDescent="0.25">
      <c r="A3509" s="21">
        <v>6107</v>
      </c>
      <c r="B3509" s="21" t="s">
        <v>2717</v>
      </c>
      <c r="C3509" s="21" t="s">
        <v>3116</v>
      </c>
      <c r="D3509" s="21">
        <v>-1.6827702182000001E-5</v>
      </c>
    </row>
    <row r="3510" spans="1:4" x14ac:dyDescent="0.25">
      <c r="A3510" s="21">
        <v>6109</v>
      </c>
      <c r="B3510" s="21" t="s">
        <v>2718</v>
      </c>
      <c r="C3510" s="21" t="s">
        <v>3116</v>
      </c>
      <c r="D3510" s="21">
        <v>4.3878346834999999E-5</v>
      </c>
    </row>
    <row r="3511" spans="1:4" x14ac:dyDescent="0.25">
      <c r="A3511" s="21">
        <v>6110</v>
      </c>
      <c r="B3511" s="21" t="s">
        <v>2718</v>
      </c>
      <c r="C3511" s="21" t="s">
        <v>3116</v>
      </c>
      <c r="D3511" s="21">
        <v>4.3878346834999999E-5</v>
      </c>
    </row>
    <row r="3512" spans="1:4" x14ac:dyDescent="0.25">
      <c r="A3512" s="21">
        <v>6111</v>
      </c>
      <c r="B3512" s="21" t="s">
        <v>2718</v>
      </c>
      <c r="C3512" s="21" t="s">
        <v>3116</v>
      </c>
      <c r="D3512" s="21">
        <v>4.3878346834999999E-5</v>
      </c>
    </row>
    <row r="3513" spans="1:4" x14ac:dyDescent="0.25">
      <c r="A3513" s="21">
        <v>6112</v>
      </c>
      <c r="B3513" s="21" t="s">
        <v>2718</v>
      </c>
      <c r="C3513" s="21" t="s">
        <v>3116</v>
      </c>
      <c r="D3513" s="21">
        <v>4.3878346834999999E-5</v>
      </c>
    </row>
    <row r="3514" spans="1:4" x14ac:dyDescent="0.25">
      <c r="A3514" s="21">
        <v>6113</v>
      </c>
      <c r="B3514" s="21" t="s">
        <v>2718</v>
      </c>
      <c r="C3514" s="21" t="s">
        <v>3116</v>
      </c>
      <c r="D3514" s="21">
        <v>4.3878346834999999E-5</v>
      </c>
    </row>
    <row r="3515" spans="1:4" x14ac:dyDescent="0.25">
      <c r="A3515" s="21">
        <v>6114</v>
      </c>
      <c r="B3515" s="21" t="s">
        <v>2718</v>
      </c>
      <c r="C3515" s="21" t="s">
        <v>3116</v>
      </c>
      <c r="D3515" s="21">
        <v>4.3878346834999999E-5</v>
      </c>
    </row>
    <row r="3516" spans="1:4" x14ac:dyDescent="0.25">
      <c r="A3516" s="21">
        <v>6121</v>
      </c>
      <c r="B3516" s="21" t="s">
        <v>3063</v>
      </c>
      <c r="C3516" s="21" t="s">
        <v>3116</v>
      </c>
      <c r="D3516" s="21">
        <v>4.4007968024000003E-5</v>
      </c>
    </row>
    <row r="3517" spans="1:4" x14ac:dyDescent="0.25">
      <c r="A3517" s="21">
        <v>6122</v>
      </c>
      <c r="B3517" s="21" t="s">
        <v>3063</v>
      </c>
      <c r="C3517" s="21" t="s">
        <v>3116</v>
      </c>
      <c r="D3517" s="21">
        <v>4.4007968024000003E-5</v>
      </c>
    </row>
    <row r="3518" spans="1:4" x14ac:dyDescent="0.25">
      <c r="A3518" s="21">
        <v>6123</v>
      </c>
      <c r="B3518" s="21" t="s">
        <v>2719</v>
      </c>
      <c r="C3518" s="21" t="s">
        <v>3116</v>
      </c>
      <c r="D3518" s="21">
        <v>-9.5730394915E-5</v>
      </c>
    </row>
    <row r="3519" spans="1:4" x14ac:dyDescent="0.25">
      <c r="A3519" s="21">
        <v>6124</v>
      </c>
      <c r="B3519" s="21" t="s">
        <v>2719</v>
      </c>
      <c r="C3519" s="21" t="s">
        <v>3116</v>
      </c>
      <c r="D3519" s="21">
        <v>-9.5730394915E-5</v>
      </c>
    </row>
    <row r="3520" spans="1:4" x14ac:dyDescent="0.25">
      <c r="A3520" s="21">
        <v>6127</v>
      </c>
      <c r="B3520" s="21" t="s">
        <v>2720</v>
      </c>
      <c r="C3520" s="21" t="s">
        <v>3116</v>
      </c>
      <c r="D3520" s="21">
        <v>-4.2560598570000002E-5</v>
      </c>
    </row>
    <row r="3521" spans="1:4" x14ac:dyDescent="0.25">
      <c r="A3521" s="21">
        <v>6128</v>
      </c>
      <c r="B3521" s="21" t="s">
        <v>2721</v>
      </c>
      <c r="C3521" s="21" t="s">
        <v>3116</v>
      </c>
      <c r="D3521" s="21">
        <v>4.4006234668999997E-5</v>
      </c>
    </row>
    <row r="3522" spans="1:4" x14ac:dyDescent="0.25">
      <c r="A3522" s="21">
        <v>6129</v>
      </c>
      <c r="B3522" s="21" t="s">
        <v>2722</v>
      </c>
      <c r="C3522" s="21" t="s">
        <v>3116</v>
      </c>
      <c r="D3522" s="21">
        <v>4.3863367662000003E-5</v>
      </c>
    </row>
    <row r="3523" spans="1:4" x14ac:dyDescent="0.25">
      <c r="A3523" s="21">
        <v>6131</v>
      </c>
      <c r="B3523" s="21" t="s">
        <v>2723</v>
      </c>
      <c r="C3523" s="21" t="s">
        <v>3116</v>
      </c>
      <c r="D3523" s="21">
        <v>4.4070130361E-5</v>
      </c>
    </row>
    <row r="3524" spans="1:4" x14ac:dyDescent="0.25">
      <c r="A3524" s="21">
        <v>6132</v>
      </c>
      <c r="B3524" s="21" t="s">
        <v>2723</v>
      </c>
      <c r="C3524" s="21" t="s">
        <v>3116</v>
      </c>
      <c r="D3524" s="21">
        <v>4.4110988253999999E-5</v>
      </c>
    </row>
    <row r="3525" spans="1:4" x14ac:dyDescent="0.25">
      <c r="A3525" s="21">
        <v>6134</v>
      </c>
      <c r="B3525" s="21" t="s">
        <v>2724</v>
      </c>
      <c r="C3525" s="21" t="s">
        <v>3116</v>
      </c>
      <c r="D3525" s="21">
        <v>-5.2857894716999998E-5</v>
      </c>
    </row>
    <row r="3526" spans="1:4" x14ac:dyDescent="0.25">
      <c r="A3526" s="21">
        <v>6135</v>
      </c>
      <c r="B3526" s="21" t="s">
        <v>2725</v>
      </c>
      <c r="C3526" s="21" t="s">
        <v>3116</v>
      </c>
      <c r="D3526" s="21">
        <v>-2.371607210191E-3</v>
      </c>
    </row>
    <row r="3527" spans="1:4" x14ac:dyDescent="0.25">
      <c r="A3527" s="21">
        <v>6136</v>
      </c>
      <c r="B3527" s="21" t="s">
        <v>2726</v>
      </c>
      <c r="C3527" s="21" t="s">
        <v>3116</v>
      </c>
      <c r="D3527" s="21">
        <v>-7.8803775622000001E-5</v>
      </c>
    </row>
    <row r="3528" spans="1:4" x14ac:dyDescent="0.25">
      <c r="A3528" s="21">
        <v>6137</v>
      </c>
      <c r="B3528" s="21" t="s">
        <v>2727</v>
      </c>
      <c r="C3528" s="21" t="s">
        <v>3116</v>
      </c>
      <c r="D3528" s="21">
        <v>-1.445240389E-5</v>
      </c>
    </row>
    <row r="3529" spans="1:4" x14ac:dyDescent="0.25">
      <c r="A3529" s="21">
        <v>6138</v>
      </c>
      <c r="B3529" s="21" t="s">
        <v>2728</v>
      </c>
      <c r="C3529" s="21" t="s">
        <v>3116</v>
      </c>
      <c r="D3529" s="21">
        <v>-1.8489888791000001E-5</v>
      </c>
    </row>
    <row r="3530" spans="1:4" x14ac:dyDescent="0.25">
      <c r="A3530" s="21">
        <v>6140</v>
      </c>
      <c r="B3530" s="21" t="s">
        <v>2729</v>
      </c>
      <c r="C3530" s="21" t="s">
        <v>3116</v>
      </c>
      <c r="D3530" s="21">
        <v>-7.8803775622000001E-5</v>
      </c>
    </row>
    <row r="3531" spans="1:4" x14ac:dyDescent="0.25">
      <c r="A3531" s="21">
        <v>6143</v>
      </c>
      <c r="B3531" s="21" t="s">
        <v>2730</v>
      </c>
      <c r="C3531" s="21" t="s">
        <v>3116</v>
      </c>
      <c r="D3531" s="21">
        <v>-1.7535562977020001E-3</v>
      </c>
    </row>
    <row r="3532" spans="1:4" x14ac:dyDescent="0.25">
      <c r="A3532" s="21">
        <v>6144</v>
      </c>
      <c r="B3532" s="21" t="s">
        <v>2731</v>
      </c>
      <c r="C3532" s="21" t="s">
        <v>3116</v>
      </c>
      <c r="D3532" s="21">
        <v>4.3782389246999997E-5</v>
      </c>
    </row>
    <row r="3533" spans="1:4" x14ac:dyDescent="0.25">
      <c r="A3533" s="21">
        <v>6145</v>
      </c>
      <c r="B3533" s="21" t="s">
        <v>2732</v>
      </c>
      <c r="C3533" s="21" t="s">
        <v>3116</v>
      </c>
      <c r="D3533" s="21">
        <v>-5.2945691496000002E-5</v>
      </c>
    </row>
    <row r="3534" spans="1:4" x14ac:dyDescent="0.25">
      <c r="A3534" s="21">
        <v>6146</v>
      </c>
      <c r="B3534" s="21" t="s">
        <v>2733</v>
      </c>
      <c r="C3534" s="21" t="s">
        <v>3116</v>
      </c>
      <c r="D3534" s="21">
        <v>-1.5629743027E-5</v>
      </c>
    </row>
    <row r="3535" spans="1:4" x14ac:dyDescent="0.25">
      <c r="A3535" s="21">
        <v>6148</v>
      </c>
      <c r="B3535" s="21" t="s">
        <v>2734</v>
      </c>
      <c r="C3535" s="21" t="s">
        <v>3116</v>
      </c>
      <c r="D3535" s="21">
        <v>4.3839866003000001E-5</v>
      </c>
    </row>
    <row r="3536" spans="1:4" x14ac:dyDescent="0.25">
      <c r="A3536" s="21">
        <v>6149</v>
      </c>
      <c r="B3536" s="21" t="s">
        <v>2735</v>
      </c>
      <c r="C3536" s="21" t="s">
        <v>3116</v>
      </c>
      <c r="D3536" s="21">
        <v>4.3811242074000003E-5</v>
      </c>
    </row>
    <row r="3537" spans="1:4" x14ac:dyDescent="0.25">
      <c r="A3537" s="21">
        <v>6150</v>
      </c>
      <c r="B3537" s="21" t="s">
        <v>2736</v>
      </c>
      <c r="C3537" s="21" t="s">
        <v>3116</v>
      </c>
      <c r="D3537" s="21">
        <v>-1.7773750479E-5</v>
      </c>
    </row>
    <row r="3538" spans="1:4" x14ac:dyDescent="0.25">
      <c r="A3538" s="21">
        <v>6151</v>
      </c>
      <c r="B3538" s="21" t="s">
        <v>2737</v>
      </c>
      <c r="C3538" s="21" t="s">
        <v>3116</v>
      </c>
      <c r="D3538" s="21">
        <v>4.3141160571999998E-5</v>
      </c>
    </row>
    <row r="3539" spans="1:4" x14ac:dyDescent="0.25">
      <c r="A3539" s="21">
        <v>6152</v>
      </c>
      <c r="B3539" s="21" t="s">
        <v>2738</v>
      </c>
      <c r="C3539" s="21" t="s">
        <v>3116</v>
      </c>
      <c r="D3539" s="21">
        <v>4.4016870775999999E-5</v>
      </c>
    </row>
    <row r="3540" spans="1:4" x14ac:dyDescent="0.25">
      <c r="A3540" s="21">
        <v>6153</v>
      </c>
      <c r="B3540" s="21" t="s">
        <v>2739</v>
      </c>
      <c r="C3540" s="21" t="s">
        <v>3116</v>
      </c>
      <c r="D3540" s="21">
        <v>-7.8803775622000001E-5</v>
      </c>
    </row>
    <row r="3541" spans="1:4" x14ac:dyDescent="0.25">
      <c r="A3541" s="21">
        <v>6155</v>
      </c>
      <c r="B3541" s="21" t="s">
        <v>2740</v>
      </c>
      <c r="C3541" s="21" t="s">
        <v>3116</v>
      </c>
      <c r="D3541" s="21">
        <v>-5.3188843768899995E-4</v>
      </c>
    </row>
    <row r="3542" spans="1:4" x14ac:dyDescent="0.25">
      <c r="A3542" s="21">
        <v>6158</v>
      </c>
      <c r="B3542" s="21" t="s">
        <v>2741</v>
      </c>
      <c r="C3542" s="21" t="s">
        <v>3116</v>
      </c>
      <c r="D3542" s="21">
        <v>-8.4107758031179997E-3</v>
      </c>
    </row>
    <row r="3543" spans="1:4" x14ac:dyDescent="0.25">
      <c r="A3543" s="21">
        <v>6159</v>
      </c>
      <c r="B3543" s="21" t="s">
        <v>2742</v>
      </c>
      <c r="C3543" s="21" t="s">
        <v>3116</v>
      </c>
      <c r="D3543" s="21">
        <v>2.9740134787999999E-5</v>
      </c>
    </row>
    <row r="3544" spans="1:4" x14ac:dyDescent="0.25">
      <c r="A3544" s="21">
        <v>6160</v>
      </c>
      <c r="B3544" s="21" t="s">
        <v>2743</v>
      </c>
      <c r="C3544" s="21" t="s">
        <v>3116</v>
      </c>
      <c r="D3544" s="21">
        <v>-1.579557745766E-3</v>
      </c>
    </row>
    <row r="3545" spans="1:4" x14ac:dyDescent="0.25">
      <c r="A3545" s="21">
        <v>6161</v>
      </c>
      <c r="B3545" s="21" t="s">
        <v>2744</v>
      </c>
      <c r="C3545" s="21" t="s">
        <v>3116</v>
      </c>
      <c r="D3545" s="21">
        <v>4.3732199542000003E-5</v>
      </c>
    </row>
    <row r="3546" spans="1:4" x14ac:dyDescent="0.25">
      <c r="A3546" s="21">
        <v>6163</v>
      </c>
      <c r="B3546" s="21" t="s">
        <v>2745</v>
      </c>
      <c r="C3546" s="21" t="s">
        <v>3116</v>
      </c>
      <c r="D3546" s="21">
        <v>-7.2504357301660001E-3</v>
      </c>
    </row>
    <row r="3547" spans="1:4" x14ac:dyDescent="0.25">
      <c r="A3547" s="21">
        <v>6167</v>
      </c>
      <c r="B3547" s="21" t="s">
        <v>2746</v>
      </c>
      <c r="C3547" s="21" t="s">
        <v>3116</v>
      </c>
      <c r="D3547" s="21">
        <v>-7.250435730165E-3</v>
      </c>
    </row>
    <row r="3548" spans="1:4" x14ac:dyDescent="0.25">
      <c r="A3548" s="21">
        <v>6169</v>
      </c>
      <c r="B3548" s="21" t="s">
        <v>2747</v>
      </c>
      <c r="C3548" s="21" t="s">
        <v>3116</v>
      </c>
      <c r="D3548" s="21">
        <v>4.2781471998E-5</v>
      </c>
    </row>
    <row r="3549" spans="1:4" x14ac:dyDescent="0.25">
      <c r="A3549" s="21">
        <v>6175</v>
      </c>
      <c r="B3549" s="21" t="s">
        <v>2748</v>
      </c>
      <c r="C3549" s="21" t="s">
        <v>3116</v>
      </c>
      <c r="D3549" s="21">
        <v>4.2407670733E-5</v>
      </c>
    </row>
    <row r="3550" spans="1:4" x14ac:dyDescent="0.25">
      <c r="A3550" s="21">
        <v>6180</v>
      </c>
      <c r="B3550" s="21" t="s">
        <v>2749</v>
      </c>
      <c r="C3550" s="21" t="s">
        <v>3116</v>
      </c>
      <c r="D3550" s="21">
        <v>-7.250435730165E-3</v>
      </c>
    </row>
    <row r="3551" spans="1:4" x14ac:dyDescent="0.25">
      <c r="A3551" s="21">
        <v>6182</v>
      </c>
      <c r="B3551" s="21" t="s">
        <v>2750</v>
      </c>
      <c r="C3551" s="21" t="s">
        <v>3116</v>
      </c>
      <c r="D3551" s="21">
        <v>-2.4425739732250001E-3</v>
      </c>
    </row>
    <row r="3552" spans="1:4" x14ac:dyDescent="0.25">
      <c r="A3552" s="21">
        <v>6186</v>
      </c>
      <c r="B3552" s="21" t="s">
        <v>2751</v>
      </c>
      <c r="C3552" s="21" t="s">
        <v>3116</v>
      </c>
      <c r="D3552" s="21">
        <v>-2.3617841991800002E-3</v>
      </c>
    </row>
    <row r="3553" spans="1:4" x14ac:dyDescent="0.25">
      <c r="A3553" s="21">
        <v>6187</v>
      </c>
      <c r="B3553" s="21" t="s">
        <v>2752</v>
      </c>
      <c r="C3553" s="21" t="s">
        <v>3116</v>
      </c>
      <c r="D3553" s="21">
        <v>-3.6832297297399999E-3</v>
      </c>
    </row>
    <row r="3554" spans="1:4" x14ac:dyDescent="0.25">
      <c r="A3554" s="21">
        <v>6189</v>
      </c>
      <c r="B3554" s="21" t="s">
        <v>2753</v>
      </c>
      <c r="C3554" s="21" t="s">
        <v>3116</v>
      </c>
      <c r="D3554" s="21">
        <v>-3.6832297297399999E-3</v>
      </c>
    </row>
    <row r="3555" spans="1:4" x14ac:dyDescent="0.25">
      <c r="A3555" s="21">
        <v>6190</v>
      </c>
      <c r="B3555" s="21" t="s">
        <v>2754</v>
      </c>
      <c r="C3555" s="21" t="s">
        <v>3116</v>
      </c>
      <c r="D3555" s="21">
        <v>-6.6496958811000005E-5</v>
      </c>
    </row>
    <row r="3556" spans="1:4" x14ac:dyDescent="0.25">
      <c r="A3556" s="21">
        <v>6191</v>
      </c>
      <c r="B3556" s="21" t="s">
        <v>2755</v>
      </c>
      <c r="C3556" s="21" t="s">
        <v>3116</v>
      </c>
      <c r="D3556" s="21">
        <v>-1.2472469920460001E-3</v>
      </c>
    </row>
    <row r="3557" spans="1:4" x14ac:dyDescent="0.25">
      <c r="A3557" s="21">
        <v>6192</v>
      </c>
      <c r="B3557" s="21" t="s">
        <v>2756</v>
      </c>
      <c r="C3557" s="21" t="s">
        <v>3116</v>
      </c>
      <c r="D3557" s="21">
        <v>4.2781471998E-5</v>
      </c>
    </row>
    <row r="3558" spans="1:4" x14ac:dyDescent="0.25">
      <c r="A3558" s="21">
        <v>6194</v>
      </c>
      <c r="B3558" s="21" t="s">
        <v>2757</v>
      </c>
      <c r="C3558" s="21" t="s">
        <v>3116</v>
      </c>
      <c r="D3558" s="21">
        <v>-7.2995414810000002E-6</v>
      </c>
    </row>
    <row r="3559" spans="1:4" x14ac:dyDescent="0.25">
      <c r="A3559" s="21">
        <v>6196</v>
      </c>
      <c r="B3559" s="21" t="s">
        <v>2758</v>
      </c>
      <c r="C3559" s="21" t="s">
        <v>3116</v>
      </c>
      <c r="D3559" s="21">
        <v>-7.250435730165E-3</v>
      </c>
    </row>
    <row r="3560" spans="1:4" x14ac:dyDescent="0.25">
      <c r="A3560" s="21">
        <v>6197</v>
      </c>
      <c r="B3560" s="21" t="s">
        <v>2759</v>
      </c>
      <c r="C3560" s="21" t="s">
        <v>3116</v>
      </c>
      <c r="D3560" s="21">
        <v>-2.8742905108890002E-3</v>
      </c>
    </row>
    <row r="3561" spans="1:4" x14ac:dyDescent="0.25">
      <c r="A3561" s="21">
        <v>6201</v>
      </c>
      <c r="B3561" s="21" t="s">
        <v>2760</v>
      </c>
      <c r="C3561" s="21" t="s">
        <v>3116</v>
      </c>
      <c r="D3561" s="21">
        <v>-1.2357186906999999E-5</v>
      </c>
    </row>
    <row r="3562" spans="1:4" x14ac:dyDescent="0.25">
      <c r="A3562" s="21">
        <v>6202</v>
      </c>
      <c r="B3562" s="21" t="s">
        <v>2761</v>
      </c>
      <c r="C3562" s="21" t="s">
        <v>3116</v>
      </c>
      <c r="D3562" s="21">
        <v>-2.708473620076E-3</v>
      </c>
    </row>
    <row r="3563" spans="1:4" x14ac:dyDescent="0.25">
      <c r="A3563" s="21">
        <v>6203</v>
      </c>
      <c r="B3563" s="21" t="s">
        <v>2762</v>
      </c>
      <c r="C3563" s="21" t="s">
        <v>3116</v>
      </c>
      <c r="D3563" s="21">
        <v>4.3932272091999999E-5</v>
      </c>
    </row>
    <row r="3564" spans="1:4" x14ac:dyDescent="0.25">
      <c r="A3564" s="21">
        <v>6204</v>
      </c>
      <c r="B3564" s="21" t="s">
        <v>2763</v>
      </c>
      <c r="C3564" s="21" t="s">
        <v>3116</v>
      </c>
      <c r="D3564" s="21">
        <v>-1.361955653513E-3</v>
      </c>
    </row>
    <row r="3565" spans="1:4" x14ac:dyDescent="0.25">
      <c r="A3565" s="21">
        <v>6205</v>
      </c>
      <c r="B3565" s="21" t="s">
        <v>2764</v>
      </c>
      <c r="C3565" s="21" t="s">
        <v>3116</v>
      </c>
      <c r="D3565" s="21">
        <v>-1.3094877213399999E-3</v>
      </c>
    </row>
    <row r="3566" spans="1:4" x14ac:dyDescent="0.25">
      <c r="A3566" s="21">
        <v>6207</v>
      </c>
      <c r="B3566" s="21" t="s">
        <v>2765</v>
      </c>
      <c r="C3566" s="21" t="s">
        <v>3116</v>
      </c>
      <c r="D3566" s="21">
        <v>-1.1374280105999999E-5</v>
      </c>
    </row>
    <row r="3567" spans="1:4" x14ac:dyDescent="0.25">
      <c r="A3567" s="21">
        <v>6209</v>
      </c>
      <c r="B3567" s="21" t="s">
        <v>2766</v>
      </c>
      <c r="C3567" s="21" t="s">
        <v>3116</v>
      </c>
      <c r="D3567" s="21">
        <v>-1.4910575400999999E-5</v>
      </c>
    </row>
    <row r="3568" spans="1:4" x14ac:dyDescent="0.25">
      <c r="A3568" s="21">
        <v>6210</v>
      </c>
      <c r="B3568" s="21" t="s">
        <v>2767</v>
      </c>
      <c r="C3568" s="21" t="s">
        <v>3116</v>
      </c>
      <c r="D3568" s="21">
        <v>4.3893421174000001E-5</v>
      </c>
    </row>
    <row r="3569" spans="1:4" x14ac:dyDescent="0.25">
      <c r="A3569" s="21">
        <v>6213</v>
      </c>
      <c r="B3569" s="21" t="s">
        <v>2768</v>
      </c>
      <c r="C3569" s="21" t="s">
        <v>3116</v>
      </c>
      <c r="D3569" s="21">
        <v>4.3757460199000003E-5</v>
      </c>
    </row>
    <row r="3570" spans="1:4" x14ac:dyDescent="0.25">
      <c r="A3570" s="21">
        <v>6216</v>
      </c>
      <c r="B3570" s="21" t="s">
        <v>2769</v>
      </c>
      <c r="C3570" s="21" t="s">
        <v>3116</v>
      </c>
      <c r="D3570" s="21">
        <v>4.3205756166999998E-5</v>
      </c>
    </row>
    <row r="3571" spans="1:4" x14ac:dyDescent="0.25">
      <c r="A3571" s="21">
        <v>6217</v>
      </c>
      <c r="B3571" s="21" t="s">
        <v>2770</v>
      </c>
      <c r="C3571" s="21" t="s">
        <v>3116</v>
      </c>
      <c r="D3571" s="21">
        <v>-1.522609912071E-3</v>
      </c>
    </row>
    <row r="3572" spans="1:4" x14ac:dyDescent="0.25">
      <c r="A3572" s="21">
        <v>6218</v>
      </c>
      <c r="B3572" s="21" t="s">
        <v>2771</v>
      </c>
      <c r="C3572" s="21" t="s">
        <v>3116</v>
      </c>
      <c r="D3572" s="21">
        <v>4.3896406550999999E-5</v>
      </c>
    </row>
    <row r="3573" spans="1:4" x14ac:dyDescent="0.25">
      <c r="A3573" s="21">
        <v>6220</v>
      </c>
      <c r="B3573" s="21" t="s">
        <v>2772</v>
      </c>
      <c r="C3573" s="21" t="s">
        <v>3116</v>
      </c>
      <c r="D3573" s="21">
        <v>4.3322850039E-5</v>
      </c>
    </row>
    <row r="3574" spans="1:4" x14ac:dyDescent="0.25">
      <c r="A3574" s="21">
        <v>6221</v>
      </c>
      <c r="B3574" s="21" t="s">
        <v>2773</v>
      </c>
      <c r="C3574" s="21" t="s">
        <v>3116</v>
      </c>
      <c r="D3574" s="21">
        <v>4.3493787211999998E-5</v>
      </c>
    </row>
    <row r="3575" spans="1:4" x14ac:dyDescent="0.25">
      <c r="A3575" s="21">
        <v>6222</v>
      </c>
      <c r="B3575" s="21" t="s">
        <v>2774</v>
      </c>
      <c r="C3575" s="21" t="s">
        <v>3116</v>
      </c>
      <c r="D3575" s="21">
        <v>-1.4910575400999999E-5</v>
      </c>
    </row>
    <row r="3576" spans="1:4" x14ac:dyDescent="0.25">
      <c r="A3576" s="21">
        <v>6223</v>
      </c>
      <c r="B3576" s="21" t="s">
        <v>2775</v>
      </c>
      <c r="C3576" s="21" t="s">
        <v>3116</v>
      </c>
      <c r="D3576" s="21">
        <v>4.3738446005000002E-5</v>
      </c>
    </row>
    <row r="3577" spans="1:4" x14ac:dyDescent="0.25">
      <c r="A3577" s="21">
        <v>6225</v>
      </c>
      <c r="B3577" s="21" t="s">
        <v>2776</v>
      </c>
      <c r="C3577" s="21" t="s">
        <v>3116</v>
      </c>
      <c r="D3577" s="21">
        <v>4.3893421174000001E-5</v>
      </c>
    </row>
    <row r="3578" spans="1:4" x14ac:dyDescent="0.25">
      <c r="A3578" s="21">
        <v>6227</v>
      </c>
      <c r="B3578" s="21" t="s">
        <v>2777</v>
      </c>
      <c r="C3578" s="21" t="s">
        <v>3116</v>
      </c>
      <c r="D3578" s="21">
        <v>-2.2940338751499998E-3</v>
      </c>
    </row>
    <row r="3579" spans="1:4" x14ac:dyDescent="0.25">
      <c r="A3579" s="21">
        <v>6228</v>
      </c>
      <c r="B3579" s="21" t="s">
        <v>2778</v>
      </c>
      <c r="C3579" s="21" t="s">
        <v>3116</v>
      </c>
      <c r="D3579" s="21">
        <v>-1.6600014238E-5</v>
      </c>
    </row>
    <row r="3580" spans="1:4" x14ac:dyDescent="0.25">
      <c r="A3580" s="21">
        <v>6229</v>
      </c>
      <c r="B3580" s="21" t="s">
        <v>2779</v>
      </c>
      <c r="C3580" s="21" t="s">
        <v>3116</v>
      </c>
      <c r="D3580" s="21">
        <v>2.630854701E-6</v>
      </c>
    </row>
    <row r="3581" spans="1:4" x14ac:dyDescent="0.25">
      <c r="A3581" s="21">
        <v>6230</v>
      </c>
      <c r="B3581" s="21" t="s">
        <v>2780</v>
      </c>
      <c r="C3581" s="21" t="s">
        <v>3116</v>
      </c>
      <c r="D3581" s="21">
        <v>-1.5697971392999999E-5</v>
      </c>
    </row>
    <row r="3582" spans="1:4" x14ac:dyDescent="0.25">
      <c r="A3582" s="21">
        <v>6233</v>
      </c>
      <c r="B3582" s="21" t="s">
        <v>2781</v>
      </c>
      <c r="C3582" s="21" t="s">
        <v>3116</v>
      </c>
      <c r="D3582" s="21">
        <v>-1.5697971392999999E-5</v>
      </c>
    </row>
    <row r="3583" spans="1:4" x14ac:dyDescent="0.25">
      <c r="A3583" s="21">
        <v>6235</v>
      </c>
      <c r="B3583" s="21" t="s">
        <v>2782</v>
      </c>
      <c r="C3583" s="21" t="s">
        <v>3116</v>
      </c>
      <c r="D3583" s="21">
        <v>-1.8535619208E-5</v>
      </c>
    </row>
    <row r="3584" spans="1:4" x14ac:dyDescent="0.25">
      <c r="A3584" s="21">
        <v>6236</v>
      </c>
      <c r="B3584" s="21" t="s">
        <v>2783</v>
      </c>
      <c r="C3584" s="21" t="s">
        <v>3116</v>
      </c>
      <c r="D3584" s="21">
        <v>-2.4441533343779998E-3</v>
      </c>
    </row>
    <row r="3585" spans="1:4" x14ac:dyDescent="0.25">
      <c r="A3585" s="21">
        <v>6238</v>
      </c>
      <c r="B3585" s="21" t="s">
        <v>2784</v>
      </c>
      <c r="C3585" s="21" t="s">
        <v>3116</v>
      </c>
      <c r="D3585" s="21">
        <v>4.4016605324999998E-5</v>
      </c>
    </row>
    <row r="3586" spans="1:4" x14ac:dyDescent="0.25">
      <c r="A3586" s="21">
        <v>6239</v>
      </c>
      <c r="B3586" s="21" t="s">
        <v>2785</v>
      </c>
      <c r="C3586" s="21" t="s">
        <v>3116</v>
      </c>
      <c r="D3586" s="21">
        <v>-1.2778569761000001E-5</v>
      </c>
    </row>
    <row r="3587" spans="1:4" x14ac:dyDescent="0.25">
      <c r="A3587" s="21">
        <v>6240</v>
      </c>
      <c r="B3587" s="21" t="s">
        <v>2785</v>
      </c>
      <c r="C3587" s="21" t="s">
        <v>3116</v>
      </c>
      <c r="D3587" s="21">
        <v>-1.6948562248E-5</v>
      </c>
    </row>
    <row r="3588" spans="1:4" x14ac:dyDescent="0.25">
      <c r="A3588" s="21">
        <v>6241</v>
      </c>
      <c r="B3588" s="21" t="s">
        <v>2786</v>
      </c>
      <c r="C3588" s="21" t="s">
        <v>3116</v>
      </c>
      <c r="D3588" s="21">
        <v>4.4070130361E-5</v>
      </c>
    </row>
    <row r="3589" spans="1:4" x14ac:dyDescent="0.25">
      <c r="A3589" s="21">
        <v>6245</v>
      </c>
      <c r="B3589" s="21" t="s">
        <v>2787</v>
      </c>
      <c r="C3589" s="21" t="s">
        <v>3116</v>
      </c>
      <c r="D3589" s="21">
        <v>-1.579557745766E-3</v>
      </c>
    </row>
    <row r="3590" spans="1:4" x14ac:dyDescent="0.25">
      <c r="A3590" s="21">
        <v>6246</v>
      </c>
      <c r="B3590" s="21" t="s">
        <v>2788</v>
      </c>
      <c r="C3590" s="21" t="s">
        <v>3116</v>
      </c>
      <c r="D3590" s="21">
        <v>-2.8742905108890002E-3</v>
      </c>
    </row>
    <row r="3591" spans="1:4" x14ac:dyDescent="0.25">
      <c r="A3591" s="21">
        <v>6247</v>
      </c>
      <c r="B3591" s="21" t="s">
        <v>2789</v>
      </c>
      <c r="C3591" s="21" t="s">
        <v>3116</v>
      </c>
      <c r="D3591" s="21">
        <v>4.4297727205E-5</v>
      </c>
    </row>
    <row r="3592" spans="1:4" x14ac:dyDescent="0.25">
      <c r="A3592" s="21">
        <v>6249</v>
      </c>
      <c r="B3592" s="21" t="s">
        <v>2790</v>
      </c>
      <c r="C3592" s="21" t="s">
        <v>3116</v>
      </c>
      <c r="D3592" s="21">
        <v>-3.6832297297399999E-3</v>
      </c>
    </row>
    <row r="3593" spans="1:4" x14ac:dyDescent="0.25">
      <c r="A3593" s="21">
        <v>6250</v>
      </c>
      <c r="B3593" s="21" t="s">
        <v>2791</v>
      </c>
      <c r="C3593" s="21" t="s">
        <v>3116</v>
      </c>
      <c r="D3593" s="21">
        <v>2.5144522098000001E-5</v>
      </c>
    </row>
    <row r="3594" spans="1:4" x14ac:dyDescent="0.25">
      <c r="A3594" s="21">
        <v>6251</v>
      </c>
      <c r="B3594" s="21" t="s">
        <v>2792</v>
      </c>
      <c r="C3594" s="21" t="s">
        <v>3116</v>
      </c>
      <c r="D3594" s="21">
        <v>4.2935166092999998E-5</v>
      </c>
    </row>
    <row r="3595" spans="1:4" x14ac:dyDescent="0.25">
      <c r="A3595" s="21">
        <v>6252</v>
      </c>
      <c r="B3595" s="21" t="s">
        <v>2793</v>
      </c>
      <c r="C3595" s="21" t="s">
        <v>3116</v>
      </c>
      <c r="D3595" s="21">
        <v>-2.0315225216999999E-5</v>
      </c>
    </row>
    <row r="3596" spans="1:4" x14ac:dyDescent="0.25">
      <c r="A3596" s="21">
        <v>6253</v>
      </c>
      <c r="B3596" s="21" t="s">
        <v>2794</v>
      </c>
      <c r="C3596" s="21" t="s">
        <v>3116</v>
      </c>
      <c r="D3596" s="21">
        <v>1.3321199890000001E-5</v>
      </c>
    </row>
    <row r="3597" spans="1:4" x14ac:dyDescent="0.25">
      <c r="A3597" s="21">
        <v>6254</v>
      </c>
      <c r="B3597" s="21" t="s">
        <v>2795</v>
      </c>
      <c r="C3597" s="21" t="s">
        <v>3116</v>
      </c>
      <c r="D3597" s="21">
        <v>-1.4774747969999999E-5</v>
      </c>
    </row>
    <row r="3598" spans="1:4" x14ac:dyDescent="0.25">
      <c r="A3598" s="21">
        <v>6257</v>
      </c>
      <c r="B3598" s="21" t="s">
        <v>2796</v>
      </c>
      <c r="C3598" s="21" t="s">
        <v>3116</v>
      </c>
      <c r="D3598" s="21">
        <v>3.4589509267E-5</v>
      </c>
    </row>
    <row r="3599" spans="1:4" x14ac:dyDescent="0.25">
      <c r="A3599" s="21">
        <v>6260</v>
      </c>
      <c r="B3599" s="21" t="s">
        <v>2797</v>
      </c>
      <c r="C3599" s="21" t="s">
        <v>3116</v>
      </c>
      <c r="D3599" s="21">
        <v>-5.3188843768899995E-4</v>
      </c>
    </row>
    <row r="3600" spans="1:4" x14ac:dyDescent="0.25">
      <c r="A3600" s="21">
        <v>6266</v>
      </c>
      <c r="B3600" s="21" t="s">
        <v>2798</v>
      </c>
      <c r="C3600" s="21" t="s">
        <v>3116</v>
      </c>
      <c r="D3600" s="21">
        <v>2.6595348654000001E-5</v>
      </c>
    </row>
    <row r="3601" spans="1:4" x14ac:dyDescent="0.25">
      <c r="A3601" s="21">
        <v>6267</v>
      </c>
      <c r="B3601" s="21" t="s">
        <v>2799</v>
      </c>
      <c r="C3601" s="21" t="s">
        <v>3116</v>
      </c>
      <c r="D3601" s="21">
        <v>-5.3188843768899995E-4</v>
      </c>
    </row>
    <row r="3602" spans="1:4" x14ac:dyDescent="0.25">
      <c r="A3602" s="21">
        <v>6269</v>
      </c>
      <c r="B3602" s="21" t="s">
        <v>2800</v>
      </c>
      <c r="C3602" s="21" t="s">
        <v>3116</v>
      </c>
      <c r="D3602" s="21">
        <v>-1.522609912071E-3</v>
      </c>
    </row>
    <row r="3603" spans="1:4" x14ac:dyDescent="0.25">
      <c r="A3603" s="21">
        <v>6270</v>
      </c>
      <c r="B3603" s="21" t="s">
        <v>2801</v>
      </c>
      <c r="C3603" s="21" t="s">
        <v>3116</v>
      </c>
      <c r="D3603" s="21">
        <v>4.2781471998E-5</v>
      </c>
    </row>
    <row r="3604" spans="1:4" x14ac:dyDescent="0.25">
      <c r="A3604" s="21">
        <v>6272</v>
      </c>
      <c r="B3604" s="21" t="s">
        <v>2802</v>
      </c>
      <c r="C3604" s="21" t="s">
        <v>3116</v>
      </c>
      <c r="D3604" s="21">
        <v>4.4300372982000001E-5</v>
      </c>
    </row>
    <row r="3605" spans="1:4" x14ac:dyDescent="0.25">
      <c r="A3605" s="21">
        <v>6274</v>
      </c>
      <c r="B3605" s="21" t="s">
        <v>2803</v>
      </c>
      <c r="C3605" s="21" t="s">
        <v>3116</v>
      </c>
      <c r="D3605" s="21">
        <v>3.1294591812000002E-5</v>
      </c>
    </row>
    <row r="3606" spans="1:4" x14ac:dyDescent="0.25">
      <c r="A3606" s="21">
        <v>6275</v>
      </c>
      <c r="B3606" s="21" t="s">
        <v>2804</v>
      </c>
      <c r="C3606" s="21" t="s">
        <v>3116</v>
      </c>
      <c r="D3606" s="21">
        <v>-7.250435730165E-3</v>
      </c>
    </row>
    <row r="3607" spans="1:4" x14ac:dyDescent="0.25">
      <c r="A3607" s="21">
        <v>6276</v>
      </c>
      <c r="B3607" s="21" t="s">
        <v>2804</v>
      </c>
      <c r="C3607" s="21" t="s">
        <v>3116</v>
      </c>
      <c r="D3607" s="21">
        <v>-7.250435730165E-3</v>
      </c>
    </row>
    <row r="3608" spans="1:4" x14ac:dyDescent="0.25">
      <c r="A3608" s="21">
        <v>6278</v>
      </c>
      <c r="B3608" s="21" t="s">
        <v>2805</v>
      </c>
      <c r="C3608" s="21" t="s">
        <v>3116</v>
      </c>
      <c r="D3608" s="21">
        <v>-3.6832297297399999E-3</v>
      </c>
    </row>
    <row r="3609" spans="1:4" x14ac:dyDescent="0.25">
      <c r="A3609" s="21">
        <v>6280</v>
      </c>
      <c r="B3609" s="21" t="s">
        <v>3065</v>
      </c>
      <c r="C3609" s="21" t="s">
        <v>3116</v>
      </c>
      <c r="D3609" s="21">
        <v>4.4034783835999998E-5</v>
      </c>
    </row>
    <row r="3610" spans="1:4" x14ac:dyDescent="0.25">
      <c r="A3610" s="21">
        <v>6281</v>
      </c>
      <c r="B3610" s="21" t="s">
        <v>3065</v>
      </c>
      <c r="C3610" s="21" t="s">
        <v>3116</v>
      </c>
      <c r="D3610" s="21">
        <v>4.4034783835999998E-5</v>
      </c>
    </row>
    <row r="3611" spans="1:4" x14ac:dyDescent="0.25">
      <c r="A3611" s="21">
        <v>6282</v>
      </c>
      <c r="B3611" s="21" t="s">
        <v>3065</v>
      </c>
      <c r="C3611" s="21" t="s">
        <v>3116</v>
      </c>
      <c r="D3611" s="21">
        <v>4.4034783835999998E-5</v>
      </c>
    </row>
    <row r="3612" spans="1:4" x14ac:dyDescent="0.25">
      <c r="A3612" s="21">
        <v>6283</v>
      </c>
      <c r="B3612" s="21" t="s">
        <v>3065</v>
      </c>
      <c r="C3612" s="21" t="s">
        <v>3116</v>
      </c>
      <c r="D3612" s="21">
        <v>4.4034783835999998E-5</v>
      </c>
    </row>
    <row r="3613" spans="1:4" x14ac:dyDescent="0.25">
      <c r="A3613" s="21">
        <v>6284</v>
      </c>
      <c r="B3613" s="21" t="s">
        <v>3065</v>
      </c>
      <c r="C3613" s="21" t="s">
        <v>3116</v>
      </c>
      <c r="D3613" s="21">
        <v>4.4034783835999998E-5</v>
      </c>
    </row>
    <row r="3614" spans="1:4" x14ac:dyDescent="0.25">
      <c r="A3614" s="21">
        <v>6285</v>
      </c>
      <c r="B3614" s="21" t="s">
        <v>3065</v>
      </c>
      <c r="C3614" s="21" t="s">
        <v>3116</v>
      </c>
      <c r="D3614" s="21">
        <v>4.4034783835999998E-5</v>
      </c>
    </row>
    <row r="3615" spans="1:4" x14ac:dyDescent="0.25">
      <c r="A3615" s="21">
        <v>6286</v>
      </c>
      <c r="B3615" s="21" t="s">
        <v>2806</v>
      </c>
      <c r="C3615" s="21" t="s">
        <v>3116</v>
      </c>
      <c r="D3615" s="21">
        <v>-1.5563182370999998E-5</v>
      </c>
    </row>
    <row r="3616" spans="1:4" x14ac:dyDescent="0.25">
      <c r="A3616" s="21">
        <v>6292</v>
      </c>
      <c r="B3616" s="21" t="s">
        <v>2807</v>
      </c>
      <c r="C3616" s="21" t="s">
        <v>3116</v>
      </c>
      <c r="D3616" s="21">
        <v>-1.3533846294E-5</v>
      </c>
    </row>
    <row r="3617" spans="1:4" x14ac:dyDescent="0.25">
      <c r="A3617" s="21">
        <v>6296</v>
      </c>
      <c r="B3617" s="21" t="s">
        <v>2808</v>
      </c>
      <c r="C3617" s="21" t="s">
        <v>3116</v>
      </c>
      <c r="D3617" s="21">
        <v>-5.6996861376000002E-5</v>
      </c>
    </row>
    <row r="3618" spans="1:4" x14ac:dyDescent="0.25">
      <c r="A3618" s="21">
        <v>6297</v>
      </c>
      <c r="B3618" s="21" t="s">
        <v>2809</v>
      </c>
      <c r="C3618" s="21" t="s">
        <v>3116</v>
      </c>
      <c r="D3618" s="21">
        <v>4.4014236420000001E-5</v>
      </c>
    </row>
    <row r="3619" spans="1:4" x14ac:dyDescent="0.25">
      <c r="A3619" s="21">
        <v>6300</v>
      </c>
      <c r="B3619" s="21" t="s">
        <v>2810</v>
      </c>
      <c r="C3619" s="21" t="s">
        <v>3116</v>
      </c>
      <c r="D3619" s="21">
        <v>9.9345833770000007E-6</v>
      </c>
    </row>
    <row r="3620" spans="1:4" x14ac:dyDescent="0.25">
      <c r="A3620" s="21">
        <v>6301</v>
      </c>
      <c r="B3620" s="21" t="s">
        <v>2811</v>
      </c>
      <c r="C3620" s="21" t="s">
        <v>3116</v>
      </c>
      <c r="D3620" s="21">
        <v>-5.6996861376000002E-5</v>
      </c>
    </row>
    <row r="3621" spans="1:4" x14ac:dyDescent="0.25">
      <c r="A3621" s="21">
        <v>6302</v>
      </c>
      <c r="B3621" s="21" t="s">
        <v>2812</v>
      </c>
      <c r="C3621" s="21" t="s">
        <v>3116</v>
      </c>
      <c r="D3621" s="21">
        <v>4.2781471998E-5</v>
      </c>
    </row>
    <row r="3622" spans="1:4" x14ac:dyDescent="0.25">
      <c r="A3622" s="21">
        <v>6303</v>
      </c>
      <c r="B3622" s="21" t="s">
        <v>2813</v>
      </c>
      <c r="C3622" s="21" t="s">
        <v>3116</v>
      </c>
      <c r="D3622" s="21">
        <v>-3.5989049669440001E-3</v>
      </c>
    </row>
    <row r="3623" spans="1:4" x14ac:dyDescent="0.25">
      <c r="A3623" s="21">
        <v>6305</v>
      </c>
      <c r="B3623" s="21" t="s">
        <v>2814</v>
      </c>
      <c r="C3623" s="21" t="s">
        <v>3116</v>
      </c>
      <c r="D3623" s="21">
        <v>-1.3467317521429999E-3</v>
      </c>
    </row>
    <row r="3624" spans="1:4" x14ac:dyDescent="0.25">
      <c r="A3624" s="21">
        <v>6306</v>
      </c>
      <c r="B3624" s="21" t="s">
        <v>2815</v>
      </c>
      <c r="C3624" s="21" t="s">
        <v>3116</v>
      </c>
      <c r="D3624" s="21">
        <v>-8.2249508949000001E-5</v>
      </c>
    </row>
    <row r="3625" spans="1:4" x14ac:dyDescent="0.25">
      <c r="A3625" s="21">
        <v>6307</v>
      </c>
      <c r="B3625" s="21" t="s">
        <v>2816</v>
      </c>
      <c r="C3625" s="21" t="s">
        <v>3116</v>
      </c>
      <c r="D3625" s="21">
        <v>-1.5629743027E-5</v>
      </c>
    </row>
    <row r="3626" spans="1:4" x14ac:dyDescent="0.25">
      <c r="A3626" s="21">
        <v>6308</v>
      </c>
      <c r="B3626" s="21" t="s">
        <v>2817</v>
      </c>
      <c r="C3626" s="21" t="s">
        <v>3116</v>
      </c>
      <c r="D3626" s="21">
        <v>4.3895824454999997E-5</v>
      </c>
    </row>
    <row r="3627" spans="1:4" x14ac:dyDescent="0.25">
      <c r="A3627" s="21">
        <v>6309</v>
      </c>
      <c r="B3627" s="21" t="s">
        <v>2818</v>
      </c>
      <c r="C3627" s="21" t="s">
        <v>3116</v>
      </c>
      <c r="D3627" s="21">
        <v>-2.2951686667580001E-3</v>
      </c>
    </row>
    <row r="3628" spans="1:4" x14ac:dyDescent="0.25">
      <c r="A3628" s="21">
        <v>6310</v>
      </c>
      <c r="B3628" s="21" t="s">
        <v>2819</v>
      </c>
      <c r="C3628" s="21" t="s">
        <v>3116</v>
      </c>
      <c r="D3628" s="21">
        <v>-1.6827702182000001E-5</v>
      </c>
    </row>
    <row r="3629" spans="1:4" x14ac:dyDescent="0.25">
      <c r="A3629" s="21">
        <v>6311</v>
      </c>
      <c r="B3629" s="21" t="s">
        <v>2820</v>
      </c>
      <c r="C3629" s="21" t="s">
        <v>3116</v>
      </c>
      <c r="D3629" s="21">
        <v>-2.1247303594259998E-3</v>
      </c>
    </row>
    <row r="3630" spans="1:4" x14ac:dyDescent="0.25">
      <c r="A3630" s="21">
        <v>6312</v>
      </c>
      <c r="B3630" s="21" t="s">
        <v>2821</v>
      </c>
      <c r="C3630" s="21" t="s">
        <v>3116</v>
      </c>
      <c r="D3630" s="21">
        <v>2.9740134787999999E-5</v>
      </c>
    </row>
    <row r="3631" spans="1:4" x14ac:dyDescent="0.25">
      <c r="A3631" s="21">
        <v>6313</v>
      </c>
      <c r="B3631" s="21" t="s">
        <v>2822</v>
      </c>
      <c r="C3631" s="21" t="s">
        <v>3116</v>
      </c>
      <c r="D3631" s="21">
        <v>4.4014236420000001E-5</v>
      </c>
    </row>
    <row r="3632" spans="1:4" x14ac:dyDescent="0.25">
      <c r="A3632" s="21">
        <v>6314</v>
      </c>
      <c r="B3632" s="21" t="s">
        <v>2823</v>
      </c>
      <c r="C3632" s="21" t="s">
        <v>3116</v>
      </c>
      <c r="D3632" s="21">
        <v>-1.5629743027E-5</v>
      </c>
    </row>
    <row r="3633" spans="1:4" x14ac:dyDescent="0.25">
      <c r="A3633" s="21">
        <v>6315</v>
      </c>
      <c r="B3633" s="21" t="s">
        <v>2824</v>
      </c>
      <c r="C3633" s="21" t="s">
        <v>3116</v>
      </c>
      <c r="D3633" s="21">
        <v>4.3630308890999998E-5</v>
      </c>
    </row>
    <row r="3634" spans="1:4" x14ac:dyDescent="0.25">
      <c r="A3634" s="21">
        <v>6319</v>
      </c>
      <c r="B3634" s="21" t="s">
        <v>2825</v>
      </c>
      <c r="C3634" s="21" t="s">
        <v>3116</v>
      </c>
      <c r="D3634" s="21">
        <v>4.2519275212999997E-5</v>
      </c>
    </row>
    <row r="3635" spans="1:4" x14ac:dyDescent="0.25">
      <c r="A3635" s="21">
        <v>6321</v>
      </c>
      <c r="B3635" s="21" t="s">
        <v>2826</v>
      </c>
      <c r="C3635" s="21" t="s">
        <v>3116</v>
      </c>
      <c r="D3635" s="21">
        <v>-1.5086105113000001E-5</v>
      </c>
    </row>
    <row r="3636" spans="1:4" x14ac:dyDescent="0.25">
      <c r="A3636" s="21">
        <v>6322</v>
      </c>
      <c r="B3636" s="21" t="s">
        <v>2827</v>
      </c>
      <c r="C3636" s="21" t="s">
        <v>3116</v>
      </c>
      <c r="D3636" s="21">
        <v>4.2556954079999999E-5</v>
      </c>
    </row>
    <row r="3637" spans="1:4" x14ac:dyDescent="0.25">
      <c r="A3637" s="21">
        <v>6323</v>
      </c>
      <c r="B3637" s="21" t="s">
        <v>2828</v>
      </c>
      <c r="C3637" s="21" t="s">
        <v>3116</v>
      </c>
      <c r="D3637" s="21">
        <v>4.4235532239999997E-5</v>
      </c>
    </row>
    <row r="3638" spans="1:4" x14ac:dyDescent="0.25">
      <c r="A3638" s="21">
        <v>6327</v>
      </c>
      <c r="B3638" s="21" t="s">
        <v>2829</v>
      </c>
      <c r="C3638" s="21" t="s">
        <v>3116</v>
      </c>
      <c r="D3638" s="21">
        <v>-7.250435730165E-3</v>
      </c>
    </row>
    <row r="3639" spans="1:4" x14ac:dyDescent="0.25">
      <c r="A3639" s="21">
        <v>6328</v>
      </c>
      <c r="B3639" s="21" t="s">
        <v>2830</v>
      </c>
      <c r="C3639" s="21" t="s">
        <v>3116</v>
      </c>
      <c r="D3639" s="21">
        <v>-1.5697971392999999E-5</v>
      </c>
    </row>
    <row r="3640" spans="1:4" x14ac:dyDescent="0.25">
      <c r="A3640" s="21">
        <v>6329</v>
      </c>
      <c r="B3640" s="21" t="s">
        <v>2831</v>
      </c>
      <c r="C3640" s="21" t="s">
        <v>3116</v>
      </c>
      <c r="D3640" s="21">
        <v>-3.3487382407E-5</v>
      </c>
    </row>
    <row r="3641" spans="1:4" x14ac:dyDescent="0.25">
      <c r="A3641" s="21">
        <v>6331</v>
      </c>
      <c r="B3641" s="21" t="s">
        <v>2832</v>
      </c>
      <c r="C3641" s="21" t="s">
        <v>3116</v>
      </c>
      <c r="D3641" s="21">
        <v>-1.879573309657E-3</v>
      </c>
    </row>
    <row r="3642" spans="1:4" x14ac:dyDescent="0.25">
      <c r="A3642" s="21">
        <v>6332</v>
      </c>
      <c r="B3642" s="21" t="s">
        <v>2833</v>
      </c>
      <c r="C3642" s="21" t="s">
        <v>3116</v>
      </c>
      <c r="D3642" s="21">
        <v>-7.250435730165E-3</v>
      </c>
    </row>
    <row r="3643" spans="1:4" x14ac:dyDescent="0.25">
      <c r="A3643" s="21">
        <v>6333</v>
      </c>
      <c r="B3643" s="21" t="s">
        <v>2834</v>
      </c>
      <c r="C3643" s="21" t="s">
        <v>3116</v>
      </c>
      <c r="D3643" s="21">
        <v>4.3205756166999998E-5</v>
      </c>
    </row>
    <row r="3644" spans="1:4" x14ac:dyDescent="0.25">
      <c r="A3644" s="21">
        <v>6334</v>
      </c>
      <c r="B3644" s="21" t="s">
        <v>2835</v>
      </c>
      <c r="C3644" s="21" t="s">
        <v>3116</v>
      </c>
      <c r="D3644" s="21">
        <v>-7.250435730165E-3</v>
      </c>
    </row>
    <row r="3645" spans="1:4" x14ac:dyDescent="0.25">
      <c r="A3645" s="21">
        <v>6335</v>
      </c>
      <c r="B3645" s="21" t="s">
        <v>2836</v>
      </c>
      <c r="C3645" s="21" t="s">
        <v>3116</v>
      </c>
      <c r="D3645" s="21">
        <v>-7.250435730165E-3</v>
      </c>
    </row>
    <row r="3646" spans="1:4" x14ac:dyDescent="0.25">
      <c r="A3646" s="21">
        <v>6337</v>
      </c>
      <c r="B3646" s="21" t="s">
        <v>2837</v>
      </c>
      <c r="C3646" s="21" t="s">
        <v>3116</v>
      </c>
      <c r="D3646" s="21">
        <v>4.2342880244E-5</v>
      </c>
    </row>
    <row r="3647" spans="1:4" x14ac:dyDescent="0.25">
      <c r="A3647" s="21">
        <v>6339</v>
      </c>
      <c r="B3647" s="21" t="s">
        <v>2838</v>
      </c>
      <c r="C3647" s="21" t="s">
        <v>3116</v>
      </c>
      <c r="D3647" s="21">
        <v>4.3493787211999998E-5</v>
      </c>
    </row>
    <row r="3648" spans="1:4" x14ac:dyDescent="0.25">
      <c r="A3648" s="21">
        <v>6340</v>
      </c>
      <c r="B3648" s="21" t="s">
        <v>2839</v>
      </c>
      <c r="C3648" s="21" t="s">
        <v>3116</v>
      </c>
      <c r="D3648" s="21">
        <v>4.2407670733E-5</v>
      </c>
    </row>
    <row r="3649" spans="1:4" x14ac:dyDescent="0.25">
      <c r="A3649" s="21">
        <v>6342</v>
      </c>
      <c r="B3649" s="21" t="s">
        <v>2840</v>
      </c>
      <c r="C3649" s="21" t="s">
        <v>3116</v>
      </c>
      <c r="D3649" s="21">
        <v>-3.6832297297399999E-3</v>
      </c>
    </row>
    <row r="3650" spans="1:4" x14ac:dyDescent="0.25">
      <c r="A3650" s="21">
        <v>6344</v>
      </c>
      <c r="B3650" s="21" t="s">
        <v>2841</v>
      </c>
      <c r="C3650" s="21" t="s">
        <v>3116</v>
      </c>
      <c r="D3650" s="21">
        <v>-7.250435730165E-3</v>
      </c>
    </row>
    <row r="3651" spans="1:4" x14ac:dyDescent="0.25">
      <c r="A3651" s="21">
        <v>6345</v>
      </c>
      <c r="B3651" s="21" t="s">
        <v>2842</v>
      </c>
      <c r="C3651" s="21" t="s">
        <v>3116</v>
      </c>
      <c r="D3651" s="21">
        <v>-2.8742905108890002E-3</v>
      </c>
    </row>
    <row r="3652" spans="1:4" x14ac:dyDescent="0.25">
      <c r="A3652" s="21">
        <v>6346</v>
      </c>
      <c r="B3652" s="21" t="s">
        <v>2843</v>
      </c>
      <c r="C3652" s="21" t="s">
        <v>3116</v>
      </c>
      <c r="D3652" s="21">
        <v>-2.047032099613E-3</v>
      </c>
    </row>
    <row r="3653" spans="1:4" x14ac:dyDescent="0.25">
      <c r="A3653" s="21">
        <v>6347</v>
      </c>
      <c r="B3653" s="21" t="s">
        <v>2844</v>
      </c>
      <c r="C3653" s="21" t="s">
        <v>3116</v>
      </c>
      <c r="D3653" s="21">
        <v>-1.737689043746E-3</v>
      </c>
    </row>
    <row r="3654" spans="1:4" x14ac:dyDescent="0.25">
      <c r="A3654" s="21">
        <v>6349</v>
      </c>
      <c r="B3654" s="21" t="s">
        <v>2845</v>
      </c>
      <c r="C3654" s="21" t="s">
        <v>3116</v>
      </c>
      <c r="D3654" s="21">
        <v>-7.8803775622000001E-5</v>
      </c>
    </row>
    <row r="3655" spans="1:4" x14ac:dyDescent="0.25">
      <c r="A3655" s="21">
        <v>6351</v>
      </c>
      <c r="B3655" s="21" t="s">
        <v>2846</v>
      </c>
      <c r="C3655" s="21" t="s">
        <v>3116</v>
      </c>
      <c r="D3655" s="21">
        <v>4.3493787211999998E-5</v>
      </c>
    </row>
    <row r="3656" spans="1:4" x14ac:dyDescent="0.25">
      <c r="A3656" s="21">
        <v>6356</v>
      </c>
      <c r="B3656" s="21" t="s">
        <v>2847</v>
      </c>
      <c r="C3656" s="21" t="s">
        <v>3116</v>
      </c>
      <c r="D3656" s="21">
        <v>-5.3188843768899995E-4</v>
      </c>
    </row>
    <row r="3657" spans="1:4" x14ac:dyDescent="0.25">
      <c r="A3657" s="21">
        <v>6369</v>
      </c>
      <c r="B3657" s="21" t="s">
        <v>3066</v>
      </c>
      <c r="C3657" s="21" t="s">
        <v>3116</v>
      </c>
      <c r="D3657" s="21">
        <v>4.3758186204999997E-5</v>
      </c>
    </row>
    <row r="3658" spans="1:4" x14ac:dyDescent="0.25">
      <c r="A3658" s="21">
        <v>6370</v>
      </c>
      <c r="B3658" s="21" t="s">
        <v>3066</v>
      </c>
      <c r="C3658" s="21" t="s">
        <v>3116</v>
      </c>
      <c r="D3658" s="21">
        <v>4.3758186204999997E-5</v>
      </c>
    </row>
    <row r="3659" spans="1:4" x14ac:dyDescent="0.25">
      <c r="A3659" s="21">
        <v>6371</v>
      </c>
      <c r="B3659" s="21" t="s">
        <v>3066</v>
      </c>
      <c r="C3659" s="21" t="s">
        <v>3116</v>
      </c>
      <c r="D3659" s="21">
        <v>4.3758186204999997E-5</v>
      </c>
    </row>
    <row r="3660" spans="1:4" x14ac:dyDescent="0.25">
      <c r="A3660" s="21">
        <v>6372</v>
      </c>
      <c r="B3660" s="21" t="s">
        <v>2848</v>
      </c>
      <c r="C3660" s="21" t="s">
        <v>3116</v>
      </c>
      <c r="D3660" s="21">
        <v>2.9740134787999999E-5</v>
      </c>
    </row>
    <row r="3661" spans="1:4" x14ac:dyDescent="0.25">
      <c r="A3661" s="21">
        <v>6374</v>
      </c>
      <c r="B3661" s="21" t="s">
        <v>2849</v>
      </c>
      <c r="C3661" s="21" t="s">
        <v>3116</v>
      </c>
      <c r="D3661" s="21">
        <v>4.3745634485000003E-5</v>
      </c>
    </row>
    <row r="3662" spans="1:4" x14ac:dyDescent="0.25">
      <c r="A3662" s="21">
        <v>6377</v>
      </c>
      <c r="B3662" s="21" t="s">
        <v>2850</v>
      </c>
      <c r="C3662" s="21" t="s">
        <v>3116</v>
      </c>
      <c r="D3662" s="21">
        <v>-3.6832297297399999E-3</v>
      </c>
    </row>
    <row r="3663" spans="1:4" x14ac:dyDescent="0.25">
      <c r="A3663" s="21">
        <v>6378</v>
      </c>
      <c r="B3663" s="21" t="s">
        <v>2851</v>
      </c>
      <c r="C3663" s="21" t="s">
        <v>3116</v>
      </c>
      <c r="D3663" s="21">
        <v>-1.811564752E-6</v>
      </c>
    </row>
    <row r="3664" spans="1:4" x14ac:dyDescent="0.25">
      <c r="A3664" s="21">
        <v>6379</v>
      </c>
      <c r="B3664" s="21" t="s">
        <v>2852</v>
      </c>
      <c r="C3664" s="21" t="s">
        <v>3116</v>
      </c>
      <c r="D3664" s="21">
        <v>-5.3188843768899995E-4</v>
      </c>
    </row>
    <row r="3665" spans="1:4" x14ac:dyDescent="0.25">
      <c r="A3665" s="21">
        <v>6380</v>
      </c>
      <c r="B3665" s="21" t="s">
        <v>2853</v>
      </c>
      <c r="C3665" s="21" t="s">
        <v>3116</v>
      </c>
      <c r="D3665" s="21">
        <v>4.2781471998E-5</v>
      </c>
    </row>
    <row r="3666" spans="1:4" x14ac:dyDescent="0.25">
      <c r="A3666" s="21">
        <v>6383</v>
      </c>
      <c r="B3666" s="21" t="s">
        <v>2854</v>
      </c>
      <c r="C3666" s="21" t="s">
        <v>3116</v>
      </c>
      <c r="D3666" s="21">
        <v>-1.7269791098519999E-3</v>
      </c>
    </row>
    <row r="3667" spans="1:4" x14ac:dyDescent="0.25">
      <c r="A3667" s="21">
        <v>6384</v>
      </c>
      <c r="B3667" s="21" t="s">
        <v>2855</v>
      </c>
      <c r="C3667" s="21" t="s">
        <v>3116</v>
      </c>
      <c r="D3667" s="21">
        <v>-2.5206763458739999E-3</v>
      </c>
    </row>
    <row r="3668" spans="1:4" x14ac:dyDescent="0.25">
      <c r="A3668" s="21">
        <v>6385</v>
      </c>
      <c r="B3668" s="21" t="s">
        <v>2856</v>
      </c>
      <c r="C3668" s="21" t="s">
        <v>3116</v>
      </c>
      <c r="D3668" s="21">
        <v>-7.250435730165E-3</v>
      </c>
    </row>
    <row r="3669" spans="1:4" x14ac:dyDescent="0.25">
      <c r="A3669" s="21">
        <v>6386</v>
      </c>
      <c r="B3669" s="21" t="s">
        <v>2857</v>
      </c>
      <c r="C3669" s="21" t="s">
        <v>3116</v>
      </c>
      <c r="D3669" s="21">
        <v>4.2781471998E-5</v>
      </c>
    </row>
    <row r="3670" spans="1:4" x14ac:dyDescent="0.25">
      <c r="A3670" s="21">
        <v>6387</v>
      </c>
      <c r="B3670" s="21" t="s">
        <v>2858</v>
      </c>
      <c r="C3670" s="21" t="s">
        <v>3116</v>
      </c>
      <c r="D3670" s="21">
        <v>4.2256428712999999E-5</v>
      </c>
    </row>
    <row r="3671" spans="1:4" x14ac:dyDescent="0.25">
      <c r="A3671" s="21">
        <v>6388</v>
      </c>
      <c r="B3671" s="21" t="s">
        <v>2859</v>
      </c>
      <c r="C3671" s="21" t="s">
        <v>3116</v>
      </c>
      <c r="D3671" s="21">
        <v>-1.5685559262700001E-3</v>
      </c>
    </row>
    <row r="3672" spans="1:4" x14ac:dyDescent="0.25">
      <c r="A3672" s="21">
        <v>6389</v>
      </c>
      <c r="B3672" s="21" t="s">
        <v>2860</v>
      </c>
      <c r="C3672" s="21" t="s">
        <v>3116</v>
      </c>
      <c r="D3672" s="21">
        <v>4.4011454041999998E-5</v>
      </c>
    </row>
    <row r="3673" spans="1:4" x14ac:dyDescent="0.25">
      <c r="A3673" s="21">
        <v>6391</v>
      </c>
      <c r="B3673" s="21" t="s">
        <v>2861</v>
      </c>
      <c r="C3673" s="21" t="s">
        <v>3116</v>
      </c>
      <c r="D3673" s="21">
        <v>4.4002803806000001E-5</v>
      </c>
    </row>
    <row r="3674" spans="1:4" x14ac:dyDescent="0.25">
      <c r="A3674" s="21">
        <v>6392</v>
      </c>
      <c r="B3674" s="21" t="s">
        <v>2862</v>
      </c>
      <c r="C3674" s="21" t="s">
        <v>3116</v>
      </c>
      <c r="D3674" s="21">
        <v>-1.4882123651370001E-3</v>
      </c>
    </row>
    <row r="3675" spans="1:4" x14ac:dyDescent="0.25">
      <c r="A3675" s="21">
        <v>6393</v>
      </c>
      <c r="B3675" s="21" t="s">
        <v>2863</v>
      </c>
      <c r="C3675" s="21" t="s">
        <v>3116</v>
      </c>
      <c r="D3675" s="21">
        <v>4.3921804213000002E-5</v>
      </c>
    </row>
    <row r="3676" spans="1:4" x14ac:dyDescent="0.25">
      <c r="A3676" s="21">
        <v>6394</v>
      </c>
      <c r="B3676" s="21" t="s">
        <v>2864</v>
      </c>
      <c r="C3676" s="21" t="s">
        <v>3116</v>
      </c>
      <c r="D3676" s="21">
        <v>4.4009361185999998E-5</v>
      </c>
    </row>
    <row r="3677" spans="1:4" x14ac:dyDescent="0.25">
      <c r="A3677" s="21">
        <v>6395</v>
      </c>
      <c r="B3677" s="21" t="s">
        <v>2865</v>
      </c>
      <c r="C3677" s="21" t="s">
        <v>3116</v>
      </c>
      <c r="D3677" s="21">
        <v>-3.6832297297399999E-3</v>
      </c>
    </row>
    <row r="3678" spans="1:4" x14ac:dyDescent="0.25">
      <c r="A3678" s="21">
        <v>6396</v>
      </c>
      <c r="B3678" s="21" t="s">
        <v>2866</v>
      </c>
      <c r="C3678" s="21" t="s">
        <v>3116</v>
      </c>
      <c r="D3678" s="21">
        <v>-1.6848166876E-5</v>
      </c>
    </row>
    <row r="3679" spans="1:4" x14ac:dyDescent="0.25">
      <c r="A3679" s="21">
        <v>6397</v>
      </c>
      <c r="B3679" s="21" t="s">
        <v>2867</v>
      </c>
      <c r="C3679" s="21" t="s">
        <v>3116</v>
      </c>
      <c r="D3679" s="21">
        <v>-2.8742905108890002E-3</v>
      </c>
    </row>
    <row r="3680" spans="1:4" x14ac:dyDescent="0.25">
      <c r="A3680" s="21">
        <v>6399</v>
      </c>
      <c r="B3680" s="21" t="s">
        <v>2868</v>
      </c>
      <c r="C3680" s="21" t="s">
        <v>3116</v>
      </c>
      <c r="D3680" s="21">
        <v>-2.2243307006679998E-3</v>
      </c>
    </row>
    <row r="3681" spans="1:4" x14ac:dyDescent="0.25">
      <c r="A3681" s="21">
        <v>6400</v>
      </c>
      <c r="B3681" s="21" t="s">
        <v>2869</v>
      </c>
      <c r="C3681" s="21" t="s">
        <v>3116</v>
      </c>
      <c r="D3681" s="21">
        <v>-7.8803775622000001E-5</v>
      </c>
    </row>
    <row r="3682" spans="1:4" x14ac:dyDescent="0.25">
      <c r="A3682" s="21">
        <v>6401</v>
      </c>
      <c r="B3682" s="21" t="s">
        <v>2870</v>
      </c>
      <c r="C3682" s="21" t="s">
        <v>3116</v>
      </c>
      <c r="D3682" s="21">
        <v>-7.250435730165E-3</v>
      </c>
    </row>
    <row r="3683" spans="1:4" x14ac:dyDescent="0.25">
      <c r="A3683" s="21">
        <v>6403</v>
      </c>
      <c r="B3683" s="21" t="s">
        <v>2871</v>
      </c>
      <c r="C3683" s="21" t="s">
        <v>3116</v>
      </c>
      <c r="D3683" s="21">
        <v>4.4141637220000002E-5</v>
      </c>
    </row>
    <row r="3684" spans="1:4" x14ac:dyDescent="0.25">
      <c r="A3684" s="21">
        <v>6406</v>
      </c>
      <c r="B3684" s="21" t="s">
        <v>2872</v>
      </c>
      <c r="C3684" s="21" t="s">
        <v>3116</v>
      </c>
      <c r="D3684" s="21">
        <v>4.3921804213000002E-5</v>
      </c>
    </row>
    <row r="3685" spans="1:4" x14ac:dyDescent="0.25">
      <c r="A3685" s="21">
        <v>6407</v>
      </c>
      <c r="B3685" s="21" t="s">
        <v>2873</v>
      </c>
      <c r="C3685" s="21" t="s">
        <v>3116</v>
      </c>
      <c r="D3685" s="21">
        <v>-7.8803775622000001E-5</v>
      </c>
    </row>
    <row r="3686" spans="1:4" x14ac:dyDescent="0.25">
      <c r="A3686" s="21">
        <v>6408</v>
      </c>
      <c r="B3686" s="21" t="s">
        <v>2874</v>
      </c>
      <c r="C3686" s="21" t="s">
        <v>3116</v>
      </c>
      <c r="D3686" s="21">
        <v>-1.8176962358999998E-5</v>
      </c>
    </row>
    <row r="3687" spans="1:4" x14ac:dyDescent="0.25">
      <c r="A3687" s="21">
        <v>6409</v>
      </c>
      <c r="B3687" s="21" t="s">
        <v>2875</v>
      </c>
      <c r="C3687" s="21" t="s">
        <v>3116</v>
      </c>
      <c r="D3687" s="21">
        <v>4.2581864590000001E-5</v>
      </c>
    </row>
    <row r="3688" spans="1:4" x14ac:dyDescent="0.25">
      <c r="A3688" s="21">
        <v>6410</v>
      </c>
      <c r="B3688" s="21" t="s">
        <v>2876</v>
      </c>
      <c r="C3688" s="21" t="s">
        <v>3116</v>
      </c>
      <c r="D3688" s="21">
        <v>-9.664967455E-6</v>
      </c>
    </row>
    <row r="3689" spans="1:4" x14ac:dyDescent="0.25">
      <c r="A3689" s="21">
        <v>6413</v>
      </c>
      <c r="B3689" s="21" t="s">
        <v>2877</v>
      </c>
      <c r="C3689" s="21" t="s">
        <v>3116</v>
      </c>
      <c r="D3689" s="21">
        <v>4.3750395505E-5</v>
      </c>
    </row>
    <row r="3690" spans="1:4" x14ac:dyDescent="0.25">
      <c r="A3690" s="21">
        <v>6414</v>
      </c>
      <c r="B3690" s="21" t="s">
        <v>2878</v>
      </c>
      <c r="C3690" s="21" t="s">
        <v>3116</v>
      </c>
      <c r="D3690" s="21">
        <v>-5.6996861376000002E-5</v>
      </c>
    </row>
    <row r="3691" spans="1:4" x14ac:dyDescent="0.25">
      <c r="A3691" s="21">
        <v>6416</v>
      </c>
      <c r="B3691" s="21" t="s">
        <v>2879</v>
      </c>
      <c r="C3691" s="21" t="s">
        <v>3116</v>
      </c>
      <c r="D3691" s="21">
        <v>-3.6832297297399999E-3</v>
      </c>
    </row>
    <row r="3692" spans="1:4" x14ac:dyDescent="0.25">
      <c r="A3692" s="21">
        <v>6417</v>
      </c>
      <c r="B3692" s="21" t="s">
        <v>2880</v>
      </c>
      <c r="C3692" s="21" t="s">
        <v>3116</v>
      </c>
      <c r="D3692" s="21">
        <v>4.4080345627E-5</v>
      </c>
    </row>
    <row r="3693" spans="1:4" x14ac:dyDescent="0.25">
      <c r="A3693" s="21">
        <v>6418</v>
      </c>
      <c r="B3693" s="21" t="s">
        <v>2881</v>
      </c>
      <c r="C3693" s="21" t="s">
        <v>3116</v>
      </c>
      <c r="D3693" s="21">
        <v>-2.8742905108890002E-3</v>
      </c>
    </row>
    <row r="3694" spans="1:4" x14ac:dyDescent="0.25">
      <c r="A3694" s="21">
        <v>6419</v>
      </c>
      <c r="B3694" s="21" t="s">
        <v>2882</v>
      </c>
      <c r="C3694" s="21" t="s">
        <v>3116</v>
      </c>
      <c r="D3694" s="21">
        <v>4.3921804213000002E-5</v>
      </c>
    </row>
    <row r="3695" spans="1:4" x14ac:dyDescent="0.25">
      <c r="A3695" s="21">
        <v>6420</v>
      </c>
      <c r="B3695" s="21" t="s">
        <v>2883</v>
      </c>
      <c r="C3695" s="21" t="s">
        <v>3116</v>
      </c>
      <c r="D3695" s="21">
        <v>2.9740134787999999E-5</v>
      </c>
    </row>
    <row r="3696" spans="1:4" x14ac:dyDescent="0.25">
      <c r="A3696" s="21">
        <v>6422</v>
      </c>
      <c r="B3696" s="21" t="s">
        <v>2884</v>
      </c>
      <c r="C3696" s="21" t="s">
        <v>3116</v>
      </c>
      <c r="D3696" s="21">
        <v>4.3738446005000002E-5</v>
      </c>
    </row>
    <row r="3697" spans="1:4" x14ac:dyDescent="0.25">
      <c r="A3697" s="21">
        <v>6423</v>
      </c>
      <c r="B3697" s="21" t="s">
        <v>2885</v>
      </c>
      <c r="C3697" s="21" t="s">
        <v>3116</v>
      </c>
      <c r="D3697" s="21">
        <v>-5.3188843768899995E-4</v>
      </c>
    </row>
    <row r="3698" spans="1:4" x14ac:dyDescent="0.25">
      <c r="A3698" s="21">
        <v>6426</v>
      </c>
      <c r="B3698" s="21" t="s">
        <v>2886</v>
      </c>
      <c r="C3698" s="21" t="s">
        <v>3116</v>
      </c>
      <c r="D3698" s="21">
        <v>-7.8803775622000001E-5</v>
      </c>
    </row>
    <row r="3699" spans="1:4" x14ac:dyDescent="0.25">
      <c r="A3699" s="21">
        <v>6433</v>
      </c>
      <c r="B3699" s="21" t="s">
        <v>2887</v>
      </c>
      <c r="C3699" s="21" t="s">
        <v>3116</v>
      </c>
      <c r="D3699" s="21">
        <v>-1.5690232725000001E-5</v>
      </c>
    </row>
    <row r="3700" spans="1:4" x14ac:dyDescent="0.25">
      <c r="A3700" s="21">
        <v>6434</v>
      </c>
      <c r="B3700" s="21" t="s">
        <v>2888</v>
      </c>
      <c r="C3700" s="21" t="s">
        <v>3116</v>
      </c>
      <c r="D3700" s="21">
        <v>-1.522609912071E-3</v>
      </c>
    </row>
    <row r="3701" spans="1:4" x14ac:dyDescent="0.25">
      <c r="A3701" s="21">
        <v>6436</v>
      </c>
      <c r="B3701" s="21" t="s">
        <v>2889</v>
      </c>
      <c r="C3701" s="21" t="s">
        <v>3116</v>
      </c>
      <c r="D3701" s="21">
        <v>-1.5685550244999998E-5</v>
      </c>
    </row>
    <row r="3702" spans="1:4" x14ac:dyDescent="0.25">
      <c r="A3702" s="21">
        <v>6437</v>
      </c>
      <c r="B3702" s="21" t="s">
        <v>2890</v>
      </c>
      <c r="C3702" s="21" t="s">
        <v>3116</v>
      </c>
      <c r="D3702" s="21">
        <v>4.036225778E-5</v>
      </c>
    </row>
    <row r="3703" spans="1:4" x14ac:dyDescent="0.25">
      <c r="A3703" s="21">
        <v>6438</v>
      </c>
      <c r="B3703" s="21" t="s">
        <v>2891</v>
      </c>
      <c r="C3703" s="21" t="s">
        <v>3116</v>
      </c>
      <c r="D3703" s="21">
        <v>4.2781471998E-5</v>
      </c>
    </row>
    <row r="3704" spans="1:4" x14ac:dyDescent="0.25">
      <c r="A3704" s="21">
        <v>6439</v>
      </c>
      <c r="B3704" s="21" t="s">
        <v>2892</v>
      </c>
      <c r="C3704" s="21" t="s">
        <v>3116</v>
      </c>
      <c r="D3704" s="21">
        <v>4.3712538570000003E-5</v>
      </c>
    </row>
    <row r="3705" spans="1:4" x14ac:dyDescent="0.25">
      <c r="A3705" s="21">
        <v>6442</v>
      </c>
      <c r="B3705" s="21" t="s">
        <v>2893</v>
      </c>
      <c r="C3705" s="21" t="s">
        <v>3116</v>
      </c>
      <c r="D3705" s="21">
        <v>2.9740134787999999E-5</v>
      </c>
    </row>
    <row r="3706" spans="1:4" x14ac:dyDescent="0.25">
      <c r="A3706" s="21">
        <v>6443</v>
      </c>
      <c r="B3706" s="21" t="s">
        <v>2894</v>
      </c>
      <c r="C3706" s="21" t="s">
        <v>3116</v>
      </c>
      <c r="D3706" s="21">
        <v>4.3999382886000002E-5</v>
      </c>
    </row>
    <row r="3707" spans="1:4" x14ac:dyDescent="0.25">
      <c r="A3707" s="21">
        <v>6446</v>
      </c>
      <c r="B3707" s="21" t="s">
        <v>2895</v>
      </c>
      <c r="C3707" s="21" t="s">
        <v>3116</v>
      </c>
      <c r="D3707" s="21">
        <v>-7.8803775622000001E-5</v>
      </c>
    </row>
    <row r="3708" spans="1:4" x14ac:dyDescent="0.25">
      <c r="A3708" s="21">
        <v>6447</v>
      </c>
      <c r="B3708" s="21" t="s">
        <v>2896</v>
      </c>
      <c r="C3708" s="21" t="s">
        <v>3116</v>
      </c>
      <c r="D3708" s="21">
        <v>4.4010844793E-5</v>
      </c>
    </row>
    <row r="3709" spans="1:4" x14ac:dyDescent="0.25">
      <c r="A3709" s="21">
        <v>6454</v>
      </c>
      <c r="B3709" s="21" t="s">
        <v>2897</v>
      </c>
      <c r="C3709" s="21" t="s">
        <v>3116</v>
      </c>
      <c r="D3709" s="21">
        <v>-7.8803775622000001E-5</v>
      </c>
    </row>
    <row r="3710" spans="1:4" x14ac:dyDescent="0.25">
      <c r="A3710" s="21">
        <v>6455</v>
      </c>
      <c r="B3710" s="21" t="s">
        <v>2898</v>
      </c>
      <c r="C3710" s="21" t="s">
        <v>3116</v>
      </c>
      <c r="D3710" s="21">
        <v>4.3885410363E-5</v>
      </c>
    </row>
    <row r="3711" spans="1:4" x14ac:dyDescent="0.25">
      <c r="A3711" s="21">
        <v>6456</v>
      </c>
      <c r="B3711" s="21" t="s">
        <v>2899</v>
      </c>
      <c r="C3711" s="21" t="s">
        <v>3116</v>
      </c>
      <c r="D3711" s="21">
        <v>-2.0474230737060001E-3</v>
      </c>
    </row>
    <row r="3712" spans="1:4" x14ac:dyDescent="0.25">
      <c r="A3712" s="19"/>
      <c r="B3712" s="19"/>
      <c r="C3712" s="19"/>
      <c r="D3712" s="19"/>
    </row>
    <row r="3713" spans="1:4" x14ac:dyDescent="0.25">
      <c r="A3713" s="19"/>
      <c r="B3713" s="19"/>
      <c r="C3713" s="19"/>
      <c r="D3713" s="19"/>
    </row>
    <row r="3714" spans="1:4" x14ac:dyDescent="0.25">
      <c r="A3714" s="19"/>
      <c r="B3714" s="19"/>
      <c r="C3714" s="19"/>
      <c r="D3714" s="19"/>
    </row>
    <row r="3715" spans="1:4" x14ac:dyDescent="0.25">
      <c r="A3715" s="19"/>
      <c r="B3715" s="19"/>
      <c r="C3715" s="19"/>
      <c r="D3715" s="19"/>
    </row>
    <row r="3716" spans="1:4" x14ac:dyDescent="0.25">
      <c r="A3716" s="19"/>
      <c r="B3716" s="19"/>
      <c r="C3716" s="19"/>
      <c r="D3716" s="19"/>
    </row>
    <row r="3717" spans="1:4" x14ac:dyDescent="0.25">
      <c r="A3717" s="19"/>
      <c r="B3717" s="19"/>
      <c r="C3717" s="19"/>
      <c r="D3717" s="19"/>
    </row>
    <row r="3718" spans="1:4" x14ac:dyDescent="0.25">
      <c r="A3718" s="19"/>
      <c r="B3718" s="19"/>
      <c r="C3718" s="19"/>
      <c r="D3718" s="19"/>
    </row>
    <row r="3719" spans="1:4" x14ac:dyDescent="0.25">
      <c r="A3719" s="19"/>
      <c r="B3719" s="19"/>
      <c r="C3719" s="19"/>
      <c r="D3719" s="19"/>
    </row>
    <row r="3720" spans="1:4" x14ac:dyDescent="0.25">
      <c r="A3720" s="19"/>
      <c r="B3720" s="19"/>
      <c r="C3720" s="19"/>
      <c r="D3720" s="19"/>
    </row>
    <row r="3721" spans="1:4" x14ac:dyDescent="0.25">
      <c r="A3721" s="19"/>
      <c r="B3721" s="19"/>
      <c r="C3721" s="19"/>
      <c r="D3721" s="19"/>
    </row>
    <row r="3722" spans="1:4" x14ac:dyDescent="0.25">
      <c r="A3722" s="19"/>
      <c r="B3722" s="19"/>
      <c r="C3722" s="19"/>
      <c r="D3722" s="19"/>
    </row>
    <row r="3723" spans="1:4" x14ac:dyDescent="0.25">
      <c r="A3723" s="19"/>
      <c r="B3723" s="19"/>
      <c r="C3723" s="19"/>
      <c r="D3723" s="19"/>
    </row>
    <row r="3724" spans="1:4" x14ac:dyDescent="0.25">
      <c r="A3724" s="19"/>
      <c r="B3724" s="19"/>
      <c r="C3724" s="19"/>
      <c r="D3724" s="19"/>
    </row>
    <row r="3725" spans="1:4" x14ac:dyDescent="0.25">
      <c r="A3725" s="19"/>
      <c r="B3725" s="19"/>
      <c r="C3725" s="19"/>
      <c r="D3725" s="19"/>
    </row>
    <row r="3726" spans="1:4" x14ac:dyDescent="0.25">
      <c r="A3726" s="19"/>
      <c r="B3726" s="19"/>
      <c r="C3726" s="19"/>
      <c r="D3726" s="19"/>
    </row>
    <row r="3727" spans="1:4" x14ac:dyDescent="0.25">
      <c r="A3727" s="19"/>
      <c r="B3727" s="19"/>
      <c r="C3727" s="19"/>
      <c r="D3727" s="19"/>
    </row>
    <row r="3728" spans="1:4" x14ac:dyDescent="0.25">
      <c r="A3728" s="19"/>
      <c r="B3728" s="19"/>
      <c r="C3728" s="19"/>
      <c r="D3728" s="19"/>
    </row>
    <row r="3729" spans="1:4" x14ac:dyDescent="0.25">
      <c r="A3729" s="19"/>
      <c r="B3729" s="19"/>
      <c r="C3729" s="19"/>
      <c r="D3729" s="19"/>
    </row>
    <row r="3730" spans="1:4" x14ac:dyDescent="0.25">
      <c r="A3730" s="19"/>
      <c r="B3730" s="19"/>
      <c r="C3730" s="19"/>
      <c r="D3730" s="19"/>
    </row>
    <row r="3731" spans="1:4" x14ac:dyDescent="0.25">
      <c r="A3731" s="19"/>
      <c r="B3731" s="19"/>
      <c r="C3731" s="19"/>
      <c r="D3731" s="19"/>
    </row>
    <row r="3732" spans="1:4" x14ac:dyDescent="0.25">
      <c r="A3732" s="19"/>
      <c r="B3732" s="19"/>
      <c r="C3732" s="19"/>
      <c r="D3732" s="19"/>
    </row>
    <row r="3733" spans="1:4" x14ac:dyDescent="0.25">
      <c r="A3733" s="19"/>
      <c r="B3733" s="19"/>
      <c r="C3733" s="19"/>
      <c r="D3733" s="19"/>
    </row>
    <row r="3734" spans="1:4" x14ac:dyDescent="0.25">
      <c r="A3734" s="19"/>
      <c r="B3734" s="19"/>
      <c r="C3734" s="19"/>
      <c r="D3734" s="19"/>
    </row>
    <row r="3735" spans="1:4" x14ac:dyDescent="0.25">
      <c r="A3735" s="19"/>
      <c r="B3735" s="19"/>
      <c r="C3735" s="19"/>
      <c r="D3735" s="19"/>
    </row>
    <row r="3736" spans="1:4" x14ac:dyDescent="0.25">
      <c r="A3736" s="19"/>
      <c r="B3736" s="19"/>
      <c r="C3736" s="19"/>
      <c r="D3736" s="19"/>
    </row>
    <row r="3737" spans="1:4" x14ac:dyDescent="0.25">
      <c r="A3737" s="19"/>
      <c r="B3737" s="19"/>
      <c r="C3737" s="19"/>
      <c r="D3737" s="19"/>
    </row>
    <row r="3738" spans="1:4" x14ac:dyDescent="0.25">
      <c r="A3738" s="19"/>
      <c r="B3738" s="19"/>
      <c r="C3738" s="19"/>
      <c r="D3738" s="19"/>
    </row>
    <row r="3739" spans="1:4" x14ac:dyDescent="0.25">
      <c r="A3739" s="19"/>
      <c r="B3739" s="19"/>
      <c r="C3739" s="19"/>
      <c r="D3739" s="19"/>
    </row>
    <row r="3740" spans="1:4" x14ac:dyDescent="0.25">
      <c r="A3740" s="19"/>
      <c r="B3740" s="19"/>
      <c r="C3740" s="19"/>
      <c r="D3740" s="19"/>
    </row>
    <row r="3741" spans="1:4" x14ac:dyDescent="0.25">
      <c r="A3741" s="19"/>
      <c r="B3741" s="19"/>
      <c r="C3741" s="19"/>
      <c r="D3741" s="19"/>
    </row>
    <row r="3742" spans="1:4" x14ac:dyDescent="0.25">
      <c r="A3742" s="19"/>
      <c r="B3742" s="19"/>
      <c r="C3742" s="19"/>
      <c r="D3742" s="19"/>
    </row>
    <row r="3743" spans="1:4" x14ac:dyDescent="0.25">
      <c r="A3743" s="19"/>
      <c r="B3743" s="19"/>
      <c r="C3743" s="19"/>
      <c r="D3743" s="19"/>
    </row>
    <row r="3744" spans="1:4" x14ac:dyDescent="0.25">
      <c r="A3744" s="19"/>
      <c r="B3744" s="19"/>
      <c r="C3744" s="19"/>
      <c r="D3744" s="19"/>
    </row>
    <row r="3745" spans="1:4" x14ac:dyDescent="0.25">
      <c r="A3745" s="19"/>
      <c r="B3745" s="19"/>
      <c r="C3745" s="19"/>
      <c r="D3745" s="19"/>
    </row>
    <row r="3746" spans="1:4" x14ac:dyDescent="0.25">
      <c r="A3746" s="19"/>
      <c r="B3746" s="19"/>
      <c r="C3746" s="19"/>
      <c r="D3746" s="19"/>
    </row>
    <row r="3747" spans="1:4" x14ac:dyDescent="0.25">
      <c r="A3747" s="19"/>
      <c r="B3747" s="19"/>
      <c r="C3747" s="19"/>
      <c r="D3747" s="19"/>
    </row>
    <row r="3748" spans="1:4" x14ac:dyDescent="0.25">
      <c r="A3748" s="19"/>
      <c r="B3748" s="19"/>
      <c r="C3748" s="19"/>
      <c r="D3748" s="19"/>
    </row>
    <row r="3749" spans="1:4" x14ac:dyDescent="0.25">
      <c r="A3749" s="19"/>
      <c r="B3749" s="19"/>
      <c r="C3749" s="19"/>
      <c r="D3749" s="19"/>
    </row>
    <row r="3750" spans="1:4" x14ac:dyDescent="0.25">
      <c r="A3750" s="19"/>
      <c r="B3750" s="19"/>
      <c r="C3750" s="19"/>
      <c r="D3750" s="19"/>
    </row>
    <row r="3751" spans="1:4" x14ac:dyDescent="0.25">
      <c r="A3751" s="19"/>
      <c r="B3751" s="19"/>
      <c r="C3751" s="19"/>
      <c r="D3751" s="19"/>
    </row>
    <row r="3752" spans="1:4" x14ac:dyDescent="0.25">
      <c r="A3752" s="19"/>
      <c r="B3752" s="19"/>
      <c r="C3752" s="19"/>
      <c r="D3752" s="19"/>
    </row>
    <row r="3753" spans="1:4" x14ac:dyDescent="0.25">
      <c r="A3753" s="19"/>
      <c r="B3753" s="19"/>
      <c r="C3753" s="19"/>
      <c r="D3753" s="19"/>
    </row>
    <row r="3754" spans="1:4" x14ac:dyDescent="0.25">
      <c r="A3754" s="19"/>
      <c r="B3754" s="19"/>
      <c r="C3754" s="19"/>
      <c r="D3754" s="19"/>
    </row>
    <row r="3755" spans="1:4" x14ac:dyDescent="0.25">
      <c r="A3755" s="19"/>
      <c r="B3755" s="19"/>
      <c r="C3755" s="19"/>
      <c r="D3755" s="19"/>
    </row>
    <row r="3756" spans="1:4" x14ac:dyDescent="0.25">
      <c r="A3756" s="19"/>
      <c r="B3756" s="19"/>
      <c r="C3756" s="19"/>
      <c r="D3756" s="19"/>
    </row>
    <row r="3757" spans="1:4" x14ac:dyDescent="0.25">
      <c r="A3757" s="19"/>
      <c r="B3757" s="19"/>
      <c r="C3757" s="19"/>
      <c r="D3757" s="19"/>
    </row>
    <row r="3758" spans="1:4" x14ac:dyDescent="0.25">
      <c r="A3758" s="19"/>
      <c r="B3758" s="19"/>
      <c r="C3758" s="19"/>
      <c r="D3758" s="19"/>
    </row>
    <row r="3759" spans="1:4" x14ac:dyDescent="0.25">
      <c r="A3759" s="19"/>
      <c r="B3759" s="19"/>
      <c r="C3759" s="19"/>
      <c r="D3759" s="19"/>
    </row>
    <row r="3760" spans="1:4" x14ac:dyDescent="0.25">
      <c r="A3760" s="19"/>
      <c r="B3760" s="19"/>
      <c r="C3760" s="19"/>
      <c r="D3760" s="19"/>
    </row>
    <row r="3761" spans="1:4" x14ac:dyDescent="0.25">
      <c r="A3761" s="19"/>
      <c r="B3761" s="19"/>
      <c r="C3761" s="19"/>
      <c r="D3761" s="19"/>
    </row>
    <row r="3762" spans="1:4" x14ac:dyDescent="0.25">
      <c r="A3762" s="19"/>
      <c r="B3762" s="19"/>
      <c r="C3762" s="19"/>
      <c r="D3762" s="19"/>
    </row>
    <row r="3763" spans="1:4" x14ac:dyDescent="0.25">
      <c r="A3763" s="19"/>
      <c r="B3763" s="19"/>
      <c r="C3763" s="19"/>
      <c r="D3763" s="19"/>
    </row>
    <row r="3764" spans="1:4" x14ac:dyDescent="0.25">
      <c r="A3764" s="19"/>
      <c r="B3764" s="19"/>
      <c r="C3764" s="19"/>
      <c r="D3764" s="19"/>
    </row>
    <row r="3765" spans="1:4" x14ac:dyDescent="0.25">
      <c r="A3765" s="19"/>
      <c r="B3765" s="19"/>
      <c r="C3765" s="19"/>
      <c r="D3765" s="19"/>
    </row>
    <row r="3766" spans="1:4" x14ac:dyDescent="0.25">
      <c r="A3766" s="19"/>
      <c r="B3766" s="19"/>
      <c r="C3766" s="19"/>
      <c r="D3766" s="19"/>
    </row>
    <row r="3767" spans="1:4" x14ac:dyDescent="0.25">
      <c r="A3767" s="19"/>
      <c r="B3767" s="19"/>
      <c r="C3767" s="19"/>
      <c r="D3767" s="19"/>
    </row>
    <row r="3768" spans="1:4" x14ac:dyDescent="0.25">
      <c r="A3768" s="19"/>
      <c r="B3768" s="19"/>
      <c r="C3768" s="19"/>
      <c r="D3768" s="19"/>
    </row>
    <row r="3769" spans="1:4" x14ac:dyDescent="0.25">
      <c r="A3769" s="19"/>
      <c r="B3769" s="19"/>
      <c r="C3769" s="19"/>
      <c r="D3769" s="19"/>
    </row>
    <row r="3770" spans="1:4" x14ac:dyDescent="0.25">
      <c r="A3770" s="19"/>
      <c r="B3770" s="19"/>
      <c r="C3770" s="19"/>
      <c r="D3770" s="19"/>
    </row>
    <row r="3771" spans="1:4" x14ac:dyDescent="0.25">
      <c r="A3771" s="19"/>
      <c r="B3771" s="19"/>
      <c r="C3771" s="19"/>
      <c r="D3771" s="19"/>
    </row>
    <row r="3772" spans="1:4" x14ac:dyDescent="0.25">
      <c r="A3772" s="19"/>
      <c r="B3772" s="19"/>
      <c r="C3772" s="19"/>
      <c r="D3772" s="19"/>
    </row>
    <row r="3773" spans="1:4" x14ac:dyDescent="0.25">
      <c r="A3773" s="19"/>
      <c r="B3773" s="19"/>
      <c r="C3773" s="19"/>
      <c r="D3773" s="19"/>
    </row>
    <row r="3774" spans="1:4" x14ac:dyDescent="0.25">
      <c r="A3774" s="19"/>
      <c r="B3774" s="19"/>
      <c r="C3774" s="19"/>
      <c r="D3774" s="19"/>
    </row>
    <row r="3775" spans="1:4" x14ac:dyDescent="0.25">
      <c r="A3775" s="19"/>
      <c r="B3775" s="19"/>
      <c r="C3775" s="19"/>
      <c r="D3775" s="19"/>
    </row>
    <row r="3776" spans="1:4" x14ac:dyDescent="0.25">
      <c r="A3776" s="19"/>
      <c r="B3776" s="19"/>
      <c r="C3776" s="19"/>
      <c r="D3776" s="19"/>
    </row>
    <row r="3777" spans="1:4" x14ac:dyDescent="0.25">
      <c r="A3777" s="19"/>
      <c r="B3777" s="19"/>
      <c r="C3777" s="19"/>
      <c r="D3777" s="19"/>
    </row>
    <row r="3778" spans="1:4" x14ac:dyDescent="0.25">
      <c r="A3778" s="19"/>
      <c r="B3778" s="19"/>
      <c r="C3778" s="19"/>
      <c r="D3778" s="19"/>
    </row>
    <row r="3779" spans="1:4" x14ac:dyDescent="0.25">
      <c r="A3779" s="19"/>
      <c r="B3779" s="19"/>
      <c r="C3779" s="19"/>
      <c r="D3779" s="19"/>
    </row>
    <row r="3780" spans="1:4" x14ac:dyDescent="0.25">
      <c r="A3780" s="19"/>
      <c r="B3780" s="19"/>
      <c r="C3780" s="19"/>
      <c r="D3780" s="19"/>
    </row>
    <row r="3781" spans="1:4" x14ac:dyDescent="0.25">
      <c r="A3781" s="19"/>
      <c r="B3781" s="19"/>
      <c r="C3781" s="19"/>
      <c r="D3781" s="19"/>
    </row>
    <row r="3782" spans="1:4" x14ac:dyDescent="0.25">
      <c r="A3782" s="19"/>
      <c r="B3782" s="19"/>
      <c r="C3782" s="19"/>
      <c r="D3782" s="19"/>
    </row>
    <row r="3783" spans="1:4" x14ac:dyDescent="0.25">
      <c r="A3783" s="19"/>
      <c r="B3783" s="19"/>
      <c r="C3783" s="19"/>
      <c r="D3783" s="19"/>
    </row>
    <row r="3784" spans="1:4" x14ac:dyDescent="0.25">
      <c r="A3784" s="19"/>
      <c r="B3784" s="19"/>
      <c r="C3784" s="19"/>
      <c r="D3784" s="19"/>
    </row>
    <row r="3785" spans="1:4" x14ac:dyDescent="0.25">
      <c r="A3785" s="19"/>
      <c r="B3785" s="19"/>
      <c r="C3785" s="19"/>
      <c r="D3785" s="19"/>
    </row>
    <row r="3786" spans="1:4" x14ac:dyDescent="0.25">
      <c r="A3786" s="19"/>
      <c r="B3786" s="19"/>
      <c r="C3786" s="19"/>
      <c r="D3786" s="19"/>
    </row>
    <row r="3787" spans="1:4" x14ac:dyDescent="0.25">
      <c r="A3787" s="19"/>
      <c r="B3787" s="19"/>
      <c r="C3787" s="19"/>
      <c r="D3787" s="19"/>
    </row>
    <row r="3788" spans="1:4" x14ac:dyDescent="0.25">
      <c r="A3788" s="19"/>
      <c r="B3788" s="19"/>
      <c r="C3788" s="19"/>
      <c r="D3788" s="19"/>
    </row>
    <row r="3789" spans="1:4" x14ac:dyDescent="0.25">
      <c r="A3789" s="19"/>
      <c r="B3789" s="19"/>
      <c r="C3789" s="19"/>
      <c r="D3789" s="19"/>
    </row>
    <row r="3790" spans="1:4" x14ac:dyDescent="0.25">
      <c r="A3790" s="19"/>
      <c r="B3790" s="19"/>
      <c r="C3790" s="19"/>
      <c r="D3790" s="19"/>
    </row>
    <row r="3791" spans="1:4" x14ac:dyDescent="0.25">
      <c r="A3791" s="19"/>
      <c r="B3791" s="19"/>
      <c r="C3791" s="19"/>
      <c r="D3791" s="19"/>
    </row>
    <row r="3792" spans="1:4" x14ac:dyDescent="0.25">
      <c r="A3792" s="19"/>
      <c r="B3792" s="19"/>
      <c r="C3792" s="19"/>
      <c r="D3792" s="19"/>
    </row>
    <row r="3793" spans="1:4" x14ac:dyDescent="0.25">
      <c r="A3793" s="19"/>
      <c r="B3793" s="19"/>
      <c r="C3793" s="19"/>
      <c r="D3793" s="19"/>
    </row>
    <row r="3794" spans="1:4" x14ac:dyDescent="0.25">
      <c r="A3794" s="19"/>
      <c r="B3794" s="19"/>
      <c r="C3794" s="19"/>
      <c r="D3794" s="19"/>
    </row>
    <row r="3795" spans="1:4" x14ac:dyDescent="0.25">
      <c r="A3795" s="19"/>
      <c r="B3795" s="19"/>
      <c r="C3795" s="19"/>
      <c r="D3795" s="19"/>
    </row>
    <row r="3796" spans="1:4" x14ac:dyDescent="0.25">
      <c r="A3796" s="19"/>
      <c r="B3796" s="19"/>
      <c r="C3796" s="19"/>
      <c r="D3796" s="19"/>
    </row>
    <row r="3797" spans="1:4" x14ac:dyDescent="0.25">
      <c r="A3797" s="19"/>
      <c r="B3797" s="19"/>
      <c r="C3797" s="19"/>
      <c r="D3797" s="19"/>
    </row>
    <row r="3798" spans="1:4" x14ac:dyDescent="0.25">
      <c r="A3798" s="19"/>
      <c r="B3798" s="19"/>
      <c r="C3798" s="19"/>
      <c r="D3798" s="19"/>
    </row>
    <row r="3799" spans="1:4" x14ac:dyDescent="0.25">
      <c r="A3799" s="19"/>
      <c r="B3799" s="19"/>
      <c r="C3799" s="19"/>
      <c r="D3799" s="19"/>
    </row>
    <row r="3800" spans="1:4" x14ac:dyDescent="0.25">
      <c r="A3800" s="19"/>
      <c r="B3800" s="19"/>
      <c r="C3800" s="19"/>
      <c r="D3800" s="19"/>
    </row>
    <row r="3801" spans="1:4" x14ac:dyDescent="0.25">
      <c r="A3801" s="19"/>
      <c r="B3801" s="19"/>
      <c r="C3801" s="19"/>
      <c r="D3801" s="19"/>
    </row>
    <row r="3802" spans="1:4" x14ac:dyDescent="0.25">
      <c r="A3802" s="19"/>
      <c r="B3802" s="19"/>
      <c r="C3802" s="19"/>
      <c r="D3802" s="19"/>
    </row>
    <row r="3803" spans="1:4" x14ac:dyDescent="0.25">
      <c r="A3803" s="19"/>
      <c r="B3803" s="19"/>
      <c r="C3803" s="19"/>
      <c r="D3803" s="19"/>
    </row>
    <row r="3804" spans="1:4" x14ac:dyDescent="0.25">
      <c r="A3804" s="19"/>
      <c r="B3804" s="19"/>
      <c r="C3804" s="19"/>
      <c r="D3804" s="19"/>
    </row>
    <row r="3805" spans="1:4" x14ac:dyDescent="0.25">
      <c r="A3805" s="19"/>
      <c r="B3805" s="19"/>
      <c r="C3805" s="19"/>
      <c r="D3805" s="19"/>
    </row>
    <row r="3806" spans="1:4" x14ac:dyDescent="0.25">
      <c r="A3806" s="19"/>
      <c r="B3806" s="19"/>
      <c r="C3806" s="19"/>
      <c r="D3806" s="19"/>
    </row>
    <row r="3807" spans="1:4" x14ac:dyDescent="0.25">
      <c r="A3807" s="19"/>
      <c r="B3807" s="19"/>
      <c r="C3807" s="19"/>
      <c r="D3807" s="19"/>
    </row>
    <row r="3808" spans="1:4" x14ac:dyDescent="0.25">
      <c r="A3808" s="19"/>
      <c r="B3808" s="19"/>
      <c r="C3808" s="19"/>
      <c r="D3808" s="19"/>
    </row>
    <row r="3809" spans="1:4" x14ac:dyDescent="0.25">
      <c r="A3809" s="19"/>
      <c r="B3809" s="19"/>
      <c r="C3809" s="19"/>
      <c r="D3809" s="19"/>
    </row>
    <row r="3810" spans="1:4" x14ac:dyDescent="0.25">
      <c r="A3810" s="19"/>
      <c r="B3810" s="19"/>
      <c r="C3810" s="19"/>
      <c r="D3810" s="19"/>
    </row>
    <row r="3811" spans="1:4" x14ac:dyDescent="0.25">
      <c r="A3811" s="19"/>
      <c r="B3811" s="19"/>
      <c r="C3811" s="19"/>
      <c r="D3811" s="19"/>
    </row>
    <row r="3812" spans="1:4" x14ac:dyDescent="0.25">
      <c r="A3812" s="19"/>
      <c r="B3812" s="19"/>
      <c r="C3812" s="19"/>
      <c r="D3812" s="19"/>
    </row>
    <row r="3813" spans="1:4" x14ac:dyDescent="0.25">
      <c r="A3813" s="19"/>
      <c r="B3813" s="19"/>
      <c r="C3813" s="19"/>
      <c r="D3813" s="19"/>
    </row>
    <row r="3814" spans="1:4" x14ac:dyDescent="0.25">
      <c r="A3814" s="19"/>
      <c r="B3814" s="19"/>
      <c r="C3814" s="19"/>
      <c r="D3814" s="19"/>
    </row>
    <row r="3815" spans="1:4" x14ac:dyDescent="0.25">
      <c r="A3815" s="19"/>
      <c r="B3815" s="19"/>
      <c r="C3815" s="19"/>
      <c r="D3815" s="19"/>
    </row>
    <row r="3816" spans="1:4" x14ac:dyDescent="0.25">
      <c r="A3816" s="19"/>
      <c r="B3816" s="19"/>
      <c r="C3816" s="19"/>
      <c r="D3816" s="19"/>
    </row>
    <row r="3817" spans="1:4" x14ac:dyDescent="0.25">
      <c r="A3817" s="19"/>
      <c r="B3817" s="19"/>
      <c r="C3817" s="19"/>
      <c r="D3817" s="19"/>
    </row>
    <row r="3818" spans="1:4" x14ac:dyDescent="0.25">
      <c r="A3818" s="19"/>
      <c r="B3818" s="19"/>
      <c r="C3818" s="19"/>
      <c r="D3818" s="19"/>
    </row>
    <row r="3819" spans="1:4" x14ac:dyDescent="0.25">
      <c r="A3819" s="19"/>
      <c r="B3819" s="19"/>
      <c r="C3819" s="19"/>
      <c r="D3819" s="19"/>
    </row>
    <row r="3820" spans="1:4" x14ac:dyDescent="0.25">
      <c r="A3820" s="19"/>
      <c r="B3820" s="19"/>
      <c r="C3820" s="19"/>
      <c r="D3820" s="19"/>
    </row>
    <row r="3821" spans="1:4" x14ac:dyDescent="0.25">
      <c r="A3821" s="19"/>
      <c r="B3821" s="19"/>
      <c r="C3821" s="19"/>
      <c r="D3821" s="19"/>
    </row>
    <row r="3822" spans="1:4" x14ac:dyDescent="0.25">
      <c r="A3822" s="19"/>
      <c r="B3822" s="19"/>
      <c r="C3822" s="19"/>
      <c r="D3822" s="19"/>
    </row>
    <row r="3823" spans="1:4" x14ac:dyDescent="0.25">
      <c r="A3823" s="19"/>
      <c r="B3823" s="19"/>
      <c r="C3823" s="19"/>
      <c r="D3823" s="19"/>
    </row>
    <row r="3824" spans="1:4" x14ac:dyDescent="0.25">
      <c r="A3824" s="19"/>
      <c r="B3824" s="19"/>
      <c r="C3824" s="19"/>
      <c r="D3824" s="19"/>
    </row>
    <row r="3825" spans="1:4" x14ac:dyDescent="0.25">
      <c r="A3825" s="19"/>
      <c r="B3825" s="19"/>
      <c r="C3825" s="19"/>
      <c r="D3825" s="19"/>
    </row>
    <row r="3826" spans="1:4" x14ac:dyDescent="0.25">
      <c r="A3826" s="19"/>
      <c r="B3826" s="19"/>
      <c r="C3826" s="19"/>
      <c r="D3826" s="19"/>
    </row>
    <row r="3827" spans="1:4" x14ac:dyDescent="0.25">
      <c r="A3827" s="19"/>
      <c r="B3827" s="19"/>
      <c r="C3827" s="19"/>
      <c r="D3827" s="19"/>
    </row>
    <row r="3828" spans="1:4" x14ac:dyDescent="0.25">
      <c r="A3828" s="19"/>
      <c r="B3828" s="19"/>
      <c r="C3828" s="19"/>
      <c r="D3828" s="19"/>
    </row>
    <row r="3829" spans="1:4" x14ac:dyDescent="0.25">
      <c r="A3829" s="19"/>
      <c r="B3829" s="19"/>
      <c r="C3829" s="19"/>
      <c r="D3829" s="19"/>
    </row>
    <row r="3830" spans="1:4" x14ac:dyDescent="0.25">
      <c r="A3830" s="19"/>
      <c r="B3830" s="19"/>
      <c r="C3830" s="19"/>
      <c r="D3830" s="19"/>
    </row>
    <row r="3831" spans="1:4" x14ac:dyDescent="0.25">
      <c r="A3831" s="19"/>
      <c r="B3831" s="19"/>
      <c r="C3831" s="19"/>
      <c r="D3831" s="19"/>
    </row>
    <row r="3832" spans="1:4" x14ac:dyDescent="0.25">
      <c r="A3832" s="19"/>
      <c r="B3832" s="19"/>
      <c r="C3832" s="19"/>
      <c r="D3832" s="19"/>
    </row>
    <row r="3833" spans="1:4" x14ac:dyDescent="0.25">
      <c r="A3833" s="19"/>
      <c r="B3833" s="19"/>
      <c r="C3833" s="19"/>
      <c r="D3833" s="19"/>
    </row>
    <row r="3834" spans="1:4" x14ac:dyDescent="0.25">
      <c r="A3834" s="19"/>
      <c r="B3834" s="19"/>
      <c r="C3834" s="19"/>
      <c r="D3834" s="19"/>
    </row>
    <row r="3835" spans="1:4" x14ac:dyDescent="0.25">
      <c r="A3835" s="19"/>
      <c r="B3835" s="19"/>
      <c r="C3835" s="19"/>
      <c r="D3835" s="19"/>
    </row>
    <row r="3836" spans="1:4" x14ac:dyDescent="0.25">
      <c r="A3836" s="19"/>
      <c r="B3836" s="19"/>
      <c r="C3836" s="19"/>
      <c r="D3836" s="19"/>
    </row>
    <row r="3837" spans="1:4" x14ac:dyDescent="0.25">
      <c r="A3837" s="19"/>
      <c r="B3837" s="19"/>
      <c r="C3837" s="19"/>
      <c r="D3837" s="19"/>
    </row>
    <row r="3838" spans="1:4" x14ac:dyDescent="0.25">
      <c r="A3838" s="19"/>
      <c r="B3838" s="19"/>
      <c r="C3838" s="19"/>
      <c r="D3838" s="19"/>
    </row>
    <row r="3839" spans="1:4" x14ac:dyDescent="0.25">
      <c r="A3839" s="19"/>
      <c r="B3839" s="19"/>
      <c r="C3839" s="19"/>
      <c r="D3839" s="19"/>
    </row>
    <row r="3840" spans="1:4" x14ac:dyDescent="0.25">
      <c r="A3840" s="19"/>
      <c r="B3840" s="19"/>
      <c r="C3840" s="19"/>
      <c r="D3840" s="19"/>
    </row>
    <row r="3841" spans="1:4" x14ac:dyDescent="0.25">
      <c r="A3841" s="19"/>
      <c r="B3841" s="19"/>
      <c r="C3841" s="19"/>
      <c r="D3841" s="19"/>
    </row>
    <row r="3842" spans="1:4" x14ac:dyDescent="0.25">
      <c r="A3842" s="19"/>
      <c r="B3842" s="19"/>
      <c r="C3842" s="19"/>
      <c r="D3842" s="19"/>
    </row>
    <row r="3843" spans="1:4" x14ac:dyDescent="0.25">
      <c r="A3843" s="19"/>
      <c r="B3843" s="19"/>
      <c r="C3843" s="19"/>
      <c r="D3843" s="19"/>
    </row>
    <row r="3844" spans="1:4" x14ac:dyDescent="0.25">
      <c r="A3844" s="19"/>
      <c r="B3844" s="19"/>
      <c r="C3844" s="19"/>
      <c r="D3844" s="19"/>
    </row>
    <row r="3845" spans="1:4" x14ac:dyDescent="0.25">
      <c r="A3845" s="19"/>
      <c r="B3845" s="19"/>
      <c r="C3845" s="19"/>
      <c r="D3845" s="19"/>
    </row>
    <row r="3846" spans="1:4" x14ac:dyDescent="0.25">
      <c r="A3846" s="19"/>
      <c r="B3846" s="19"/>
      <c r="C3846" s="19"/>
      <c r="D3846" s="19"/>
    </row>
    <row r="3847" spans="1:4" x14ac:dyDescent="0.25">
      <c r="A3847" s="19"/>
      <c r="B3847" s="19"/>
      <c r="C3847" s="19"/>
      <c r="D3847" s="19"/>
    </row>
    <row r="3848" spans="1:4" x14ac:dyDescent="0.25">
      <c r="A3848" s="19"/>
      <c r="B3848" s="19"/>
      <c r="C3848" s="19"/>
      <c r="D3848" s="19"/>
    </row>
    <row r="3849" spans="1:4" x14ac:dyDescent="0.25">
      <c r="A3849" s="19"/>
      <c r="B3849" s="19"/>
      <c r="C3849" s="19"/>
      <c r="D3849" s="19"/>
    </row>
    <row r="3850" spans="1:4" x14ac:dyDescent="0.25">
      <c r="A3850" s="19"/>
      <c r="B3850" s="19"/>
      <c r="C3850" s="19"/>
      <c r="D3850" s="19"/>
    </row>
    <row r="3851" spans="1:4" x14ac:dyDescent="0.25">
      <c r="A3851" s="19"/>
      <c r="B3851" s="19"/>
      <c r="C3851" s="19"/>
      <c r="D3851" s="19"/>
    </row>
    <row r="3852" spans="1:4" x14ac:dyDescent="0.25">
      <c r="A3852" s="19"/>
      <c r="B3852" s="19"/>
      <c r="C3852" s="19"/>
      <c r="D3852" s="19"/>
    </row>
    <row r="3853" spans="1:4" x14ac:dyDescent="0.25">
      <c r="A3853" s="19"/>
      <c r="B3853" s="19"/>
      <c r="C3853" s="19"/>
      <c r="D3853" s="19"/>
    </row>
    <row r="3854" spans="1:4" x14ac:dyDescent="0.25">
      <c r="A3854" s="19"/>
      <c r="B3854" s="19"/>
      <c r="C3854" s="19"/>
      <c r="D3854" s="19"/>
    </row>
    <row r="3855" spans="1:4" x14ac:dyDescent="0.25">
      <c r="A3855" s="19"/>
      <c r="B3855" s="19"/>
      <c r="C3855" s="19"/>
      <c r="D3855" s="19"/>
    </row>
    <row r="3856" spans="1:4" x14ac:dyDescent="0.25">
      <c r="A3856" s="19"/>
      <c r="B3856" s="19"/>
      <c r="C3856" s="19"/>
      <c r="D3856" s="19"/>
    </row>
    <row r="3857" spans="1:4" x14ac:dyDescent="0.25">
      <c r="A3857" s="19"/>
      <c r="B3857" s="19"/>
      <c r="C3857" s="19"/>
      <c r="D3857" s="19"/>
    </row>
    <row r="3858" spans="1:4" x14ac:dyDescent="0.25">
      <c r="A3858" s="19"/>
      <c r="B3858" s="19"/>
      <c r="C3858" s="19"/>
      <c r="D3858" s="19"/>
    </row>
    <row r="3859" spans="1:4" x14ac:dyDescent="0.25">
      <c r="A3859" s="19"/>
      <c r="B3859" s="19"/>
      <c r="C3859" s="19"/>
      <c r="D3859" s="19"/>
    </row>
    <row r="3860" spans="1:4" x14ac:dyDescent="0.25">
      <c r="A3860" s="19"/>
      <c r="B3860" s="19"/>
      <c r="C3860" s="19"/>
      <c r="D3860" s="19"/>
    </row>
    <row r="3861" spans="1:4" x14ac:dyDescent="0.25">
      <c r="A3861" s="19"/>
      <c r="B3861" s="19"/>
      <c r="C3861" s="19"/>
      <c r="D3861" s="19"/>
    </row>
    <row r="3862" spans="1:4" x14ac:dyDescent="0.25">
      <c r="A3862" s="19"/>
      <c r="B3862" s="19"/>
      <c r="C3862" s="19"/>
      <c r="D3862" s="19"/>
    </row>
    <row r="3863" spans="1:4" x14ac:dyDescent="0.25">
      <c r="A3863" s="19"/>
      <c r="B3863" s="19"/>
      <c r="C3863" s="19"/>
      <c r="D3863" s="19"/>
    </row>
    <row r="3864" spans="1:4" x14ac:dyDescent="0.25">
      <c r="A3864" s="19"/>
      <c r="B3864" s="19"/>
      <c r="C3864" s="19"/>
      <c r="D3864" s="19"/>
    </row>
    <row r="3865" spans="1:4" x14ac:dyDescent="0.25">
      <c r="A3865" s="19"/>
      <c r="B3865" s="19"/>
      <c r="C3865" s="19"/>
      <c r="D3865" s="19"/>
    </row>
    <row r="3866" spans="1:4" x14ac:dyDescent="0.25">
      <c r="A3866" s="19"/>
      <c r="B3866" s="19"/>
      <c r="C3866" s="19"/>
      <c r="D3866" s="19"/>
    </row>
    <row r="3867" spans="1:4" x14ac:dyDescent="0.25">
      <c r="A3867" s="19"/>
      <c r="B3867" s="19"/>
      <c r="C3867" s="19"/>
      <c r="D3867" s="19"/>
    </row>
    <row r="3868" spans="1:4" x14ac:dyDescent="0.25">
      <c r="A3868" s="19"/>
      <c r="B3868" s="19"/>
      <c r="C3868" s="19"/>
      <c r="D3868" s="19"/>
    </row>
    <row r="3869" spans="1:4" x14ac:dyDescent="0.25">
      <c r="A3869" s="19"/>
      <c r="B3869" s="19"/>
      <c r="C3869" s="19"/>
      <c r="D3869" s="19"/>
    </row>
    <row r="3870" spans="1:4" x14ac:dyDescent="0.25">
      <c r="A3870" s="19"/>
      <c r="B3870" s="19"/>
      <c r="C3870" s="19"/>
      <c r="D3870" s="19"/>
    </row>
    <row r="3871" spans="1:4" x14ac:dyDescent="0.25">
      <c r="A3871" s="19"/>
      <c r="B3871" s="19"/>
      <c r="C3871" s="19"/>
      <c r="D3871" s="19"/>
    </row>
    <row r="3872" spans="1:4" x14ac:dyDescent="0.25">
      <c r="A3872" s="19"/>
      <c r="B3872" s="19"/>
      <c r="C3872" s="19"/>
      <c r="D3872" s="19"/>
    </row>
    <row r="3873" spans="1:4" x14ac:dyDescent="0.25">
      <c r="A3873" s="19"/>
      <c r="B3873" s="19"/>
      <c r="C3873" s="19"/>
      <c r="D3873" s="19"/>
    </row>
    <row r="3874" spans="1:4" x14ac:dyDescent="0.25">
      <c r="A3874" s="19"/>
      <c r="B3874" s="19"/>
      <c r="C3874" s="19"/>
      <c r="D3874" s="19"/>
    </row>
    <row r="3875" spans="1:4" x14ac:dyDescent="0.25">
      <c r="A3875" s="19"/>
      <c r="B3875" s="19"/>
      <c r="C3875" s="19"/>
      <c r="D3875" s="19"/>
    </row>
    <row r="3876" spans="1:4" x14ac:dyDescent="0.25">
      <c r="A3876" s="19"/>
      <c r="B3876" s="19"/>
      <c r="C3876" s="19"/>
      <c r="D3876" s="19"/>
    </row>
    <row r="3877" spans="1:4" x14ac:dyDescent="0.25">
      <c r="A3877" s="19"/>
      <c r="B3877" s="19"/>
      <c r="C3877" s="19"/>
      <c r="D3877" s="19"/>
    </row>
    <row r="3878" spans="1:4" x14ac:dyDescent="0.25">
      <c r="A3878" s="19"/>
      <c r="B3878" s="19"/>
      <c r="C3878" s="19"/>
      <c r="D3878" s="19"/>
    </row>
    <row r="3879" spans="1:4" x14ac:dyDescent="0.25">
      <c r="A3879" s="19"/>
      <c r="B3879" s="19"/>
      <c r="C3879" s="19"/>
      <c r="D3879" s="19"/>
    </row>
    <row r="3880" spans="1:4" x14ac:dyDescent="0.25">
      <c r="A3880" s="19"/>
      <c r="B3880" s="19"/>
      <c r="C3880" s="19"/>
      <c r="D3880" s="19"/>
    </row>
    <row r="3881" spans="1:4" x14ac:dyDescent="0.25">
      <c r="A3881" s="19"/>
      <c r="B3881" s="19"/>
      <c r="C3881" s="19"/>
      <c r="D3881" s="19"/>
    </row>
    <row r="3882" spans="1:4" x14ac:dyDescent="0.25">
      <c r="A3882" s="19"/>
      <c r="B3882" s="19"/>
      <c r="C3882" s="19"/>
      <c r="D3882" s="19"/>
    </row>
    <row r="3883" spans="1:4" x14ac:dyDescent="0.25">
      <c r="A3883" s="19"/>
      <c r="B3883" s="19"/>
      <c r="C3883" s="19"/>
      <c r="D3883" s="19"/>
    </row>
    <row r="3884" spans="1:4" x14ac:dyDescent="0.25">
      <c r="A3884" s="19"/>
      <c r="B3884" s="19"/>
      <c r="C3884" s="19"/>
      <c r="D3884" s="19"/>
    </row>
    <row r="3885" spans="1:4" x14ac:dyDescent="0.25">
      <c r="A3885" s="19"/>
      <c r="B3885" s="19"/>
      <c r="C3885" s="19"/>
      <c r="D3885" s="19"/>
    </row>
    <row r="3886" spans="1:4" x14ac:dyDescent="0.25">
      <c r="A3886" s="19"/>
      <c r="B3886" s="19"/>
      <c r="C3886" s="19"/>
      <c r="D3886" s="19"/>
    </row>
    <row r="3887" spans="1:4" x14ac:dyDescent="0.25">
      <c r="A3887" s="19"/>
      <c r="B3887" s="19"/>
      <c r="C3887" s="19"/>
      <c r="D3887" s="19"/>
    </row>
    <row r="3888" spans="1:4" x14ac:dyDescent="0.25">
      <c r="A3888" s="19"/>
      <c r="B3888" s="19"/>
      <c r="C3888" s="19"/>
      <c r="D3888" s="19"/>
    </row>
    <row r="3889" spans="1:4" x14ac:dyDescent="0.25">
      <c r="A3889" s="19"/>
      <c r="B3889" s="19"/>
      <c r="C3889" s="19"/>
      <c r="D3889" s="19"/>
    </row>
    <row r="3890" spans="1:4" x14ac:dyDescent="0.25">
      <c r="A3890" s="19"/>
      <c r="B3890" s="19"/>
      <c r="C3890" s="19"/>
      <c r="D3890" s="19"/>
    </row>
    <row r="3891" spans="1:4" x14ac:dyDescent="0.25">
      <c r="A3891" s="19"/>
      <c r="B3891" s="19"/>
      <c r="C3891" s="19"/>
      <c r="D3891" s="19"/>
    </row>
    <row r="3892" spans="1:4" x14ac:dyDescent="0.25">
      <c r="A3892" s="19"/>
      <c r="B3892" s="19"/>
      <c r="C3892" s="19"/>
      <c r="D3892" s="19"/>
    </row>
    <row r="3893" spans="1:4" x14ac:dyDescent="0.25">
      <c r="A3893" s="19"/>
      <c r="B3893" s="19"/>
      <c r="C3893" s="19"/>
      <c r="D3893" s="19"/>
    </row>
    <row r="3894" spans="1:4" x14ac:dyDescent="0.25">
      <c r="A3894" s="19"/>
      <c r="B3894" s="19"/>
      <c r="C3894" s="19"/>
      <c r="D3894" s="19"/>
    </row>
    <row r="3895" spans="1:4" x14ac:dyDescent="0.25">
      <c r="A3895" s="19"/>
      <c r="B3895" s="19"/>
      <c r="C3895" s="19"/>
      <c r="D3895" s="19"/>
    </row>
    <row r="3896" spans="1:4" x14ac:dyDescent="0.25">
      <c r="A3896" s="19"/>
      <c r="B3896" s="19"/>
      <c r="C3896" s="19"/>
      <c r="D3896" s="19"/>
    </row>
    <row r="3897" spans="1:4" x14ac:dyDescent="0.25">
      <c r="A3897" s="19"/>
      <c r="B3897" s="19"/>
      <c r="C3897" s="19"/>
      <c r="D3897" s="19"/>
    </row>
    <row r="3898" spans="1:4" x14ac:dyDescent="0.25">
      <c r="A3898" s="19"/>
      <c r="B3898" s="19"/>
      <c r="C3898" s="19"/>
      <c r="D3898" s="19"/>
    </row>
    <row r="3899" spans="1:4" x14ac:dyDescent="0.25">
      <c r="A3899" s="19"/>
      <c r="B3899" s="19"/>
      <c r="C3899" s="19"/>
      <c r="D3899" s="19"/>
    </row>
    <row r="3900" spans="1:4" x14ac:dyDescent="0.25">
      <c r="A3900" s="19"/>
      <c r="B3900" s="19"/>
      <c r="C3900" s="19"/>
      <c r="D3900" s="19"/>
    </row>
    <row r="3901" spans="1:4" x14ac:dyDescent="0.25">
      <c r="A3901" s="19"/>
      <c r="B3901" s="19"/>
      <c r="C3901" s="19"/>
      <c r="D3901" s="19"/>
    </row>
    <row r="3902" spans="1:4" x14ac:dyDescent="0.25">
      <c r="A3902" s="19"/>
      <c r="B3902" s="19"/>
      <c r="C3902" s="19"/>
      <c r="D3902" s="19"/>
    </row>
    <row r="3903" spans="1:4" x14ac:dyDescent="0.25">
      <c r="A3903" s="19"/>
      <c r="B3903" s="19"/>
      <c r="C3903" s="19"/>
      <c r="D3903" s="19"/>
    </row>
    <row r="3904" spans="1:4" x14ac:dyDescent="0.25">
      <c r="A3904" s="19"/>
      <c r="B3904" s="19"/>
      <c r="C3904" s="19"/>
      <c r="D3904" s="19"/>
    </row>
    <row r="3905" spans="1:4" x14ac:dyDescent="0.25">
      <c r="A3905" s="19"/>
      <c r="B3905" s="19"/>
      <c r="C3905" s="19"/>
      <c r="D3905" s="19"/>
    </row>
    <row r="3906" spans="1:4" x14ac:dyDescent="0.25">
      <c r="A3906" s="19"/>
      <c r="B3906" s="19"/>
      <c r="C3906" s="19"/>
      <c r="D3906" s="19"/>
    </row>
    <row r="3907" spans="1:4" x14ac:dyDescent="0.25">
      <c r="A3907" s="19"/>
      <c r="B3907" s="19"/>
      <c r="C3907" s="19"/>
      <c r="D3907" s="19"/>
    </row>
    <row r="3908" spans="1:4" x14ac:dyDescent="0.25">
      <c r="A3908" s="19"/>
      <c r="B3908" s="19"/>
      <c r="C3908" s="19"/>
      <c r="D3908" s="19"/>
    </row>
    <row r="3909" spans="1:4" x14ac:dyDescent="0.25">
      <c r="A3909" s="19"/>
      <c r="B3909" s="19"/>
      <c r="C3909" s="19"/>
      <c r="D3909" s="19"/>
    </row>
    <row r="3910" spans="1:4" x14ac:dyDescent="0.25">
      <c r="A3910" s="19"/>
      <c r="B3910" s="19"/>
      <c r="C3910" s="19"/>
      <c r="D3910" s="19"/>
    </row>
    <row r="3911" spans="1:4" x14ac:dyDescent="0.25">
      <c r="A3911" s="19"/>
      <c r="B3911" s="19"/>
      <c r="C3911" s="19"/>
      <c r="D3911" s="19"/>
    </row>
    <row r="3912" spans="1:4" x14ac:dyDescent="0.25">
      <c r="A3912" s="19"/>
      <c r="B3912" s="19"/>
      <c r="C3912" s="19"/>
      <c r="D3912" s="19"/>
    </row>
    <row r="3913" spans="1:4" x14ac:dyDescent="0.25">
      <c r="A3913" s="19"/>
      <c r="B3913" s="19"/>
      <c r="C3913" s="19"/>
      <c r="D3913" s="19"/>
    </row>
    <row r="3914" spans="1:4" x14ac:dyDescent="0.25">
      <c r="A3914" s="19"/>
      <c r="B3914" s="19"/>
      <c r="C3914" s="19"/>
      <c r="D3914" s="19"/>
    </row>
    <row r="3915" spans="1:4" x14ac:dyDescent="0.25">
      <c r="A3915" s="19"/>
      <c r="B3915" s="19"/>
      <c r="C3915" s="19"/>
      <c r="D3915" s="19"/>
    </row>
    <row r="3916" spans="1:4" x14ac:dyDescent="0.25">
      <c r="A3916" s="19"/>
      <c r="B3916" s="19"/>
      <c r="C3916" s="19"/>
      <c r="D3916" s="19"/>
    </row>
    <row r="3917" spans="1:4" x14ac:dyDescent="0.25">
      <c r="A3917" s="19"/>
      <c r="B3917" s="19"/>
      <c r="C3917" s="19"/>
      <c r="D3917" s="19"/>
    </row>
    <row r="3918" spans="1:4" x14ac:dyDescent="0.25">
      <c r="A3918" s="19"/>
      <c r="B3918" s="19"/>
      <c r="C3918" s="19"/>
      <c r="D3918" s="19"/>
    </row>
    <row r="3919" spans="1:4" x14ac:dyDescent="0.25">
      <c r="A3919" s="19"/>
      <c r="B3919" s="19"/>
      <c r="C3919" s="19"/>
      <c r="D3919" s="19"/>
    </row>
    <row r="3920" spans="1:4" x14ac:dyDescent="0.25">
      <c r="A3920" s="19"/>
      <c r="B3920" s="19"/>
      <c r="C3920" s="19"/>
      <c r="D3920" s="19"/>
    </row>
    <row r="3921" spans="1:4" x14ac:dyDescent="0.25">
      <c r="A3921" s="19"/>
      <c r="B3921" s="19"/>
      <c r="C3921" s="19"/>
      <c r="D3921" s="19"/>
    </row>
    <row r="3922" spans="1:4" x14ac:dyDescent="0.25">
      <c r="A3922" s="19"/>
      <c r="B3922" s="19"/>
      <c r="C3922" s="19"/>
      <c r="D3922" s="19"/>
    </row>
    <row r="3923" spans="1:4" x14ac:dyDescent="0.25">
      <c r="A3923" s="19"/>
      <c r="B3923" s="19"/>
      <c r="C3923" s="19"/>
      <c r="D3923" s="19"/>
    </row>
    <row r="3924" spans="1:4" x14ac:dyDescent="0.25">
      <c r="A3924" s="19"/>
      <c r="B3924" s="19"/>
      <c r="C3924" s="19"/>
      <c r="D3924" s="19"/>
    </row>
    <row r="3925" spans="1:4" x14ac:dyDescent="0.25">
      <c r="A3925" s="19"/>
      <c r="B3925" s="19"/>
      <c r="C3925" s="19"/>
      <c r="D3925" s="19"/>
    </row>
    <row r="3926" spans="1:4" x14ac:dyDescent="0.25">
      <c r="A3926" s="19"/>
      <c r="B3926" s="19"/>
      <c r="C3926" s="19"/>
      <c r="D3926" s="19"/>
    </row>
    <row r="3927" spans="1:4" x14ac:dyDescent="0.25">
      <c r="A3927" s="19"/>
      <c r="B3927" s="19"/>
      <c r="C3927" s="19"/>
      <c r="D3927" s="19"/>
    </row>
    <row r="3928" spans="1:4" x14ac:dyDescent="0.25">
      <c r="A3928" s="19"/>
      <c r="B3928" s="19"/>
      <c r="C3928" s="19"/>
      <c r="D3928" s="19"/>
    </row>
    <row r="3929" spans="1:4" x14ac:dyDescent="0.25">
      <c r="A3929" s="19"/>
      <c r="B3929" s="19"/>
      <c r="C3929" s="19"/>
      <c r="D3929" s="19"/>
    </row>
    <row r="3930" spans="1:4" x14ac:dyDescent="0.25">
      <c r="A3930" s="19"/>
      <c r="B3930" s="19"/>
      <c r="C3930" s="19"/>
      <c r="D3930" s="19"/>
    </row>
    <row r="3931" spans="1:4" x14ac:dyDescent="0.25">
      <c r="A3931" s="19"/>
      <c r="B3931" s="19"/>
      <c r="C3931" s="19"/>
      <c r="D3931" s="19"/>
    </row>
    <row r="3932" spans="1:4" x14ac:dyDescent="0.25">
      <c r="A3932" s="19"/>
      <c r="B3932" s="19"/>
      <c r="C3932" s="19"/>
      <c r="D3932" s="19"/>
    </row>
    <row r="3933" spans="1:4" x14ac:dyDescent="0.25">
      <c r="A3933" s="19"/>
      <c r="B3933" s="19"/>
      <c r="C3933" s="19"/>
      <c r="D3933" s="19"/>
    </row>
    <row r="3934" spans="1:4" x14ac:dyDescent="0.25">
      <c r="A3934" s="19"/>
      <c r="B3934" s="19"/>
      <c r="C3934" s="19"/>
      <c r="D3934" s="19"/>
    </row>
    <row r="3935" spans="1:4" x14ac:dyDescent="0.25">
      <c r="A3935" s="19"/>
      <c r="B3935" s="19"/>
      <c r="C3935" s="19"/>
      <c r="D3935" s="19"/>
    </row>
    <row r="3936" spans="1:4" x14ac:dyDescent="0.25">
      <c r="A3936" s="19"/>
      <c r="B3936" s="19"/>
      <c r="C3936" s="19"/>
      <c r="D3936" s="19"/>
    </row>
    <row r="3937" spans="1:4" x14ac:dyDescent="0.25">
      <c r="A3937" s="19"/>
      <c r="B3937" s="19"/>
      <c r="C3937" s="19"/>
      <c r="D3937" s="19"/>
    </row>
    <row r="3938" spans="1:4" x14ac:dyDescent="0.25">
      <c r="A3938" s="19"/>
      <c r="B3938" s="19"/>
      <c r="C3938" s="19"/>
      <c r="D3938" s="19"/>
    </row>
    <row r="3939" spans="1:4" x14ac:dyDescent="0.25">
      <c r="A3939" s="19"/>
      <c r="B3939" s="19"/>
      <c r="C3939" s="19"/>
      <c r="D3939" s="19"/>
    </row>
    <row r="3940" spans="1:4" x14ac:dyDescent="0.25">
      <c r="A3940" s="19"/>
      <c r="B3940" s="19"/>
      <c r="C3940" s="19"/>
      <c r="D3940" s="19"/>
    </row>
    <row r="3941" spans="1:4" x14ac:dyDescent="0.25">
      <c r="A3941" s="19"/>
      <c r="B3941" s="19"/>
      <c r="C3941" s="19"/>
      <c r="D3941" s="19"/>
    </row>
    <row r="3942" spans="1:4" x14ac:dyDescent="0.25">
      <c r="A3942" s="19"/>
      <c r="B3942" s="19"/>
      <c r="C3942" s="19"/>
      <c r="D3942" s="19"/>
    </row>
    <row r="3943" spans="1:4" x14ac:dyDescent="0.25">
      <c r="A3943" s="19"/>
      <c r="B3943" s="19"/>
      <c r="C3943" s="19"/>
      <c r="D3943" s="19"/>
    </row>
    <row r="3944" spans="1:4" x14ac:dyDescent="0.25">
      <c r="A3944" s="19"/>
      <c r="B3944" s="19"/>
      <c r="C3944" s="19"/>
      <c r="D3944" s="19"/>
    </row>
    <row r="3945" spans="1:4" x14ac:dyDescent="0.25">
      <c r="A3945" s="19"/>
      <c r="B3945" s="19"/>
      <c r="C3945" s="19"/>
      <c r="D3945" s="19"/>
    </row>
    <row r="3946" spans="1:4" x14ac:dyDescent="0.25">
      <c r="A3946" s="19"/>
      <c r="B3946" s="19"/>
      <c r="C3946" s="19"/>
      <c r="D3946" s="19"/>
    </row>
    <row r="3947" spans="1:4" x14ac:dyDescent="0.25">
      <c r="A3947" s="19"/>
      <c r="B3947" s="19"/>
      <c r="C3947" s="19"/>
      <c r="D3947" s="19"/>
    </row>
    <row r="3948" spans="1:4" x14ac:dyDescent="0.25">
      <c r="A3948" s="19"/>
      <c r="B3948" s="19"/>
      <c r="C3948" s="19"/>
      <c r="D3948" s="19"/>
    </row>
    <row r="3949" spans="1:4" x14ac:dyDescent="0.25">
      <c r="A3949" s="19"/>
      <c r="B3949" s="19"/>
      <c r="C3949" s="19"/>
      <c r="D3949" s="19"/>
    </row>
    <row r="3950" spans="1:4" x14ac:dyDescent="0.25">
      <c r="A3950" s="19"/>
      <c r="B3950" s="19"/>
      <c r="C3950" s="19"/>
      <c r="D3950" s="19"/>
    </row>
    <row r="3951" spans="1:4" x14ac:dyDescent="0.25">
      <c r="A3951" s="19"/>
      <c r="B3951" s="19"/>
      <c r="C3951" s="19"/>
      <c r="D3951" s="19"/>
    </row>
    <row r="3952" spans="1:4" x14ac:dyDescent="0.25">
      <c r="A3952" s="19"/>
      <c r="B3952" s="19"/>
      <c r="C3952" s="19"/>
      <c r="D3952" s="19"/>
    </row>
    <row r="3953" spans="1:4" x14ac:dyDescent="0.25">
      <c r="A3953" s="19"/>
      <c r="B3953" s="19"/>
      <c r="C3953" s="19"/>
      <c r="D3953" s="19"/>
    </row>
    <row r="3954" spans="1:4" x14ac:dyDescent="0.25">
      <c r="A3954" s="19"/>
      <c r="B3954" s="19"/>
      <c r="C3954" s="19"/>
      <c r="D3954" s="19"/>
    </row>
    <row r="3955" spans="1:4" x14ac:dyDescent="0.25">
      <c r="A3955" s="19"/>
      <c r="B3955" s="19"/>
      <c r="C3955" s="19"/>
      <c r="D3955" s="19"/>
    </row>
    <row r="3956" spans="1:4" x14ac:dyDescent="0.25">
      <c r="A3956" s="19"/>
      <c r="B3956" s="19"/>
      <c r="C3956" s="19"/>
      <c r="D3956" s="19"/>
    </row>
    <row r="3957" spans="1:4" x14ac:dyDescent="0.25">
      <c r="A3957" s="19"/>
      <c r="B3957" s="19"/>
      <c r="C3957" s="19"/>
      <c r="D3957" s="19"/>
    </row>
    <row r="3958" spans="1:4" x14ac:dyDescent="0.25">
      <c r="A3958" s="19"/>
      <c r="B3958" s="19"/>
      <c r="C3958" s="19"/>
      <c r="D3958" s="19"/>
    </row>
    <row r="3959" spans="1:4" x14ac:dyDescent="0.25">
      <c r="A3959" s="19"/>
      <c r="B3959" s="19"/>
      <c r="C3959" s="19"/>
      <c r="D3959" s="19"/>
    </row>
    <row r="3960" spans="1:4" x14ac:dyDescent="0.25">
      <c r="A3960" s="19"/>
      <c r="B3960" s="19"/>
      <c r="C3960" s="19"/>
      <c r="D3960" s="19"/>
    </row>
    <row r="3961" spans="1:4" x14ac:dyDescent="0.25">
      <c r="A3961" s="19"/>
      <c r="B3961" s="19"/>
      <c r="C3961" s="19"/>
      <c r="D3961" s="19"/>
    </row>
    <row r="3962" spans="1:4" x14ac:dyDescent="0.25">
      <c r="A3962" s="19"/>
      <c r="B3962" s="19"/>
      <c r="C3962" s="19"/>
      <c r="D3962" s="19"/>
    </row>
    <row r="3963" spans="1:4" x14ac:dyDescent="0.25">
      <c r="A3963" s="19"/>
      <c r="B3963" s="19"/>
      <c r="C3963" s="19"/>
      <c r="D3963" s="19"/>
    </row>
    <row r="3964" spans="1:4" x14ac:dyDescent="0.25">
      <c r="A3964" s="19"/>
      <c r="B3964" s="19"/>
      <c r="C3964" s="19"/>
      <c r="D3964" s="19"/>
    </row>
    <row r="3965" spans="1:4" x14ac:dyDescent="0.25">
      <c r="A3965" s="19"/>
      <c r="B3965" s="19"/>
      <c r="C3965" s="19"/>
      <c r="D3965" s="19"/>
    </row>
    <row r="3966" spans="1:4" x14ac:dyDescent="0.25">
      <c r="A3966" s="19"/>
      <c r="B3966" s="19"/>
      <c r="C3966" s="19"/>
      <c r="D3966" s="19"/>
    </row>
    <row r="3967" spans="1:4" x14ac:dyDescent="0.25">
      <c r="A3967" s="19"/>
      <c r="B3967" s="19"/>
      <c r="C3967" s="19"/>
      <c r="D3967" s="19"/>
    </row>
    <row r="3968" spans="1:4" x14ac:dyDescent="0.25">
      <c r="A3968" s="19"/>
      <c r="B3968" s="19"/>
      <c r="C3968" s="19"/>
      <c r="D3968" s="19"/>
    </row>
    <row r="3969" spans="1:4" x14ac:dyDescent="0.25">
      <c r="A3969" s="19"/>
      <c r="B3969" s="19"/>
      <c r="C3969" s="19"/>
      <c r="D3969" s="19"/>
    </row>
    <row r="3970" spans="1:4" x14ac:dyDescent="0.25">
      <c r="A3970" s="19"/>
      <c r="B3970" s="19"/>
      <c r="C3970" s="19"/>
      <c r="D3970" s="19"/>
    </row>
    <row r="3971" spans="1:4" x14ac:dyDescent="0.25">
      <c r="A3971" s="19"/>
      <c r="B3971" s="19"/>
      <c r="C3971" s="19"/>
      <c r="D3971" s="19"/>
    </row>
    <row r="3972" spans="1:4" x14ac:dyDescent="0.25">
      <c r="A3972" s="19"/>
      <c r="B3972" s="19"/>
      <c r="C3972" s="19"/>
      <c r="D3972" s="19"/>
    </row>
    <row r="3973" spans="1:4" x14ac:dyDescent="0.25">
      <c r="A3973" s="19"/>
      <c r="B3973" s="19"/>
      <c r="C3973" s="19"/>
      <c r="D3973" s="19"/>
    </row>
    <row r="3974" spans="1:4" x14ac:dyDescent="0.25">
      <c r="A3974" s="19"/>
      <c r="B3974" s="19"/>
      <c r="C3974" s="19"/>
      <c r="D3974" s="19"/>
    </row>
    <row r="3975" spans="1:4" x14ac:dyDescent="0.25">
      <c r="A3975" s="19"/>
      <c r="B3975" s="19"/>
      <c r="C3975" s="19"/>
      <c r="D3975" s="19"/>
    </row>
    <row r="3976" spans="1:4" x14ac:dyDescent="0.25">
      <c r="A3976" s="19"/>
      <c r="B3976" s="19"/>
      <c r="C3976" s="19"/>
      <c r="D3976" s="19"/>
    </row>
    <row r="3977" spans="1:4" x14ac:dyDescent="0.25">
      <c r="A3977" s="19"/>
      <c r="B3977" s="19"/>
      <c r="C3977" s="19"/>
      <c r="D3977" s="19"/>
    </row>
    <row r="3978" spans="1:4" x14ac:dyDescent="0.25">
      <c r="A3978" s="19"/>
      <c r="B3978" s="19"/>
      <c r="C3978" s="19"/>
      <c r="D3978" s="19"/>
    </row>
    <row r="3979" spans="1:4" x14ac:dyDescent="0.25">
      <c r="A3979" s="19"/>
      <c r="B3979" s="19"/>
      <c r="C3979" s="19"/>
      <c r="D3979" s="19"/>
    </row>
    <row r="3980" spans="1:4" x14ac:dyDescent="0.25">
      <c r="A3980" s="19"/>
      <c r="B3980" s="19"/>
      <c r="C3980" s="19"/>
      <c r="D3980" s="19"/>
    </row>
    <row r="3981" spans="1:4" x14ac:dyDescent="0.25">
      <c r="A3981" s="19"/>
      <c r="B3981" s="19"/>
      <c r="C3981" s="19"/>
      <c r="D3981" s="19"/>
    </row>
    <row r="3982" spans="1:4" x14ac:dyDescent="0.25">
      <c r="A3982" s="19"/>
      <c r="B3982" s="19"/>
      <c r="C3982" s="19"/>
      <c r="D3982" s="19"/>
    </row>
    <row r="3983" spans="1:4" x14ac:dyDescent="0.25">
      <c r="A3983" s="19"/>
      <c r="B3983" s="19"/>
      <c r="C3983" s="19"/>
      <c r="D3983" s="19"/>
    </row>
    <row r="3984" spans="1:4" x14ac:dyDescent="0.25">
      <c r="A3984" s="19"/>
      <c r="B3984" s="19"/>
      <c r="C3984" s="19"/>
      <c r="D3984" s="19"/>
    </row>
    <row r="3985" spans="1:4" x14ac:dyDescent="0.25">
      <c r="A3985" s="19"/>
      <c r="B3985" s="19"/>
      <c r="C3985" s="19"/>
      <c r="D3985" s="19"/>
    </row>
    <row r="3986" spans="1:4" x14ac:dyDescent="0.25">
      <c r="A3986" s="19"/>
      <c r="B3986" s="19"/>
      <c r="C3986" s="19"/>
      <c r="D3986" s="19"/>
    </row>
    <row r="3987" spans="1:4" x14ac:dyDescent="0.25">
      <c r="A3987" s="19"/>
      <c r="B3987" s="19"/>
      <c r="C3987" s="19"/>
      <c r="D3987" s="19"/>
    </row>
    <row r="3988" spans="1:4" x14ac:dyDescent="0.25">
      <c r="A3988" s="19"/>
      <c r="B3988" s="19"/>
      <c r="C3988" s="19"/>
      <c r="D3988" s="19"/>
    </row>
    <row r="3989" spans="1:4" x14ac:dyDescent="0.25">
      <c r="A3989" s="19"/>
      <c r="B3989" s="19"/>
      <c r="C3989" s="19"/>
      <c r="D3989" s="19"/>
    </row>
    <row r="3990" spans="1:4" x14ac:dyDescent="0.25">
      <c r="A3990" s="19"/>
      <c r="B3990" s="19"/>
      <c r="C3990" s="19"/>
      <c r="D3990" s="19"/>
    </row>
    <row r="3991" spans="1:4" x14ac:dyDescent="0.25">
      <c r="A3991" s="19"/>
      <c r="B3991" s="19"/>
      <c r="C3991" s="19"/>
      <c r="D3991" s="19"/>
    </row>
    <row r="3992" spans="1:4" x14ac:dyDescent="0.25">
      <c r="A3992" s="19"/>
      <c r="B3992" s="19"/>
      <c r="C3992" s="19"/>
      <c r="D3992" s="19"/>
    </row>
    <row r="3993" spans="1:4" x14ac:dyDescent="0.25">
      <c r="A3993" s="19"/>
      <c r="B3993" s="19"/>
      <c r="C3993" s="19"/>
      <c r="D3993" s="19"/>
    </row>
    <row r="3994" spans="1:4" x14ac:dyDescent="0.25">
      <c r="A3994" s="19"/>
      <c r="B3994" s="19"/>
      <c r="C3994" s="19"/>
      <c r="D3994" s="19"/>
    </row>
    <row r="3995" spans="1:4" x14ac:dyDescent="0.25">
      <c r="A3995" s="19"/>
      <c r="B3995" s="19"/>
      <c r="C3995" s="19"/>
      <c r="D3995" s="19"/>
    </row>
    <row r="3996" spans="1:4" x14ac:dyDescent="0.25">
      <c r="A3996" s="19"/>
      <c r="B3996" s="19"/>
      <c r="C3996" s="19"/>
      <c r="D3996" s="19"/>
    </row>
    <row r="3997" spans="1:4" x14ac:dyDescent="0.25">
      <c r="A3997" s="19"/>
      <c r="B3997" s="19"/>
      <c r="C3997" s="19"/>
      <c r="D3997" s="19"/>
    </row>
    <row r="3998" spans="1:4" x14ac:dyDescent="0.25">
      <c r="A3998" s="19"/>
      <c r="B3998" s="19"/>
      <c r="C3998" s="19"/>
      <c r="D3998" s="19"/>
    </row>
    <row r="3999" spans="1:4" x14ac:dyDescent="0.25">
      <c r="A3999" s="19"/>
      <c r="B3999" s="19"/>
      <c r="C3999" s="19"/>
      <c r="D3999" s="19"/>
    </row>
    <row r="4000" spans="1:4" x14ac:dyDescent="0.25">
      <c r="A4000" s="19"/>
      <c r="B4000" s="19"/>
      <c r="C4000" s="19"/>
      <c r="D4000" s="19"/>
    </row>
    <row r="4001" spans="1:4" x14ac:dyDescent="0.25">
      <c r="A4001" s="19"/>
      <c r="B4001" s="19"/>
      <c r="C4001" s="19"/>
      <c r="D4001" s="19"/>
    </row>
    <row r="4002" spans="1:4" x14ac:dyDescent="0.25">
      <c r="A4002" s="19"/>
      <c r="B4002" s="19"/>
      <c r="C4002" s="19"/>
      <c r="D4002" s="19"/>
    </row>
    <row r="4003" spans="1:4" x14ac:dyDescent="0.25">
      <c r="A4003" s="19"/>
      <c r="B4003" s="19"/>
      <c r="C4003" s="19"/>
      <c r="D4003" s="19"/>
    </row>
    <row r="4004" spans="1:4" x14ac:dyDescent="0.25">
      <c r="A4004" s="19"/>
      <c r="B4004" s="19"/>
      <c r="C4004" s="19"/>
      <c r="D4004" s="19"/>
    </row>
    <row r="4005" spans="1:4" x14ac:dyDescent="0.25">
      <c r="A4005" s="19"/>
      <c r="B4005" s="19"/>
      <c r="C4005" s="19"/>
      <c r="D4005" s="19"/>
    </row>
    <row r="4006" spans="1:4" x14ac:dyDescent="0.25">
      <c r="A4006" s="19"/>
      <c r="B4006" s="19"/>
      <c r="C4006" s="19"/>
      <c r="D4006" s="19"/>
    </row>
    <row r="4007" spans="1:4" x14ac:dyDescent="0.25">
      <c r="A4007" s="19"/>
      <c r="B4007" s="19"/>
      <c r="C4007" s="19"/>
      <c r="D4007" s="19"/>
    </row>
    <row r="4008" spans="1:4" x14ac:dyDescent="0.25">
      <c r="A4008" s="19"/>
      <c r="B4008" s="19"/>
      <c r="C4008" s="19"/>
      <c r="D4008" s="19"/>
    </row>
    <row r="4009" spans="1:4" x14ac:dyDescent="0.25">
      <c r="A4009" s="19"/>
      <c r="B4009" s="19"/>
      <c r="C4009" s="19"/>
      <c r="D4009" s="19"/>
    </row>
    <row r="4010" spans="1:4" x14ac:dyDescent="0.25">
      <c r="A4010" s="19"/>
      <c r="B4010" s="19"/>
      <c r="C4010" s="19"/>
      <c r="D4010" s="19"/>
    </row>
    <row r="4011" spans="1:4" x14ac:dyDescent="0.25">
      <c r="A4011" s="19"/>
      <c r="B4011" s="19"/>
      <c r="C4011" s="19"/>
      <c r="D4011" s="19"/>
    </row>
    <row r="4012" spans="1:4" x14ac:dyDescent="0.25">
      <c r="A4012" s="19"/>
      <c r="B4012" s="19"/>
      <c r="C4012" s="19"/>
      <c r="D4012" s="19"/>
    </row>
    <row r="4013" spans="1:4" x14ac:dyDescent="0.25">
      <c r="A4013" s="19"/>
      <c r="B4013" s="19"/>
      <c r="C4013" s="19"/>
      <c r="D4013" s="19"/>
    </row>
    <row r="4014" spans="1:4" x14ac:dyDescent="0.25">
      <c r="A4014" s="19"/>
      <c r="B4014" s="19"/>
      <c r="C4014" s="19"/>
      <c r="D4014" s="19"/>
    </row>
    <row r="4015" spans="1:4" x14ac:dyDescent="0.25">
      <c r="A4015" s="19"/>
      <c r="B4015" s="19"/>
      <c r="C4015" s="19"/>
      <c r="D4015" s="19"/>
    </row>
    <row r="4016" spans="1:4" x14ac:dyDescent="0.25">
      <c r="A4016" s="19"/>
      <c r="B4016" s="19"/>
      <c r="C4016" s="19"/>
      <c r="D4016" s="19"/>
    </row>
    <row r="4017" spans="1:4" x14ac:dyDescent="0.25">
      <c r="A4017" s="19"/>
      <c r="B4017" s="19"/>
      <c r="C4017" s="19"/>
      <c r="D4017" s="19"/>
    </row>
    <row r="4018" spans="1:4" x14ac:dyDescent="0.25">
      <c r="A4018" s="19"/>
      <c r="B4018" s="19"/>
      <c r="C4018" s="19"/>
      <c r="D4018" s="19"/>
    </row>
    <row r="4019" spans="1:4" x14ac:dyDescent="0.25">
      <c r="A4019" s="19"/>
      <c r="B4019" s="19"/>
      <c r="C4019" s="19"/>
      <c r="D4019" s="19"/>
    </row>
    <row r="4020" spans="1:4" x14ac:dyDescent="0.25">
      <c r="A4020" s="19"/>
      <c r="B4020" s="19"/>
      <c r="C4020" s="19"/>
      <c r="D4020" s="19"/>
    </row>
    <row r="4021" spans="1:4" x14ac:dyDescent="0.25">
      <c r="A4021" s="19"/>
      <c r="B4021" s="19"/>
      <c r="C4021" s="19"/>
      <c r="D4021" s="19"/>
    </row>
    <row r="4022" spans="1:4" x14ac:dyDescent="0.25">
      <c r="A4022" s="19"/>
      <c r="B4022" s="19"/>
      <c r="C4022" s="19"/>
      <c r="D4022" s="19"/>
    </row>
    <row r="4023" spans="1:4" x14ac:dyDescent="0.25">
      <c r="A4023" s="19"/>
      <c r="B4023" s="19"/>
      <c r="C4023" s="19"/>
      <c r="D4023" s="19"/>
    </row>
    <row r="4024" spans="1:4" x14ac:dyDescent="0.25">
      <c r="A4024" s="19"/>
      <c r="B4024" s="19"/>
      <c r="C4024" s="19"/>
      <c r="D4024" s="19"/>
    </row>
    <row r="4025" spans="1:4" x14ac:dyDescent="0.25">
      <c r="A4025" s="19"/>
      <c r="B4025" s="19"/>
      <c r="C4025" s="19"/>
      <c r="D4025" s="19"/>
    </row>
    <row r="4026" spans="1:4" x14ac:dyDescent="0.25">
      <c r="A4026" s="19"/>
      <c r="B4026" s="19"/>
      <c r="C4026" s="19"/>
      <c r="D4026" s="19"/>
    </row>
    <row r="4027" spans="1:4" x14ac:dyDescent="0.25">
      <c r="A4027" s="19"/>
      <c r="B4027" s="19"/>
      <c r="C4027" s="19"/>
      <c r="D4027" s="19"/>
    </row>
    <row r="4028" spans="1:4" x14ac:dyDescent="0.25">
      <c r="A4028" s="19"/>
      <c r="B4028" s="19"/>
      <c r="C4028" s="19"/>
      <c r="D4028" s="19"/>
    </row>
    <row r="4029" spans="1:4" x14ac:dyDescent="0.25">
      <c r="A4029" s="19"/>
      <c r="B4029" s="19"/>
      <c r="C4029" s="19"/>
      <c r="D4029" s="19"/>
    </row>
    <row r="4030" spans="1:4" x14ac:dyDescent="0.25">
      <c r="A4030" s="19"/>
      <c r="B4030" s="19"/>
      <c r="C4030" s="19"/>
      <c r="D4030" s="19"/>
    </row>
    <row r="4031" spans="1:4" x14ac:dyDescent="0.25">
      <c r="A4031" s="19"/>
      <c r="B4031" s="19"/>
      <c r="C4031" s="19"/>
      <c r="D4031" s="19"/>
    </row>
    <row r="4032" spans="1:4" x14ac:dyDescent="0.25">
      <c r="A4032" s="19"/>
      <c r="B4032" s="19"/>
      <c r="C4032" s="19"/>
      <c r="D4032" s="19"/>
    </row>
    <row r="4033" spans="1:4" x14ac:dyDescent="0.25">
      <c r="A4033" s="19"/>
      <c r="B4033" s="19"/>
      <c r="C4033" s="19"/>
      <c r="D4033" s="19"/>
    </row>
    <row r="4034" spans="1:4" x14ac:dyDescent="0.25">
      <c r="A4034" s="19"/>
      <c r="B4034" s="19"/>
      <c r="C4034" s="19"/>
      <c r="D4034" s="19"/>
    </row>
    <row r="4035" spans="1:4" x14ac:dyDescent="0.25">
      <c r="A4035" s="19"/>
      <c r="B4035" s="19"/>
      <c r="C4035" s="19"/>
      <c r="D4035" s="19"/>
    </row>
    <row r="4036" spans="1:4" x14ac:dyDescent="0.25">
      <c r="A4036" s="19"/>
      <c r="B4036" s="19"/>
      <c r="C4036" s="19"/>
      <c r="D4036" s="19"/>
    </row>
    <row r="4037" spans="1:4" x14ac:dyDescent="0.25">
      <c r="A4037" s="19"/>
      <c r="B4037" s="19"/>
      <c r="C4037" s="19"/>
      <c r="D4037" s="19"/>
    </row>
    <row r="4038" spans="1:4" x14ac:dyDescent="0.25">
      <c r="A4038" s="19"/>
      <c r="B4038" s="19"/>
      <c r="C4038" s="19"/>
      <c r="D4038" s="19"/>
    </row>
    <row r="4039" spans="1:4" x14ac:dyDescent="0.25">
      <c r="A4039" s="19"/>
      <c r="B4039" s="19"/>
      <c r="C4039" s="19"/>
      <c r="D4039" s="19"/>
    </row>
    <row r="4040" spans="1:4" x14ac:dyDescent="0.25">
      <c r="A4040" s="19"/>
      <c r="B4040" s="19"/>
      <c r="C4040" s="19"/>
      <c r="D4040" s="19"/>
    </row>
    <row r="4041" spans="1:4" x14ac:dyDescent="0.25">
      <c r="A4041" s="19"/>
      <c r="B4041" s="19"/>
      <c r="C4041" s="19"/>
      <c r="D4041" s="19"/>
    </row>
    <row r="4042" spans="1:4" x14ac:dyDescent="0.25">
      <c r="A4042" s="19"/>
      <c r="B4042" s="19"/>
      <c r="C4042" s="19"/>
      <c r="D4042" s="19"/>
    </row>
    <row r="4043" spans="1:4" x14ac:dyDescent="0.25">
      <c r="A4043" s="19"/>
      <c r="B4043" s="19"/>
      <c r="C4043" s="19"/>
      <c r="D4043" s="19"/>
    </row>
    <row r="4044" spans="1:4" x14ac:dyDescent="0.25">
      <c r="A4044" s="19"/>
      <c r="B4044" s="19"/>
      <c r="C4044" s="19"/>
      <c r="D4044" s="19"/>
    </row>
    <row r="4045" spans="1:4" x14ac:dyDescent="0.25">
      <c r="A4045" s="19"/>
      <c r="B4045" s="19"/>
      <c r="C4045" s="19"/>
      <c r="D4045" s="19"/>
    </row>
    <row r="4046" spans="1:4" x14ac:dyDescent="0.25">
      <c r="A4046" s="19"/>
      <c r="B4046" s="19"/>
      <c r="C4046" s="19"/>
      <c r="D4046" s="19"/>
    </row>
    <row r="4047" spans="1:4" x14ac:dyDescent="0.25">
      <c r="A4047" s="19"/>
      <c r="B4047" s="19"/>
      <c r="C4047" s="19"/>
      <c r="D4047" s="19"/>
    </row>
    <row r="4048" spans="1:4" x14ac:dyDescent="0.25">
      <c r="A4048" s="19"/>
      <c r="B4048" s="19"/>
      <c r="C4048" s="19"/>
      <c r="D4048" s="19"/>
    </row>
    <row r="4049" spans="1:4" x14ac:dyDescent="0.25">
      <c r="A4049" s="19"/>
      <c r="B4049" s="19"/>
      <c r="C4049" s="19"/>
      <c r="D4049" s="19"/>
    </row>
    <row r="4050" spans="1:4" x14ac:dyDescent="0.25">
      <c r="A4050" s="19"/>
      <c r="B4050" s="19"/>
      <c r="C4050" s="19"/>
      <c r="D4050" s="19"/>
    </row>
    <row r="4051" spans="1:4" x14ac:dyDescent="0.25">
      <c r="A4051" s="19"/>
      <c r="B4051" s="19"/>
      <c r="C4051" s="19"/>
      <c r="D4051" s="19"/>
    </row>
    <row r="4052" spans="1:4" x14ac:dyDescent="0.25">
      <c r="A4052" s="19"/>
      <c r="B4052" s="19"/>
      <c r="C4052" s="19"/>
      <c r="D4052" s="19"/>
    </row>
    <row r="4053" spans="1:4" x14ac:dyDescent="0.25">
      <c r="A4053" s="19"/>
      <c r="B4053" s="19"/>
      <c r="C4053" s="19"/>
      <c r="D4053" s="19"/>
    </row>
    <row r="4054" spans="1:4" x14ac:dyDescent="0.25">
      <c r="A4054" s="19"/>
      <c r="B4054" s="19"/>
      <c r="C4054" s="19"/>
      <c r="D4054" s="19"/>
    </row>
    <row r="4055" spans="1:4" x14ac:dyDescent="0.25">
      <c r="A4055" s="19"/>
      <c r="B4055" s="19"/>
      <c r="C4055" s="19"/>
      <c r="D4055" s="19"/>
    </row>
    <row r="4056" spans="1:4" x14ac:dyDescent="0.25">
      <c r="A4056" s="19"/>
      <c r="B4056" s="19"/>
      <c r="C4056" s="19"/>
      <c r="D4056" s="19"/>
    </row>
    <row r="4057" spans="1:4" x14ac:dyDescent="0.25">
      <c r="A4057" s="19"/>
      <c r="B4057" s="19"/>
      <c r="C4057" s="19"/>
      <c r="D4057" s="19"/>
    </row>
    <row r="4058" spans="1:4" x14ac:dyDescent="0.25">
      <c r="A4058" s="19"/>
      <c r="B4058" s="19"/>
      <c r="C4058" s="19"/>
      <c r="D4058" s="19"/>
    </row>
    <row r="4059" spans="1:4" x14ac:dyDescent="0.25">
      <c r="A4059" s="19"/>
      <c r="B4059" s="19"/>
      <c r="C4059" s="19"/>
      <c r="D4059" s="19"/>
    </row>
    <row r="4060" spans="1:4" x14ac:dyDescent="0.25">
      <c r="A4060" s="19"/>
      <c r="B4060" s="19"/>
      <c r="C4060" s="19"/>
      <c r="D4060" s="19"/>
    </row>
    <row r="4061" spans="1:4" x14ac:dyDescent="0.25">
      <c r="A4061" s="19"/>
      <c r="B4061" s="19"/>
      <c r="C4061" s="19"/>
      <c r="D4061" s="19"/>
    </row>
    <row r="4062" spans="1:4" x14ac:dyDescent="0.25">
      <c r="A4062" s="19"/>
      <c r="B4062" s="19"/>
      <c r="C4062" s="19"/>
      <c r="D4062" s="19"/>
    </row>
    <row r="4063" spans="1:4" x14ac:dyDescent="0.25">
      <c r="A4063" s="19"/>
      <c r="B4063" s="19"/>
      <c r="C4063" s="19"/>
      <c r="D4063" s="19"/>
    </row>
    <row r="4064" spans="1:4" x14ac:dyDescent="0.25">
      <c r="A4064" s="19"/>
      <c r="B4064" s="19"/>
      <c r="C4064" s="19"/>
      <c r="D4064" s="19"/>
    </row>
    <row r="4065" spans="1:4" x14ac:dyDescent="0.25">
      <c r="A4065" s="19"/>
      <c r="B4065" s="19"/>
      <c r="C4065" s="19"/>
      <c r="D4065" s="19"/>
    </row>
    <row r="4066" spans="1:4" x14ac:dyDescent="0.25">
      <c r="A4066" s="19"/>
      <c r="B4066" s="19"/>
      <c r="C4066" s="19"/>
      <c r="D4066" s="19"/>
    </row>
    <row r="4067" spans="1:4" x14ac:dyDescent="0.25">
      <c r="A4067" s="19"/>
      <c r="B4067" s="19"/>
      <c r="C4067" s="19"/>
      <c r="D4067" s="19"/>
    </row>
    <row r="4068" spans="1:4" x14ac:dyDescent="0.25">
      <c r="A4068" s="19"/>
      <c r="B4068" s="19"/>
      <c r="C4068" s="19"/>
      <c r="D4068" s="19"/>
    </row>
    <row r="4069" spans="1:4" x14ac:dyDescent="0.25">
      <c r="A4069" s="19"/>
      <c r="B4069" s="19"/>
      <c r="C4069" s="19"/>
      <c r="D4069" s="19"/>
    </row>
    <row r="4070" spans="1:4" x14ac:dyDescent="0.25">
      <c r="A4070" s="19"/>
      <c r="B4070" s="19"/>
      <c r="C4070" s="19"/>
      <c r="D4070" s="19"/>
    </row>
    <row r="4071" spans="1:4" x14ac:dyDescent="0.25">
      <c r="A4071" s="19"/>
      <c r="B4071" s="19"/>
      <c r="C4071" s="19"/>
      <c r="D4071" s="19"/>
    </row>
    <row r="4072" spans="1:4" x14ac:dyDescent="0.25">
      <c r="A4072" s="19"/>
      <c r="B4072" s="19"/>
      <c r="C4072" s="19"/>
      <c r="D4072" s="19"/>
    </row>
    <row r="4073" spans="1:4" x14ac:dyDescent="0.25">
      <c r="A4073" s="19"/>
      <c r="B4073" s="19"/>
      <c r="C4073" s="19"/>
      <c r="D4073" s="19"/>
    </row>
    <row r="4074" spans="1:4" x14ac:dyDescent="0.25">
      <c r="A4074" s="19"/>
      <c r="B4074" s="19"/>
      <c r="C4074" s="19"/>
      <c r="D4074" s="19"/>
    </row>
    <row r="4075" spans="1:4" x14ac:dyDescent="0.25">
      <c r="A4075" s="19"/>
      <c r="B4075" s="19"/>
      <c r="C4075" s="19"/>
      <c r="D4075" s="19"/>
    </row>
    <row r="4076" spans="1:4" x14ac:dyDescent="0.25">
      <c r="A4076" s="19"/>
      <c r="B4076" s="19"/>
      <c r="C4076" s="19"/>
      <c r="D4076" s="19"/>
    </row>
    <row r="4077" spans="1:4" x14ac:dyDescent="0.25">
      <c r="A4077" s="19"/>
      <c r="B4077" s="19"/>
      <c r="C4077" s="19"/>
      <c r="D4077" s="19"/>
    </row>
    <row r="4078" spans="1:4" x14ac:dyDescent="0.25">
      <c r="A4078" s="19"/>
      <c r="B4078" s="19"/>
      <c r="C4078" s="19"/>
      <c r="D4078" s="19"/>
    </row>
    <row r="4079" spans="1:4" x14ac:dyDescent="0.25">
      <c r="A4079" s="19"/>
      <c r="B4079" s="19"/>
      <c r="C4079" s="19"/>
      <c r="D4079" s="19"/>
    </row>
    <row r="4080" spans="1:4" x14ac:dyDescent="0.25">
      <c r="A4080" s="19"/>
      <c r="B4080" s="19"/>
      <c r="C4080" s="19"/>
      <c r="D4080" s="19"/>
    </row>
    <row r="4081" spans="1:4" x14ac:dyDescent="0.25">
      <c r="A4081" s="19"/>
      <c r="B4081" s="19"/>
      <c r="C4081" s="19"/>
      <c r="D4081" s="19"/>
    </row>
    <row r="4082" spans="1:4" x14ac:dyDescent="0.25">
      <c r="A4082" s="19"/>
      <c r="B4082" s="19"/>
      <c r="C4082" s="19"/>
      <c r="D4082" s="19"/>
    </row>
    <row r="4083" spans="1:4" x14ac:dyDescent="0.25">
      <c r="A4083" s="19"/>
      <c r="B4083" s="19"/>
      <c r="C4083" s="19"/>
      <c r="D4083" s="19"/>
    </row>
    <row r="4084" spans="1:4" x14ac:dyDescent="0.25">
      <c r="A4084" s="19"/>
      <c r="B4084" s="19"/>
      <c r="C4084" s="19"/>
      <c r="D4084" s="19"/>
    </row>
    <row r="4085" spans="1:4" x14ac:dyDescent="0.25">
      <c r="A4085" s="19"/>
      <c r="B4085" s="19"/>
      <c r="C4085" s="19"/>
      <c r="D4085" s="19"/>
    </row>
    <row r="4086" spans="1:4" x14ac:dyDescent="0.25">
      <c r="A4086" s="19"/>
      <c r="B4086" s="19"/>
      <c r="C4086" s="19"/>
      <c r="D4086" s="19"/>
    </row>
    <row r="4087" spans="1:4" x14ac:dyDescent="0.25">
      <c r="A4087" s="19"/>
      <c r="B4087" s="19"/>
      <c r="C4087" s="19"/>
      <c r="D4087" s="19"/>
    </row>
    <row r="4088" spans="1:4" x14ac:dyDescent="0.25">
      <c r="A4088" s="19"/>
      <c r="B4088" s="19"/>
      <c r="C4088" s="19"/>
      <c r="D4088" s="19"/>
    </row>
    <row r="4089" spans="1:4" x14ac:dyDescent="0.25">
      <c r="A4089" s="19"/>
      <c r="B4089" s="19"/>
      <c r="C4089" s="19"/>
      <c r="D4089" s="19"/>
    </row>
    <row r="4090" spans="1:4" x14ac:dyDescent="0.25">
      <c r="A4090" s="19"/>
      <c r="B4090" s="19"/>
      <c r="C4090" s="19"/>
      <c r="D4090" s="19"/>
    </row>
    <row r="4091" spans="1:4" x14ac:dyDescent="0.25">
      <c r="A4091" s="19"/>
      <c r="B4091" s="19"/>
      <c r="C4091" s="19"/>
      <c r="D4091" s="19"/>
    </row>
    <row r="4092" spans="1:4" x14ac:dyDescent="0.25">
      <c r="A4092" s="19"/>
      <c r="B4092" s="19"/>
      <c r="C4092" s="19"/>
      <c r="D4092" s="19"/>
    </row>
    <row r="4093" spans="1:4" x14ac:dyDescent="0.25">
      <c r="A4093" s="19"/>
      <c r="B4093" s="19"/>
      <c r="C4093" s="19"/>
      <c r="D4093" s="19"/>
    </row>
    <row r="4094" spans="1:4" x14ac:dyDescent="0.25">
      <c r="A4094" s="19"/>
      <c r="B4094" s="19"/>
      <c r="C4094" s="19"/>
      <c r="D4094" s="19"/>
    </row>
    <row r="4095" spans="1:4" x14ac:dyDescent="0.25">
      <c r="A4095" s="19"/>
      <c r="B4095" s="19"/>
      <c r="C4095" s="19"/>
      <c r="D4095" s="19"/>
    </row>
    <row r="4096" spans="1:4" x14ac:dyDescent="0.25">
      <c r="A4096" s="19"/>
      <c r="B4096" s="19"/>
      <c r="C4096" s="19"/>
      <c r="D4096" s="19"/>
    </row>
    <row r="4097" spans="1:4" x14ac:dyDescent="0.25">
      <c r="A4097" s="19"/>
      <c r="B4097" s="19"/>
      <c r="C4097" s="19"/>
      <c r="D4097" s="19"/>
    </row>
    <row r="4098" spans="1:4" x14ac:dyDescent="0.25">
      <c r="A4098" s="19"/>
      <c r="B4098" s="19"/>
      <c r="C4098" s="19"/>
      <c r="D4098" s="19"/>
    </row>
    <row r="4099" spans="1:4" x14ac:dyDescent="0.25">
      <c r="A4099" s="19"/>
      <c r="B4099" s="19"/>
      <c r="C4099" s="19"/>
      <c r="D4099" s="19"/>
    </row>
    <row r="4100" spans="1:4" x14ac:dyDescent="0.25">
      <c r="A4100" s="19"/>
      <c r="B4100" s="19"/>
      <c r="C4100" s="19"/>
      <c r="D4100" s="19"/>
    </row>
    <row r="4101" spans="1:4" x14ac:dyDescent="0.25">
      <c r="A4101" s="19"/>
      <c r="B4101" s="19"/>
      <c r="C4101" s="19"/>
      <c r="D4101" s="19"/>
    </row>
    <row r="4102" spans="1:4" x14ac:dyDescent="0.25">
      <c r="A4102" s="19"/>
      <c r="B4102" s="19"/>
      <c r="C4102" s="19"/>
      <c r="D4102" s="19"/>
    </row>
    <row r="4103" spans="1:4" x14ac:dyDescent="0.25">
      <c r="A4103" s="19"/>
      <c r="B4103" s="19"/>
      <c r="C4103" s="19"/>
      <c r="D4103" s="19"/>
    </row>
    <row r="4104" spans="1:4" x14ac:dyDescent="0.25">
      <c r="A4104" s="19"/>
      <c r="B4104" s="19"/>
      <c r="C4104" s="19"/>
      <c r="D4104" s="19"/>
    </row>
    <row r="4105" spans="1:4" x14ac:dyDescent="0.25">
      <c r="A4105" s="19"/>
      <c r="B4105" s="19"/>
      <c r="C4105" s="19"/>
      <c r="D4105" s="19"/>
    </row>
    <row r="4106" spans="1:4" x14ac:dyDescent="0.25">
      <c r="A4106" s="19"/>
      <c r="B4106" s="19"/>
      <c r="C4106" s="19"/>
      <c r="D4106" s="19"/>
    </row>
    <row r="4107" spans="1:4" x14ac:dyDescent="0.25">
      <c r="A4107" s="19"/>
      <c r="B4107" s="19"/>
      <c r="C4107" s="19"/>
      <c r="D4107" s="19"/>
    </row>
    <row r="4108" spans="1:4" x14ac:dyDescent="0.25">
      <c r="A4108" s="19"/>
      <c r="B4108" s="19"/>
      <c r="C4108" s="19"/>
      <c r="D4108" s="19"/>
    </row>
    <row r="4109" spans="1:4" x14ac:dyDescent="0.25">
      <c r="A4109" s="19"/>
      <c r="B4109" s="19"/>
      <c r="C4109" s="19"/>
      <c r="D4109" s="19"/>
    </row>
    <row r="4110" spans="1:4" x14ac:dyDescent="0.25">
      <c r="A4110" s="19"/>
      <c r="B4110" s="19"/>
      <c r="C4110" s="19"/>
      <c r="D4110" s="19"/>
    </row>
    <row r="4111" spans="1:4" x14ac:dyDescent="0.25">
      <c r="A4111" s="19"/>
      <c r="B4111" s="19"/>
      <c r="C4111" s="19"/>
      <c r="D4111" s="19"/>
    </row>
    <row r="4112" spans="1:4" x14ac:dyDescent="0.25">
      <c r="A4112" s="19"/>
      <c r="B4112" s="19"/>
      <c r="C4112" s="19"/>
      <c r="D4112" s="19"/>
    </row>
    <row r="4113" spans="1:4" x14ac:dyDescent="0.25">
      <c r="A4113" s="19"/>
      <c r="B4113" s="19"/>
      <c r="C4113" s="19"/>
      <c r="D4113" s="19"/>
    </row>
    <row r="4114" spans="1:4" x14ac:dyDescent="0.25">
      <c r="A4114" s="19"/>
      <c r="B4114" s="19"/>
      <c r="C4114" s="19"/>
      <c r="D4114" s="19"/>
    </row>
    <row r="4115" spans="1:4" x14ac:dyDescent="0.25">
      <c r="A4115" s="19"/>
      <c r="B4115" s="19"/>
      <c r="C4115" s="19"/>
      <c r="D4115" s="19"/>
    </row>
    <row r="4116" spans="1:4" x14ac:dyDescent="0.25">
      <c r="A4116" s="19"/>
      <c r="B4116" s="19"/>
      <c r="C4116" s="19"/>
      <c r="D4116" s="19"/>
    </row>
    <row r="4117" spans="1:4" x14ac:dyDescent="0.25">
      <c r="A4117" s="19"/>
      <c r="B4117" s="19"/>
      <c r="C4117" s="19"/>
      <c r="D4117" s="19"/>
    </row>
    <row r="4118" spans="1:4" x14ac:dyDescent="0.25">
      <c r="A4118" s="19"/>
      <c r="B4118" s="19"/>
      <c r="C4118" s="19"/>
      <c r="D4118" s="19"/>
    </row>
    <row r="4119" spans="1:4" x14ac:dyDescent="0.25">
      <c r="A4119" s="19"/>
      <c r="B4119" s="19"/>
      <c r="C4119" s="19"/>
      <c r="D4119" s="19"/>
    </row>
    <row r="4120" spans="1:4" x14ac:dyDescent="0.25">
      <c r="A4120" s="19"/>
      <c r="B4120" s="19"/>
      <c r="C4120" s="19"/>
      <c r="D4120" s="19"/>
    </row>
    <row r="4121" spans="1:4" x14ac:dyDescent="0.25">
      <c r="A4121" s="19"/>
      <c r="B4121" s="19"/>
      <c r="C4121" s="19"/>
      <c r="D4121" s="19"/>
    </row>
    <row r="4122" spans="1:4" x14ac:dyDescent="0.25">
      <c r="A4122" s="19"/>
      <c r="B4122" s="19"/>
      <c r="C4122" s="19"/>
      <c r="D4122" s="19"/>
    </row>
    <row r="4123" spans="1:4" x14ac:dyDescent="0.25">
      <c r="A4123" s="19"/>
      <c r="B4123" s="19"/>
      <c r="C4123" s="19"/>
      <c r="D4123" s="19"/>
    </row>
    <row r="4124" spans="1:4" x14ac:dyDescent="0.25">
      <c r="A4124" s="19"/>
      <c r="B4124" s="19"/>
      <c r="C4124" s="19"/>
      <c r="D4124" s="19"/>
    </row>
    <row r="4125" spans="1:4" x14ac:dyDescent="0.25">
      <c r="A4125" s="19"/>
      <c r="B4125" s="19"/>
      <c r="C4125" s="19"/>
      <c r="D4125" s="19"/>
    </row>
    <row r="4126" spans="1:4" x14ac:dyDescent="0.25">
      <c r="A4126" s="19"/>
      <c r="B4126" s="19"/>
      <c r="C4126" s="19"/>
      <c r="D4126" s="19"/>
    </row>
    <row r="4127" spans="1:4" x14ac:dyDescent="0.25">
      <c r="A4127" s="19"/>
      <c r="B4127" s="19"/>
      <c r="C4127" s="19"/>
      <c r="D4127" s="19"/>
    </row>
    <row r="4128" spans="1:4" x14ac:dyDescent="0.25">
      <c r="A4128" s="19"/>
      <c r="B4128" s="19"/>
      <c r="C4128" s="19"/>
      <c r="D4128" s="19"/>
    </row>
    <row r="4129" spans="1:4" x14ac:dyDescent="0.25">
      <c r="A4129" s="19"/>
      <c r="B4129" s="19"/>
      <c r="C4129" s="19"/>
      <c r="D4129" s="19"/>
    </row>
    <row r="4130" spans="1:4" x14ac:dyDescent="0.25">
      <c r="A4130" s="19"/>
      <c r="B4130" s="19"/>
      <c r="C4130" s="19"/>
      <c r="D4130" s="19"/>
    </row>
    <row r="4131" spans="1:4" x14ac:dyDescent="0.25">
      <c r="A4131" s="19"/>
      <c r="B4131" s="19"/>
      <c r="C4131" s="19"/>
      <c r="D4131" s="19"/>
    </row>
    <row r="4132" spans="1:4" x14ac:dyDescent="0.25">
      <c r="A4132" s="19"/>
      <c r="B4132" s="19"/>
      <c r="C4132" s="19"/>
      <c r="D4132" s="19"/>
    </row>
    <row r="4133" spans="1:4" x14ac:dyDescent="0.25">
      <c r="A4133" s="19"/>
      <c r="B4133" s="19"/>
      <c r="C4133" s="19"/>
      <c r="D4133" s="19"/>
    </row>
    <row r="4134" spans="1:4" x14ac:dyDescent="0.25">
      <c r="A4134" s="19"/>
      <c r="B4134" s="19"/>
      <c r="C4134" s="19"/>
      <c r="D4134" s="19"/>
    </row>
    <row r="4135" spans="1:4" x14ac:dyDescent="0.25">
      <c r="A4135" s="19"/>
      <c r="B4135" s="19"/>
      <c r="C4135" s="19"/>
      <c r="D4135" s="19"/>
    </row>
    <row r="4136" spans="1:4" x14ac:dyDescent="0.25">
      <c r="A4136" s="19"/>
      <c r="B4136" s="19"/>
      <c r="C4136" s="19"/>
      <c r="D4136" s="19"/>
    </row>
    <row r="4137" spans="1:4" x14ac:dyDescent="0.25">
      <c r="A4137" s="19"/>
      <c r="B4137" s="19"/>
      <c r="C4137" s="19"/>
      <c r="D4137" s="19"/>
    </row>
    <row r="4138" spans="1:4" x14ac:dyDescent="0.25">
      <c r="A4138" s="19"/>
      <c r="B4138" s="19"/>
      <c r="C4138" s="19"/>
      <c r="D4138" s="19"/>
    </row>
    <row r="4139" spans="1:4" x14ac:dyDescent="0.25">
      <c r="A4139" s="19"/>
      <c r="B4139" s="19"/>
      <c r="C4139" s="19"/>
      <c r="D4139" s="19"/>
    </row>
    <row r="4140" spans="1:4" x14ac:dyDescent="0.25">
      <c r="A4140" s="19"/>
      <c r="B4140" s="19"/>
      <c r="C4140" s="19"/>
      <c r="D4140" s="19"/>
    </row>
    <row r="4141" spans="1:4" x14ac:dyDescent="0.25">
      <c r="A4141" s="19"/>
      <c r="B4141" s="19"/>
      <c r="C4141" s="19"/>
      <c r="D4141" s="19"/>
    </row>
    <row r="4142" spans="1:4" x14ac:dyDescent="0.25">
      <c r="A4142" s="19"/>
      <c r="B4142" s="19"/>
      <c r="C4142" s="19"/>
      <c r="D4142" s="19"/>
    </row>
    <row r="4143" spans="1:4" x14ac:dyDescent="0.25">
      <c r="A4143" s="19"/>
      <c r="B4143" s="19"/>
      <c r="C4143" s="19"/>
      <c r="D4143" s="19"/>
    </row>
    <row r="4144" spans="1:4" x14ac:dyDescent="0.25">
      <c r="A4144" s="19"/>
      <c r="B4144" s="19"/>
      <c r="C4144" s="19"/>
      <c r="D4144" s="19"/>
    </row>
    <row r="4145" spans="1:4" x14ac:dyDescent="0.25">
      <c r="A4145" s="19"/>
      <c r="B4145" s="19"/>
      <c r="C4145" s="19"/>
      <c r="D4145" s="19"/>
    </row>
    <row r="4146" spans="1:4" x14ac:dyDescent="0.25">
      <c r="A4146" s="19"/>
      <c r="B4146" s="19"/>
      <c r="C4146" s="19"/>
      <c r="D4146" s="19"/>
    </row>
    <row r="4147" spans="1:4" x14ac:dyDescent="0.25">
      <c r="A4147" s="19"/>
      <c r="B4147" s="19"/>
      <c r="C4147" s="19"/>
      <c r="D4147" s="19"/>
    </row>
    <row r="4148" spans="1:4" x14ac:dyDescent="0.25">
      <c r="A4148" s="19"/>
      <c r="B4148" s="19"/>
      <c r="C4148" s="19"/>
      <c r="D4148" s="19"/>
    </row>
    <row r="4149" spans="1:4" x14ac:dyDescent="0.25">
      <c r="A4149" s="19"/>
      <c r="B4149" s="19"/>
      <c r="C4149" s="19"/>
      <c r="D4149" s="19"/>
    </row>
    <row r="4150" spans="1:4" x14ac:dyDescent="0.25">
      <c r="A4150" s="19"/>
      <c r="B4150" s="19"/>
      <c r="C4150" s="19"/>
      <c r="D4150" s="19"/>
    </row>
    <row r="4151" spans="1:4" x14ac:dyDescent="0.25">
      <c r="A4151" s="19"/>
      <c r="B4151" s="19"/>
      <c r="C4151" s="19"/>
      <c r="D4151" s="19"/>
    </row>
    <row r="4152" spans="1:4" x14ac:dyDescent="0.25">
      <c r="A4152" s="19"/>
      <c r="B4152" s="19"/>
      <c r="C4152" s="19"/>
      <c r="D4152" s="19"/>
    </row>
    <row r="4153" spans="1:4" x14ac:dyDescent="0.25">
      <c r="A4153" s="19"/>
      <c r="B4153" s="19"/>
      <c r="C4153" s="19"/>
      <c r="D4153" s="19"/>
    </row>
    <row r="4154" spans="1:4" x14ac:dyDescent="0.25">
      <c r="A4154" s="19"/>
      <c r="B4154" s="19"/>
      <c r="C4154" s="19"/>
      <c r="D4154" s="19"/>
    </row>
    <row r="4155" spans="1:4" x14ac:dyDescent="0.25">
      <c r="A4155" s="19"/>
      <c r="B4155" s="19"/>
      <c r="C4155" s="19"/>
      <c r="D4155" s="19"/>
    </row>
    <row r="4156" spans="1:4" x14ac:dyDescent="0.25">
      <c r="A4156" s="19"/>
      <c r="B4156" s="19"/>
      <c r="C4156" s="19"/>
      <c r="D4156" s="19"/>
    </row>
    <row r="4157" spans="1:4" x14ac:dyDescent="0.25">
      <c r="A4157" s="19"/>
      <c r="B4157" s="19"/>
      <c r="C4157" s="19"/>
      <c r="D4157" s="19"/>
    </row>
    <row r="4158" spans="1:4" x14ac:dyDescent="0.25">
      <c r="A4158" s="19"/>
      <c r="B4158" s="19"/>
      <c r="C4158" s="19"/>
      <c r="D4158" s="19"/>
    </row>
    <row r="4159" spans="1:4" x14ac:dyDescent="0.25">
      <c r="A4159" s="19"/>
      <c r="B4159" s="19"/>
      <c r="C4159" s="19"/>
      <c r="D4159" s="19"/>
    </row>
    <row r="4160" spans="1:4" x14ac:dyDescent="0.25">
      <c r="A4160" s="19"/>
      <c r="B4160" s="19"/>
      <c r="C4160" s="19"/>
      <c r="D4160" s="19"/>
    </row>
    <row r="4161" spans="1:4" x14ac:dyDescent="0.25">
      <c r="A4161" s="19"/>
      <c r="B4161" s="19"/>
      <c r="C4161" s="19"/>
      <c r="D4161" s="19"/>
    </row>
    <row r="4162" spans="1:4" x14ac:dyDescent="0.25">
      <c r="A4162" s="19"/>
      <c r="B4162" s="19"/>
      <c r="C4162" s="19"/>
      <c r="D4162" s="19"/>
    </row>
    <row r="4163" spans="1:4" x14ac:dyDescent="0.25">
      <c r="A4163" s="19"/>
      <c r="B4163" s="19"/>
      <c r="C4163" s="19"/>
      <c r="D4163" s="19"/>
    </row>
    <row r="4164" spans="1:4" x14ac:dyDescent="0.25">
      <c r="A4164" s="19"/>
      <c r="B4164" s="19"/>
      <c r="C4164" s="19"/>
      <c r="D4164" s="19"/>
    </row>
    <row r="4165" spans="1:4" x14ac:dyDescent="0.25">
      <c r="A4165" s="19"/>
      <c r="B4165" s="19"/>
      <c r="C4165" s="19"/>
      <c r="D4165" s="19"/>
    </row>
    <row r="4166" spans="1:4" x14ac:dyDescent="0.25">
      <c r="A4166" s="19"/>
      <c r="B4166" s="19"/>
      <c r="C4166" s="19"/>
      <c r="D4166" s="19"/>
    </row>
    <row r="4167" spans="1:4" x14ac:dyDescent="0.25">
      <c r="A4167" s="19"/>
      <c r="B4167" s="19"/>
      <c r="C4167" s="19"/>
      <c r="D4167" s="19"/>
    </row>
    <row r="4168" spans="1:4" x14ac:dyDescent="0.25">
      <c r="A4168" s="19"/>
      <c r="B4168" s="19"/>
      <c r="C4168" s="19"/>
      <c r="D4168" s="19"/>
    </row>
    <row r="4169" spans="1:4" x14ac:dyDescent="0.25">
      <c r="A4169" s="19"/>
      <c r="B4169" s="19"/>
      <c r="C4169" s="19"/>
      <c r="D4169" s="19"/>
    </row>
    <row r="4170" spans="1:4" x14ac:dyDescent="0.25">
      <c r="A4170" s="19"/>
      <c r="B4170" s="19"/>
      <c r="C4170" s="19"/>
      <c r="D4170" s="19"/>
    </row>
    <row r="4171" spans="1:4" x14ac:dyDescent="0.25">
      <c r="A4171" s="19"/>
      <c r="B4171" s="19"/>
      <c r="C4171" s="19"/>
      <c r="D4171" s="19"/>
    </row>
    <row r="4172" spans="1:4" x14ac:dyDescent="0.25">
      <c r="A4172" s="19"/>
      <c r="B4172" s="19"/>
      <c r="C4172" s="19"/>
      <c r="D4172" s="19"/>
    </row>
    <row r="4173" spans="1:4" x14ac:dyDescent="0.25">
      <c r="A4173" s="19"/>
      <c r="B4173" s="19"/>
      <c r="C4173" s="19"/>
      <c r="D4173" s="19"/>
    </row>
    <row r="4174" spans="1:4" x14ac:dyDescent="0.25">
      <c r="A4174" s="19"/>
      <c r="B4174" s="19"/>
      <c r="C4174" s="19"/>
      <c r="D4174" s="19"/>
    </row>
    <row r="4175" spans="1:4" x14ac:dyDescent="0.25">
      <c r="A4175" s="19"/>
      <c r="B4175" s="19"/>
      <c r="C4175" s="19"/>
      <c r="D4175" s="19"/>
    </row>
    <row r="4176" spans="1:4" x14ac:dyDescent="0.25">
      <c r="A4176" s="19"/>
      <c r="B4176" s="19"/>
      <c r="C4176" s="19"/>
      <c r="D4176" s="19"/>
    </row>
    <row r="4177" spans="1:4" x14ac:dyDescent="0.25">
      <c r="A4177" s="19"/>
      <c r="B4177" s="19"/>
      <c r="C4177" s="19"/>
      <c r="D4177" s="19"/>
    </row>
    <row r="4178" spans="1:4" x14ac:dyDescent="0.25">
      <c r="A4178" s="19"/>
      <c r="B4178" s="19"/>
      <c r="C4178" s="19"/>
      <c r="D4178" s="19"/>
    </row>
    <row r="4179" spans="1:4" x14ac:dyDescent="0.25">
      <c r="A4179" s="19"/>
      <c r="B4179" s="19"/>
      <c r="C4179" s="19"/>
      <c r="D4179" s="19"/>
    </row>
    <row r="4180" spans="1:4" x14ac:dyDescent="0.25">
      <c r="A4180" s="19"/>
      <c r="B4180" s="19"/>
      <c r="C4180" s="19"/>
      <c r="D4180" s="19"/>
    </row>
    <row r="4181" spans="1:4" x14ac:dyDescent="0.25">
      <c r="A4181" s="19"/>
      <c r="B4181" s="19"/>
      <c r="C4181" s="19"/>
      <c r="D4181" s="19"/>
    </row>
    <row r="4182" spans="1:4" x14ac:dyDescent="0.25">
      <c r="A4182" s="19"/>
      <c r="B4182" s="19"/>
      <c r="C4182" s="19"/>
      <c r="D4182" s="19"/>
    </row>
    <row r="4183" spans="1:4" x14ac:dyDescent="0.25">
      <c r="A4183" s="19"/>
      <c r="B4183" s="19"/>
      <c r="C4183" s="19"/>
      <c r="D4183" s="19"/>
    </row>
    <row r="4184" spans="1:4" x14ac:dyDescent="0.25">
      <c r="A4184" s="19"/>
      <c r="B4184" s="19"/>
      <c r="C4184" s="19"/>
      <c r="D4184" s="19"/>
    </row>
    <row r="4185" spans="1:4" x14ac:dyDescent="0.25">
      <c r="A4185" s="19"/>
      <c r="B4185" s="19"/>
      <c r="C4185" s="19"/>
      <c r="D4185" s="19"/>
    </row>
    <row r="4186" spans="1:4" x14ac:dyDescent="0.25">
      <c r="A4186" s="19"/>
      <c r="B4186" s="19"/>
      <c r="C4186" s="19"/>
      <c r="D4186" s="19"/>
    </row>
    <row r="4187" spans="1:4" x14ac:dyDescent="0.25">
      <c r="A4187" s="19"/>
      <c r="B4187" s="19"/>
      <c r="C4187" s="19"/>
      <c r="D4187" s="19"/>
    </row>
    <row r="4188" spans="1:4" x14ac:dyDescent="0.25">
      <c r="A4188" s="19"/>
      <c r="B4188" s="19"/>
      <c r="C4188" s="19"/>
      <c r="D4188" s="19"/>
    </row>
    <row r="4189" spans="1:4" x14ac:dyDescent="0.25">
      <c r="A4189" s="19"/>
      <c r="B4189" s="19"/>
      <c r="C4189" s="19"/>
      <c r="D4189" s="19"/>
    </row>
    <row r="4190" spans="1:4" x14ac:dyDescent="0.25">
      <c r="A4190" s="19"/>
      <c r="B4190" s="19"/>
      <c r="C4190" s="19"/>
      <c r="D4190" s="19"/>
    </row>
    <row r="4191" spans="1:4" x14ac:dyDescent="0.25">
      <c r="A4191" s="19"/>
      <c r="B4191" s="19"/>
      <c r="C4191" s="19"/>
      <c r="D4191" s="19"/>
    </row>
    <row r="4192" spans="1:4" x14ac:dyDescent="0.25">
      <c r="A4192" s="19"/>
      <c r="B4192" s="19"/>
      <c r="C4192" s="19"/>
      <c r="D4192" s="19"/>
    </row>
    <row r="4193" spans="1:4" x14ac:dyDescent="0.25">
      <c r="A4193" s="19"/>
      <c r="B4193" s="19"/>
      <c r="C4193" s="19"/>
      <c r="D4193" s="19"/>
    </row>
    <row r="4194" spans="1:4" x14ac:dyDescent="0.25">
      <c r="A4194" s="19"/>
      <c r="B4194" s="19"/>
      <c r="C4194" s="19"/>
      <c r="D4194" s="19"/>
    </row>
    <row r="4195" spans="1:4" x14ac:dyDescent="0.25">
      <c r="A4195" s="19"/>
      <c r="B4195" s="19"/>
      <c r="C4195" s="19"/>
      <c r="D4195" s="19"/>
    </row>
    <row r="4196" spans="1:4" x14ac:dyDescent="0.25">
      <c r="A4196" s="19"/>
      <c r="B4196" s="19"/>
      <c r="C4196" s="19"/>
      <c r="D4196" s="19"/>
    </row>
    <row r="4197" spans="1:4" x14ac:dyDescent="0.25">
      <c r="A4197" s="19"/>
      <c r="B4197" s="19"/>
      <c r="C4197" s="19"/>
      <c r="D4197" s="19"/>
    </row>
    <row r="4198" spans="1:4" x14ac:dyDescent="0.25">
      <c r="A4198" s="19"/>
      <c r="B4198" s="19"/>
      <c r="C4198" s="19"/>
      <c r="D4198" s="19"/>
    </row>
    <row r="4199" spans="1:4" x14ac:dyDescent="0.25">
      <c r="A4199" s="19"/>
      <c r="B4199" s="19"/>
      <c r="C4199" s="19"/>
      <c r="D4199" s="19"/>
    </row>
    <row r="4200" spans="1:4" x14ac:dyDescent="0.25">
      <c r="A4200" s="19"/>
      <c r="B4200" s="19"/>
      <c r="C4200" s="19"/>
      <c r="D4200" s="19"/>
    </row>
    <row r="4201" spans="1:4" x14ac:dyDescent="0.25">
      <c r="A4201" s="19"/>
      <c r="B4201" s="19"/>
      <c r="C4201" s="19"/>
      <c r="D4201" s="19"/>
    </row>
    <row r="4202" spans="1:4" x14ac:dyDescent="0.25">
      <c r="A4202" s="19"/>
      <c r="B4202" s="19"/>
      <c r="C4202" s="19"/>
      <c r="D4202" s="19"/>
    </row>
    <row r="4203" spans="1:4" x14ac:dyDescent="0.25">
      <c r="A4203" s="19"/>
      <c r="B4203" s="19"/>
      <c r="C4203" s="19"/>
      <c r="D4203" s="19"/>
    </row>
    <row r="4204" spans="1:4" x14ac:dyDescent="0.25">
      <c r="A4204" s="19"/>
      <c r="B4204" s="19"/>
      <c r="C4204" s="19"/>
      <c r="D4204" s="19"/>
    </row>
    <row r="4205" spans="1:4" x14ac:dyDescent="0.25">
      <c r="A4205" s="19"/>
      <c r="B4205" s="19"/>
      <c r="C4205" s="19"/>
      <c r="D4205" s="19"/>
    </row>
    <row r="4206" spans="1:4" x14ac:dyDescent="0.25">
      <c r="A4206" s="19"/>
      <c r="B4206" s="19"/>
      <c r="C4206" s="19"/>
      <c r="D4206" s="19"/>
    </row>
    <row r="4207" spans="1:4" x14ac:dyDescent="0.25">
      <c r="A4207" s="19"/>
      <c r="B4207" s="19"/>
      <c r="C4207" s="19"/>
      <c r="D4207" s="19"/>
    </row>
    <row r="4208" spans="1:4" x14ac:dyDescent="0.25">
      <c r="A4208" s="19"/>
      <c r="B4208" s="19"/>
      <c r="C4208" s="19"/>
      <c r="D4208" s="19"/>
    </row>
    <row r="4209" spans="1:4" x14ac:dyDescent="0.25">
      <c r="A4209" s="19"/>
      <c r="B4209" s="19"/>
      <c r="C4209" s="19"/>
      <c r="D4209" s="19"/>
    </row>
    <row r="4210" spans="1:4" x14ac:dyDescent="0.25">
      <c r="A4210" s="19"/>
      <c r="B4210" s="19"/>
      <c r="C4210" s="19"/>
      <c r="D4210" s="19"/>
    </row>
    <row r="4211" spans="1:4" x14ac:dyDescent="0.25">
      <c r="A4211" s="19"/>
      <c r="B4211" s="19"/>
      <c r="C4211" s="19"/>
      <c r="D4211" s="19"/>
    </row>
    <row r="4212" spans="1:4" x14ac:dyDescent="0.25">
      <c r="A4212" s="19"/>
      <c r="B4212" s="19"/>
      <c r="C4212" s="19"/>
      <c r="D4212" s="19"/>
    </row>
    <row r="4213" spans="1:4" x14ac:dyDescent="0.25">
      <c r="A4213" s="19"/>
      <c r="B4213" s="19"/>
      <c r="C4213" s="19"/>
      <c r="D4213" s="19"/>
    </row>
    <row r="4214" spans="1:4" x14ac:dyDescent="0.25">
      <c r="A4214" s="19"/>
      <c r="B4214" s="19"/>
      <c r="C4214" s="19"/>
      <c r="D4214" s="19"/>
    </row>
    <row r="4215" spans="1:4" x14ac:dyDescent="0.25">
      <c r="A4215" s="19"/>
      <c r="B4215" s="19"/>
      <c r="C4215" s="19"/>
      <c r="D4215" s="19"/>
    </row>
    <row r="4216" spans="1:4" x14ac:dyDescent="0.25">
      <c r="A4216" s="19"/>
      <c r="B4216" s="19"/>
      <c r="C4216" s="19"/>
      <c r="D4216" s="19"/>
    </row>
    <row r="4217" spans="1:4" x14ac:dyDescent="0.25">
      <c r="A4217" s="19"/>
      <c r="B4217" s="19"/>
      <c r="C4217" s="19"/>
      <c r="D4217" s="19"/>
    </row>
    <row r="4218" spans="1:4" x14ac:dyDescent="0.25">
      <c r="A4218" s="19"/>
      <c r="B4218" s="19"/>
      <c r="C4218" s="19"/>
      <c r="D4218" s="19"/>
    </row>
    <row r="4219" spans="1:4" x14ac:dyDescent="0.25">
      <c r="A4219" s="19"/>
      <c r="B4219" s="19"/>
      <c r="C4219" s="19"/>
      <c r="D4219" s="19"/>
    </row>
    <row r="4220" spans="1:4" x14ac:dyDescent="0.25">
      <c r="A4220" s="19"/>
      <c r="B4220" s="19"/>
      <c r="C4220" s="19"/>
      <c r="D4220" s="19"/>
    </row>
    <row r="4221" spans="1:4" x14ac:dyDescent="0.25">
      <c r="A4221" s="19"/>
      <c r="B4221" s="19"/>
      <c r="C4221" s="19"/>
      <c r="D4221" s="19"/>
    </row>
    <row r="4222" spans="1:4" x14ac:dyDescent="0.25">
      <c r="A4222" s="19"/>
      <c r="B4222" s="19"/>
      <c r="C4222" s="19"/>
      <c r="D4222" s="19"/>
    </row>
    <row r="4223" spans="1:4" x14ac:dyDescent="0.25">
      <c r="A4223" s="19"/>
      <c r="B4223" s="19"/>
      <c r="C4223" s="19"/>
      <c r="D4223" s="19"/>
    </row>
    <row r="4224" spans="1:4" x14ac:dyDescent="0.25">
      <c r="A4224" s="19"/>
      <c r="B4224" s="19"/>
      <c r="C4224" s="19"/>
      <c r="D4224" s="19"/>
    </row>
    <row r="4225" spans="1:4" x14ac:dyDescent="0.25">
      <c r="A4225" s="19"/>
      <c r="B4225" s="19"/>
      <c r="C4225" s="19"/>
      <c r="D4225" s="19"/>
    </row>
    <row r="4226" spans="1:4" x14ac:dyDescent="0.25">
      <c r="A4226" s="19"/>
      <c r="B4226" s="19"/>
      <c r="C4226" s="19"/>
      <c r="D4226" s="19"/>
    </row>
    <row r="4227" spans="1:4" x14ac:dyDescent="0.25">
      <c r="A4227" s="19"/>
      <c r="B4227" s="19"/>
      <c r="C4227" s="19"/>
      <c r="D4227" s="19"/>
    </row>
    <row r="4228" spans="1:4" x14ac:dyDescent="0.25">
      <c r="A4228" s="19"/>
      <c r="B4228" s="19"/>
      <c r="C4228" s="19"/>
      <c r="D4228" s="19"/>
    </row>
    <row r="4229" spans="1:4" x14ac:dyDescent="0.25">
      <c r="A4229" s="19"/>
      <c r="B4229" s="19"/>
      <c r="C4229" s="19"/>
      <c r="D4229" s="19"/>
    </row>
    <row r="4230" spans="1:4" x14ac:dyDescent="0.25">
      <c r="A4230" s="19"/>
      <c r="B4230" s="19"/>
      <c r="C4230" s="19"/>
      <c r="D4230" s="19"/>
    </row>
    <row r="4231" spans="1:4" x14ac:dyDescent="0.25">
      <c r="A4231" s="19"/>
      <c r="B4231" s="19"/>
      <c r="C4231" s="19"/>
      <c r="D4231" s="19"/>
    </row>
    <row r="4232" spans="1:4" x14ac:dyDescent="0.25">
      <c r="A4232" s="19"/>
      <c r="B4232" s="19"/>
      <c r="C4232" s="19"/>
      <c r="D4232" s="19"/>
    </row>
    <row r="4233" spans="1:4" x14ac:dyDescent="0.25">
      <c r="A4233" s="19"/>
      <c r="B4233" s="19"/>
      <c r="C4233" s="19"/>
      <c r="D4233" s="19"/>
    </row>
    <row r="4234" spans="1:4" x14ac:dyDescent="0.25">
      <c r="A4234" s="19"/>
      <c r="B4234" s="19"/>
      <c r="C4234" s="19"/>
      <c r="D4234" s="19"/>
    </row>
    <row r="4235" spans="1:4" x14ac:dyDescent="0.25">
      <c r="A4235" s="19"/>
      <c r="B4235" s="19"/>
      <c r="C4235" s="19"/>
      <c r="D4235" s="19"/>
    </row>
    <row r="4236" spans="1:4" x14ac:dyDescent="0.25">
      <c r="A4236" s="19"/>
      <c r="B4236" s="19"/>
      <c r="C4236" s="19"/>
      <c r="D4236" s="19"/>
    </row>
    <row r="4237" spans="1:4" x14ac:dyDescent="0.25">
      <c r="A4237" s="19"/>
      <c r="B4237" s="19"/>
      <c r="C4237" s="19"/>
      <c r="D4237" s="19"/>
    </row>
    <row r="4238" spans="1:4" x14ac:dyDescent="0.25">
      <c r="A4238" s="19"/>
      <c r="B4238" s="19"/>
      <c r="C4238" s="19"/>
      <c r="D4238" s="19"/>
    </row>
    <row r="4239" spans="1:4" x14ac:dyDescent="0.25">
      <c r="A4239" s="19"/>
      <c r="B4239" s="19"/>
      <c r="C4239" s="19"/>
      <c r="D4239" s="19"/>
    </row>
    <row r="4240" spans="1:4" x14ac:dyDescent="0.25">
      <c r="A4240" s="19"/>
      <c r="B4240" s="19"/>
      <c r="C4240" s="19"/>
      <c r="D4240" s="19"/>
    </row>
    <row r="4241" spans="1:4" x14ac:dyDescent="0.25">
      <c r="A4241" s="19"/>
      <c r="B4241" s="19"/>
      <c r="C4241" s="19"/>
      <c r="D4241" s="19"/>
    </row>
    <row r="4242" spans="1:4" x14ac:dyDescent="0.25">
      <c r="A4242" s="19"/>
      <c r="B4242" s="19"/>
      <c r="C4242" s="19"/>
      <c r="D4242" s="19"/>
    </row>
    <row r="4243" spans="1:4" x14ac:dyDescent="0.25">
      <c r="A4243" s="19"/>
      <c r="B4243" s="19"/>
      <c r="C4243" s="19"/>
      <c r="D4243" s="19"/>
    </row>
    <row r="4244" spans="1:4" x14ac:dyDescent="0.25">
      <c r="A4244" s="19"/>
      <c r="B4244" s="19"/>
      <c r="C4244" s="19"/>
      <c r="D4244" s="19"/>
    </row>
    <row r="4245" spans="1:4" x14ac:dyDescent="0.25">
      <c r="A4245" s="19"/>
      <c r="B4245" s="19"/>
      <c r="C4245" s="19"/>
      <c r="D4245" s="19"/>
    </row>
    <row r="4246" spans="1:4" x14ac:dyDescent="0.25">
      <c r="A4246" s="19"/>
      <c r="B4246" s="19"/>
      <c r="C4246" s="19"/>
      <c r="D4246" s="19"/>
    </row>
    <row r="4247" spans="1:4" x14ac:dyDescent="0.25">
      <c r="A4247" s="19"/>
      <c r="B4247" s="19"/>
      <c r="C4247" s="19"/>
      <c r="D4247" s="19"/>
    </row>
    <row r="4248" spans="1:4" x14ac:dyDescent="0.25">
      <c r="A4248" s="19"/>
      <c r="B4248" s="19"/>
      <c r="C4248" s="19"/>
      <c r="D4248" s="19"/>
    </row>
    <row r="4249" spans="1:4" x14ac:dyDescent="0.25">
      <c r="A4249" s="19"/>
      <c r="B4249" s="19"/>
      <c r="C4249" s="19"/>
      <c r="D4249" s="19"/>
    </row>
    <row r="4250" spans="1:4" x14ac:dyDescent="0.25">
      <c r="A4250" s="19"/>
      <c r="B4250" s="19"/>
      <c r="C4250" s="19"/>
      <c r="D4250" s="19"/>
    </row>
    <row r="4251" spans="1:4" x14ac:dyDescent="0.25">
      <c r="A4251" s="19"/>
      <c r="B4251" s="19"/>
      <c r="C4251" s="19"/>
      <c r="D4251" s="19"/>
    </row>
    <row r="4252" spans="1:4" x14ac:dyDescent="0.25">
      <c r="A4252" s="19"/>
      <c r="B4252" s="19"/>
      <c r="C4252" s="19"/>
      <c r="D4252" s="19"/>
    </row>
    <row r="4253" spans="1:4" x14ac:dyDescent="0.25">
      <c r="A4253" s="19"/>
      <c r="B4253" s="19"/>
      <c r="C4253" s="19"/>
      <c r="D4253" s="19"/>
    </row>
    <row r="4254" spans="1:4" x14ac:dyDescent="0.25">
      <c r="A4254" s="19"/>
      <c r="B4254" s="19"/>
      <c r="C4254" s="19"/>
      <c r="D4254" s="19"/>
    </row>
    <row r="4255" spans="1:4" x14ac:dyDescent="0.25">
      <c r="A4255" s="19"/>
      <c r="B4255" s="19"/>
      <c r="C4255" s="19"/>
      <c r="D4255" s="19"/>
    </row>
    <row r="4256" spans="1:4" x14ac:dyDescent="0.25">
      <c r="A4256" s="19"/>
      <c r="B4256" s="19"/>
      <c r="C4256" s="19"/>
      <c r="D4256" s="19"/>
    </row>
    <row r="4257" spans="1:4" x14ac:dyDescent="0.25">
      <c r="A4257" s="19"/>
      <c r="B4257" s="19"/>
      <c r="C4257" s="19"/>
      <c r="D4257" s="19"/>
    </row>
    <row r="4258" spans="1:4" x14ac:dyDescent="0.25">
      <c r="A4258" s="19"/>
      <c r="B4258" s="19"/>
      <c r="C4258" s="19"/>
      <c r="D4258" s="19"/>
    </row>
    <row r="4259" spans="1:4" x14ac:dyDescent="0.25">
      <c r="A4259" s="19"/>
      <c r="B4259" s="19"/>
      <c r="C4259" s="19"/>
      <c r="D4259" s="19"/>
    </row>
    <row r="4260" spans="1:4" x14ac:dyDescent="0.25">
      <c r="A4260" s="19"/>
      <c r="B4260" s="19"/>
      <c r="C4260" s="19"/>
      <c r="D4260" s="19"/>
    </row>
    <row r="4261" spans="1:4" x14ac:dyDescent="0.25">
      <c r="A4261" s="19"/>
      <c r="B4261" s="19"/>
      <c r="C4261" s="19"/>
      <c r="D4261" s="19"/>
    </row>
    <row r="4262" spans="1:4" x14ac:dyDescent="0.25">
      <c r="A4262" s="19"/>
      <c r="B4262" s="19"/>
      <c r="C4262" s="19"/>
      <c r="D4262" s="19"/>
    </row>
    <row r="4263" spans="1:4" x14ac:dyDescent="0.25">
      <c r="A4263" s="19"/>
      <c r="B4263" s="19"/>
      <c r="C4263" s="19"/>
      <c r="D4263" s="19"/>
    </row>
    <row r="4264" spans="1:4" x14ac:dyDescent="0.25">
      <c r="A4264" s="19"/>
      <c r="B4264" s="19"/>
      <c r="C4264" s="19"/>
      <c r="D4264" s="19"/>
    </row>
    <row r="4265" spans="1:4" x14ac:dyDescent="0.25">
      <c r="A4265" s="19"/>
      <c r="B4265" s="19"/>
      <c r="C4265" s="19"/>
      <c r="D4265" s="19"/>
    </row>
    <row r="4266" spans="1:4" x14ac:dyDescent="0.25">
      <c r="A4266" s="19"/>
      <c r="B4266" s="19"/>
      <c r="C4266" s="19"/>
      <c r="D4266" s="19"/>
    </row>
    <row r="4267" spans="1:4" x14ac:dyDescent="0.25">
      <c r="A4267" s="19"/>
      <c r="B4267" s="19"/>
      <c r="C4267" s="19"/>
      <c r="D4267" s="19"/>
    </row>
    <row r="4268" spans="1:4" x14ac:dyDescent="0.25">
      <c r="A4268" s="19"/>
      <c r="B4268" s="19"/>
      <c r="C4268" s="19"/>
      <c r="D4268" s="19"/>
    </row>
    <row r="4269" spans="1:4" x14ac:dyDescent="0.25">
      <c r="A4269" s="19"/>
      <c r="B4269" s="19"/>
      <c r="C4269" s="19"/>
      <c r="D4269" s="19"/>
    </row>
    <row r="4270" spans="1:4" x14ac:dyDescent="0.25">
      <c r="A4270" s="19"/>
      <c r="B4270" s="19"/>
      <c r="C4270" s="19"/>
      <c r="D4270" s="19"/>
    </row>
    <row r="4271" spans="1:4" x14ac:dyDescent="0.25">
      <c r="A4271" s="19"/>
      <c r="B4271" s="19"/>
      <c r="C4271" s="19"/>
      <c r="D4271" s="19"/>
    </row>
    <row r="4272" spans="1:4" x14ac:dyDescent="0.25">
      <c r="A4272" s="19"/>
      <c r="B4272" s="19"/>
      <c r="C4272" s="19"/>
      <c r="D4272" s="19"/>
    </row>
    <row r="4273" spans="1:4" x14ac:dyDescent="0.25">
      <c r="A4273" s="19"/>
      <c r="B4273" s="19"/>
      <c r="C4273" s="19"/>
      <c r="D4273" s="19"/>
    </row>
    <row r="4274" spans="1:4" x14ac:dyDescent="0.25">
      <c r="A4274" s="19"/>
      <c r="B4274" s="19"/>
      <c r="C4274" s="19"/>
      <c r="D4274" s="19"/>
    </row>
    <row r="4275" spans="1:4" x14ac:dyDescent="0.25">
      <c r="A4275" s="19"/>
      <c r="B4275" s="19"/>
      <c r="C4275" s="19"/>
      <c r="D4275" s="19"/>
    </row>
    <row r="4276" spans="1:4" x14ac:dyDescent="0.25">
      <c r="A4276" s="19"/>
      <c r="B4276" s="19"/>
      <c r="C4276" s="19"/>
      <c r="D4276" s="19"/>
    </row>
    <row r="4277" spans="1:4" x14ac:dyDescent="0.25">
      <c r="A4277" s="19"/>
      <c r="B4277" s="19"/>
      <c r="C4277" s="19"/>
      <c r="D4277" s="19"/>
    </row>
    <row r="4278" spans="1:4" x14ac:dyDescent="0.25">
      <c r="A4278" s="19"/>
      <c r="B4278" s="19"/>
      <c r="C4278" s="19"/>
      <c r="D4278" s="19"/>
    </row>
    <row r="4279" spans="1:4" x14ac:dyDescent="0.25">
      <c r="A4279" s="19"/>
      <c r="B4279" s="19"/>
      <c r="C4279" s="19"/>
      <c r="D4279" s="19"/>
    </row>
    <row r="4280" spans="1:4" x14ac:dyDescent="0.25">
      <c r="A4280" s="19"/>
      <c r="B4280" s="19"/>
      <c r="C4280" s="19"/>
      <c r="D4280" s="19"/>
    </row>
    <row r="4281" spans="1:4" x14ac:dyDescent="0.25">
      <c r="A4281" s="19"/>
      <c r="B4281" s="19"/>
      <c r="C4281" s="19"/>
      <c r="D4281" s="19"/>
    </row>
    <row r="4282" spans="1:4" x14ac:dyDescent="0.25">
      <c r="A4282" s="19"/>
      <c r="B4282" s="19"/>
      <c r="C4282" s="19"/>
      <c r="D4282" s="19"/>
    </row>
    <row r="4283" spans="1:4" x14ac:dyDescent="0.25">
      <c r="A4283" s="19"/>
      <c r="B4283" s="19"/>
      <c r="C4283" s="19"/>
      <c r="D4283" s="19"/>
    </row>
    <row r="4284" spans="1:4" x14ac:dyDescent="0.25">
      <c r="A4284" s="19"/>
      <c r="B4284" s="19"/>
      <c r="C4284" s="19"/>
      <c r="D4284" s="19"/>
    </row>
    <row r="4285" spans="1:4" x14ac:dyDescent="0.25">
      <c r="A4285" s="19"/>
      <c r="B4285" s="19"/>
      <c r="C4285" s="19"/>
      <c r="D4285" s="19"/>
    </row>
    <row r="4286" spans="1:4" x14ac:dyDescent="0.25">
      <c r="A4286" s="19"/>
      <c r="B4286" s="19"/>
      <c r="C4286" s="19"/>
      <c r="D4286" s="19"/>
    </row>
    <row r="4287" spans="1:4" x14ac:dyDescent="0.25">
      <c r="A4287" s="19"/>
      <c r="B4287" s="19"/>
      <c r="C4287" s="19"/>
      <c r="D4287" s="19"/>
    </row>
    <row r="4288" spans="1:4" x14ac:dyDescent="0.25">
      <c r="A4288" s="19"/>
      <c r="B4288" s="19"/>
      <c r="C4288" s="19"/>
      <c r="D4288" s="19"/>
    </row>
    <row r="4289" spans="1:4" x14ac:dyDescent="0.25">
      <c r="A4289" s="19"/>
      <c r="B4289" s="19"/>
      <c r="C4289" s="19"/>
      <c r="D4289" s="19"/>
    </row>
    <row r="4290" spans="1:4" x14ac:dyDescent="0.25">
      <c r="A4290" s="19"/>
      <c r="B4290" s="19"/>
      <c r="C4290" s="19"/>
      <c r="D4290" s="19"/>
    </row>
    <row r="4291" spans="1:4" x14ac:dyDescent="0.25">
      <c r="A4291" s="19"/>
      <c r="B4291" s="19"/>
      <c r="C4291" s="19"/>
      <c r="D4291" s="19"/>
    </row>
    <row r="4292" spans="1:4" x14ac:dyDescent="0.25">
      <c r="A4292" s="19"/>
      <c r="B4292" s="19"/>
      <c r="C4292" s="19"/>
      <c r="D4292" s="19"/>
    </row>
    <row r="4293" spans="1:4" x14ac:dyDescent="0.25">
      <c r="A4293" s="19"/>
      <c r="B4293" s="19"/>
      <c r="C4293" s="19"/>
      <c r="D4293" s="19"/>
    </row>
    <row r="4294" spans="1:4" x14ac:dyDescent="0.25">
      <c r="A4294" s="19"/>
      <c r="B4294" s="19"/>
      <c r="C4294" s="19"/>
      <c r="D4294" s="19"/>
    </row>
    <row r="4295" spans="1:4" x14ac:dyDescent="0.25">
      <c r="A4295" s="19"/>
      <c r="B4295" s="19"/>
      <c r="C4295" s="19"/>
      <c r="D4295" s="19"/>
    </row>
    <row r="4296" spans="1:4" x14ac:dyDescent="0.25">
      <c r="A4296" s="19"/>
      <c r="B4296" s="19"/>
      <c r="C4296" s="19"/>
      <c r="D4296" s="19"/>
    </row>
    <row r="4297" spans="1:4" x14ac:dyDescent="0.25">
      <c r="A4297" s="19"/>
      <c r="B4297" s="19"/>
      <c r="C4297" s="19"/>
      <c r="D4297" s="19"/>
    </row>
    <row r="4298" spans="1:4" x14ac:dyDescent="0.25">
      <c r="A4298" s="19"/>
      <c r="B4298" s="19"/>
      <c r="C4298" s="19"/>
      <c r="D4298" s="19"/>
    </row>
    <row r="4299" spans="1:4" x14ac:dyDescent="0.25">
      <c r="A4299" s="19"/>
      <c r="B4299" s="19"/>
      <c r="C4299" s="19"/>
      <c r="D4299" s="19"/>
    </row>
    <row r="4300" spans="1:4" x14ac:dyDescent="0.25">
      <c r="A4300" s="19"/>
      <c r="B4300" s="19"/>
      <c r="C4300" s="19"/>
      <c r="D4300" s="19"/>
    </row>
    <row r="4301" spans="1:4" x14ac:dyDescent="0.25">
      <c r="A4301" s="19"/>
      <c r="B4301" s="19"/>
      <c r="C4301" s="19"/>
      <c r="D4301" s="19"/>
    </row>
    <row r="4302" spans="1:4" x14ac:dyDescent="0.25">
      <c r="A4302" s="19"/>
      <c r="B4302" s="19"/>
      <c r="C4302" s="19"/>
      <c r="D4302" s="19"/>
    </row>
    <row r="4303" spans="1:4" x14ac:dyDescent="0.25">
      <c r="A4303" s="19"/>
      <c r="B4303" s="19"/>
      <c r="C4303" s="19"/>
      <c r="D4303" s="19"/>
    </row>
    <row r="4304" spans="1:4" x14ac:dyDescent="0.25">
      <c r="A4304" s="19"/>
      <c r="B4304" s="19"/>
      <c r="C4304" s="19"/>
      <c r="D4304" s="19"/>
    </row>
    <row r="4305" spans="1:4" x14ac:dyDescent="0.25">
      <c r="A4305" s="19"/>
      <c r="B4305" s="19"/>
      <c r="C4305" s="19"/>
      <c r="D4305" s="19"/>
    </row>
    <row r="4306" spans="1:4" x14ac:dyDescent="0.25">
      <c r="A4306" s="19"/>
      <c r="B4306" s="19"/>
      <c r="C4306" s="19"/>
      <c r="D4306" s="19"/>
    </row>
    <row r="4307" spans="1:4" x14ac:dyDescent="0.25">
      <c r="A4307" s="19"/>
      <c r="B4307" s="19"/>
      <c r="C4307" s="19"/>
      <c r="D4307" s="19"/>
    </row>
    <row r="4308" spans="1:4" x14ac:dyDescent="0.25">
      <c r="A4308" s="19"/>
      <c r="B4308" s="19"/>
      <c r="C4308" s="19"/>
      <c r="D4308" s="19"/>
    </row>
    <row r="4309" spans="1:4" x14ac:dyDescent="0.25">
      <c r="A4309" s="19"/>
      <c r="B4309" s="19"/>
      <c r="C4309" s="19"/>
      <c r="D4309" s="19"/>
    </row>
    <row r="4310" spans="1:4" x14ac:dyDescent="0.25">
      <c r="A4310" s="19"/>
      <c r="B4310" s="19"/>
      <c r="C4310" s="19"/>
      <c r="D4310" s="19"/>
    </row>
    <row r="4311" spans="1:4" x14ac:dyDescent="0.25">
      <c r="A4311" s="19"/>
      <c r="B4311" s="19"/>
      <c r="C4311" s="19"/>
      <c r="D4311" s="19"/>
    </row>
    <row r="4312" spans="1:4" x14ac:dyDescent="0.25">
      <c r="A4312" s="19"/>
      <c r="B4312" s="19"/>
      <c r="C4312" s="19"/>
      <c r="D4312" s="19"/>
    </row>
    <row r="4313" spans="1:4" x14ac:dyDescent="0.25">
      <c r="A4313" s="19"/>
      <c r="B4313" s="19"/>
      <c r="C4313" s="19"/>
      <c r="D4313" s="19"/>
    </row>
    <row r="4314" spans="1:4" x14ac:dyDescent="0.25">
      <c r="A4314" s="19"/>
      <c r="B4314" s="19"/>
      <c r="C4314" s="19"/>
      <c r="D4314" s="19"/>
    </row>
    <row r="4315" spans="1:4" x14ac:dyDescent="0.25">
      <c r="A4315" s="19"/>
      <c r="B4315" s="19"/>
      <c r="C4315" s="19"/>
      <c r="D4315" s="19"/>
    </row>
    <row r="4316" spans="1:4" x14ac:dyDescent="0.25">
      <c r="A4316" s="19"/>
      <c r="B4316" s="19"/>
      <c r="C4316" s="19"/>
      <c r="D4316" s="19"/>
    </row>
    <row r="4317" spans="1:4" x14ac:dyDescent="0.25">
      <c r="A4317" s="19"/>
      <c r="B4317" s="19"/>
      <c r="C4317" s="19"/>
      <c r="D4317" s="19"/>
    </row>
    <row r="4318" spans="1:4" x14ac:dyDescent="0.25">
      <c r="A4318" s="19"/>
      <c r="B4318" s="19"/>
      <c r="C4318" s="19"/>
      <c r="D4318" s="19"/>
    </row>
    <row r="4319" spans="1:4" x14ac:dyDescent="0.25">
      <c r="A4319" s="19"/>
      <c r="B4319" s="19"/>
      <c r="C4319" s="19"/>
      <c r="D4319" s="19"/>
    </row>
    <row r="4320" spans="1:4" x14ac:dyDescent="0.25">
      <c r="A4320" s="19"/>
      <c r="B4320" s="19"/>
      <c r="C4320" s="19"/>
      <c r="D4320" s="19"/>
    </row>
    <row r="4321" spans="1:4" x14ac:dyDescent="0.25">
      <c r="A4321" s="19"/>
      <c r="B4321" s="19"/>
      <c r="C4321" s="19"/>
      <c r="D4321" s="19"/>
    </row>
    <row r="4322" spans="1:4" x14ac:dyDescent="0.25">
      <c r="A4322" s="19"/>
      <c r="B4322" s="19"/>
      <c r="C4322" s="19"/>
      <c r="D4322" s="19"/>
    </row>
    <row r="4323" spans="1:4" x14ac:dyDescent="0.25">
      <c r="A4323" s="19"/>
      <c r="B4323" s="19"/>
      <c r="C4323" s="19"/>
      <c r="D4323" s="19"/>
    </row>
    <row r="4324" spans="1:4" x14ac:dyDescent="0.25">
      <c r="A4324" s="19"/>
      <c r="B4324" s="19"/>
      <c r="C4324" s="19"/>
      <c r="D4324" s="19"/>
    </row>
    <row r="4325" spans="1:4" x14ac:dyDescent="0.25">
      <c r="A4325" s="19"/>
      <c r="B4325" s="19"/>
      <c r="C4325" s="19"/>
      <c r="D4325" s="19"/>
    </row>
    <row r="4326" spans="1:4" x14ac:dyDescent="0.25">
      <c r="A4326" s="19"/>
      <c r="B4326" s="19"/>
      <c r="C4326" s="19"/>
      <c r="D4326" s="19"/>
    </row>
    <row r="4327" spans="1:4" x14ac:dyDescent="0.25">
      <c r="A4327" s="19"/>
      <c r="B4327" s="19"/>
      <c r="C4327" s="19"/>
      <c r="D4327" s="19"/>
    </row>
    <row r="4328" spans="1:4" x14ac:dyDescent="0.25">
      <c r="A4328" s="19"/>
      <c r="B4328" s="19"/>
      <c r="C4328" s="19"/>
      <c r="D4328" s="19"/>
    </row>
    <row r="4329" spans="1:4" x14ac:dyDescent="0.25">
      <c r="A4329" s="19"/>
      <c r="B4329" s="19"/>
      <c r="C4329" s="19"/>
      <c r="D4329" s="19"/>
    </row>
    <row r="4330" spans="1:4" x14ac:dyDescent="0.25">
      <c r="A4330" s="19"/>
      <c r="B4330" s="19"/>
      <c r="C4330" s="19"/>
      <c r="D4330" s="19"/>
    </row>
    <row r="4331" spans="1:4" x14ac:dyDescent="0.25">
      <c r="A4331" s="19"/>
      <c r="B4331" s="19"/>
      <c r="C4331" s="19"/>
      <c r="D4331" s="19"/>
    </row>
    <row r="4332" spans="1:4" x14ac:dyDescent="0.25">
      <c r="A4332" s="19"/>
      <c r="B4332" s="19"/>
      <c r="C4332" s="19"/>
      <c r="D4332" s="19"/>
    </row>
    <row r="4333" spans="1:4" x14ac:dyDescent="0.25">
      <c r="A4333" s="19"/>
      <c r="B4333" s="19"/>
      <c r="C4333" s="19"/>
      <c r="D4333" s="19"/>
    </row>
    <row r="4334" spans="1:4" x14ac:dyDescent="0.25">
      <c r="A4334" s="19"/>
      <c r="B4334" s="19"/>
      <c r="C4334" s="19"/>
      <c r="D4334" s="19"/>
    </row>
    <row r="4335" spans="1:4" x14ac:dyDescent="0.25">
      <c r="A4335" s="19"/>
      <c r="B4335" s="19"/>
      <c r="C4335" s="19"/>
      <c r="D4335" s="19"/>
    </row>
    <row r="4336" spans="1:4" x14ac:dyDescent="0.25">
      <c r="A4336" s="19"/>
      <c r="B4336" s="19"/>
      <c r="C4336" s="19"/>
      <c r="D4336" s="19"/>
    </row>
    <row r="4337" spans="1:4" x14ac:dyDescent="0.25">
      <c r="A4337" s="19"/>
      <c r="B4337" s="19"/>
      <c r="C4337" s="19"/>
      <c r="D4337" s="19"/>
    </row>
    <row r="4338" spans="1:4" x14ac:dyDescent="0.25">
      <c r="A4338" s="19"/>
      <c r="B4338" s="19"/>
      <c r="C4338" s="19"/>
      <c r="D4338" s="19"/>
    </row>
    <row r="4339" spans="1:4" x14ac:dyDescent="0.25">
      <c r="A4339" s="19"/>
      <c r="B4339" s="19"/>
      <c r="C4339" s="19"/>
      <c r="D4339" s="19"/>
    </row>
    <row r="4340" spans="1:4" x14ac:dyDescent="0.25">
      <c r="A4340" s="19"/>
      <c r="B4340" s="19"/>
      <c r="C4340" s="19"/>
      <c r="D4340" s="19"/>
    </row>
    <row r="4341" spans="1:4" x14ac:dyDescent="0.25">
      <c r="A4341" s="19"/>
      <c r="B4341" s="19"/>
      <c r="C4341" s="19"/>
      <c r="D4341" s="19"/>
    </row>
    <row r="4342" spans="1:4" x14ac:dyDescent="0.25">
      <c r="A4342" s="19"/>
      <c r="B4342" s="19"/>
      <c r="C4342" s="19"/>
      <c r="D4342" s="19"/>
    </row>
    <row r="4343" spans="1:4" x14ac:dyDescent="0.25">
      <c r="A4343" s="19"/>
      <c r="B4343" s="19"/>
      <c r="C4343" s="19"/>
      <c r="D4343" s="19"/>
    </row>
    <row r="4344" spans="1:4" x14ac:dyDescent="0.25">
      <c r="A4344" s="19"/>
      <c r="B4344" s="19"/>
      <c r="C4344" s="19"/>
      <c r="D4344" s="19"/>
    </row>
    <row r="4345" spans="1:4" x14ac:dyDescent="0.25">
      <c r="A4345" s="19"/>
      <c r="B4345" s="19"/>
      <c r="C4345" s="19"/>
      <c r="D4345" s="19"/>
    </row>
    <row r="4346" spans="1:4" x14ac:dyDescent="0.25">
      <c r="A4346" s="19"/>
      <c r="B4346" s="19"/>
      <c r="C4346" s="19"/>
      <c r="D4346" s="19"/>
    </row>
    <row r="4347" spans="1:4" x14ac:dyDescent="0.25">
      <c r="A4347" s="19"/>
      <c r="B4347" s="19"/>
      <c r="C4347" s="19"/>
      <c r="D4347" s="19"/>
    </row>
    <row r="4348" spans="1:4" x14ac:dyDescent="0.25">
      <c r="A4348" s="19"/>
      <c r="B4348" s="19"/>
      <c r="C4348" s="19"/>
      <c r="D4348" s="19"/>
    </row>
    <row r="4349" spans="1:4" x14ac:dyDescent="0.25">
      <c r="A4349" s="19"/>
      <c r="B4349" s="19"/>
      <c r="C4349" s="19"/>
      <c r="D4349" s="19"/>
    </row>
    <row r="4350" spans="1:4" x14ac:dyDescent="0.25">
      <c r="A4350" s="19"/>
      <c r="B4350" s="19"/>
      <c r="C4350" s="19"/>
      <c r="D4350" s="19"/>
    </row>
    <row r="4351" spans="1:4" x14ac:dyDescent="0.25">
      <c r="A4351" s="19"/>
      <c r="B4351" s="19"/>
      <c r="C4351" s="19"/>
      <c r="D4351" s="19"/>
    </row>
    <row r="4352" spans="1:4" x14ac:dyDescent="0.25">
      <c r="A4352" s="19"/>
      <c r="B4352" s="19"/>
      <c r="C4352" s="19"/>
      <c r="D4352" s="19"/>
    </row>
    <row r="4353" spans="1:4" x14ac:dyDescent="0.25">
      <c r="A4353" s="19"/>
      <c r="B4353" s="19"/>
      <c r="C4353" s="19"/>
      <c r="D4353" s="19"/>
    </row>
    <row r="4354" spans="1:4" x14ac:dyDescent="0.25">
      <c r="A4354" s="19"/>
      <c r="B4354" s="19"/>
      <c r="C4354" s="19"/>
      <c r="D4354" s="19"/>
    </row>
    <row r="4355" spans="1:4" x14ac:dyDescent="0.25">
      <c r="A4355" s="19"/>
      <c r="B4355" s="19"/>
      <c r="C4355" s="19"/>
      <c r="D4355" s="19"/>
    </row>
    <row r="4356" spans="1:4" x14ac:dyDescent="0.25">
      <c r="A4356" s="19"/>
      <c r="B4356" s="19"/>
      <c r="C4356" s="19"/>
      <c r="D4356" s="19"/>
    </row>
    <row r="4357" spans="1:4" x14ac:dyDescent="0.25">
      <c r="A4357" s="19"/>
      <c r="B4357" s="19"/>
      <c r="C4357" s="19"/>
      <c r="D4357" s="19"/>
    </row>
    <row r="4358" spans="1:4" x14ac:dyDescent="0.25">
      <c r="A4358" s="19"/>
      <c r="B4358" s="19"/>
      <c r="C4358" s="19"/>
      <c r="D4358" s="19"/>
    </row>
    <row r="4359" spans="1:4" x14ac:dyDescent="0.25">
      <c r="A4359" s="19"/>
      <c r="B4359" s="19"/>
      <c r="C4359" s="19"/>
      <c r="D4359" s="19"/>
    </row>
    <row r="4360" spans="1:4" x14ac:dyDescent="0.25">
      <c r="A4360" s="19"/>
      <c r="B4360" s="19"/>
      <c r="C4360" s="19"/>
      <c r="D4360" s="19"/>
    </row>
    <row r="4361" spans="1:4" x14ac:dyDescent="0.25">
      <c r="A4361" s="19"/>
      <c r="B4361" s="19"/>
      <c r="C4361" s="19"/>
      <c r="D4361" s="19"/>
    </row>
    <row r="4362" spans="1:4" x14ac:dyDescent="0.25">
      <c r="A4362" s="19"/>
      <c r="B4362" s="19"/>
      <c r="C4362" s="19"/>
      <c r="D4362" s="19"/>
    </row>
    <row r="4363" spans="1:4" x14ac:dyDescent="0.25">
      <c r="A4363" s="19"/>
      <c r="B4363" s="19"/>
      <c r="C4363" s="19"/>
      <c r="D4363" s="19"/>
    </row>
    <row r="4364" spans="1:4" x14ac:dyDescent="0.25">
      <c r="A4364" s="19"/>
      <c r="B4364" s="19"/>
      <c r="C4364" s="19"/>
      <c r="D4364" s="19"/>
    </row>
    <row r="4365" spans="1:4" x14ac:dyDescent="0.25">
      <c r="A4365" s="19"/>
      <c r="B4365" s="19"/>
      <c r="C4365" s="19"/>
      <c r="D4365" s="19"/>
    </row>
    <row r="4366" spans="1:4" x14ac:dyDescent="0.25">
      <c r="A4366" s="19"/>
      <c r="B4366" s="19"/>
      <c r="C4366" s="19"/>
      <c r="D4366" s="19"/>
    </row>
    <row r="4367" spans="1:4" x14ac:dyDescent="0.25">
      <c r="A4367" s="19"/>
      <c r="B4367" s="19"/>
      <c r="C4367" s="19"/>
      <c r="D4367" s="19"/>
    </row>
    <row r="4368" spans="1:4" x14ac:dyDescent="0.25">
      <c r="A4368" s="19"/>
      <c r="B4368" s="19"/>
      <c r="C4368" s="19"/>
      <c r="D4368" s="19"/>
    </row>
    <row r="4369" spans="1:4" x14ac:dyDescent="0.25">
      <c r="A4369" s="19"/>
      <c r="B4369" s="19"/>
      <c r="C4369" s="19"/>
      <c r="D4369" s="19"/>
    </row>
    <row r="4370" spans="1:4" x14ac:dyDescent="0.25">
      <c r="A4370" s="19"/>
      <c r="B4370" s="19"/>
      <c r="C4370" s="19"/>
      <c r="D4370" s="19"/>
    </row>
    <row r="4371" spans="1:4" x14ac:dyDescent="0.25">
      <c r="A4371" s="19"/>
      <c r="B4371" s="19"/>
      <c r="C4371" s="19"/>
      <c r="D4371" s="19"/>
    </row>
    <row r="4372" spans="1:4" x14ac:dyDescent="0.25">
      <c r="A4372" s="19"/>
      <c r="B4372" s="19"/>
      <c r="C4372" s="19"/>
      <c r="D4372" s="19"/>
    </row>
    <row r="4373" spans="1:4" x14ac:dyDescent="0.25">
      <c r="A4373" s="19"/>
      <c r="B4373" s="19"/>
      <c r="C4373" s="19"/>
      <c r="D4373" s="19"/>
    </row>
    <row r="4374" spans="1:4" x14ac:dyDescent="0.25">
      <c r="A4374" s="19"/>
      <c r="B4374" s="19"/>
      <c r="C4374" s="19"/>
      <c r="D4374" s="19"/>
    </row>
    <row r="4375" spans="1:4" x14ac:dyDescent="0.25">
      <c r="A4375" s="19"/>
      <c r="B4375" s="19"/>
      <c r="C4375" s="19"/>
      <c r="D4375" s="19"/>
    </row>
    <row r="4376" spans="1:4" x14ac:dyDescent="0.25">
      <c r="A4376" s="19"/>
      <c r="B4376" s="19"/>
      <c r="C4376" s="19"/>
      <c r="D4376" s="19"/>
    </row>
    <row r="4377" spans="1:4" x14ac:dyDescent="0.25">
      <c r="A4377" s="19"/>
      <c r="B4377" s="19"/>
      <c r="C4377" s="19"/>
      <c r="D4377" s="19"/>
    </row>
    <row r="4378" spans="1:4" x14ac:dyDescent="0.25">
      <c r="A4378" s="19"/>
      <c r="B4378" s="19"/>
      <c r="C4378" s="19"/>
      <c r="D4378" s="19"/>
    </row>
    <row r="4379" spans="1:4" x14ac:dyDescent="0.25">
      <c r="A4379" s="19"/>
      <c r="B4379" s="19"/>
      <c r="C4379" s="19"/>
      <c r="D4379" s="19"/>
    </row>
    <row r="4380" spans="1:4" x14ac:dyDescent="0.25">
      <c r="A4380" s="19"/>
      <c r="B4380" s="19"/>
      <c r="C4380" s="19"/>
      <c r="D4380" s="19"/>
    </row>
    <row r="4381" spans="1:4" x14ac:dyDescent="0.25">
      <c r="A4381" s="19"/>
      <c r="B4381" s="19"/>
      <c r="C4381" s="19"/>
      <c r="D4381" s="19"/>
    </row>
    <row r="4382" spans="1:4" x14ac:dyDescent="0.25">
      <c r="A4382" s="19"/>
      <c r="B4382" s="19"/>
      <c r="C4382" s="19"/>
      <c r="D4382" s="19"/>
    </row>
    <row r="4383" spans="1:4" x14ac:dyDescent="0.25">
      <c r="A4383" s="19"/>
      <c r="B4383" s="19"/>
      <c r="C4383" s="19"/>
      <c r="D4383" s="19"/>
    </row>
    <row r="4384" spans="1:4" x14ac:dyDescent="0.25">
      <c r="A4384" s="19"/>
      <c r="B4384" s="19"/>
      <c r="C4384" s="19"/>
      <c r="D4384" s="19"/>
    </row>
    <row r="4385" spans="1:4" x14ac:dyDescent="0.25">
      <c r="A4385" s="19"/>
      <c r="B4385" s="19"/>
      <c r="C4385" s="19"/>
      <c r="D4385" s="19"/>
    </row>
    <row r="4386" spans="1:4" x14ac:dyDescent="0.25">
      <c r="A4386" s="19"/>
      <c r="B4386" s="19"/>
      <c r="C4386" s="19"/>
      <c r="D4386" s="19"/>
    </row>
    <row r="4387" spans="1:4" x14ac:dyDescent="0.25">
      <c r="A4387" s="19"/>
      <c r="B4387" s="19"/>
      <c r="C4387" s="19"/>
      <c r="D4387" s="19"/>
    </row>
    <row r="4388" spans="1:4" x14ac:dyDescent="0.25">
      <c r="A4388" s="19"/>
      <c r="B4388" s="19"/>
      <c r="C4388" s="19"/>
      <c r="D4388" s="19"/>
    </row>
    <row r="4389" spans="1:4" x14ac:dyDescent="0.25">
      <c r="A4389" s="19"/>
      <c r="B4389" s="19"/>
      <c r="C4389" s="19"/>
      <c r="D4389" s="19"/>
    </row>
    <row r="4390" spans="1:4" x14ac:dyDescent="0.25">
      <c r="A4390" s="19"/>
      <c r="B4390" s="19"/>
      <c r="C4390" s="19"/>
      <c r="D4390" s="19"/>
    </row>
    <row r="4391" spans="1:4" x14ac:dyDescent="0.25">
      <c r="A4391" s="19"/>
      <c r="B4391" s="19"/>
      <c r="C4391" s="19"/>
      <c r="D4391" s="19"/>
    </row>
    <row r="4392" spans="1:4" x14ac:dyDescent="0.25">
      <c r="A4392" s="19"/>
      <c r="B4392" s="19"/>
      <c r="C4392" s="19"/>
      <c r="D4392" s="19"/>
    </row>
    <row r="4393" spans="1:4" x14ac:dyDescent="0.25">
      <c r="A4393" s="19"/>
      <c r="B4393" s="19"/>
      <c r="C4393" s="19"/>
      <c r="D4393" s="19"/>
    </row>
    <row r="4394" spans="1:4" x14ac:dyDescent="0.25">
      <c r="A4394" s="19"/>
      <c r="B4394" s="19"/>
      <c r="C4394" s="19"/>
      <c r="D4394" s="19"/>
    </row>
    <row r="4395" spans="1:4" x14ac:dyDescent="0.25">
      <c r="A4395" s="19"/>
      <c r="B4395" s="19"/>
      <c r="C4395" s="19"/>
      <c r="D4395" s="19"/>
    </row>
    <row r="4396" spans="1:4" x14ac:dyDescent="0.25">
      <c r="A4396" s="19"/>
      <c r="B4396" s="19"/>
      <c r="C4396" s="19"/>
      <c r="D4396" s="19"/>
    </row>
    <row r="4397" spans="1:4" x14ac:dyDescent="0.25">
      <c r="A4397" s="19"/>
      <c r="B4397" s="19"/>
      <c r="C4397" s="19"/>
      <c r="D4397" s="19"/>
    </row>
    <row r="4398" spans="1:4" x14ac:dyDescent="0.25">
      <c r="A4398" s="19"/>
      <c r="B4398" s="19"/>
      <c r="C4398" s="19"/>
      <c r="D4398" s="19"/>
    </row>
    <row r="4399" spans="1:4" x14ac:dyDescent="0.25">
      <c r="A4399" s="19"/>
      <c r="B4399" s="19"/>
      <c r="C4399" s="19"/>
      <c r="D4399" s="19"/>
    </row>
    <row r="4400" spans="1:4" x14ac:dyDescent="0.25">
      <c r="A4400" s="19"/>
      <c r="B4400" s="19"/>
      <c r="C4400" s="19"/>
      <c r="D4400" s="19"/>
    </row>
    <row r="4401" spans="1:4" x14ac:dyDescent="0.25">
      <c r="A4401" s="19"/>
      <c r="B4401" s="19"/>
      <c r="C4401" s="19"/>
      <c r="D4401" s="19"/>
    </row>
    <row r="4402" spans="1:4" x14ac:dyDescent="0.25">
      <c r="A4402" s="19"/>
      <c r="B4402" s="19"/>
      <c r="C4402" s="19"/>
      <c r="D4402" s="19"/>
    </row>
    <row r="4403" spans="1:4" x14ac:dyDescent="0.25">
      <c r="A4403" s="19"/>
      <c r="B4403" s="19"/>
      <c r="C4403" s="19"/>
      <c r="D4403" s="19"/>
    </row>
    <row r="4404" spans="1:4" x14ac:dyDescent="0.25">
      <c r="A4404" s="19"/>
      <c r="B4404" s="19"/>
      <c r="C4404" s="19"/>
      <c r="D4404" s="19"/>
    </row>
    <row r="4405" spans="1:4" x14ac:dyDescent="0.25">
      <c r="A4405" s="19"/>
      <c r="B4405" s="19"/>
      <c r="C4405" s="19"/>
      <c r="D4405" s="19"/>
    </row>
    <row r="4406" spans="1:4" x14ac:dyDescent="0.25">
      <c r="A4406" s="19"/>
      <c r="B4406" s="19"/>
      <c r="C4406" s="19"/>
      <c r="D4406" s="19"/>
    </row>
    <row r="4407" spans="1:4" x14ac:dyDescent="0.25">
      <c r="A4407" s="19"/>
      <c r="B4407" s="19"/>
      <c r="C4407" s="19"/>
      <c r="D4407" s="19"/>
    </row>
    <row r="4408" spans="1:4" x14ac:dyDescent="0.25">
      <c r="A4408" s="19"/>
      <c r="B4408" s="19"/>
      <c r="C4408" s="19"/>
      <c r="D4408" s="19"/>
    </row>
    <row r="4409" spans="1:4" x14ac:dyDescent="0.25">
      <c r="A4409" s="19"/>
      <c r="B4409" s="19"/>
      <c r="C4409" s="19"/>
      <c r="D4409" s="19"/>
    </row>
    <row r="4410" spans="1:4" x14ac:dyDescent="0.25">
      <c r="A4410" s="19"/>
      <c r="B4410" s="19"/>
      <c r="C4410" s="19"/>
      <c r="D4410" s="19"/>
    </row>
    <row r="4411" spans="1:4" x14ac:dyDescent="0.25">
      <c r="A4411" s="19"/>
      <c r="B4411" s="19"/>
      <c r="C4411" s="19"/>
      <c r="D4411" s="19"/>
    </row>
    <row r="4412" spans="1:4" x14ac:dyDescent="0.25">
      <c r="A4412" s="19"/>
      <c r="B4412" s="19"/>
      <c r="C4412" s="19"/>
      <c r="D4412" s="19"/>
    </row>
    <row r="4413" spans="1:4" x14ac:dyDescent="0.25">
      <c r="A4413" s="19"/>
      <c r="B4413" s="19"/>
      <c r="C4413" s="19"/>
      <c r="D4413" s="19"/>
    </row>
    <row r="4414" spans="1:4" x14ac:dyDescent="0.25">
      <c r="A4414" s="19"/>
      <c r="B4414" s="19"/>
      <c r="C4414" s="19"/>
      <c r="D4414" s="19"/>
    </row>
    <row r="4415" spans="1:4" x14ac:dyDescent="0.25">
      <c r="A4415" s="19"/>
      <c r="B4415" s="19"/>
      <c r="C4415" s="19"/>
      <c r="D4415" s="19"/>
    </row>
    <row r="4416" spans="1:4" x14ac:dyDescent="0.25">
      <c r="A4416" s="19"/>
      <c r="B4416" s="19"/>
      <c r="C4416" s="19"/>
      <c r="D4416" s="19"/>
    </row>
    <row r="4417" spans="1:4" x14ac:dyDescent="0.25">
      <c r="A4417" s="19"/>
      <c r="B4417" s="19"/>
      <c r="C4417" s="19"/>
      <c r="D4417" s="19"/>
    </row>
    <row r="4418" spans="1:4" x14ac:dyDescent="0.25">
      <c r="A4418" s="19"/>
      <c r="B4418" s="19"/>
      <c r="C4418" s="19"/>
      <c r="D4418" s="19"/>
    </row>
    <row r="4419" spans="1:4" x14ac:dyDescent="0.25">
      <c r="A4419" s="19"/>
      <c r="B4419" s="19"/>
      <c r="C4419" s="19"/>
      <c r="D4419" s="19"/>
    </row>
    <row r="4420" spans="1:4" x14ac:dyDescent="0.25">
      <c r="A4420" s="19"/>
      <c r="B4420" s="19"/>
      <c r="C4420" s="19"/>
      <c r="D4420" s="19"/>
    </row>
    <row r="4421" spans="1:4" x14ac:dyDescent="0.25">
      <c r="A4421" s="19"/>
      <c r="B4421" s="19"/>
      <c r="C4421" s="19"/>
      <c r="D4421" s="19"/>
    </row>
    <row r="4422" spans="1:4" x14ac:dyDescent="0.25">
      <c r="A4422" s="19"/>
      <c r="B4422" s="19"/>
      <c r="C4422" s="19"/>
      <c r="D4422" s="19"/>
    </row>
    <row r="4423" spans="1:4" x14ac:dyDescent="0.25">
      <c r="A4423" s="19"/>
      <c r="B4423" s="19"/>
      <c r="C4423" s="19"/>
      <c r="D4423" s="19"/>
    </row>
    <row r="4424" spans="1:4" x14ac:dyDescent="0.25">
      <c r="A4424" s="19"/>
      <c r="B4424" s="19"/>
      <c r="C4424" s="19"/>
      <c r="D4424" s="19"/>
    </row>
    <row r="4425" spans="1:4" x14ac:dyDescent="0.25">
      <c r="A4425" s="19"/>
      <c r="B4425" s="19"/>
      <c r="C4425" s="19"/>
      <c r="D4425" s="19"/>
    </row>
    <row r="4426" spans="1:4" x14ac:dyDescent="0.25">
      <c r="A4426" s="19"/>
      <c r="B4426" s="19"/>
      <c r="C4426" s="19"/>
      <c r="D4426" s="19"/>
    </row>
    <row r="4427" spans="1:4" x14ac:dyDescent="0.25">
      <c r="A4427" s="19"/>
      <c r="B4427" s="19"/>
      <c r="C4427" s="19"/>
      <c r="D4427" s="19"/>
    </row>
    <row r="4428" spans="1:4" x14ac:dyDescent="0.25">
      <c r="A4428" s="19"/>
      <c r="B4428" s="19"/>
      <c r="C4428" s="19"/>
      <c r="D4428" s="19"/>
    </row>
    <row r="4429" spans="1:4" x14ac:dyDescent="0.25">
      <c r="A4429" s="19"/>
      <c r="B4429" s="19"/>
      <c r="C4429" s="19"/>
      <c r="D4429" s="19"/>
    </row>
    <row r="4430" spans="1:4" x14ac:dyDescent="0.25">
      <c r="A4430" s="19"/>
      <c r="B4430" s="19"/>
      <c r="C4430" s="19"/>
      <c r="D4430" s="19"/>
    </row>
    <row r="4431" spans="1:4" x14ac:dyDescent="0.25">
      <c r="A4431" s="19"/>
      <c r="B4431" s="19"/>
      <c r="C4431" s="19"/>
      <c r="D4431" s="19"/>
    </row>
    <row r="4432" spans="1:4" x14ac:dyDescent="0.25">
      <c r="A4432" s="19"/>
      <c r="B4432" s="19"/>
      <c r="C4432" s="19"/>
      <c r="D4432" s="19"/>
    </row>
    <row r="4433" spans="1:4" x14ac:dyDescent="0.25">
      <c r="A4433" s="19"/>
      <c r="B4433" s="19"/>
      <c r="C4433" s="19"/>
      <c r="D4433" s="19"/>
    </row>
    <row r="4434" spans="1:4" x14ac:dyDescent="0.25">
      <c r="A4434" s="19"/>
      <c r="B4434" s="19"/>
      <c r="C4434" s="19"/>
      <c r="D4434" s="19"/>
    </row>
    <row r="4435" spans="1:4" x14ac:dyDescent="0.25">
      <c r="A4435" s="19"/>
      <c r="B4435" s="19"/>
      <c r="C4435" s="19"/>
      <c r="D4435" s="19"/>
    </row>
    <row r="4436" spans="1:4" x14ac:dyDescent="0.25">
      <c r="A4436" s="19"/>
      <c r="B4436" s="19"/>
      <c r="C4436" s="19"/>
      <c r="D4436" s="19"/>
    </row>
    <row r="4437" spans="1:4" x14ac:dyDescent="0.25">
      <c r="A4437" s="19"/>
      <c r="B4437" s="19"/>
      <c r="C4437" s="19"/>
      <c r="D4437" s="19"/>
    </row>
    <row r="4438" spans="1:4" x14ac:dyDescent="0.25">
      <c r="A4438" s="19"/>
      <c r="B4438" s="19"/>
      <c r="C4438" s="19"/>
      <c r="D4438" s="19"/>
    </row>
    <row r="4439" spans="1:4" x14ac:dyDescent="0.25">
      <c r="A4439" s="19"/>
      <c r="B4439" s="19"/>
      <c r="C4439" s="19"/>
      <c r="D4439" s="19"/>
    </row>
    <row r="4440" spans="1:4" x14ac:dyDescent="0.25">
      <c r="A4440" s="19"/>
      <c r="B4440" s="19"/>
      <c r="C4440" s="19"/>
      <c r="D4440" s="19"/>
    </row>
    <row r="4441" spans="1:4" x14ac:dyDescent="0.25">
      <c r="A4441" s="19"/>
      <c r="B4441" s="19"/>
      <c r="C4441" s="19"/>
      <c r="D4441" s="19"/>
    </row>
    <row r="4442" spans="1:4" x14ac:dyDescent="0.25">
      <c r="A4442" s="19"/>
      <c r="B4442" s="19"/>
      <c r="C4442" s="19"/>
      <c r="D4442" s="19"/>
    </row>
    <row r="4443" spans="1:4" x14ac:dyDescent="0.25">
      <c r="A4443" s="19"/>
      <c r="B4443" s="19"/>
      <c r="C4443" s="19"/>
      <c r="D4443" s="19"/>
    </row>
    <row r="4444" spans="1:4" x14ac:dyDescent="0.25">
      <c r="A4444" s="19"/>
      <c r="B4444" s="19"/>
      <c r="C4444" s="19"/>
      <c r="D4444" s="19"/>
    </row>
    <row r="4445" spans="1:4" x14ac:dyDescent="0.25">
      <c r="A4445" s="19"/>
      <c r="B4445" s="19"/>
      <c r="C4445" s="19"/>
      <c r="D4445" s="19"/>
    </row>
    <row r="4446" spans="1:4" x14ac:dyDescent="0.25">
      <c r="A4446" s="19"/>
      <c r="B4446" s="19"/>
      <c r="C4446" s="19"/>
      <c r="D4446" s="19"/>
    </row>
    <row r="4447" spans="1:4" x14ac:dyDescent="0.25">
      <c r="A4447" s="19"/>
      <c r="B4447" s="19"/>
      <c r="C4447" s="19"/>
      <c r="D4447" s="19"/>
    </row>
    <row r="4448" spans="1:4" x14ac:dyDescent="0.25">
      <c r="A4448" s="19"/>
      <c r="B4448" s="19"/>
      <c r="C4448" s="19"/>
      <c r="D4448" s="19"/>
    </row>
    <row r="4449" spans="1:4" x14ac:dyDescent="0.25">
      <c r="A4449" s="19"/>
      <c r="B4449" s="19"/>
      <c r="C4449" s="19"/>
      <c r="D4449" s="19"/>
    </row>
    <row r="4450" spans="1:4" x14ac:dyDescent="0.25">
      <c r="A4450" s="19"/>
      <c r="B4450" s="19"/>
      <c r="C4450" s="19"/>
      <c r="D4450" s="19"/>
    </row>
    <row r="4451" spans="1:4" x14ac:dyDescent="0.25">
      <c r="A4451" s="19"/>
      <c r="B4451" s="19"/>
      <c r="C4451" s="19"/>
      <c r="D4451" s="19"/>
    </row>
    <row r="4452" spans="1:4" x14ac:dyDescent="0.25">
      <c r="A4452" s="19"/>
      <c r="B4452" s="19"/>
      <c r="C4452" s="19"/>
      <c r="D4452" s="19"/>
    </row>
    <row r="4453" spans="1:4" x14ac:dyDescent="0.25">
      <c r="A4453" s="19"/>
      <c r="B4453" s="19"/>
      <c r="C4453" s="19"/>
      <c r="D4453" s="19"/>
    </row>
    <row r="4454" spans="1:4" x14ac:dyDescent="0.25">
      <c r="A4454" s="19"/>
      <c r="B4454" s="19"/>
      <c r="C4454" s="19"/>
      <c r="D4454" s="19"/>
    </row>
    <row r="4455" spans="1:4" x14ac:dyDescent="0.25">
      <c r="A4455" s="19"/>
      <c r="B4455" s="19"/>
      <c r="C4455" s="19"/>
      <c r="D4455" s="19"/>
    </row>
    <row r="4456" spans="1:4" x14ac:dyDescent="0.25">
      <c r="A4456" s="19"/>
      <c r="B4456" s="19"/>
      <c r="C4456" s="19"/>
      <c r="D4456" s="19"/>
    </row>
    <row r="4457" spans="1:4" x14ac:dyDescent="0.25">
      <c r="A4457" s="19"/>
      <c r="B4457" s="19"/>
      <c r="C4457" s="19"/>
      <c r="D4457" s="19"/>
    </row>
    <row r="4458" spans="1:4" x14ac:dyDescent="0.25">
      <c r="A4458" s="19"/>
      <c r="B4458" s="19"/>
      <c r="C4458" s="19"/>
      <c r="D4458" s="19"/>
    </row>
    <row r="4459" spans="1:4" x14ac:dyDescent="0.25">
      <c r="A4459" s="19"/>
      <c r="B4459" s="19"/>
      <c r="C4459" s="19"/>
      <c r="D4459" s="19"/>
    </row>
    <row r="4460" spans="1:4" x14ac:dyDescent="0.25">
      <c r="A4460" s="19"/>
      <c r="B4460" s="19"/>
      <c r="C4460" s="19"/>
      <c r="D4460" s="19"/>
    </row>
    <row r="4461" spans="1:4" x14ac:dyDescent="0.25">
      <c r="A4461" s="19"/>
      <c r="B4461" s="19"/>
      <c r="C4461" s="19"/>
      <c r="D4461" s="19"/>
    </row>
    <row r="4462" spans="1:4" x14ac:dyDescent="0.25">
      <c r="A4462" s="19"/>
      <c r="B4462" s="19"/>
      <c r="C4462" s="19"/>
      <c r="D4462" s="19"/>
    </row>
    <row r="4463" spans="1:4" x14ac:dyDescent="0.25">
      <c r="A4463" s="19"/>
      <c r="B4463" s="19"/>
      <c r="C4463" s="19"/>
      <c r="D4463" s="19"/>
    </row>
    <row r="4464" spans="1:4" x14ac:dyDescent="0.25">
      <c r="A4464" s="19"/>
      <c r="B4464" s="19"/>
      <c r="C4464" s="19"/>
      <c r="D4464" s="19"/>
    </row>
    <row r="4465" spans="1:4" x14ac:dyDescent="0.25">
      <c r="A4465" s="19"/>
      <c r="B4465" s="19"/>
      <c r="C4465" s="19"/>
      <c r="D4465" s="19"/>
    </row>
    <row r="4466" spans="1:4" x14ac:dyDescent="0.25">
      <c r="A4466" s="19"/>
      <c r="B4466" s="19"/>
      <c r="C4466" s="19"/>
      <c r="D4466" s="19"/>
    </row>
    <row r="4467" spans="1:4" x14ac:dyDescent="0.25">
      <c r="A4467" s="19"/>
      <c r="B4467" s="19"/>
      <c r="C4467" s="19"/>
      <c r="D4467" s="19"/>
    </row>
    <row r="4468" spans="1:4" x14ac:dyDescent="0.25">
      <c r="A4468" s="19"/>
      <c r="B4468" s="19"/>
      <c r="C4468" s="19"/>
      <c r="D4468" s="19"/>
    </row>
    <row r="4469" spans="1:4" x14ac:dyDescent="0.25">
      <c r="A4469" s="19"/>
      <c r="B4469" s="19"/>
      <c r="C4469" s="19"/>
      <c r="D4469" s="19"/>
    </row>
    <row r="4470" spans="1:4" x14ac:dyDescent="0.25">
      <c r="A4470" s="19"/>
      <c r="B4470" s="19"/>
      <c r="C4470" s="19"/>
      <c r="D4470" s="19"/>
    </row>
    <row r="4471" spans="1:4" x14ac:dyDescent="0.25">
      <c r="A4471" s="19"/>
      <c r="B4471" s="19"/>
      <c r="C4471" s="19"/>
      <c r="D4471" s="19"/>
    </row>
    <row r="4472" spans="1:4" x14ac:dyDescent="0.25">
      <c r="A4472" s="19"/>
      <c r="B4472" s="19"/>
      <c r="C4472" s="19"/>
      <c r="D4472" s="19"/>
    </row>
    <row r="4473" spans="1:4" x14ac:dyDescent="0.25">
      <c r="A4473" s="19"/>
      <c r="B4473" s="19"/>
      <c r="C4473" s="19"/>
      <c r="D4473" s="19"/>
    </row>
    <row r="4474" spans="1:4" x14ac:dyDescent="0.25">
      <c r="A4474" s="19"/>
      <c r="B4474" s="19"/>
      <c r="C4474" s="19"/>
      <c r="D4474" s="19"/>
    </row>
    <row r="4475" spans="1:4" x14ac:dyDescent="0.25">
      <c r="A4475" s="19"/>
      <c r="B4475" s="19"/>
      <c r="C4475" s="19"/>
      <c r="D4475" s="19"/>
    </row>
    <row r="4476" spans="1:4" x14ac:dyDescent="0.25">
      <c r="A4476" s="19"/>
      <c r="B4476" s="19"/>
      <c r="C4476" s="19"/>
      <c r="D4476" s="19"/>
    </row>
    <row r="4477" spans="1:4" x14ac:dyDescent="0.25">
      <c r="A4477" s="19"/>
      <c r="B4477" s="19"/>
      <c r="C4477" s="19"/>
      <c r="D4477" s="19"/>
    </row>
    <row r="4478" spans="1:4" x14ac:dyDescent="0.25">
      <c r="A4478" s="19"/>
      <c r="B4478" s="19"/>
      <c r="C4478" s="19"/>
      <c r="D4478" s="19"/>
    </row>
    <row r="4479" spans="1:4" x14ac:dyDescent="0.25">
      <c r="A4479" s="19"/>
      <c r="B4479" s="19"/>
      <c r="C4479" s="19"/>
      <c r="D4479" s="19"/>
    </row>
    <row r="4480" spans="1:4" x14ac:dyDescent="0.25">
      <c r="A4480" s="19"/>
      <c r="B4480" s="19"/>
      <c r="C4480" s="19"/>
      <c r="D4480" s="19"/>
    </row>
    <row r="4481" spans="1:4" x14ac:dyDescent="0.25">
      <c r="A4481" s="19"/>
      <c r="B4481" s="19"/>
      <c r="C4481" s="19"/>
      <c r="D4481" s="19"/>
    </row>
    <row r="4482" spans="1:4" x14ac:dyDescent="0.25">
      <c r="A4482" s="19"/>
      <c r="B4482" s="19"/>
      <c r="C4482" s="19"/>
      <c r="D4482" s="19"/>
    </row>
    <row r="4483" spans="1:4" x14ac:dyDescent="0.25">
      <c r="A4483" s="19"/>
      <c r="B4483" s="19"/>
      <c r="C4483" s="19"/>
      <c r="D4483" s="19"/>
    </row>
    <row r="4484" spans="1:4" x14ac:dyDescent="0.25">
      <c r="A4484" s="19"/>
      <c r="B4484" s="19"/>
      <c r="C4484" s="19"/>
      <c r="D4484" s="19"/>
    </row>
    <row r="4485" spans="1:4" x14ac:dyDescent="0.25">
      <c r="A4485" s="19"/>
      <c r="B4485" s="19"/>
      <c r="C4485" s="19"/>
      <c r="D4485" s="19"/>
    </row>
    <row r="4486" spans="1:4" x14ac:dyDescent="0.25">
      <c r="A4486" s="19"/>
      <c r="B4486" s="19"/>
      <c r="C4486" s="19"/>
      <c r="D4486" s="19"/>
    </row>
    <row r="4487" spans="1:4" x14ac:dyDescent="0.25">
      <c r="A4487" s="19"/>
      <c r="B4487" s="19"/>
      <c r="C4487" s="19"/>
      <c r="D4487" s="19"/>
    </row>
    <row r="4488" spans="1:4" x14ac:dyDescent="0.25">
      <c r="A4488" s="19"/>
      <c r="B4488" s="19"/>
      <c r="C4488" s="19"/>
      <c r="D4488" s="19"/>
    </row>
    <row r="4489" spans="1:4" x14ac:dyDescent="0.25">
      <c r="A4489" s="19"/>
      <c r="B4489" s="19"/>
      <c r="C4489" s="19"/>
      <c r="D4489" s="19"/>
    </row>
    <row r="4490" spans="1:4" x14ac:dyDescent="0.25">
      <c r="A4490" s="19"/>
      <c r="B4490" s="19"/>
      <c r="C4490" s="19"/>
      <c r="D4490" s="19"/>
    </row>
    <row r="4491" spans="1:4" x14ac:dyDescent="0.25">
      <c r="A4491" s="19"/>
      <c r="B4491" s="19"/>
      <c r="C4491" s="19"/>
      <c r="D4491" s="19"/>
    </row>
    <row r="4492" spans="1:4" x14ac:dyDescent="0.25">
      <c r="A4492" s="19"/>
      <c r="B4492" s="19"/>
      <c r="C4492" s="19"/>
      <c r="D4492" s="19"/>
    </row>
    <row r="4493" spans="1:4" x14ac:dyDescent="0.25">
      <c r="A4493" s="19"/>
      <c r="B4493" s="19"/>
      <c r="C4493" s="19"/>
      <c r="D4493" s="19"/>
    </row>
    <row r="4494" spans="1:4" x14ac:dyDescent="0.25">
      <c r="A4494" s="19"/>
      <c r="B4494" s="19"/>
      <c r="C4494" s="19"/>
      <c r="D4494" s="19"/>
    </row>
    <row r="4495" spans="1:4" x14ac:dyDescent="0.25">
      <c r="A4495" s="19"/>
      <c r="B4495" s="19"/>
      <c r="C4495" s="19"/>
      <c r="D4495" s="19"/>
    </row>
    <row r="4496" spans="1:4" x14ac:dyDescent="0.25">
      <c r="A4496" s="19"/>
      <c r="B4496" s="19"/>
      <c r="C4496" s="19"/>
      <c r="D4496" s="19"/>
    </row>
    <row r="4497" spans="1:4" x14ac:dyDescent="0.25">
      <c r="A4497" s="19"/>
      <c r="B4497" s="19"/>
      <c r="C4497" s="19"/>
      <c r="D4497" s="19"/>
    </row>
    <row r="4498" spans="1:4" x14ac:dyDescent="0.25">
      <c r="A4498" s="19"/>
      <c r="B4498" s="19"/>
      <c r="C4498" s="19"/>
      <c r="D4498" s="19"/>
    </row>
    <row r="4499" spans="1:4" x14ac:dyDescent="0.25">
      <c r="A4499" s="19"/>
      <c r="B4499" s="19"/>
      <c r="C4499" s="19"/>
      <c r="D4499" s="19"/>
    </row>
    <row r="4500" spans="1:4" x14ac:dyDescent="0.25">
      <c r="A4500" s="19"/>
      <c r="B4500" s="19"/>
      <c r="C4500" s="19"/>
      <c r="D4500" s="19"/>
    </row>
    <row r="4501" spans="1:4" x14ac:dyDescent="0.25">
      <c r="A4501" s="19"/>
      <c r="B4501" s="19"/>
      <c r="C4501" s="19"/>
      <c r="D4501" s="19"/>
    </row>
    <row r="4502" spans="1:4" x14ac:dyDescent="0.25">
      <c r="A4502" s="19"/>
      <c r="B4502" s="19"/>
      <c r="C4502" s="19"/>
      <c r="D4502" s="19"/>
    </row>
    <row r="4503" spans="1:4" x14ac:dyDescent="0.25">
      <c r="A4503" s="19"/>
      <c r="B4503" s="19"/>
      <c r="C4503" s="19"/>
      <c r="D4503" s="19"/>
    </row>
    <row r="4504" spans="1:4" x14ac:dyDescent="0.25">
      <c r="A4504" s="19"/>
      <c r="B4504" s="19"/>
      <c r="C4504" s="19"/>
      <c r="D4504" s="19"/>
    </row>
    <row r="4505" spans="1:4" x14ac:dyDescent="0.25">
      <c r="A4505" s="19"/>
      <c r="B4505" s="19"/>
      <c r="C4505" s="19"/>
      <c r="D4505" s="19"/>
    </row>
    <row r="4506" spans="1:4" x14ac:dyDescent="0.25">
      <c r="A4506" s="19"/>
      <c r="B4506" s="19"/>
      <c r="C4506" s="19"/>
      <c r="D4506" s="19"/>
    </row>
    <row r="4507" spans="1:4" x14ac:dyDescent="0.25">
      <c r="A4507" s="19"/>
      <c r="B4507" s="19"/>
      <c r="C4507" s="19"/>
      <c r="D4507" s="19"/>
    </row>
    <row r="4508" spans="1:4" x14ac:dyDescent="0.25">
      <c r="A4508" s="19"/>
      <c r="B4508" s="19"/>
      <c r="C4508" s="19"/>
      <c r="D4508" s="19"/>
    </row>
    <row r="4509" spans="1:4" x14ac:dyDescent="0.25">
      <c r="A4509" s="19"/>
      <c r="B4509" s="19"/>
      <c r="C4509" s="19"/>
      <c r="D4509" s="19"/>
    </row>
    <row r="4510" spans="1:4" x14ac:dyDescent="0.25">
      <c r="A4510" s="19"/>
      <c r="B4510" s="19"/>
      <c r="C4510" s="19"/>
      <c r="D4510" s="19"/>
    </row>
    <row r="4511" spans="1:4" x14ac:dyDescent="0.25">
      <c r="A4511" s="19"/>
      <c r="B4511" s="19"/>
      <c r="C4511" s="19"/>
      <c r="D4511" s="19"/>
    </row>
    <row r="4512" spans="1:4" x14ac:dyDescent="0.25">
      <c r="A4512" s="19"/>
      <c r="B4512" s="19"/>
      <c r="C4512" s="19"/>
      <c r="D4512" s="19"/>
    </row>
    <row r="4513" spans="1:4" x14ac:dyDescent="0.25">
      <c r="A4513" s="19"/>
      <c r="B4513" s="19"/>
      <c r="C4513" s="19"/>
      <c r="D4513" s="19"/>
    </row>
    <row r="4514" spans="1:4" x14ac:dyDescent="0.25">
      <c r="A4514" s="19"/>
      <c r="B4514" s="19"/>
      <c r="C4514" s="19"/>
      <c r="D4514" s="19"/>
    </row>
    <row r="4515" spans="1:4" x14ac:dyDescent="0.25">
      <c r="A4515" s="19"/>
      <c r="B4515" s="19"/>
      <c r="C4515" s="19"/>
      <c r="D4515" s="19"/>
    </row>
    <row r="4516" spans="1:4" x14ac:dyDescent="0.25">
      <c r="A4516" s="19"/>
      <c r="B4516" s="19"/>
      <c r="C4516" s="19"/>
      <c r="D4516" s="19"/>
    </row>
    <row r="4517" spans="1:4" x14ac:dyDescent="0.25">
      <c r="A4517" s="19"/>
      <c r="B4517" s="19"/>
      <c r="C4517" s="19"/>
      <c r="D4517" s="19"/>
    </row>
    <row r="4518" spans="1:4" x14ac:dyDescent="0.25">
      <c r="A4518" s="19"/>
      <c r="B4518" s="19"/>
      <c r="C4518" s="19"/>
      <c r="D4518" s="19"/>
    </row>
    <row r="4519" spans="1:4" x14ac:dyDescent="0.25">
      <c r="A4519" s="19"/>
      <c r="B4519" s="19"/>
      <c r="C4519" s="19"/>
      <c r="D4519" s="19"/>
    </row>
    <row r="4520" spans="1:4" x14ac:dyDescent="0.25">
      <c r="A4520" s="19"/>
      <c r="B4520" s="19"/>
      <c r="C4520" s="19"/>
      <c r="D4520" s="19"/>
    </row>
    <row r="4521" spans="1:4" x14ac:dyDescent="0.25">
      <c r="A4521" s="19"/>
      <c r="B4521" s="19"/>
      <c r="C4521" s="19"/>
      <c r="D4521" s="19"/>
    </row>
    <row r="4522" spans="1:4" x14ac:dyDescent="0.25">
      <c r="A4522" s="19"/>
      <c r="B4522" s="19"/>
      <c r="C4522" s="19"/>
      <c r="D4522" s="19"/>
    </row>
    <row r="4523" spans="1:4" x14ac:dyDescent="0.25">
      <c r="A4523" s="19"/>
      <c r="B4523" s="19"/>
      <c r="C4523" s="19"/>
      <c r="D4523" s="19"/>
    </row>
    <row r="4524" spans="1:4" x14ac:dyDescent="0.25">
      <c r="A4524" s="19"/>
      <c r="B4524" s="19"/>
      <c r="C4524" s="19"/>
      <c r="D4524" s="19"/>
    </row>
    <row r="4525" spans="1:4" x14ac:dyDescent="0.25">
      <c r="A4525" s="19"/>
      <c r="B4525" s="19"/>
      <c r="C4525" s="19"/>
      <c r="D4525" s="19"/>
    </row>
    <row r="4526" spans="1:4" x14ac:dyDescent="0.25">
      <c r="A4526" s="19"/>
      <c r="B4526" s="19"/>
      <c r="C4526" s="19"/>
      <c r="D4526" s="19"/>
    </row>
    <row r="4527" spans="1:4" x14ac:dyDescent="0.25">
      <c r="A4527" s="19"/>
      <c r="B4527" s="19"/>
      <c r="C4527" s="19"/>
      <c r="D4527" s="19"/>
    </row>
    <row r="4528" spans="1:4" x14ac:dyDescent="0.25">
      <c r="A4528" s="19"/>
      <c r="B4528" s="19"/>
      <c r="C4528" s="19"/>
      <c r="D4528" s="19"/>
    </row>
    <row r="4529" spans="1:4" x14ac:dyDescent="0.25">
      <c r="A4529" s="19"/>
      <c r="B4529" s="19"/>
      <c r="C4529" s="19"/>
      <c r="D4529" s="19"/>
    </row>
    <row r="4530" spans="1:4" x14ac:dyDescent="0.25">
      <c r="A4530" s="19"/>
      <c r="B4530" s="19"/>
      <c r="C4530" s="19"/>
      <c r="D4530" s="19"/>
    </row>
    <row r="4531" spans="1:4" x14ac:dyDescent="0.25">
      <c r="A4531" s="19"/>
      <c r="B4531" s="19"/>
      <c r="C4531" s="19"/>
      <c r="D4531" s="19"/>
    </row>
    <row r="4532" spans="1:4" x14ac:dyDescent="0.25">
      <c r="A4532" s="19"/>
      <c r="B4532" s="19"/>
      <c r="C4532" s="19"/>
      <c r="D4532" s="19"/>
    </row>
    <row r="4533" spans="1:4" x14ac:dyDescent="0.25">
      <c r="A4533" s="19"/>
      <c r="B4533" s="19"/>
      <c r="C4533" s="19"/>
      <c r="D4533" s="19"/>
    </row>
    <row r="4534" spans="1:4" x14ac:dyDescent="0.25">
      <c r="A4534" s="19"/>
      <c r="B4534" s="19"/>
      <c r="C4534" s="19"/>
      <c r="D4534" s="19"/>
    </row>
    <row r="4535" spans="1:4" x14ac:dyDescent="0.25">
      <c r="A4535" s="19"/>
      <c r="B4535" s="19"/>
      <c r="C4535" s="19"/>
      <c r="D4535" s="19"/>
    </row>
    <row r="4536" spans="1:4" x14ac:dyDescent="0.25">
      <c r="A4536" s="19"/>
      <c r="B4536" s="19"/>
      <c r="C4536" s="19"/>
      <c r="D4536" s="19"/>
    </row>
    <row r="4537" spans="1:4" x14ac:dyDescent="0.25">
      <c r="A4537" s="19"/>
      <c r="B4537" s="19"/>
      <c r="C4537" s="19"/>
      <c r="D4537" s="19"/>
    </row>
    <row r="4538" spans="1:4" x14ac:dyDescent="0.25">
      <c r="A4538" s="19"/>
      <c r="B4538" s="19"/>
      <c r="C4538" s="19"/>
      <c r="D4538" s="19"/>
    </row>
    <row r="4539" spans="1:4" x14ac:dyDescent="0.25">
      <c r="A4539" s="19"/>
      <c r="B4539" s="19"/>
      <c r="C4539" s="19"/>
      <c r="D4539" s="19"/>
    </row>
    <row r="4540" spans="1:4" x14ac:dyDescent="0.25">
      <c r="A4540" s="19"/>
      <c r="B4540" s="19"/>
      <c r="C4540" s="19"/>
      <c r="D4540" s="19"/>
    </row>
    <row r="4541" spans="1:4" x14ac:dyDescent="0.25">
      <c r="A4541" s="19"/>
      <c r="B4541" s="19"/>
      <c r="C4541" s="19"/>
      <c r="D4541" s="19"/>
    </row>
    <row r="4542" spans="1:4" x14ac:dyDescent="0.25">
      <c r="A4542" s="19"/>
      <c r="B4542" s="19"/>
      <c r="C4542" s="19"/>
      <c r="D4542" s="19"/>
    </row>
    <row r="4543" spans="1:4" x14ac:dyDescent="0.25">
      <c r="A4543" s="19"/>
      <c r="B4543" s="19"/>
      <c r="C4543" s="19"/>
      <c r="D4543" s="19"/>
    </row>
    <row r="4544" spans="1:4" x14ac:dyDescent="0.25">
      <c r="A4544" s="19"/>
      <c r="B4544" s="19"/>
      <c r="C4544" s="19"/>
      <c r="D4544" s="19"/>
    </row>
    <row r="4545" spans="1:4" x14ac:dyDescent="0.25">
      <c r="A4545" s="19"/>
      <c r="B4545" s="19"/>
      <c r="C4545" s="19"/>
      <c r="D4545" s="19"/>
    </row>
    <row r="4546" spans="1:4" x14ac:dyDescent="0.25">
      <c r="A4546" s="19"/>
      <c r="B4546" s="19"/>
      <c r="C4546" s="19"/>
      <c r="D4546" s="19"/>
    </row>
    <row r="4547" spans="1:4" x14ac:dyDescent="0.25">
      <c r="A4547" s="19"/>
      <c r="B4547" s="19"/>
      <c r="C4547" s="19"/>
      <c r="D4547" s="19"/>
    </row>
    <row r="4548" spans="1:4" x14ac:dyDescent="0.25">
      <c r="A4548" s="19"/>
      <c r="B4548" s="19"/>
      <c r="C4548" s="19"/>
      <c r="D4548" s="19"/>
    </row>
    <row r="4549" spans="1:4" x14ac:dyDescent="0.25">
      <c r="A4549" s="19"/>
      <c r="B4549" s="19"/>
      <c r="C4549" s="19"/>
      <c r="D4549" s="19"/>
    </row>
    <row r="4550" spans="1:4" x14ac:dyDescent="0.25">
      <c r="A4550" s="19"/>
      <c r="B4550" s="19"/>
      <c r="C4550" s="19"/>
      <c r="D4550" s="19"/>
    </row>
    <row r="4551" spans="1:4" x14ac:dyDescent="0.25">
      <c r="A4551" s="19"/>
      <c r="B4551" s="19"/>
      <c r="C4551" s="19"/>
      <c r="D4551" s="19"/>
    </row>
    <row r="4552" spans="1:4" x14ac:dyDescent="0.25">
      <c r="A4552" s="19"/>
      <c r="B4552" s="19"/>
      <c r="C4552" s="19"/>
      <c r="D4552" s="19"/>
    </row>
    <row r="4553" spans="1:4" x14ac:dyDescent="0.25">
      <c r="A4553" s="19"/>
      <c r="B4553" s="19"/>
      <c r="C4553" s="19"/>
      <c r="D4553" s="19"/>
    </row>
    <row r="4554" spans="1:4" x14ac:dyDescent="0.25">
      <c r="A4554" s="19"/>
      <c r="B4554" s="19"/>
      <c r="C4554" s="19"/>
      <c r="D4554" s="19"/>
    </row>
    <row r="4555" spans="1:4" x14ac:dyDescent="0.25">
      <c r="A4555" s="19"/>
      <c r="B4555" s="19"/>
      <c r="C4555" s="19"/>
      <c r="D4555" s="19"/>
    </row>
    <row r="4556" spans="1:4" x14ac:dyDescent="0.25">
      <c r="A4556" s="19"/>
      <c r="B4556" s="19"/>
      <c r="C4556" s="19"/>
      <c r="D4556" s="19"/>
    </row>
    <row r="4557" spans="1:4" x14ac:dyDescent="0.25">
      <c r="A4557" s="19"/>
      <c r="B4557" s="19"/>
      <c r="C4557" s="19"/>
      <c r="D4557" s="19"/>
    </row>
    <row r="4558" spans="1:4" x14ac:dyDescent="0.25">
      <c r="A4558" s="19"/>
      <c r="B4558" s="19"/>
      <c r="C4558" s="19"/>
      <c r="D4558" s="19"/>
    </row>
    <row r="4559" spans="1:4" x14ac:dyDescent="0.25">
      <c r="A4559" s="19"/>
      <c r="B4559" s="19"/>
      <c r="C4559" s="19"/>
      <c r="D4559" s="19"/>
    </row>
    <row r="4560" spans="1:4" x14ac:dyDescent="0.25">
      <c r="A4560" s="19"/>
      <c r="B4560" s="19"/>
      <c r="C4560" s="19"/>
      <c r="D4560" s="19"/>
    </row>
    <row r="4561" spans="1:4" x14ac:dyDescent="0.25">
      <c r="A4561" s="19"/>
      <c r="B4561" s="19"/>
      <c r="C4561" s="19"/>
      <c r="D4561" s="19"/>
    </row>
    <row r="4562" spans="1:4" x14ac:dyDescent="0.25">
      <c r="A4562" s="19"/>
      <c r="B4562" s="19"/>
      <c r="C4562" s="19"/>
      <c r="D4562" s="19"/>
    </row>
    <row r="4563" spans="1:4" x14ac:dyDescent="0.25">
      <c r="A4563" s="19"/>
      <c r="B4563" s="19"/>
      <c r="C4563" s="19"/>
      <c r="D4563" s="19"/>
    </row>
    <row r="4564" spans="1:4" x14ac:dyDescent="0.25">
      <c r="A4564" s="19"/>
      <c r="B4564" s="19"/>
      <c r="C4564" s="19"/>
      <c r="D4564" s="19"/>
    </row>
    <row r="4565" spans="1:4" x14ac:dyDescent="0.25">
      <c r="A4565" s="19"/>
      <c r="B4565" s="19"/>
      <c r="C4565" s="19"/>
      <c r="D4565" s="19"/>
    </row>
    <row r="4566" spans="1:4" x14ac:dyDescent="0.25">
      <c r="A4566" s="19"/>
      <c r="B4566" s="19"/>
      <c r="C4566" s="19"/>
      <c r="D4566" s="19"/>
    </row>
    <row r="4567" spans="1:4" x14ac:dyDescent="0.25">
      <c r="A4567" s="19"/>
      <c r="B4567" s="19"/>
      <c r="C4567" s="19"/>
      <c r="D4567" s="19"/>
    </row>
    <row r="4568" spans="1:4" x14ac:dyDescent="0.25">
      <c r="A4568" s="19"/>
      <c r="B4568" s="19"/>
      <c r="C4568" s="19"/>
      <c r="D4568" s="19"/>
    </row>
    <row r="4569" spans="1:4" x14ac:dyDescent="0.25">
      <c r="A4569" s="19"/>
      <c r="B4569" s="19"/>
      <c r="C4569" s="19"/>
      <c r="D4569" s="19"/>
    </row>
    <row r="4570" spans="1:4" x14ac:dyDescent="0.25">
      <c r="A4570" s="19"/>
      <c r="B4570" s="19"/>
      <c r="C4570" s="19"/>
      <c r="D4570" s="19"/>
    </row>
    <row r="4571" spans="1:4" x14ac:dyDescent="0.25">
      <c r="A4571" s="19"/>
      <c r="B4571" s="19"/>
      <c r="C4571" s="19"/>
      <c r="D4571" s="19"/>
    </row>
    <row r="4572" spans="1:4" x14ac:dyDescent="0.25">
      <c r="A4572" s="19"/>
      <c r="B4572" s="19"/>
      <c r="C4572" s="19"/>
      <c r="D4572" s="19"/>
    </row>
    <row r="4573" spans="1:4" x14ac:dyDescent="0.25">
      <c r="A4573" s="19"/>
      <c r="B4573" s="19"/>
      <c r="C4573" s="19"/>
      <c r="D4573" s="19"/>
    </row>
    <row r="4574" spans="1:4" x14ac:dyDescent="0.25">
      <c r="A4574" s="19"/>
      <c r="B4574" s="19"/>
      <c r="C4574" s="19"/>
      <c r="D4574" s="19"/>
    </row>
    <row r="4575" spans="1:4" x14ac:dyDescent="0.25">
      <c r="A4575" s="19"/>
      <c r="B4575" s="19"/>
      <c r="C4575" s="19"/>
      <c r="D4575" s="19"/>
    </row>
    <row r="4576" spans="1:4" x14ac:dyDescent="0.25">
      <c r="A4576" s="19"/>
      <c r="B4576" s="19"/>
      <c r="C4576" s="19"/>
      <c r="D4576" s="19"/>
    </row>
    <row r="4577" spans="1:4" x14ac:dyDescent="0.25">
      <c r="A4577" s="19"/>
      <c r="B4577" s="19"/>
      <c r="C4577" s="19"/>
      <c r="D4577" s="19"/>
    </row>
    <row r="4578" spans="1:4" x14ac:dyDescent="0.25">
      <c r="A4578" s="19"/>
      <c r="B4578" s="19"/>
      <c r="C4578" s="19"/>
      <c r="D4578" s="19"/>
    </row>
    <row r="4579" spans="1:4" x14ac:dyDescent="0.25">
      <c r="A4579" s="19"/>
      <c r="B4579" s="19"/>
      <c r="C4579" s="19"/>
      <c r="D4579" s="19"/>
    </row>
    <row r="4580" spans="1:4" x14ac:dyDescent="0.25">
      <c r="A4580" s="19"/>
      <c r="B4580" s="19"/>
      <c r="C4580" s="19"/>
      <c r="D4580" s="19"/>
    </row>
    <row r="4581" spans="1:4" x14ac:dyDescent="0.25">
      <c r="A4581" s="19"/>
      <c r="B4581" s="19"/>
      <c r="C4581" s="19"/>
      <c r="D4581" s="19"/>
    </row>
    <row r="4582" spans="1:4" x14ac:dyDescent="0.25">
      <c r="A4582" s="19"/>
      <c r="B4582" s="19"/>
      <c r="C4582" s="19"/>
      <c r="D4582" s="19"/>
    </row>
    <row r="4583" spans="1:4" x14ac:dyDescent="0.25">
      <c r="A4583" s="19"/>
      <c r="B4583" s="19"/>
      <c r="C4583" s="19"/>
      <c r="D4583" s="19"/>
    </row>
    <row r="4584" spans="1:4" x14ac:dyDescent="0.25">
      <c r="A4584" s="19"/>
      <c r="B4584" s="19"/>
      <c r="C4584" s="19"/>
      <c r="D4584" s="19"/>
    </row>
    <row r="4585" spans="1:4" x14ac:dyDescent="0.25">
      <c r="A4585" s="19"/>
      <c r="B4585" s="19"/>
      <c r="C4585" s="19"/>
      <c r="D4585" s="19"/>
    </row>
    <row r="4586" spans="1:4" x14ac:dyDescent="0.25">
      <c r="A4586" s="19"/>
      <c r="B4586" s="19"/>
      <c r="C4586" s="19"/>
      <c r="D4586" s="19"/>
    </row>
    <row r="4587" spans="1:4" x14ac:dyDescent="0.25">
      <c r="A4587" s="19"/>
      <c r="B4587" s="19"/>
      <c r="C4587" s="19"/>
      <c r="D4587" s="19"/>
    </row>
    <row r="4588" spans="1:4" x14ac:dyDescent="0.25">
      <c r="A4588" s="19"/>
      <c r="B4588" s="19"/>
      <c r="C4588" s="19"/>
      <c r="D4588" s="19"/>
    </row>
    <row r="4589" spans="1:4" x14ac:dyDescent="0.25">
      <c r="A4589" s="19"/>
      <c r="B4589" s="19"/>
      <c r="C4589" s="19"/>
      <c r="D4589" s="19"/>
    </row>
    <row r="4590" spans="1:4" x14ac:dyDescent="0.25">
      <c r="A4590" s="19"/>
      <c r="B4590" s="19"/>
      <c r="C4590" s="19"/>
      <c r="D4590" s="19"/>
    </row>
    <row r="4591" spans="1:4" x14ac:dyDescent="0.25">
      <c r="A4591" s="19"/>
      <c r="B4591" s="19"/>
      <c r="C4591" s="19"/>
      <c r="D4591" s="19"/>
    </row>
    <row r="4592" spans="1:4" x14ac:dyDescent="0.25">
      <c r="A4592" s="19"/>
      <c r="B4592" s="19"/>
      <c r="C4592" s="19"/>
      <c r="D4592" s="19"/>
    </row>
    <row r="4593" spans="1:4" x14ac:dyDescent="0.25">
      <c r="A4593" s="19"/>
      <c r="B4593" s="19"/>
      <c r="C4593" s="19"/>
      <c r="D4593" s="19"/>
    </row>
    <row r="4594" spans="1:4" x14ac:dyDescent="0.25">
      <c r="A4594" s="19"/>
      <c r="B4594" s="19"/>
      <c r="C4594" s="19"/>
      <c r="D4594" s="19"/>
    </row>
    <row r="4595" spans="1:4" x14ac:dyDescent="0.25">
      <c r="A4595" s="19"/>
      <c r="B4595" s="19"/>
      <c r="C4595" s="19"/>
      <c r="D4595" s="19"/>
    </row>
    <row r="4596" spans="1:4" x14ac:dyDescent="0.25">
      <c r="A4596" s="19"/>
      <c r="B4596" s="19"/>
      <c r="C4596" s="19"/>
      <c r="D4596" s="19"/>
    </row>
    <row r="4597" spans="1:4" x14ac:dyDescent="0.25">
      <c r="A4597" s="19"/>
      <c r="B4597" s="19"/>
      <c r="C4597" s="19"/>
      <c r="D4597" s="19"/>
    </row>
    <row r="4598" spans="1:4" x14ac:dyDescent="0.25">
      <c r="A4598" s="19"/>
      <c r="B4598" s="19"/>
      <c r="C4598" s="19"/>
      <c r="D4598" s="19"/>
    </row>
    <row r="4599" spans="1:4" x14ac:dyDescent="0.25">
      <c r="A4599" s="19"/>
      <c r="B4599" s="19"/>
      <c r="C4599" s="19"/>
      <c r="D4599" s="19"/>
    </row>
    <row r="4600" spans="1:4" x14ac:dyDescent="0.25">
      <c r="A4600" s="19"/>
      <c r="B4600" s="19"/>
      <c r="C4600" s="19"/>
      <c r="D4600" s="19"/>
    </row>
    <row r="4601" spans="1:4" x14ac:dyDescent="0.25">
      <c r="A4601" s="19"/>
      <c r="B4601" s="19"/>
      <c r="C4601" s="19"/>
      <c r="D4601" s="19"/>
    </row>
    <row r="4602" spans="1:4" x14ac:dyDescent="0.25">
      <c r="A4602" s="19"/>
      <c r="B4602" s="19"/>
      <c r="C4602" s="19"/>
      <c r="D4602" s="19"/>
    </row>
    <row r="4603" spans="1:4" x14ac:dyDescent="0.25">
      <c r="A4603" s="19"/>
      <c r="B4603" s="19"/>
      <c r="C4603" s="19"/>
      <c r="D4603" s="19"/>
    </row>
    <row r="4604" spans="1:4" x14ac:dyDescent="0.25">
      <c r="A4604" s="19"/>
      <c r="B4604" s="19"/>
      <c r="C4604" s="19"/>
      <c r="D4604" s="19"/>
    </row>
    <row r="4605" spans="1:4" x14ac:dyDescent="0.25">
      <c r="A4605" s="19"/>
      <c r="B4605" s="19"/>
      <c r="C4605" s="19"/>
      <c r="D4605" s="19"/>
    </row>
    <row r="4606" spans="1:4" x14ac:dyDescent="0.25">
      <c r="A4606" s="19"/>
      <c r="B4606" s="19"/>
      <c r="C4606" s="19"/>
      <c r="D4606" s="19"/>
    </row>
    <row r="4607" spans="1:4" x14ac:dyDescent="0.25">
      <c r="A4607" s="19"/>
      <c r="B4607" s="19"/>
      <c r="C4607" s="19"/>
      <c r="D4607" s="19"/>
    </row>
    <row r="4608" spans="1:4" x14ac:dyDescent="0.25">
      <c r="A4608" s="19"/>
      <c r="B4608" s="19"/>
      <c r="C4608" s="19"/>
      <c r="D4608" s="19"/>
    </row>
    <row r="4609" spans="1:4" x14ac:dyDescent="0.25">
      <c r="A4609" s="19"/>
      <c r="B4609" s="19"/>
      <c r="C4609" s="19"/>
      <c r="D4609" s="19"/>
    </row>
    <row r="4610" spans="1:4" x14ac:dyDescent="0.25">
      <c r="A4610" s="19"/>
      <c r="B4610" s="19"/>
      <c r="C4610" s="19"/>
      <c r="D4610" s="19"/>
    </row>
    <row r="4611" spans="1:4" x14ac:dyDescent="0.25">
      <c r="A4611" s="19"/>
      <c r="B4611" s="19"/>
      <c r="C4611" s="19"/>
      <c r="D4611" s="19"/>
    </row>
    <row r="4612" spans="1:4" x14ac:dyDescent="0.25">
      <c r="A4612" s="19"/>
      <c r="B4612" s="19"/>
      <c r="C4612" s="19"/>
      <c r="D4612" s="19"/>
    </row>
    <row r="4613" spans="1:4" x14ac:dyDescent="0.25">
      <c r="A4613" s="19"/>
      <c r="B4613" s="19"/>
      <c r="C4613" s="19"/>
      <c r="D4613" s="19"/>
    </row>
    <row r="4614" spans="1:4" x14ac:dyDescent="0.25">
      <c r="A4614" s="19"/>
      <c r="B4614" s="19"/>
      <c r="C4614" s="19"/>
      <c r="D4614" s="19"/>
    </row>
    <row r="4615" spans="1:4" x14ac:dyDescent="0.25">
      <c r="A4615" s="19"/>
      <c r="B4615" s="19"/>
      <c r="C4615" s="19"/>
      <c r="D4615" s="19"/>
    </row>
    <row r="4616" spans="1:4" x14ac:dyDescent="0.25">
      <c r="A4616" s="19"/>
      <c r="B4616" s="19"/>
      <c r="C4616" s="19"/>
      <c r="D4616" s="19"/>
    </row>
    <row r="4617" spans="1:4" x14ac:dyDescent="0.25">
      <c r="A4617" s="19"/>
      <c r="B4617" s="19"/>
      <c r="C4617" s="19"/>
      <c r="D4617" s="19"/>
    </row>
    <row r="4618" spans="1:4" x14ac:dyDescent="0.25">
      <c r="A4618" s="19"/>
      <c r="B4618" s="19"/>
      <c r="C4618" s="19"/>
      <c r="D4618" s="19"/>
    </row>
    <row r="4619" spans="1:4" x14ac:dyDescent="0.25">
      <c r="A4619" s="19"/>
      <c r="B4619" s="19"/>
      <c r="C4619" s="19"/>
      <c r="D4619" s="19"/>
    </row>
    <row r="4620" spans="1:4" x14ac:dyDescent="0.25">
      <c r="A4620" s="19"/>
      <c r="B4620" s="19"/>
      <c r="C4620" s="19"/>
      <c r="D4620" s="19"/>
    </row>
    <row r="4621" spans="1:4" x14ac:dyDescent="0.25">
      <c r="A4621" s="19"/>
      <c r="B4621" s="19"/>
      <c r="C4621" s="19"/>
      <c r="D4621" s="19"/>
    </row>
    <row r="4622" spans="1:4" x14ac:dyDescent="0.25">
      <c r="A4622" s="19"/>
      <c r="B4622" s="19"/>
      <c r="C4622" s="19"/>
      <c r="D4622" s="19"/>
    </row>
    <row r="4623" spans="1:4" x14ac:dyDescent="0.25">
      <c r="A4623" s="19"/>
      <c r="B4623" s="19"/>
      <c r="C4623" s="19"/>
      <c r="D4623" s="19"/>
    </row>
    <row r="4624" spans="1:4" x14ac:dyDescent="0.25">
      <c r="A4624" s="19"/>
      <c r="B4624" s="19"/>
      <c r="C4624" s="19"/>
      <c r="D4624" s="19"/>
    </row>
    <row r="4625" spans="1:4" x14ac:dyDescent="0.25">
      <c r="A4625" s="19"/>
      <c r="B4625" s="19"/>
      <c r="C4625" s="19"/>
      <c r="D4625" s="19"/>
    </row>
    <row r="4626" spans="1:4" x14ac:dyDescent="0.25">
      <c r="A4626" s="19"/>
      <c r="B4626" s="19"/>
      <c r="C4626" s="19"/>
      <c r="D4626" s="19"/>
    </row>
    <row r="4627" spans="1:4" x14ac:dyDescent="0.25">
      <c r="A4627" s="19"/>
      <c r="B4627" s="19"/>
      <c r="C4627" s="19"/>
      <c r="D4627" s="19"/>
    </row>
    <row r="4628" spans="1:4" x14ac:dyDescent="0.25">
      <c r="A4628" s="19"/>
      <c r="B4628" s="19"/>
      <c r="C4628" s="19"/>
      <c r="D4628" s="19"/>
    </row>
    <row r="4629" spans="1:4" x14ac:dyDescent="0.25">
      <c r="A4629" s="19"/>
      <c r="B4629" s="19"/>
      <c r="C4629" s="19"/>
      <c r="D4629" s="19"/>
    </row>
    <row r="4630" spans="1:4" x14ac:dyDescent="0.25">
      <c r="A4630" s="19"/>
      <c r="B4630" s="19"/>
      <c r="C4630" s="19"/>
      <c r="D4630" s="19"/>
    </row>
    <row r="4631" spans="1:4" x14ac:dyDescent="0.25">
      <c r="A4631" s="19"/>
      <c r="B4631" s="19"/>
      <c r="C4631" s="19"/>
      <c r="D4631" s="19"/>
    </row>
    <row r="4632" spans="1:4" x14ac:dyDescent="0.25">
      <c r="A4632" s="19"/>
      <c r="B4632" s="19"/>
      <c r="C4632" s="19"/>
      <c r="D4632" s="19"/>
    </row>
    <row r="4633" spans="1:4" x14ac:dyDescent="0.25">
      <c r="A4633" s="19"/>
      <c r="B4633" s="19"/>
      <c r="C4633" s="19"/>
      <c r="D4633" s="19"/>
    </row>
    <row r="4634" spans="1:4" x14ac:dyDescent="0.25">
      <c r="A4634" s="19"/>
      <c r="B4634" s="19"/>
      <c r="C4634" s="19"/>
      <c r="D4634" s="19"/>
    </row>
    <row r="4635" spans="1:4" x14ac:dyDescent="0.25">
      <c r="A4635" s="19"/>
      <c r="B4635" s="19"/>
      <c r="C4635" s="19"/>
      <c r="D4635" s="19"/>
    </row>
    <row r="4636" spans="1:4" x14ac:dyDescent="0.25">
      <c r="A4636" s="19"/>
      <c r="B4636" s="19"/>
      <c r="C4636" s="19"/>
      <c r="D4636" s="19"/>
    </row>
    <row r="4637" spans="1:4" x14ac:dyDescent="0.25">
      <c r="A4637" s="19"/>
      <c r="B4637" s="19"/>
      <c r="C4637" s="19"/>
      <c r="D4637" s="19"/>
    </row>
    <row r="4638" spans="1:4" x14ac:dyDescent="0.25">
      <c r="A4638" s="19"/>
      <c r="B4638" s="19"/>
      <c r="C4638" s="19"/>
      <c r="D4638" s="19"/>
    </row>
    <row r="4639" spans="1:4" x14ac:dyDescent="0.25">
      <c r="A4639" s="19"/>
      <c r="B4639" s="19"/>
      <c r="C4639" s="19"/>
      <c r="D4639" s="19"/>
    </row>
    <row r="4640" spans="1:4" x14ac:dyDescent="0.25">
      <c r="A4640" s="19"/>
      <c r="B4640" s="19"/>
      <c r="C4640" s="19"/>
      <c r="D4640" s="19"/>
    </row>
    <row r="4641" spans="1:4" x14ac:dyDescent="0.25">
      <c r="A4641" s="19"/>
      <c r="B4641" s="19"/>
      <c r="C4641" s="19"/>
      <c r="D4641" s="19"/>
    </row>
    <row r="4642" spans="1:4" x14ac:dyDescent="0.25">
      <c r="A4642" s="19"/>
      <c r="B4642" s="19"/>
      <c r="C4642" s="19"/>
      <c r="D4642" s="19"/>
    </row>
    <row r="4643" spans="1:4" x14ac:dyDescent="0.25">
      <c r="A4643" s="19"/>
      <c r="B4643" s="19"/>
      <c r="C4643" s="19"/>
      <c r="D4643" s="19"/>
    </row>
    <row r="4644" spans="1:4" x14ac:dyDescent="0.25">
      <c r="A4644" s="19"/>
      <c r="B4644" s="19"/>
      <c r="C4644" s="19"/>
      <c r="D4644" s="19"/>
    </row>
    <row r="4645" spans="1:4" x14ac:dyDescent="0.25">
      <c r="A4645" s="19"/>
      <c r="B4645" s="19"/>
      <c r="C4645" s="19"/>
      <c r="D4645" s="19"/>
    </row>
    <row r="4646" spans="1:4" x14ac:dyDescent="0.25">
      <c r="A4646" s="19"/>
      <c r="B4646" s="19"/>
      <c r="C4646" s="19"/>
      <c r="D4646" s="19"/>
    </row>
    <row r="4647" spans="1:4" x14ac:dyDescent="0.25">
      <c r="A4647" s="19"/>
      <c r="B4647" s="19"/>
      <c r="C4647" s="19"/>
      <c r="D4647" s="19"/>
    </row>
    <row r="4648" spans="1:4" x14ac:dyDescent="0.25">
      <c r="A4648" s="19"/>
      <c r="B4648" s="19"/>
      <c r="C4648" s="19"/>
      <c r="D4648" s="19"/>
    </row>
    <row r="4649" spans="1:4" x14ac:dyDescent="0.25">
      <c r="A4649" s="19"/>
      <c r="B4649" s="19"/>
      <c r="C4649" s="19"/>
      <c r="D4649" s="19"/>
    </row>
    <row r="4650" spans="1:4" x14ac:dyDescent="0.25">
      <c r="A4650" s="19"/>
      <c r="B4650" s="19"/>
      <c r="C4650" s="19"/>
      <c r="D4650" s="19"/>
    </row>
    <row r="4651" spans="1:4" x14ac:dyDescent="0.25">
      <c r="A4651" s="19"/>
      <c r="B4651" s="19"/>
      <c r="C4651" s="19"/>
      <c r="D4651" s="19"/>
    </row>
    <row r="4652" spans="1:4" x14ac:dyDescent="0.25">
      <c r="A4652" s="19"/>
      <c r="B4652" s="19"/>
      <c r="C4652" s="19"/>
      <c r="D4652" s="19"/>
    </row>
    <row r="4653" spans="1:4" x14ac:dyDescent="0.25">
      <c r="A4653" s="19"/>
      <c r="B4653" s="19"/>
      <c r="C4653" s="19"/>
      <c r="D4653" s="19"/>
    </row>
    <row r="4654" spans="1:4" x14ac:dyDescent="0.25">
      <c r="A4654" s="19"/>
      <c r="B4654" s="19"/>
      <c r="C4654" s="19"/>
      <c r="D4654" s="19"/>
    </row>
    <row r="4655" spans="1:4" x14ac:dyDescent="0.25">
      <c r="A4655" s="19"/>
      <c r="B4655" s="19"/>
      <c r="C4655" s="19"/>
      <c r="D4655" s="19"/>
    </row>
    <row r="4656" spans="1:4" x14ac:dyDescent="0.25">
      <c r="A4656" s="19"/>
      <c r="B4656" s="19"/>
      <c r="C4656" s="19"/>
      <c r="D4656" s="19"/>
    </row>
    <row r="4657" spans="1:4" x14ac:dyDescent="0.25">
      <c r="A4657" s="19"/>
      <c r="B4657" s="19"/>
      <c r="C4657" s="19"/>
      <c r="D4657" s="19"/>
    </row>
    <row r="4658" spans="1:4" x14ac:dyDescent="0.25">
      <c r="A4658" s="19"/>
      <c r="B4658" s="19"/>
      <c r="C4658" s="19"/>
      <c r="D4658" s="19"/>
    </row>
    <row r="4659" spans="1:4" x14ac:dyDescent="0.25">
      <c r="A4659" s="19"/>
      <c r="B4659" s="19"/>
      <c r="C4659" s="19"/>
      <c r="D4659" s="19"/>
    </row>
    <row r="4660" spans="1:4" x14ac:dyDescent="0.25">
      <c r="A4660" s="19"/>
      <c r="B4660" s="19"/>
      <c r="C4660" s="19"/>
      <c r="D4660" s="19"/>
    </row>
    <row r="4661" spans="1:4" x14ac:dyDescent="0.25">
      <c r="A4661" s="19"/>
      <c r="B4661" s="19"/>
      <c r="C4661" s="19"/>
      <c r="D4661" s="19"/>
    </row>
    <row r="4662" spans="1:4" x14ac:dyDescent="0.25">
      <c r="A4662" s="19"/>
      <c r="B4662" s="19"/>
      <c r="C4662" s="19"/>
      <c r="D4662" s="19"/>
    </row>
    <row r="4663" spans="1:4" x14ac:dyDescent="0.25">
      <c r="A4663" s="19"/>
      <c r="B4663" s="19"/>
      <c r="C4663" s="19"/>
      <c r="D4663" s="19"/>
    </row>
    <row r="4664" spans="1:4" x14ac:dyDescent="0.25">
      <c r="A4664" s="19"/>
      <c r="B4664" s="19"/>
      <c r="C4664" s="19"/>
      <c r="D4664" s="19"/>
    </row>
    <row r="4665" spans="1:4" x14ac:dyDescent="0.25">
      <c r="A4665" s="19"/>
      <c r="B4665" s="19"/>
      <c r="C4665" s="19"/>
      <c r="D4665" s="19"/>
    </row>
    <row r="4666" spans="1:4" x14ac:dyDescent="0.25">
      <c r="A4666" s="19"/>
      <c r="B4666" s="19"/>
      <c r="C4666" s="19"/>
      <c r="D4666" s="19"/>
    </row>
    <row r="4667" spans="1:4" x14ac:dyDescent="0.25">
      <c r="A4667" s="19"/>
      <c r="B4667" s="19"/>
      <c r="C4667" s="19"/>
      <c r="D4667" s="19"/>
    </row>
    <row r="4668" spans="1:4" x14ac:dyDescent="0.25">
      <c r="A4668" s="19"/>
      <c r="B4668" s="19"/>
      <c r="C4668" s="19"/>
      <c r="D4668" s="19"/>
    </row>
    <row r="4669" spans="1:4" x14ac:dyDescent="0.25">
      <c r="A4669" s="19"/>
      <c r="B4669" s="19"/>
      <c r="C4669" s="19"/>
      <c r="D4669" s="19"/>
    </row>
    <row r="4670" spans="1:4" x14ac:dyDescent="0.25">
      <c r="A4670" s="19"/>
      <c r="B4670" s="19"/>
      <c r="C4670" s="19"/>
      <c r="D4670" s="19"/>
    </row>
    <row r="4671" spans="1:4" x14ac:dyDescent="0.25">
      <c r="A4671" s="19"/>
      <c r="B4671" s="19"/>
      <c r="C4671" s="19"/>
      <c r="D4671" s="19"/>
    </row>
    <row r="4672" spans="1:4" x14ac:dyDescent="0.25">
      <c r="A4672" s="19"/>
      <c r="B4672" s="19"/>
      <c r="C4672" s="19"/>
      <c r="D4672" s="19"/>
    </row>
    <row r="4673" spans="1:4" x14ac:dyDescent="0.25">
      <c r="A4673" s="19"/>
      <c r="B4673" s="19"/>
      <c r="C4673" s="19"/>
      <c r="D4673" s="19"/>
    </row>
    <row r="4674" spans="1:4" x14ac:dyDescent="0.25">
      <c r="A4674" s="19"/>
      <c r="B4674" s="19"/>
      <c r="C4674" s="19"/>
      <c r="D4674" s="19"/>
    </row>
    <row r="4675" spans="1:4" x14ac:dyDescent="0.25">
      <c r="A4675" s="19"/>
      <c r="B4675" s="19"/>
      <c r="C4675" s="19"/>
      <c r="D4675" s="19"/>
    </row>
    <row r="4676" spans="1:4" x14ac:dyDescent="0.25">
      <c r="A4676" s="19"/>
      <c r="B4676" s="19"/>
      <c r="C4676" s="19"/>
      <c r="D4676" s="19"/>
    </row>
    <row r="4677" spans="1:4" x14ac:dyDescent="0.25">
      <c r="A4677" s="19"/>
      <c r="B4677" s="19"/>
      <c r="C4677" s="19"/>
      <c r="D4677" s="19"/>
    </row>
    <row r="4678" spans="1:4" x14ac:dyDescent="0.25">
      <c r="A4678" s="19"/>
      <c r="B4678" s="19"/>
      <c r="C4678" s="19"/>
      <c r="D4678" s="19"/>
    </row>
    <row r="4679" spans="1:4" x14ac:dyDescent="0.25">
      <c r="A4679" s="19"/>
      <c r="B4679" s="19"/>
      <c r="C4679" s="19"/>
      <c r="D4679" s="19"/>
    </row>
    <row r="4680" spans="1:4" x14ac:dyDescent="0.25">
      <c r="A4680" s="19"/>
      <c r="B4680" s="19"/>
      <c r="C4680" s="19"/>
      <c r="D4680" s="19"/>
    </row>
    <row r="4681" spans="1:4" x14ac:dyDescent="0.25">
      <c r="A4681" s="19"/>
      <c r="B4681" s="19"/>
      <c r="C4681" s="19"/>
      <c r="D4681" s="19"/>
    </row>
    <row r="4682" spans="1:4" x14ac:dyDescent="0.25">
      <c r="A4682" s="19"/>
      <c r="B4682" s="19"/>
      <c r="C4682" s="19"/>
      <c r="D4682" s="19"/>
    </row>
    <row r="4683" spans="1:4" x14ac:dyDescent="0.25">
      <c r="A4683" s="19"/>
      <c r="B4683" s="19"/>
      <c r="C4683" s="19"/>
      <c r="D4683" s="19"/>
    </row>
    <row r="4684" spans="1:4" x14ac:dyDescent="0.25">
      <c r="A4684" s="19"/>
      <c r="B4684" s="19"/>
      <c r="C4684" s="19"/>
      <c r="D4684" s="19"/>
    </row>
    <row r="4685" spans="1:4" x14ac:dyDescent="0.25">
      <c r="A4685" s="19"/>
      <c r="B4685" s="19"/>
      <c r="C4685" s="19"/>
      <c r="D4685" s="19"/>
    </row>
    <row r="4686" spans="1:4" x14ac:dyDescent="0.25">
      <c r="A4686" s="19"/>
      <c r="B4686" s="19"/>
      <c r="C4686" s="19"/>
      <c r="D4686" s="19"/>
    </row>
    <row r="4687" spans="1:4" x14ac:dyDescent="0.25">
      <c r="A4687" s="19"/>
      <c r="B4687" s="19"/>
      <c r="C4687" s="19"/>
      <c r="D4687" s="19"/>
    </row>
    <row r="4688" spans="1:4" x14ac:dyDescent="0.25">
      <c r="A4688" s="19"/>
      <c r="B4688" s="19"/>
      <c r="C4688" s="19"/>
      <c r="D4688" s="19"/>
    </row>
    <row r="4689" spans="1:4" x14ac:dyDescent="0.25">
      <c r="A4689" s="19"/>
      <c r="B4689" s="19"/>
      <c r="C4689" s="19"/>
      <c r="D4689" s="19"/>
    </row>
    <row r="4690" spans="1:4" x14ac:dyDescent="0.25">
      <c r="A4690" s="19"/>
      <c r="B4690" s="19"/>
      <c r="C4690" s="19"/>
      <c r="D4690" s="19"/>
    </row>
    <row r="4691" spans="1:4" x14ac:dyDescent="0.25">
      <c r="A4691" s="19"/>
      <c r="B4691" s="19"/>
      <c r="C4691" s="19"/>
      <c r="D4691" s="19"/>
    </row>
    <row r="4692" spans="1:4" x14ac:dyDescent="0.25">
      <c r="A4692" s="19"/>
      <c r="B4692" s="19"/>
      <c r="C4692" s="19"/>
      <c r="D4692" s="19"/>
    </row>
    <row r="4693" spans="1:4" x14ac:dyDescent="0.25">
      <c r="A4693" s="19"/>
      <c r="B4693" s="19"/>
      <c r="C4693" s="19"/>
      <c r="D4693" s="19"/>
    </row>
    <row r="4694" spans="1:4" x14ac:dyDescent="0.25">
      <c r="A4694" s="19"/>
      <c r="B4694" s="19"/>
      <c r="C4694" s="19"/>
      <c r="D4694" s="19"/>
    </row>
    <row r="4695" spans="1:4" x14ac:dyDescent="0.25">
      <c r="A4695" s="19"/>
      <c r="B4695" s="19"/>
      <c r="C4695" s="19"/>
      <c r="D4695" s="19"/>
    </row>
    <row r="4696" spans="1:4" x14ac:dyDescent="0.25">
      <c r="A4696" s="19"/>
      <c r="B4696" s="19"/>
      <c r="C4696" s="19"/>
      <c r="D4696" s="19"/>
    </row>
    <row r="4697" spans="1:4" x14ac:dyDescent="0.25">
      <c r="A4697" s="19"/>
      <c r="B4697" s="19"/>
      <c r="C4697" s="19"/>
      <c r="D4697" s="19"/>
    </row>
    <row r="4698" spans="1:4" x14ac:dyDescent="0.25">
      <c r="A4698" s="19"/>
      <c r="B4698" s="19"/>
      <c r="C4698" s="19"/>
      <c r="D4698" s="19"/>
    </row>
    <row r="4699" spans="1:4" x14ac:dyDescent="0.25">
      <c r="A4699" s="19"/>
      <c r="B4699" s="19"/>
      <c r="C4699" s="19"/>
      <c r="D4699" s="19"/>
    </row>
    <row r="4700" spans="1:4" x14ac:dyDescent="0.25">
      <c r="A4700" s="19"/>
      <c r="B4700" s="19"/>
      <c r="C4700" s="19"/>
      <c r="D4700" s="19"/>
    </row>
    <row r="4701" spans="1:4" x14ac:dyDescent="0.25">
      <c r="A4701" s="19"/>
      <c r="B4701" s="19"/>
      <c r="C4701" s="19"/>
      <c r="D4701" s="19"/>
    </row>
    <row r="4702" spans="1:4" x14ac:dyDescent="0.25">
      <c r="A4702" s="19"/>
      <c r="B4702" s="19"/>
      <c r="C4702" s="19"/>
      <c r="D4702" s="19"/>
    </row>
    <row r="4703" spans="1:4" x14ac:dyDescent="0.25">
      <c r="A4703" s="19"/>
      <c r="B4703" s="19"/>
      <c r="C4703" s="19"/>
      <c r="D4703" s="19"/>
    </row>
    <row r="4704" spans="1:4" x14ac:dyDescent="0.25">
      <c r="A4704" s="19"/>
      <c r="B4704" s="19"/>
      <c r="C4704" s="19"/>
      <c r="D4704" s="19"/>
    </row>
    <row r="4705" spans="1:4" x14ac:dyDescent="0.25">
      <c r="A4705" s="19"/>
      <c r="B4705" s="19"/>
      <c r="C4705" s="19"/>
      <c r="D4705" s="19"/>
    </row>
    <row r="4706" spans="1:4" x14ac:dyDescent="0.25">
      <c r="A4706" s="19"/>
      <c r="B4706" s="19"/>
      <c r="C4706" s="19"/>
      <c r="D4706" s="19"/>
    </row>
    <row r="4707" spans="1:4" x14ac:dyDescent="0.25">
      <c r="A4707" s="19"/>
      <c r="B4707" s="19"/>
      <c r="C4707" s="19"/>
      <c r="D4707" s="19"/>
    </row>
    <row r="4708" spans="1:4" x14ac:dyDescent="0.25">
      <c r="A4708" s="19"/>
      <c r="B4708" s="19"/>
      <c r="C4708" s="19"/>
      <c r="D4708" s="19"/>
    </row>
    <row r="4709" spans="1:4" x14ac:dyDescent="0.25">
      <c r="A4709" s="19"/>
      <c r="B4709" s="19"/>
      <c r="C4709" s="19"/>
      <c r="D4709" s="19"/>
    </row>
    <row r="4710" spans="1:4" x14ac:dyDescent="0.25">
      <c r="A4710" s="19"/>
      <c r="B4710" s="19"/>
      <c r="C4710" s="19"/>
      <c r="D4710" s="19"/>
    </row>
    <row r="4711" spans="1:4" x14ac:dyDescent="0.25">
      <c r="A4711" s="19"/>
      <c r="B4711" s="19"/>
      <c r="C4711" s="19"/>
      <c r="D4711" s="19"/>
    </row>
    <row r="4712" spans="1:4" x14ac:dyDescent="0.25">
      <c r="A4712" s="19"/>
      <c r="B4712" s="19"/>
      <c r="C4712" s="19"/>
      <c r="D4712" s="19"/>
    </row>
    <row r="4713" spans="1:4" x14ac:dyDescent="0.25">
      <c r="A4713" s="19"/>
      <c r="B4713" s="19"/>
      <c r="C4713" s="19"/>
      <c r="D4713" s="19"/>
    </row>
    <row r="4714" spans="1:4" x14ac:dyDescent="0.25">
      <c r="A4714" s="19"/>
      <c r="B4714" s="19"/>
      <c r="C4714" s="19"/>
      <c r="D4714" s="19"/>
    </row>
    <row r="4715" spans="1:4" x14ac:dyDescent="0.25">
      <c r="A4715" s="19"/>
      <c r="B4715" s="19"/>
      <c r="C4715" s="19"/>
      <c r="D4715" s="19"/>
    </row>
    <row r="4716" spans="1:4" x14ac:dyDescent="0.25">
      <c r="A4716" s="19"/>
      <c r="B4716" s="19"/>
      <c r="C4716" s="19"/>
      <c r="D4716" s="19"/>
    </row>
    <row r="4717" spans="1:4" x14ac:dyDescent="0.25">
      <c r="A4717" s="19"/>
      <c r="B4717" s="19"/>
      <c r="C4717" s="19"/>
      <c r="D4717" s="19"/>
    </row>
    <row r="4718" spans="1:4" x14ac:dyDescent="0.25">
      <c r="A4718" s="19"/>
      <c r="B4718" s="19"/>
      <c r="C4718" s="19"/>
      <c r="D4718" s="19"/>
    </row>
    <row r="4719" spans="1:4" x14ac:dyDescent="0.25">
      <c r="A4719" s="19"/>
      <c r="B4719" s="19"/>
      <c r="C4719" s="19"/>
      <c r="D4719" s="19"/>
    </row>
    <row r="4720" spans="1:4" x14ac:dyDescent="0.25">
      <c r="A4720" s="19"/>
      <c r="B4720" s="19"/>
      <c r="C4720" s="19"/>
      <c r="D4720" s="19"/>
    </row>
    <row r="4721" spans="1:4" x14ac:dyDescent="0.25">
      <c r="A4721" s="19"/>
      <c r="B4721" s="19"/>
      <c r="C4721" s="19"/>
      <c r="D4721" s="19"/>
    </row>
    <row r="4722" spans="1:4" x14ac:dyDescent="0.25">
      <c r="A4722" s="19"/>
      <c r="B4722" s="19"/>
      <c r="C4722" s="19"/>
      <c r="D4722" s="19"/>
    </row>
    <row r="4723" spans="1:4" x14ac:dyDescent="0.25">
      <c r="A4723" s="19"/>
      <c r="B4723" s="19"/>
      <c r="C4723" s="19"/>
      <c r="D4723" s="19"/>
    </row>
    <row r="4724" spans="1:4" x14ac:dyDescent="0.25">
      <c r="A4724" s="19"/>
      <c r="B4724" s="19"/>
      <c r="C4724" s="19"/>
      <c r="D4724" s="19"/>
    </row>
    <row r="4725" spans="1:4" x14ac:dyDescent="0.25">
      <c r="A4725" s="19"/>
      <c r="B4725" s="19"/>
      <c r="C4725" s="19"/>
      <c r="D4725" s="19"/>
    </row>
    <row r="4726" spans="1:4" x14ac:dyDescent="0.25">
      <c r="A4726" s="19"/>
      <c r="B4726" s="19"/>
      <c r="C4726" s="19"/>
      <c r="D4726" s="19"/>
    </row>
    <row r="4727" spans="1:4" x14ac:dyDescent="0.25">
      <c r="A4727" s="19"/>
      <c r="B4727" s="19"/>
      <c r="C4727" s="19"/>
      <c r="D4727" s="19"/>
    </row>
    <row r="4728" spans="1:4" x14ac:dyDescent="0.25">
      <c r="A4728" s="19"/>
      <c r="B4728" s="19"/>
      <c r="C4728" s="19"/>
      <c r="D4728" s="19"/>
    </row>
    <row r="4729" spans="1:4" x14ac:dyDescent="0.25">
      <c r="A4729" s="19"/>
      <c r="B4729" s="19"/>
      <c r="C4729" s="19"/>
      <c r="D4729" s="19"/>
    </row>
    <row r="4730" spans="1:4" x14ac:dyDescent="0.25">
      <c r="A4730" s="19"/>
      <c r="B4730" s="19"/>
      <c r="C4730" s="19"/>
      <c r="D4730" s="19"/>
    </row>
    <row r="4731" spans="1:4" x14ac:dyDescent="0.25">
      <c r="A4731" s="19"/>
      <c r="B4731" s="19"/>
      <c r="C4731" s="19"/>
      <c r="D4731" s="19"/>
    </row>
    <row r="4732" spans="1:4" x14ac:dyDescent="0.25">
      <c r="A4732" s="19"/>
      <c r="B4732" s="19"/>
      <c r="C4732" s="19"/>
      <c r="D4732" s="19"/>
    </row>
    <row r="4733" spans="1:4" x14ac:dyDescent="0.25">
      <c r="A4733" s="19"/>
      <c r="B4733" s="19"/>
      <c r="C4733" s="19"/>
      <c r="D4733" s="19"/>
    </row>
    <row r="4734" spans="1:4" x14ac:dyDescent="0.25">
      <c r="A4734" s="19"/>
      <c r="B4734" s="19"/>
      <c r="C4734" s="19"/>
      <c r="D4734" s="19"/>
    </row>
    <row r="4735" spans="1:4" x14ac:dyDescent="0.25">
      <c r="A4735" s="19"/>
      <c r="B4735" s="19"/>
      <c r="C4735" s="19"/>
      <c r="D4735" s="19"/>
    </row>
    <row r="4736" spans="1:4" x14ac:dyDescent="0.25">
      <c r="A4736" s="19"/>
      <c r="B4736" s="19"/>
      <c r="C4736" s="19"/>
      <c r="D4736" s="19"/>
    </row>
    <row r="4737" spans="1:4" x14ac:dyDescent="0.25">
      <c r="A4737" s="19"/>
      <c r="B4737" s="19"/>
      <c r="C4737" s="19"/>
      <c r="D4737" s="19"/>
    </row>
    <row r="4738" spans="1:4" x14ac:dyDescent="0.25">
      <c r="A4738" s="19"/>
      <c r="B4738" s="19"/>
      <c r="C4738" s="19"/>
      <c r="D4738" s="19"/>
    </row>
    <row r="4739" spans="1:4" x14ac:dyDescent="0.25">
      <c r="A4739" s="19"/>
      <c r="B4739" s="19"/>
      <c r="C4739" s="19"/>
      <c r="D4739" s="19"/>
    </row>
    <row r="4740" spans="1:4" x14ac:dyDescent="0.25">
      <c r="A4740" s="19"/>
      <c r="B4740" s="19"/>
      <c r="C4740" s="19"/>
      <c r="D4740" s="19"/>
    </row>
    <row r="4741" spans="1:4" x14ac:dyDescent="0.25">
      <c r="A4741" s="19"/>
      <c r="B4741" s="19"/>
      <c r="C4741" s="19"/>
      <c r="D4741" s="19"/>
    </row>
    <row r="4742" spans="1:4" x14ac:dyDescent="0.25">
      <c r="A4742" s="19"/>
      <c r="B4742" s="19"/>
      <c r="C4742" s="19"/>
      <c r="D4742" s="19"/>
    </row>
    <row r="4743" spans="1:4" x14ac:dyDescent="0.25">
      <c r="A4743" s="19"/>
      <c r="B4743" s="19"/>
      <c r="C4743" s="19"/>
      <c r="D4743" s="19"/>
    </row>
    <row r="4744" spans="1:4" x14ac:dyDescent="0.25">
      <c r="A4744" s="19"/>
      <c r="B4744" s="19"/>
      <c r="C4744" s="19"/>
      <c r="D4744" s="19"/>
    </row>
    <row r="4745" spans="1:4" x14ac:dyDescent="0.25">
      <c r="A4745" s="19"/>
      <c r="B4745" s="19"/>
      <c r="C4745" s="19"/>
      <c r="D4745" s="19"/>
    </row>
    <row r="4746" spans="1:4" x14ac:dyDescent="0.25">
      <c r="A4746" s="19"/>
      <c r="B4746" s="19"/>
      <c r="C4746" s="19"/>
      <c r="D4746" s="19"/>
    </row>
    <row r="4747" spans="1:4" x14ac:dyDescent="0.25">
      <c r="A4747" s="19"/>
      <c r="B4747" s="19"/>
      <c r="C4747" s="19"/>
      <c r="D4747" s="19"/>
    </row>
    <row r="4748" spans="1:4" x14ac:dyDescent="0.25">
      <c r="A4748" s="19"/>
      <c r="B4748" s="19"/>
      <c r="C4748" s="19"/>
      <c r="D4748" s="19"/>
    </row>
    <row r="4749" spans="1:4" x14ac:dyDescent="0.25">
      <c r="A4749" s="19"/>
      <c r="B4749" s="19"/>
      <c r="C4749" s="19"/>
      <c r="D4749" s="19"/>
    </row>
    <row r="4750" spans="1:4" x14ac:dyDescent="0.25">
      <c r="A4750" s="19"/>
      <c r="B4750" s="19"/>
      <c r="C4750" s="19"/>
      <c r="D4750" s="19"/>
    </row>
    <row r="4751" spans="1:4" x14ac:dyDescent="0.25">
      <c r="A4751" s="19"/>
      <c r="B4751" s="19"/>
      <c r="C4751" s="19"/>
      <c r="D4751" s="19"/>
    </row>
    <row r="4752" spans="1:4" x14ac:dyDescent="0.25">
      <c r="A4752" s="19"/>
      <c r="B4752" s="19"/>
      <c r="C4752" s="19"/>
      <c r="D4752" s="19"/>
    </row>
    <row r="4753" spans="1:4" x14ac:dyDescent="0.25">
      <c r="A4753" s="19"/>
      <c r="B4753" s="19"/>
      <c r="C4753" s="19"/>
      <c r="D4753" s="19"/>
    </row>
    <row r="4754" spans="1:4" x14ac:dyDescent="0.25">
      <c r="A4754" s="19"/>
      <c r="B4754" s="19"/>
      <c r="C4754" s="19"/>
      <c r="D4754" s="19"/>
    </row>
    <row r="4755" spans="1:4" x14ac:dyDescent="0.25">
      <c r="A4755" s="19"/>
      <c r="B4755" s="19"/>
      <c r="C4755" s="19"/>
      <c r="D4755" s="19"/>
    </row>
    <row r="4756" spans="1:4" x14ac:dyDescent="0.25">
      <c r="A4756" s="19"/>
      <c r="B4756" s="19"/>
      <c r="C4756" s="19"/>
      <c r="D4756" s="19"/>
    </row>
    <row r="4757" spans="1:4" x14ac:dyDescent="0.25">
      <c r="A4757" s="19"/>
      <c r="B4757" s="19"/>
      <c r="C4757" s="19"/>
      <c r="D4757" s="19"/>
    </row>
    <row r="4758" spans="1:4" x14ac:dyDescent="0.25">
      <c r="A4758" s="19"/>
      <c r="B4758" s="19"/>
      <c r="C4758" s="19"/>
      <c r="D4758" s="19"/>
    </row>
    <row r="4759" spans="1:4" x14ac:dyDescent="0.25">
      <c r="A4759" s="19"/>
      <c r="B4759" s="19"/>
      <c r="C4759" s="19"/>
      <c r="D4759" s="19"/>
    </row>
    <row r="4760" spans="1:4" x14ac:dyDescent="0.25">
      <c r="A4760" s="19"/>
      <c r="B4760" s="19"/>
      <c r="C4760" s="19"/>
      <c r="D4760" s="19"/>
    </row>
    <row r="4761" spans="1:4" x14ac:dyDescent="0.25">
      <c r="A4761" s="19"/>
      <c r="B4761" s="19"/>
      <c r="C4761" s="19"/>
      <c r="D4761" s="19"/>
    </row>
    <row r="4762" spans="1:4" x14ac:dyDescent="0.25">
      <c r="A4762" s="19"/>
      <c r="B4762" s="19"/>
      <c r="C4762" s="19"/>
      <c r="D4762" s="19"/>
    </row>
    <row r="4763" spans="1:4" x14ac:dyDescent="0.25">
      <c r="A4763" s="19"/>
      <c r="B4763" s="19"/>
      <c r="C4763" s="19"/>
      <c r="D4763" s="19"/>
    </row>
    <row r="4764" spans="1:4" x14ac:dyDescent="0.25">
      <c r="A4764" s="19"/>
      <c r="B4764" s="19"/>
      <c r="C4764" s="19"/>
      <c r="D4764" s="19"/>
    </row>
    <row r="4765" spans="1:4" x14ac:dyDescent="0.25">
      <c r="A4765" s="19"/>
      <c r="B4765" s="19"/>
      <c r="C4765" s="19"/>
      <c r="D4765" s="19"/>
    </row>
    <row r="4766" spans="1:4" x14ac:dyDescent="0.25">
      <c r="A4766" s="19"/>
      <c r="B4766" s="19"/>
      <c r="C4766" s="19"/>
      <c r="D4766" s="19"/>
    </row>
    <row r="4767" spans="1:4" x14ac:dyDescent="0.25">
      <c r="A4767" s="19"/>
      <c r="B4767" s="19"/>
      <c r="C4767" s="19"/>
      <c r="D4767" s="19"/>
    </row>
    <row r="4768" spans="1:4" x14ac:dyDescent="0.25">
      <c r="A4768" s="19"/>
      <c r="B4768" s="19"/>
      <c r="C4768" s="19"/>
      <c r="D4768" s="19"/>
    </row>
    <row r="4769" spans="1:4" x14ac:dyDescent="0.25">
      <c r="A4769" s="19"/>
      <c r="B4769" s="19"/>
      <c r="C4769" s="19"/>
      <c r="D4769" s="19"/>
    </row>
    <row r="4770" spans="1:4" x14ac:dyDescent="0.25">
      <c r="A4770" s="19"/>
      <c r="B4770" s="19"/>
      <c r="C4770" s="19"/>
      <c r="D4770" s="19"/>
    </row>
    <row r="4771" spans="1:4" x14ac:dyDescent="0.25">
      <c r="A4771" s="19"/>
      <c r="B4771" s="19"/>
      <c r="C4771" s="19"/>
      <c r="D4771" s="19"/>
    </row>
    <row r="4772" spans="1:4" x14ac:dyDescent="0.25">
      <c r="A4772" s="19"/>
      <c r="B4772" s="19"/>
      <c r="C4772" s="19"/>
      <c r="D4772" s="19"/>
    </row>
    <row r="4773" spans="1:4" x14ac:dyDescent="0.25">
      <c r="A4773" s="19"/>
      <c r="B4773" s="19"/>
      <c r="C4773" s="19"/>
      <c r="D4773" s="19"/>
    </row>
    <row r="4774" spans="1:4" x14ac:dyDescent="0.25">
      <c r="A4774" s="19"/>
      <c r="B4774" s="19"/>
      <c r="C4774" s="19"/>
      <c r="D4774" s="19"/>
    </row>
    <row r="4775" spans="1:4" x14ac:dyDescent="0.25">
      <c r="A4775" s="19"/>
      <c r="B4775" s="19"/>
      <c r="C4775" s="19"/>
      <c r="D4775" s="19"/>
    </row>
    <row r="4776" spans="1:4" x14ac:dyDescent="0.25">
      <c r="A4776" s="19"/>
      <c r="B4776" s="19"/>
      <c r="C4776" s="19"/>
      <c r="D4776" s="19"/>
    </row>
    <row r="4777" spans="1:4" x14ac:dyDescent="0.25">
      <c r="A4777" s="19"/>
      <c r="B4777" s="19"/>
      <c r="C4777" s="19"/>
      <c r="D4777" s="19"/>
    </row>
    <row r="4778" spans="1:4" x14ac:dyDescent="0.25">
      <c r="A4778" s="19"/>
      <c r="B4778" s="19"/>
      <c r="C4778" s="19"/>
      <c r="D4778" s="19"/>
    </row>
    <row r="4779" spans="1:4" x14ac:dyDescent="0.25">
      <c r="A4779" s="19"/>
      <c r="B4779" s="19"/>
      <c r="C4779" s="19"/>
      <c r="D4779" s="19"/>
    </row>
    <row r="4780" spans="1:4" x14ac:dyDescent="0.25">
      <c r="A4780" s="19"/>
      <c r="B4780" s="19"/>
      <c r="C4780" s="19"/>
      <c r="D4780" s="19"/>
    </row>
    <row r="4781" spans="1:4" x14ac:dyDescent="0.25">
      <c r="A4781" s="19"/>
      <c r="B4781" s="19"/>
      <c r="C4781" s="19"/>
      <c r="D4781" s="19"/>
    </row>
    <row r="4782" spans="1:4" x14ac:dyDescent="0.25">
      <c r="A4782" s="19"/>
      <c r="B4782" s="19"/>
      <c r="C4782" s="19"/>
      <c r="D4782" s="19"/>
    </row>
    <row r="4783" spans="1:4" x14ac:dyDescent="0.25">
      <c r="A4783" s="19"/>
      <c r="B4783" s="19"/>
      <c r="C4783" s="19"/>
      <c r="D4783" s="19"/>
    </row>
    <row r="4784" spans="1:4" x14ac:dyDescent="0.25">
      <c r="A4784" s="19"/>
      <c r="B4784" s="19"/>
      <c r="C4784" s="19"/>
      <c r="D4784" s="19"/>
    </row>
    <row r="4785" spans="1:4" x14ac:dyDescent="0.25">
      <c r="A4785" s="19"/>
      <c r="B4785" s="19"/>
      <c r="C4785" s="19"/>
      <c r="D4785" s="19"/>
    </row>
    <row r="4786" spans="1:4" x14ac:dyDescent="0.25">
      <c r="A4786" s="19"/>
      <c r="B4786" s="19"/>
      <c r="C4786" s="19"/>
      <c r="D4786" s="19"/>
    </row>
    <row r="4787" spans="1:4" x14ac:dyDescent="0.25">
      <c r="A4787" s="19"/>
      <c r="B4787" s="19"/>
      <c r="C4787" s="19"/>
      <c r="D4787" s="19"/>
    </row>
    <row r="4788" spans="1:4" x14ac:dyDescent="0.25">
      <c r="A4788" s="19"/>
      <c r="B4788" s="19"/>
      <c r="C4788" s="19"/>
      <c r="D4788" s="19"/>
    </row>
    <row r="4789" spans="1:4" x14ac:dyDescent="0.25">
      <c r="A4789" s="19"/>
      <c r="B4789" s="19"/>
      <c r="C4789" s="19"/>
      <c r="D4789" s="19"/>
    </row>
    <row r="4790" spans="1:4" x14ac:dyDescent="0.25">
      <c r="A4790" s="19"/>
      <c r="B4790" s="19"/>
      <c r="C4790" s="19"/>
      <c r="D4790" s="19"/>
    </row>
    <row r="4791" spans="1:4" x14ac:dyDescent="0.25">
      <c r="A4791" s="19"/>
      <c r="B4791" s="19"/>
      <c r="C4791" s="19"/>
      <c r="D4791" s="19"/>
    </row>
    <row r="4792" spans="1:4" x14ac:dyDescent="0.25">
      <c r="A4792" s="19"/>
      <c r="B4792" s="19"/>
      <c r="C4792" s="19"/>
      <c r="D4792" s="19"/>
    </row>
    <row r="4793" spans="1:4" x14ac:dyDescent="0.25">
      <c r="A4793" s="19"/>
      <c r="B4793" s="19"/>
      <c r="C4793" s="19"/>
      <c r="D4793" s="19"/>
    </row>
    <row r="4794" spans="1:4" x14ac:dyDescent="0.25">
      <c r="A4794" s="19"/>
      <c r="B4794" s="19"/>
      <c r="C4794" s="19"/>
      <c r="D4794" s="19"/>
    </row>
    <row r="4795" spans="1:4" x14ac:dyDescent="0.25">
      <c r="A4795" s="19"/>
      <c r="B4795" s="19"/>
      <c r="C4795" s="19"/>
      <c r="D4795" s="19"/>
    </row>
    <row r="4796" spans="1:4" x14ac:dyDescent="0.25">
      <c r="A4796" s="19"/>
      <c r="B4796" s="19"/>
      <c r="C4796" s="19"/>
      <c r="D4796" s="19"/>
    </row>
    <row r="4797" spans="1:4" x14ac:dyDescent="0.25">
      <c r="A4797" s="19"/>
      <c r="B4797" s="19"/>
      <c r="C4797" s="19"/>
      <c r="D4797" s="19"/>
    </row>
    <row r="4798" spans="1:4" x14ac:dyDescent="0.25">
      <c r="A4798" s="19"/>
      <c r="B4798" s="19"/>
      <c r="C4798" s="19"/>
      <c r="D4798" s="19"/>
    </row>
    <row r="4799" spans="1:4" x14ac:dyDescent="0.25">
      <c r="A4799" s="19"/>
      <c r="B4799" s="19"/>
      <c r="C4799" s="19"/>
      <c r="D4799" s="19"/>
    </row>
    <row r="4800" spans="1:4" x14ac:dyDescent="0.25">
      <c r="A4800" s="19"/>
      <c r="B4800" s="19"/>
      <c r="C4800" s="19"/>
      <c r="D4800" s="19"/>
    </row>
    <row r="4801" spans="1:4" x14ac:dyDescent="0.25">
      <c r="A4801" s="19"/>
      <c r="B4801" s="19"/>
      <c r="C4801" s="19"/>
      <c r="D4801" s="19"/>
    </row>
    <row r="4802" spans="1:4" x14ac:dyDescent="0.25">
      <c r="A4802" s="19"/>
      <c r="B4802" s="19"/>
      <c r="C4802" s="19"/>
      <c r="D4802" s="19"/>
    </row>
    <row r="4803" spans="1:4" x14ac:dyDescent="0.25">
      <c r="A4803" s="19"/>
      <c r="B4803" s="19"/>
      <c r="C4803" s="19"/>
      <c r="D4803" s="19"/>
    </row>
    <row r="4804" spans="1:4" x14ac:dyDescent="0.25">
      <c r="A4804" s="19"/>
      <c r="B4804" s="19"/>
      <c r="C4804" s="19"/>
      <c r="D4804" s="19"/>
    </row>
    <row r="4805" spans="1:4" x14ac:dyDescent="0.25">
      <c r="A4805" s="19"/>
      <c r="B4805" s="19"/>
      <c r="C4805" s="19"/>
      <c r="D4805" s="19"/>
    </row>
    <row r="4806" spans="1:4" x14ac:dyDescent="0.25">
      <c r="A4806" s="19"/>
      <c r="B4806" s="19"/>
      <c r="C4806" s="19"/>
      <c r="D4806" s="19"/>
    </row>
    <row r="4807" spans="1:4" x14ac:dyDescent="0.25">
      <c r="A4807" s="19"/>
      <c r="B4807" s="19"/>
      <c r="C4807" s="19"/>
      <c r="D4807" s="19"/>
    </row>
    <row r="4808" spans="1:4" x14ac:dyDescent="0.25">
      <c r="A4808" s="19"/>
      <c r="B4808" s="19"/>
      <c r="C4808" s="19"/>
      <c r="D4808" s="19"/>
    </row>
    <row r="4809" spans="1:4" x14ac:dyDescent="0.25">
      <c r="A4809" s="19"/>
      <c r="B4809" s="19"/>
      <c r="C4809" s="19"/>
      <c r="D4809" s="19"/>
    </row>
    <row r="4810" spans="1:4" x14ac:dyDescent="0.25">
      <c r="A4810" s="19"/>
      <c r="B4810" s="19"/>
      <c r="C4810" s="19"/>
      <c r="D4810" s="19"/>
    </row>
    <row r="4811" spans="1:4" x14ac:dyDescent="0.25">
      <c r="A4811" s="19"/>
      <c r="B4811" s="19"/>
      <c r="C4811" s="19"/>
      <c r="D4811" s="19"/>
    </row>
    <row r="4812" spans="1:4" x14ac:dyDescent="0.25">
      <c r="A4812" s="19"/>
      <c r="B4812" s="19"/>
      <c r="C4812" s="19"/>
      <c r="D4812" s="19"/>
    </row>
    <row r="4813" spans="1:4" x14ac:dyDescent="0.25">
      <c r="A4813" s="19"/>
      <c r="B4813" s="19"/>
      <c r="C4813" s="19"/>
      <c r="D4813" s="19"/>
    </row>
    <row r="4814" spans="1:4" x14ac:dyDescent="0.25">
      <c r="A4814" s="19"/>
      <c r="B4814" s="19"/>
      <c r="C4814" s="19"/>
      <c r="D4814" s="19"/>
    </row>
    <row r="4815" spans="1:4" x14ac:dyDescent="0.25">
      <c r="A4815" s="19"/>
      <c r="B4815" s="19"/>
      <c r="C4815" s="19"/>
      <c r="D4815" s="19"/>
    </row>
    <row r="4816" spans="1:4" x14ac:dyDescent="0.25">
      <c r="A4816" s="19"/>
      <c r="B4816" s="19"/>
      <c r="C4816" s="19"/>
      <c r="D4816" s="19"/>
    </row>
    <row r="4817" spans="1:4" x14ac:dyDescent="0.25">
      <c r="A4817" s="19"/>
      <c r="B4817" s="19"/>
      <c r="C4817" s="19"/>
      <c r="D4817" s="19"/>
    </row>
    <row r="4818" spans="1:4" x14ac:dyDescent="0.25">
      <c r="A4818" s="19"/>
      <c r="B4818" s="19"/>
      <c r="C4818" s="19"/>
      <c r="D4818" s="19"/>
    </row>
    <row r="4819" spans="1:4" x14ac:dyDescent="0.25">
      <c r="A4819" s="19"/>
      <c r="B4819" s="19"/>
      <c r="C4819" s="19"/>
      <c r="D4819" s="19"/>
    </row>
    <row r="4820" spans="1:4" x14ac:dyDescent="0.25">
      <c r="A4820" s="19"/>
      <c r="B4820" s="19"/>
      <c r="C4820" s="19"/>
      <c r="D4820" s="19"/>
    </row>
    <row r="4821" spans="1:4" x14ac:dyDescent="0.25">
      <c r="A4821" s="19"/>
      <c r="B4821" s="19"/>
      <c r="C4821" s="19"/>
      <c r="D4821" s="19"/>
    </row>
    <row r="4822" spans="1:4" x14ac:dyDescent="0.25">
      <c r="A4822" s="19"/>
      <c r="B4822" s="19"/>
      <c r="C4822" s="19"/>
      <c r="D4822" s="19"/>
    </row>
    <row r="4823" spans="1:4" x14ac:dyDescent="0.25">
      <c r="A4823" s="19"/>
      <c r="B4823" s="19"/>
      <c r="C4823" s="19"/>
      <c r="D4823" s="19"/>
    </row>
    <row r="4824" spans="1:4" x14ac:dyDescent="0.25">
      <c r="A4824" s="19"/>
      <c r="B4824" s="19"/>
      <c r="C4824" s="19"/>
      <c r="D4824" s="19"/>
    </row>
    <row r="4825" spans="1:4" x14ac:dyDescent="0.25">
      <c r="A4825" s="19"/>
      <c r="B4825" s="19"/>
      <c r="C4825" s="19"/>
      <c r="D4825" s="19"/>
    </row>
    <row r="4826" spans="1:4" x14ac:dyDescent="0.25">
      <c r="A4826" s="19"/>
      <c r="B4826" s="19"/>
      <c r="C4826" s="19"/>
      <c r="D4826" s="19"/>
    </row>
    <row r="4827" spans="1:4" x14ac:dyDescent="0.25">
      <c r="A4827" s="19"/>
      <c r="B4827" s="19"/>
      <c r="C4827" s="19"/>
      <c r="D4827" s="19"/>
    </row>
    <row r="4828" spans="1:4" x14ac:dyDescent="0.25">
      <c r="A4828" s="19"/>
      <c r="B4828" s="19"/>
      <c r="C4828" s="19"/>
      <c r="D4828" s="19"/>
    </row>
    <row r="4829" spans="1:4" x14ac:dyDescent="0.25">
      <c r="A4829" s="19"/>
      <c r="B4829" s="19"/>
      <c r="C4829" s="19"/>
      <c r="D4829" s="19"/>
    </row>
    <row r="4830" spans="1:4" x14ac:dyDescent="0.25">
      <c r="A4830" s="19"/>
      <c r="B4830" s="19"/>
      <c r="C4830" s="19"/>
      <c r="D4830" s="19"/>
    </row>
    <row r="4831" spans="1:4" x14ac:dyDescent="0.25">
      <c r="A4831" s="19"/>
      <c r="B4831" s="19"/>
      <c r="C4831" s="19"/>
      <c r="D4831" s="19"/>
    </row>
    <row r="4832" spans="1:4" x14ac:dyDescent="0.25">
      <c r="A4832" s="19"/>
      <c r="B4832" s="19"/>
      <c r="C4832" s="19"/>
      <c r="D4832" s="19"/>
    </row>
    <row r="4833" spans="1:4" x14ac:dyDescent="0.25">
      <c r="A4833" s="19"/>
      <c r="B4833" s="19"/>
      <c r="C4833" s="19"/>
      <c r="D4833" s="19"/>
    </row>
    <row r="4834" spans="1:4" x14ac:dyDescent="0.25">
      <c r="A4834" s="19"/>
      <c r="B4834" s="19"/>
      <c r="C4834" s="19"/>
      <c r="D4834" s="19"/>
    </row>
    <row r="4835" spans="1:4" x14ac:dyDescent="0.25">
      <c r="A4835" s="19"/>
      <c r="B4835" s="19"/>
      <c r="C4835" s="19"/>
      <c r="D4835" s="19"/>
    </row>
    <row r="4836" spans="1:4" x14ac:dyDescent="0.25">
      <c r="A4836" s="19"/>
      <c r="B4836" s="19"/>
      <c r="C4836" s="19"/>
      <c r="D4836" s="19"/>
    </row>
    <row r="4837" spans="1:4" x14ac:dyDescent="0.25">
      <c r="A4837" s="19"/>
      <c r="B4837" s="19"/>
      <c r="C4837" s="19"/>
      <c r="D4837" s="19"/>
    </row>
    <row r="4838" spans="1:4" x14ac:dyDescent="0.25">
      <c r="A4838" s="19"/>
      <c r="B4838" s="19"/>
      <c r="C4838" s="19"/>
      <c r="D4838" s="19"/>
    </row>
    <row r="4839" spans="1:4" x14ac:dyDescent="0.25">
      <c r="A4839" s="19"/>
      <c r="B4839" s="19"/>
      <c r="C4839" s="19"/>
      <c r="D4839" s="19"/>
    </row>
    <row r="4840" spans="1:4" x14ac:dyDescent="0.25">
      <c r="A4840" s="19"/>
      <c r="B4840" s="19"/>
      <c r="C4840" s="19"/>
      <c r="D4840" s="19"/>
    </row>
    <row r="4841" spans="1:4" x14ac:dyDescent="0.25">
      <c r="A4841" s="19"/>
      <c r="B4841" s="19"/>
      <c r="C4841" s="19"/>
      <c r="D4841" s="19"/>
    </row>
    <row r="4842" spans="1:4" x14ac:dyDescent="0.25">
      <c r="A4842" s="19"/>
      <c r="B4842" s="19"/>
      <c r="C4842" s="19"/>
      <c r="D4842" s="19"/>
    </row>
    <row r="4843" spans="1:4" x14ac:dyDescent="0.25">
      <c r="A4843" s="19"/>
      <c r="B4843" s="19"/>
      <c r="C4843" s="19"/>
      <c r="D4843" s="19"/>
    </row>
    <row r="4844" spans="1:4" x14ac:dyDescent="0.25">
      <c r="A4844" s="19"/>
      <c r="B4844" s="19"/>
      <c r="C4844" s="19"/>
      <c r="D4844" s="19"/>
    </row>
    <row r="4845" spans="1:4" x14ac:dyDescent="0.25">
      <c r="A4845" s="19"/>
      <c r="B4845" s="19"/>
      <c r="C4845" s="19"/>
      <c r="D4845" s="19"/>
    </row>
    <row r="4846" spans="1:4" x14ac:dyDescent="0.25">
      <c r="A4846" s="19"/>
      <c r="B4846" s="19"/>
      <c r="C4846" s="19"/>
      <c r="D4846" s="19"/>
    </row>
    <row r="4847" spans="1:4" x14ac:dyDescent="0.25">
      <c r="A4847" s="19"/>
      <c r="B4847" s="19"/>
      <c r="C4847" s="19"/>
      <c r="D4847" s="19"/>
    </row>
    <row r="4848" spans="1:4" x14ac:dyDescent="0.25">
      <c r="A4848" s="19"/>
      <c r="B4848" s="19"/>
      <c r="C4848" s="19"/>
      <c r="D4848" s="19"/>
    </row>
    <row r="4849" spans="1:4" x14ac:dyDescent="0.25">
      <c r="A4849" s="19"/>
      <c r="B4849" s="19"/>
      <c r="C4849" s="19"/>
      <c r="D4849" s="19"/>
    </row>
    <row r="4850" spans="1:4" x14ac:dyDescent="0.25">
      <c r="A4850" s="19"/>
      <c r="B4850" s="19"/>
      <c r="C4850" s="19"/>
      <c r="D4850" s="19"/>
    </row>
    <row r="4851" spans="1:4" x14ac:dyDescent="0.25">
      <c r="A4851" s="19"/>
      <c r="B4851" s="19"/>
      <c r="C4851" s="19"/>
      <c r="D4851" s="19"/>
    </row>
    <row r="4852" spans="1:4" x14ac:dyDescent="0.25">
      <c r="A4852" s="19"/>
      <c r="B4852" s="19"/>
      <c r="C4852" s="19"/>
      <c r="D4852" s="19"/>
    </row>
    <row r="4853" spans="1:4" x14ac:dyDescent="0.25">
      <c r="A4853" s="19"/>
      <c r="B4853" s="19"/>
      <c r="C4853" s="19"/>
      <c r="D4853" s="19"/>
    </row>
    <row r="4854" spans="1:4" x14ac:dyDescent="0.25">
      <c r="A4854" s="19"/>
      <c r="B4854" s="19"/>
      <c r="C4854" s="19"/>
      <c r="D4854" s="19"/>
    </row>
    <row r="4855" spans="1:4" x14ac:dyDescent="0.25">
      <c r="A4855" s="19"/>
      <c r="B4855" s="19"/>
      <c r="C4855" s="19"/>
      <c r="D4855" s="19"/>
    </row>
    <row r="4856" spans="1:4" x14ac:dyDescent="0.25">
      <c r="A4856" s="19"/>
      <c r="B4856" s="19"/>
      <c r="C4856" s="19"/>
      <c r="D4856" s="19"/>
    </row>
    <row r="4857" spans="1:4" x14ac:dyDescent="0.25">
      <c r="A4857" s="19"/>
      <c r="B4857" s="19"/>
      <c r="C4857" s="19"/>
      <c r="D4857" s="19"/>
    </row>
    <row r="4858" spans="1:4" x14ac:dyDescent="0.25">
      <c r="A4858" s="19"/>
      <c r="B4858" s="19"/>
      <c r="C4858" s="19"/>
      <c r="D4858" s="19"/>
    </row>
    <row r="4859" spans="1:4" x14ac:dyDescent="0.25">
      <c r="A4859" s="19"/>
      <c r="B4859" s="19"/>
      <c r="C4859" s="19"/>
      <c r="D4859" s="19"/>
    </row>
    <row r="4860" spans="1:4" x14ac:dyDescent="0.25">
      <c r="A4860" s="19"/>
      <c r="B4860" s="19"/>
      <c r="C4860" s="19"/>
      <c r="D4860" s="19"/>
    </row>
    <row r="4861" spans="1:4" x14ac:dyDescent="0.25">
      <c r="A4861" s="19"/>
      <c r="B4861" s="19"/>
      <c r="C4861" s="19"/>
      <c r="D4861" s="19"/>
    </row>
    <row r="4862" spans="1:4" x14ac:dyDescent="0.25">
      <c r="A4862" s="19"/>
      <c r="B4862" s="19"/>
      <c r="C4862" s="19"/>
      <c r="D4862" s="19"/>
    </row>
    <row r="4863" spans="1:4" x14ac:dyDescent="0.25">
      <c r="A4863" s="19"/>
      <c r="B4863" s="19"/>
      <c r="C4863" s="19"/>
      <c r="D4863" s="19"/>
    </row>
    <row r="4864" spans="1:4" x14ac:dyDescent="0.25">
      <c r="A4864" s="19"/>
      <c r="B4864" s="19"/>
      <c r="C4864" s="19"/>
      <c r="D4864" s="19"/>
    </row>
    <row r="4865" spans="1:4" x14ac:dyDescent="0.25">
      <c r="A4865" s="19"/>
      <c r="B4865" s="19"/>
      <c r="C4865" s="19"/>
      <c r="D4865" s="19"/>
    </row>
    <row r="4866" spans="1:4" x14ac:dyDescent="0.25">
      <c r="A4866" s="19"/>
      <c r="B4866" s="19"/>
      <c r="C4866" s="19"/>
      <c r="D4866" s="19"/>
    </row>
    <row r="4867" spans="1:4" x14ac:dyDescent="0.25">
      <c r="A4867" s="19"/>
      <c r="B4867" s="19"/>
      <c r="C4867" s="19"/>
      <c r="D4867" s="19"/>
    </row>
    <row r="4868" spans="1:4" x14ac:dyDescent="0.25">
      <c r="A4868" s="19"/>
      <c r="B4868" s="19"/>
      <c r="C4868" s="19"/>
      <c r="D4868" s="19"/>
    </row>
    <row r="4869" spans="1:4" x14ac:dyDescent="0.25">
      <c r="A4869" s="19"/>
      <c r="B4869" s="19"/>
      <c r="C4869" s="19"/>
      <c r="D4869" s="19"/>
    </row>
    <row r="4870" spans="1:4" x14ac:dyDescent="0.25">
      <c r="A4870" s="19"/>
      <c r="B4870" s="19"/>
      <c r="C4870" s="19"/>
      <c r="D4870" s="19"/>
    </row>
    <row r="4871" spans="1:4" x14ac:dyDescent="0.25">
      <c r="A4871" s="19"/>
      <c r="B4871" s="19"/>
      <c r="C4871" s="19"/>
      <c r="D4871" s="19"/>
    </row>
    <row r="4872" spans="1:4" x14ac:dyDescent="0.25">
      <c r="A4872" s="19"/>
      <c r="B4872" s="19"/>
      <c r="C4872" s="19"/>
      <c r="D4872" s="19"/>
    </row>
    <row r="4873" spans="1:4" x14ac:dyDescent="0.25">
      <c r="A4873" s="19"/>
      <c r="B4873" s="19"/>
      <c r="C4873" s="19"/>
      <c r="D4873" s="19"/>
    </row>
    <row r="4874" spans="1:4" x14ac:dyDescent="0.25">
      <c r="A4874" s="19"/>
      <c r="B4874" s="19"/>
      <c r="C4874" s="19"/>
      <c r="D4874" s="19"/>
    </row>
    <row r="4875" spans="1:4" x14ac:dyDescent="0.25">
      <c r="A4875" s="19"/>
      <c r="B4875" s="19"/>
      <c r="C4875" s="19"/>
      <c r="D4875" s="19"/>
    </row>
    <row r="4876" spans="1:4" x14ac:dyDescent="0.25">
      <c r="A4876" s="19"/>
      <c r="B4876" s="19"/>
      <c r="C4876" s="19"/>
      <c r="D4876" s="19"/>
    </row>
    <row r="4877" spans="1:4" x14ac:dyDescent="0.25">
      <c r="A4877" s="19"/>
      <c r="B4877" s="19"/>
      <c r="C4877" s="19"/>
      <c r="D4877" s="19"/>
    </row>
    <row r="4878" spans="1:4" x14ac:dyDescent="0.25">
      <c r="A4878" s="19"/>
      <c r="B4878" s="19"/>
      <c r="C4878" s="19"/>
      <c r="D4878" s="19"/>
    </row>
    <row r="4879" spans="1:4" x14ac:dyDescent="0.25">
      <c r="A4879" s="19"/>
      <c r="B4879" s="19"/>
      <c r="C4879" s="19"/>
      <c r="D4879" s="19"/>
    </row>
    <row r="4880" spans="1:4" x14ac:dyDescent="0.25">
      <c r="A4880" s="19"/>
      <c r="B4880" s="19"/>
      <c r="C4880" s="19"/>
      <c r="D4880" s="19"/>
    </row>
    <row r="4881" spans="1:4" x14ac:dyDescent="0.25">
      <c r="A4881" s="19"/>
      <c r="B4881" s="19"/>
      <c r="C4881" s="19"/>
      <c r="D4881" s="19"/>
    </row>
    <row r="4882" spans="1:4" x14ac:dyDescent="0.25">
      <c r="A4882" s="19"/>
      <c r="B4882" s="19"/>
      <c r="C4882" s="19"/>
      <c r="D4882" s="19"/>
    </row>
    <row r="4883" spans="1:4" x14ac:dyDescent="0.25">
      <c r="A4883" s="19"/>
      <c r="B4883" s="19"/>
      <c r="C4883" s="19"/>
      <c r="D4883" s="19"/>
    </row>
    <row r="4884" spans="1:4" x14ac:dyDescent="0.25">
      <c r="A4884" s="19"/>
      <c r="B4884" s="19"/>
      <c r="C4884" s="19"/>
      <c r="D4884" s="19"/>
    </row>
    <row r="4885" spans="1:4" x14ac:dyDescent="0.25">
      <c r="A4885" s="19"/>
      <c r="B4885" s="19"/>
      <c r="C4885" s="19"/>
      <c r="D4885" s="19"/>
    </row>
    <row r="4886" spans="1:4" x14ac:dyDescent="0.25">
      <c r="A4886" s="19"/>
      <c r="B4886" s="19"/>
      <c r="C4886" s="19"/>
      <c r="D4886" s="19"/>
    </row>
    <row r="4887" spans="1:4" x14ac:dyDescent="0.25">
      <c r="A4887" s="19"/>
      <c r="B4887" s="19"/>
      <c r="C4887" s="19"/>
      <c r="D4887" s="19"/>
    </row>
    <row r="4888" spans="1:4" x14ac:dyDescent="0.25">
      <c r="A4888" s="19"/>
      <c r="B4888" s="19"/>
      <c r="C4888" s="19"/>
      <c r="D4888" s="19"/>
    </row>
    <row r="4889" spans="1:4" x14ac:dyDescent="0.25">
      <c r="A4889" s="19"/>
      <c r="B4889" s="19"/>
      <c r="C4889" s="19"/>
      <c r="D4889" s="19"/>
    </row>
    <row r="4890" spans="1:4" x14ac:dyDescent="0.25">
      <c r="A4890" s="19"/>
      <c r="B4890" s="19"/>
      <c r="C4890" s="19"/>
      <c r="D4890" s="19"/>
    </row>
    <row r="4891" spans="1:4" x14ac:dyDescent="0.25">
      <c r="A4891" s="19"/>
      <c r="B4891" s="19"/>
      <c r="C4891" s="19"/>
      <c r="D4891" s="19"/>
    </row>
    <row r="4892" spans="1:4" x14ac:dyDescent="0.25">
      <c r="A4892" s="19"/>
      <c r="B4892" s="19"/>
      <c r="C4892" s="19"/>
      <c r="D4892" s="19"/>
    </row>
    <row r="4893" spans="1:4" x14ac:dyDescent="0.25">
      <c r="A4893" s="19"/>
      <c r="B4893" s="19"/>
      <c r="C4893" s="19"/>
      <c r="D4893" s="19"/>
    </row>
    <row r="4894" spans="1:4" x14ac:dyDescent="0.25">
      <c r="A4894" s="19"/>
      <c r="B4894" s="19"/>
      <c r="C4894" s="19"/>
      <c r="D4894" s="19"/>
    </row>
    <row r="4895" spans="1:4" x14ac:dyDescent="0.25">
      <c r="A4895" s="19"/>
      <c r="B4895" s="19"/>
      <c r="C4895" s="19"/>
      <c r="D4895" s="19"/>
    </row>
    <row r="4896" spans="1:4" x14ac:dyDescent="0.25">
      <c r="A4896" s="19"/>
      <c r="B4896" s="19"/>
      <c r="C4896" s="19"/>
      <c r="D4896" s="19"/>
    </row>
    <row r="4897" spans="1:4" x14ac:dyDescent="0.25">
      <c r="A4897" s="19"/>
      <c r="B4897" s="19"/>
      <c r="C4897" s="19"/>
      <c r="D4897" s="19"/>
    </row>
    <row r="4898" spans="1:4" x14ac:dyDescent="0.25">
      <c r="A4898" s="19"/>
      <c r="B4898" s="19"/>
      <c r="C4898" s="19"/>
      <c r="D4898" s="19"/>
    </row>
    <row r="4899" spans="1:4" x14ac:dyDescent="0.25">
      <c r="A4899" s="19"/>
      <c r="B4899" s="19"/>
      <c r="C4899" s="19"/>
      <c r="D4899" s="19"/>
    </row>
    <row r="4900" spans="1:4" x14ac:dyDescent="0.25">
      <c r="A4900" s="19"/>
      <c r="B4900" s="19"/>
      <c r="C4900" s="19"/>
      <c r="D4900" s="19"/>
    </row>
    <row r="4901" spans="1:4" x14ac:dyDescent="0.25">
      <c r="A4901" s="19"/>
      <c r="B4901" s="19"/>
      <c r="C4901" s="19"/>
      <c r="D4901" s="19"/>
    </row>
    <row r="4902" spans="1:4" x14ac:dyDescent="0.25">
      <c r="A4902" s="19"/>
      <c r="B4902" s="19"/>
      <c r="C4902" s="19"/>
      <c r="D4902" s="19"/>
    </row>
    <row r="4903" spans="1:4" x14ac:dyDescent="0.25">
      <c r="A4903" s="19"/>
      <c r="B4903" s="19"/>
      <c r="C4903" s="19"/>
      <c r="D4903" s="19"/>
    </row>
    <row r="4904" spans="1:4" x14ac:dyDescent="0.25">
      <c r="A4904" s="19"/>
      <c r="B4904" s="19"/>
      <c r="C4904" s="19"/>
      <c r="D4904" s="19"/>
    </row>
    <row r="4905" spans="1:4" x14ac:dyDescent="0.25">
      <c r="A4905" s="19"/>
      <c r="B4905" s="19"/>
      <c r="C4905" s="19"/>
      <c r="D4905" s="19"/>
    </row>
    <row r="4906" spans="1:4" x14ac:dyDescent="0.25">
      <c r="A4906" s="19"/>
      <c r="B4906" s="19"/>
      <c r="C4906" s="19"/>
      <c r="D4906" s="19"/>
    </row>
    <row r="4907" spans="1:4" x14ac:dyDescent="0.25">
      <c r="A4907" s="19"/>
      <c r="B4907" s="19"/>
      <c r="C4907" s="19"/>
      <c r="D4907" s="19"/>
    </row>
    <row r="4908" spans="1:4" x14ac:dyDescent="0.25">
      <c r="A4908" s="19"/>
      <c r="B4908" s="19"/>
      <c r="C4908" s="19"/>
      <c r="D4908" s="19"/>
    </row>
    <row r="4909" spans="1:4" x14ac:dyDescent="0.25">
      <c r="A4909" s="19"/>
      <c r="B4909" s="19"/>
      <c r="C4909" s="19"/>
      <c r="D4909" s="19"/>
    </row>
    <row r="4910" spans="1:4" x14ac:dyDescent="0.25">
      <c r="A4910" s="19"/>
      <c r="B4910" s="19"/>
      <c r="C4910" s="19"/>
      <c r="D4910" s="19"/>
    </row>
    <row r="4911" spans="1:4" x14ac:dyDescent="0.25">
      <c r="A4911" s="19"/>
      <c r="B4911" s="19"/>
      <c r="C4911" s="19"/>
      <c r="D4911" s="19"/>
    </row>
    <row r="4912" spans="1:4" x14ac:dyDescent="0.25">
      <c r="A4912" s="19"/>
      <c r="B4912" s="19"/>
      <c r="C4912" s="19"/>
      <c r="D4912" s="19"/>
    </row>
    <row r="4913" spans="1:4" x14ac:dyDescent="0.25">
      <c r="A4913" s="19"/>
      <c r="B4913" s="19"/>
      <c r="C4913" s="19"/>
      <c r="D4913" s="19"/>
    </row>
    <row r="4914" spans="1:4" x14ac:dyDescent="0.25">
      <c r="A4914" s="19"/>
      <c r="B4914" s="19"/>
      <c r="C4914" s="19"/>
      <c r="D4914" s="19"/>
    </row>
    <row r="4915" spans="1:4" x14ac:dyDescent="0.25">
      <c r="A4915" s="19"/>
      <c r="B4915" s="19"/>
      <c r="C4915" s="19"/>
      <c r="D4915" s="19"/>
    </row>
    <row r="4916" spans="1:4" x14ac:dyDescent="0.25">
      <c r="A4916" s="19"/>
      <c r="B4916" s="19"/>
      <c r="C4916" s="19"/>
      <c r="D4916" s="19"/>
    </row>
    <row r="4917" spans="1:4" x14ac:dyDescent="0.25">
      <c r="A4917" s="19"/>
      <c r="B4917" s="19"/>
      <c r="C4917" s="19"/>
      <c r="D4917" s="19"/>
    </row>
    <row r="4918" spans="1:4" x14ac:dyDescent="0.25">
      <c r="A4918" s="19"/>
      <c r="B4918" s="19"/>
      <c r="C4918" s="19"/>
      <c r="D4918" s="19"/>
    </row>
    <row r="4919" spans="1:4" x14ac:dyDescent="0.25">
      <c r="A4919" s="19"/>
      <c r="B4919" s="19"/>
      <c r="C4919" s="19"/>
      <c r="D4919" s="19"/>
    </row>
    <row r="4920" spans="1:4" x14ac:dyDescent="0.25">
      <c r="A4920" s="19"/>
      <c r="B4920" s="19"/>
      <c r="C4920" s="19"/>
      <c r="D4920" s="19"/>
    </row>
    <row r="4921" spans="1:4" x14ac:dyDescent="0.25">
      <c r="A4921" s="19"/>
      <c r="B4921" s="19"/>
      <c r="C4921" s="19"/>
      <c r="D4921" s="19"/>
    </row>
    <row r="4922" spans="1:4" x14ac:dyDescent="0.25">
      <c r="A4922" s="19"/>
      <c r="B4922" s="19"/>
      <c r="C4922" s="19"/>
      <c r="D4922" s="19"/>
    </row>
    <row r="4923" spans="1:4" x14ac:dyDescent="0.25">
      <c r="A4923" s="19"/>
      <c r="B4923" s="19"/>
      <c r="C4923" s="19"/>
      <c r="D4923" s="19"/>
    </row>
    <row r="4924" spans="1:4" x14ac:dyDescent="0.25">
      <c r="A4924" s="19"/>
      <c r="B4924" s="19"/>
      <c r="C4924" s="19"/>
      <c r="D4924" s="19"/>
    </row>
    <row r="4925" spans="1:4" x14ac:dyDescent="0.25">
      <c r="A4925" s="19"/>
      <c r="B4925" s="19"/>
      <c r="C4925" s="19"/>
      <c r="D4925" s="19"/>
    </row>
    <row r="4926" spans="1:4" x14ac:dyDescent="0.25">
      <c r="A4926" s="19"/>
      <c r="B4926" s="19"/>
      <c r="C4926" s="19"/>
      <c r="D4926" s="19"/>
    </row>
    <row r="4927" spans="1:4" x14ac:dyDescent="0.25">
      <c r="A4927" s="19"/>
      <c r="B4927" s="19"/>
      <c r="C4927" s="19"/>
      <c r="D4927" s="19"/>
    </row>
    <row r="4928" spans="1:4" x14ac:dyDescent="0.25">
      <c r="A4928" s="19"/>
      <c r="B4928" s="19"/>
      <c r="C4928" s="19"/>
      <c r="D4928" s="19"/>
    </row>
    <row r="4929" spans="1:4" x14ac:dyDescent="0.25">
      <c r="A4929" s="19"/>
      <c r="B4929" s="19"/>
      <c r="C4929" s="19"/>
      <c r="D4929" s="19"/>
    </row>
    <row r="4930" spans="1:4" x14ac:dyDescent="0.25">
      <c r="A4930" s="19"/>
      <c r="B4930" s="19"/>
      <c r="C4930" s="19"/>
      <c r="D4930" s="19"/>
    </row>
    <row r="4931" spans="1:4" x14ac:dyDescent="0.25">
      <c r="A4931" s="19"/>
      <c r="B4931" s="19"/>
      <c r="C4931" s="19"/>
      <c r="D4931" s="19"/>
    </row>
    <row r="4932" spans="1:4" x14ac:dyDescent="0.25">
      <c r="A4932" s="19"/>
      <c r="B4932" s="19"/>
      <c r="C4932" s="19"/>
      <c r="D4932" s="19"/>
    </row>
    <row r="4933" spans="1:4" x14ac:dyDescent="0.25">
      <c r="A4933" s="19"/>
      <c r="B4933" s="19"/>
      <c r="C4933" s="19"/>
      <c r="D4933" s="19"/>
    </row>
    <row r="4934" spans="1:4" x14ac:dyDescent="0.25">
      <c r="A4934" s="19"/>
      <c r="B4934" s="19"/>
      <c r="C4934" s="19"/>
      <c r="D4934" s="19"/>
    </row>
    <row r="4935" spans="1:4" x14ac:dyDescent="0.25">
      <c r="A4935" s="19"/>
      <c r="B4935" s="19"/>
      <c r="C4935" s="19"/>
      <c r="D4935" s="19"/>
    </row>
    <row r="4936" spans="1:4" x14ac:dyDescent="0.25">
      <c r="A4936" s="19"/>
      <c r="B4936" s="19"/>
      <c r="C4936" s="19"/>
      <c r="D4936" s="19"/>
    </row>
    <row r="4937" spans="1:4" x14ac:dyDescent="0.25">
      <c r="A4937" s="19"/>
      <c r="B4937" s="19"/>
      <c r="C4937" s="19"/>
      <c r="D4937" s="19"/>
    </row>
    <row r="4938" spans="1:4" x14ac:dyDescent="0.25">
      <c r="A4938" s="19"/>
      <c r="B4938" s="19"/>
      <c r="C4938" s="19"/>
      <c r="D4938" s="19"/>
    </row>
    <row r="4939" spans="1:4" x14ac:dyDescent="0.25">
      <c r="A4939" s="19"/>
      <c r="B4939" s="19"/>
      <c r="C4939" s="19"/>
      <c r="D4939" s="19"/>
    </row>
    <row r="4940" spans="1:4" x14ac:dyDescent="0.25">
      <c r="A4940" s="19"/>
      <c r="B4940" s="19"/>
      <c r="C4940" s="19"/>
      <c r="D4940" s="19"/>
    </row>
    <row r="4941" spans="1:4" x14ac:dyDescent="0.25">
      <c r="A4941" s="19"/>
      <c r="B4941" s="19"/>
      <c r="C4941" s="19"/>
      <c r="D4941" s="19"/>
    </row>
    <row r="4942" spans="1:4" x14ac:dyDescent="0.25">
      <c r="A4942" s="19"/>
      <c r="B4942" s="19"/>
      <c r="C4942" s="19"/>
      <c r="D4942" s="19"/>
    </row>
    <row r="4943" spans="1:4" x14ac:dyDescent="0.25">
      <c r="A4943" s="19"/>
      <c r="B4943" s="19"/>
      <c r="C4943" s="19"/>
      <c r="D4943" s="19"/>
    </row>
    <row r="4944" spans="1:4" x14ac:dyDescent="0.25">
      <c r="A4944" s="19"/>
      <c r="B4944" s="19"/>
      <c r="C4944" s="19"/>
      <c r="D4944" s="19"/>
    </row>
    <row r="4945" spans="1:4" x14ac:dyDescent="0.25">
      <c r="A4945" s="19"/>
      <c r="B4945" s="19"/>
      <c r="C4945" s="19"/>
      <c r="D4945" s="19"/>
    </row>
    <row r="4946" spans="1:4" x14ac:dyDescent="0.25">
      <c r="A4946" s="19"/>
      <c r="B4946" s="19"/>
      <c r="C4946" s="19"/>
      <c r="D4946" s="19"/>
    </row>
    <row r="4947" spans="1:4" x14ac:dyDescent="0.25">
      <c r="A4947" s="19"/>
      <c r="B4947" s="19"/>
      <c r="C4947" s="19"/>
      <c r="D4947" s="19"/>
    </row>
    <row r="4948" spans="1:4" x14ac:dyDescent="0.25">
      <c r="A4948" s="19"/>
      <c r="B4948" s="19"/>
      <c r="C4948" s="19"/>
      <c r="D4948" s="19"/>
    </row>
    <row r="4949" spans="1:4" x14ac:dyDescent="0.25">
      <c r="A4949" s="19"/>
      <c r="B4949" s="19"/>
      <c r="C4949" s="19"/>
      <c r="D4949" s="19"/>
    </row>
    <row r="4950" spans="1:4" x14ac:dyDescent="0.25">
      <c r="A4950" s="19"/>
      <c r="B4950" s="19"/>
      <c r="C4950" s="19"/>
      <c r="D4950" s="19"/>
    </row>
    <row r="4951" spans="1:4" x14ac:dyDescent="0.25">
      <c r="A4951" s="19"/>
      <c r="B4951" s="19"/>
      <c r="C4951" s="19"/>
      <c r="D4951" s="19"/>
    </row>
    <row r="4952" spans="1:4" x14ac:dyDescent="0.25">
      <c r="A4952" s="19"/>
      <c r="B4952" s="19"/>
      <c r="C4952" s="19"/>
      <c r="D4952" s="19"/>
    </row>
    <row r="4953" spans="1:4" x14ac:dyDescent="0.25">
      <c r="A4953" s="19"/>
      <c r="B4953" s="19"/>
      <c r="C4953" s="19"/>
      <c r="D4953" s="19"/>
    </row>
    <row r="4954" spans="1:4" x14ac:dyDescent="0.25">
      <c r="A4954" s="19"/>
      <c r="B4954" s="19"/>
      <c r="C4954" s="19"/>
      <c r="D4954" s="19"/>
    </row>
    <row r="4955" spans="1:4" x14ac:dyDescent="0.25">
      <c r="A4955" s="19"/>
      <c r="B4955" s="19"/>
      <c r="C4955" s="19"/>
      <c r="D4955" s="19"/>
    </row>
    <row r="4956" spans="1:4" x14ac:dyDescent="0.25">
      <c r="A4956" s="19"/>
      <c r="B4956" s="19"/>
      <c r="C4956" s="19"/>
      <c r="D4956" s="19"/>
    </row>
    <row r="4957" spans="1:4" x14ac:dyDescent="0.25">
      <c r="A4957" s="19"/>
      <c r="B4957" s="19"/>
      <c r="C4957" s="19"/>
      <c r="D4957" s="19"/>
    </row>
    <row r="4958" spans="1:4" x14ac:dyDescent="0.25">
      <c r="A4958" s="19"/>
      <c r="B4958" s="19"/>
      <c r="C4958" s="19"/>
      <c r="D4958" s="19"/>
    </row>
    <row r="4959" spans="1:4" x14ac:dyDescent="0.25">
      <c r="A4959" s="19"/>
      <c r="B4959" s="19"/>
      <c r="C4959" s="19"/>
      <c r="D4959" s="19"/>
    </row>
    <row r="4960" spans="1:4" x14ac:dyDescent="0.25">
      <c r="A4960" s="19"/>
      <c r="B4960" s="19"/>
      <c r="C4960" s="19"/>
      <c r="D4960" s="19"/>
    </row>
    <row r="4961" spans="1:4" x14ac:dyDescent="0.25">
      <c r="A4961" s="19"/>
      <c r="B4961" s="19"/>
      <c r="C4961" s="19"/>
      <c r="D4961" s="19"/>
    </row>
    <row r="4962" spans="1:4" x14ac:dyDescent="0.25">
      <c r="A4962" s="19"/>
      <c r="B4962" s="19"/>
      <c r="C4962" s="19"/>
      <c r="D4962" s="19"/>
    </row>
    <row r="4963" spans="1:4" x14ac:dyDescent="0.25">
      <c r="A4963" s="19"/>
      <c r="B4963" s="19"/>
      <c r="C4963" s="19"/>
      <c r="D4963" s="19"/>
    </row>
    <row r="4964" spans="1:4" x14ac:dyDescent="0.25">
      <c r="A4964" s="19"/>
      <c r="B4964" s="19"/>
      <c r="C4964" s="19"/>
      <c r="D4964" s="19"/>
    </row>
    <row r="4965" spans="1:4" x14ac:dyDescent="0.25">
      <c r="A4965" s="19"/>
      <c r="B4965" s="19"/>
      <c r="C4965" s="19"/>
      <c r="D4965" s="19"/>
    </row>
    <row r="4966" spans="1:4" x14ac:dyDescent="0.25">
      <c r="A4966" s="19"/>
      <c r="B4966" s="19"/>
      <c r="C4966" s="19"/>
      <c r="D4966" s="19"/>
    </row>
    <row r="4967" spans="1:4" x14ac:dyDescent="0.25">
      <c r="A4967" s="19"/>
      <c r="B4967" s="19"/>
      <c r="C4967" s="19"/>
      <c r="D4967" s="19"/>
    </row>
    <row r="4968" spans="1:4" x14ac:dyDescent="0.25">
      <c r="A4968" s="19"/>
      <c r="B4968" s="19"/>
      <c r="C4968" s="19"/>
      <c r="D4968" s="19"/>
    </row>
    <row r="4969" spans="1:4" x14ac:dyDescent="0.25">
      <c r="A4969" s="19"/>
      <c r="B4969" s="19"/>
      <c r="C4969" s="19"/>
      <c r="D4969" s="19"/>
    </row>
    <row r="4970" spans="1:4" x14ac:dyDescent="0.25">
      <c r="A4970" s="19"/>
      <c r="B4970" s="19"/>
      <c r="C4970" s="19"/>
      <c r="D4970" s="19"/>
    </row>
    <row r="4971" spans="1:4" x14ac:dyDescent="0.25">
      <c r="A4971" s="19"/>
      <c r="B4971" s="19"/>
      <c r="C4971" s="19"/>
      <c r="D4971" s="19"/>
    </row>
    <row r="4972" spans="1:4" x14ac:dyDescent="0.25">
      <c r="A4972" s="19"/>
      <c r="B4972" s="19"/>
      <c r="C4972" s="19"/>
      <c r="D4972" s="19"/>
    </row>
    <row r="4973" spans="1:4" x14ac:dyDescent="0.25">
      <c r="A4973" s="19"/>
      <c r="B4973" s="19"/>
      <c r="C4973" s="19"/>
      <c r="D4973" s="19"/>
    </row>
    <row r="4974" spans="1:4" x14ac:dyDescent="0.25">
      <c r="A4974" s="19"/>
      <c r="B4974" s="19"/>
      <c r="C4974" s="19"/>
      <c r="D4974" s="19"/>
    </row>
    <row r="4975" spans="1:4" x14ac:dyDescent="0.25">
      <c r="A4975" s="19"/>
      <c r="B4975" s="19"/>
      <c r="C4975" s="19"/>
      <c r="D4975" s="19"/>
    </row>
    <row r="4976" spans="1:4" x14ac:dyDescent="0.25">
      <c r="A4976" s="19"/>
      <c r="B4976" s="19"/>
      <c r="C4976" s="19"/>
      <c r="D4976" s="19"/>
    </row>
    <row r="4977" spans="1:4" x14ac:dyDescent="0.25">
      <c r="A4977" s="19"/>
      <c r="B4977" s="19"/>
      <c r="C4977" s="19"/>
      <c r="D4977" s="19"/>
    </row>
    <row r="4978" spans="1:4" x14ac:dyDescent="0.25">
      <c r="A4978" s="19"/>
      <c r="B4978" s="19"/>
      <c r="C4978" s="19"/>
      <c r="D4978" s="19"/>
    </row>
    <row r="4979" spans="1:4" x14ac:dyDescent="0.25">
      <c r="A4979" s="19"/>
      <c r="B4979" s="19"/>
      <c r="C4979" s="19"/>
      <c r="D4979" s="19"/>
    </row>
    <row r="4980" spans="1:4" x14ac:dyDescent="0.25">
      <c r="A4980" s="19"/>
      <c r="B4980" s="19"/>
      <c r="C4980" s="19"/>
      <c r="D4980" s="19"/>
    </row>
    <row r="4981" spans="1:4" x14ac:dyDescent="0.25">
      <c r="A4981" s="19"/>
      <c r="B4981" s="19"/>
      <c r="C4981" s="19"/>
      <c r="D4981" s="19"/>
    </row>
    <row r="4982" spans="1:4" x14ac:dyDescent="0.25">
      <c r="A4982" s="19"/>
      <c r="B4982" s="19"/>
      <c r="C4982" s="19"/>
      <c r="D4982" s="19"/>
    </row>
    <row r="4983" spans="1:4" x14ac:dyDescent="0.25">
      <c r="A4983" s="19"/>
      <c r="B4983" s="19"/>
      <c r="C4983" s="19"/>
      <c r="D4983" s="19"/>
    </row>
    <row r="4984" spans="1:4" x14ac:dyDescent="0.25">
      <c r="A4984" s="19"/>
      <c r="B4984" s="19"/>
      <c r="C4984" s="19"/>
      <c r="D4984" s="19"/>
    </row>
    <row r="4985" spans="1:4" x14ac:dyDescent="0.25">
      <c r="A4985" s="19"/>
      <c r="B4985" s="19"/>
      <c r="C4985" s="19"/>
      <c r="D4985" s="19"/>
    </row>
    <row r="4986" spans="1:4" x14ac:dyDescent="0.25">
      <c r="A4986" s="19"/>
      <c r="B4986" s="19"/>
      <c r="C4986" s="19"/>
      <c r="D4986" s="19"/>
    </row>
    <row r="4987" spans="1:4" x14ac:dyDescent="0.25">
      <c r="A4987" s="19"/>
      <c r="B4987" s="19"/>
      <c r="C4987" s="19"/>
      <c r="D4987" s="19"/>
    </row>
    <row r="4988" spans="1:4" x14ac:dyDescent="0.25">
      <c r="A4988" s="19"/>
      <c r="B4988" s="19"/>
      <c r="C4988" s="19"/>
      <c r="D4988" s="19"/>
    </row>
    <row r="4989" spans="1:4" x14ac:dyDescent="0.25">
      <c r="A4989" s="19"/>
      <c r="B4989" s="19"/>
      <c r="C4989" s="19"/>
      <c r="D4989" s="19"/>
    </row>
    <row r="4990" spans="1:4" x14ac:dyDescent="0.25">
      <c r="A4990" s="19"/>
      <c r="B4990" s="19"/>
      <c r="C4990" s="19"/>
      <c r="D4990" s="19"/>
    </row>
    <row r="4991" spans="1:4" x14ac:dyDescent="0.25">
      <c r="A4991" s="19"/>
      <c r="B4991" s="19"/>
      <c r="C4991" s="19"/>
      <c r="D4991" s="19"/>
    </row>
    <row r="4992" spans="1:4" x14ac:dyDescent="0.25">
      <c r="A4992" s="19"/>
      <c r="B4992" s="19"/>
      <c r="C4992" s="19"/>
      <c r="D4992" s="19"/>
    </row>
    <row r="4993" spans="1:4" x14ac:dyDescent="0.25">
      <c r="A4993" s="19"/>
      <c r="B4993" s="19"/>
      <c r="C4993" s="19"/>
      <c r="D4993" s="19"/>
    </row>
    <row r="4994" spans="1:4" x14ac:dyDescent="0.25">
      <c r="A4994" s="19"/>
      <c r="B4994" s="19"/>
      <c r="C4994" s="19"/>
      <c r="D4994" s="19"/>
    </row>
    <row r="4995" spans="1:4" x14ac:dyDescent="0.25">
      <c r="A4995" s="19"/>
      <c r="B4995" s="19"/>
      <c r="C4995" s="19"/>
      <c r="D4995" s="19"/>
    </row>
    <row r="4996" spans="1:4" x14ac:dyDescent="0.25">
      <c r="A4996" s="19"/>
      <c r="B4996" s="19"/>
      <c r="C4996" s="19"/>
      <c r="D4996" s="19"/>
    </row>
    <row r="4997" spans="1:4" x14ac:dyDescent="0.25">
      <c r="A4997" s="19"/>
      <c r="B4997" s="19"/>
      <c r="C4997" s="19"/>
      <c r="D4997" s="19"/>
    </row>
    <row r="4998" spans="1:4" x14ac:dyDescent="0.25">
      <c r="A4998" s="19"/>
      <c r="B4998" s="19"/>
      <c r="C4998" s="19"/>
      <c r="D4998" s="19"/>
    </row>
    <row r="4999" spans="1:4" x14ac:dyDescent="0.25">
      <c r="A4999" s="19"/>
      <c r="B4999" s="19"/>
      <c r="C4999" s="19"/>
      <c r="D4999" s="19"/>
    </row>
    <row r="5000" spans="1:4" x14ac:dyDescent="0.25">
      <c r="A5000" s="19"/>
      <c r="B5000" s="19"/>
      <c r="C5000" s="19"/>
      <c r="D5000" s="19"/>
    </row>
    <row r="5001" spans="1:4" x14ac:dyDescent="0.25">
      <c r="A5001" s="19"/>
      <c r="B5001" s="19"/>
      <c r="C5001" s="19"/>
      <c r="D5001" s="19"/>
    </row>
    <row r="5002" spans="1:4" x14ac:dyDescent="0.25">
      <c r="A5002" s="19"/>
      <c r="B5002" s="19"/>
      <c r="C5002" s="19"/>
      <c r="D5002" s="19"/>
    </row>
    <row r="5003" spans="1:4" x14ac:dyDescent="0.25">
      <c r="A5003" s="19"/>
      <c r="B5003" s="19"/>
      <c r="C5003" s="19"/>
      <c r="D5003" s="19"/>
    </row>
    <row r="5004" spans="1:4" x14ac:dyDescent="0.25">
      <c r="A5004" s="19"/>
      <c r="B5004" s="19"/>
      <c r="C5004" s="19"/>
      <c r="D5004" s="19"/>
    </row>
    <row r="5005" spans="1:4" x14ac:dyDescent="0.25">
      <c r="A5005" s="19"/>
      <c r="B5005" s="19"/>
      <c r="C5005" s="19"/>
      <c r="D5005" s="19"/>
    </row>
    <row r="5006" spans="1:4" x14ac:dyDescent="0.25">
      <c r="A5006" s="19"/>
      <c r="B5006" s="19"/>
      <c r="C5006" s="19"/>
      <c r="D5006" s="19"/>
    </row>
    <row r="5007" spans="1:4" x14ac:dyDescent="0.25">
      <c r="A5007" s="19"/>
      <c r="B5007" s="19"/>
      <c r="C5007" s="19"/>
      <c r="D5007" s="19"/>
    </row>
    <row r="5008" spans="1:4" x14ac:dyDescent="0.25">
      <c r="A5008" s="19"/>
      <c r="B5008" s="19"/>
      <c r="C5008" s="19"/>
      <c r="D5008" s="19"/>
    </row>
    <row r="5009" spans="1:4" x14ac:dyDescent="0.25">
      <c r="A5009" s="19"/>
      <c r="B5009" s="19"/>
      <c r="C5009" s="19"/>
      <c r="D5009" s="19"/>
    </row>
    <row r="5010" spans="1:4" x14ac:dyDescent="0.25">
      <c r="A5010" s="19"/>
      <c r="B5010" s="19"/>
      <c r="C5010" s="19"/>
      <c r="D5010" s="19"/>
    </row>
    <row r="5011" spans="1:4" x14ac:dyDescent="0.25">
      <c r="A5011" s="19"/>
      <c r="B5011" s="19"/>
      <c r="C5011" s="19"/>
      <c r="D5011" s="19"/>
    </row>
    <row r="5012" spans="1:4" x14ac:dyDescent="0.25">
      <c r="A5012" s="19"/>
      <c r="B5012" s="19"/>
      <c r="C5012" s="19"/>
      <c r="D5012" s="19"/>
    </row>
    <row r="5013" spans="1:4" x14ac:dyDescent="0.25">
      <c r="A5013" s="19"/>
      <c r="B5013" s="19"/>
      <c r="C5013" s="19"/>
      <c r="D5013" s="19"/>
    </row>
    <row r="5014" spans="1:4" x14ac:dyDescent="0.25">
      <c r="A5014" s="19"/>
      <c r="B5014" s="19"/>
      <c r="C5014" s="19"/>
      <c r="D5014" s="19"/>
    </row>
    <row r="5015" spans="1:4" x14ac:dyDescent="0.25">
      <c r="A5015" s="19"/>
      <c r="B5015" s="19"/>
      <c r="C5015" s="19"/>
      <c r="D5015" s="19"/>
    </row>
    <row r="5016" spans="1:4" x14ac:dyDescent="0.25">
      <c r="A5016" s="19"/>
      <c r="B5016" s="19"/>
      <c r="C5016" s="19"/>
      <c r="D5016" s="19"/>
    </row>
    <row r="5017" spans="1:4" x14ac:dyDescent="0.25">
      <c r="A5017" s="19"/>
      <c r="B5017" s="19"/>
      <c r="C5017" s="19"/>
      <c r="D5017" s="19"/>
    </row>
    <row r="5018" spans="1:4" x14ac:dyDescent="0.25">
      <c r="A5018" s="19"/>
      <c r="B5018" s="19"/>
      <c r="C5018" s="19"/>
      <c r="D5018" s="19"/>
    </row>
    <row r="5019" spans="1:4" x14ac:dyDescent="0.25">
      <c r="A5019" s="19"/>
      <c r="B5019" s="19"/>
      <c r="C5019" s="19"/>
      <c r="D5019" s="19"/>
    </row>
    <row r="5020" spans="1:4" x14ac:dyDescent="0.25">
      <c r="A5020" s="19"/>
      <c r="B5020" s="19"/>
      <c r="C5020" s="19"/>
      <c r="D5020" s="19"/>
    </row>
    <row r="5021" spans="1:4" x14ac:dyDescent="0.25">
      <c r="A5021" s="19"/>
      <c r="B5021" s="19"/>
      <c r="C5021" s="19"/>
      <c r="D5021" s="19"/>
    </row>
    <row r="5022" spans="1:4" x14ac:dyDescent="0.25">
      <c r="A5022" s="19"/>
      <c r="B5022" s="19"/>
      <c r="C5022" s="19"/>
      <c r="D5022" s="19"/>
    </row>
    <row r="5023" spans="1:4" x14ac:dyDescent="0.25">
      <c r="A5023" s="19"/>
      <c r="B5023" s="19"/>
      <c r="C5023" s="19"/>
      <c r="D5023" s="19"/>
    </row>
    <row r="5024" spans="1:4" x14ac:dyDescent="0.25">
      <c r="A5024" s="19"/>
      <c r="B5024" s="19"/>
      <c r="C5024" s="19"/>
      <c r="D5024" s="19"/>
    </row>
    <row r="5025" spans="1:4" x14ac:dyDescent="0.25">
      <c r="A5025" s="19"/>
      <c r="B5025" s="19"/>
      <c r="C5025" s="19"/>
      <c r="D5025" s="19"/>
    </row>
    <row r="5026" spans="1:4" x14ac:dyDescent="0.25">
      <c r="A5026" s="19"/>
      <c r="B5026" s="19"/>
      <c r="C5026" s="19"/>
      <c r="D5026" s="19"/>
    </row>
    <row r="5027" spans="1:4" x14ac:dyDescent="0.25">
      <c r="A5027" s="19"/>
      <c r="B5027" s="19"/>
      <c r="C5027" s="19"/>
      <c r="D5027" s="19"/>
    </row>
    <row r="5028" spans="1:4" x14ac:dyDescent="0.25">
      <c r="A5028" s="19"/>
      <c r="B5028" s="19"/>
      <c r="C5028" s="19"/>
      <c r="D5028" s="19"/>
    </row>
    <row r="5029" spans="1:4" x14ac:dyDescent="0.25">
      <c r="A5029" s="19"/>
      <c r="B5029" s="19"/>
      <c r="C5029" s="19"/>
      <c r="D5029" s="19"/>
    </row>
    <row r="5030" spans="1:4" x14ac:dyDescent="0.25">
      <c r="A5030" s="19"/>
      <c r="B5030" s="19"/>
      <c r="C5030" s="19"/>
      <c r="D5030" s="19"/>
    </row>
    <row r="5031" spans="1:4" x14ac:dyDescent="0.25">
      <c r="A5031" s="19"/>
      <c r="B5031" s="19"/>
      <c r="C5031" s="19"/>
      <c r="D5031" s="19"/>
    </row>
    <row r="5032" spans="1:4" x14ac:dyDescent="0.25">
      <c r="A5032" s="19"/>
      <c r="B5032" s="19"/>
      <c r="C5032" s="19"/>
      <c r="D5032" s="19"/>
    </row>
    <row r="5033" spans="1:4" x14ac:dyDescent="0.25">
      <c r="A5033" s="19"/>
      <c r="B5033" s="19"/>
      <c r="C5033" s="19"/>
      <c r="D5033" s="19"/>
    </row>
    <row r="5034" spans="1:4" x14ac:dyDescent="0.25">
      <c r="A5034" s="19"/>
      <c r="B5034" s="19"/>
      <c r="C5034" s="19"/>
      <c r="D5034" s="19"/>
    </row>
    <row r="5035" spans="1:4" x14ac:dyDescent="0.25">
      <c r="A5035" s="19"/>
      <c r="B5035" s="19"/>
      <c r="C5035" s="19"/>
      <c r="D5035" s="19"/>
    </row>
    <row r="5036" spans="1:4" x14ac:dyDescent="0.25">
      <c r="A5036" s="19"/>
      <c r="B5036" s="19"/>
      <c r="C5036" s="19"/>
      <c r="D5036" s="19"/>
    </row>
    <row r="5037" spans="1:4" x14ac:dyDescent="0.25">
      <c r="A5037" s="19"/>
      <c r="B5037" s="19"/>
      <c r="C5037" s="19"/>
      <c r="D5037" s="19"/>
    </row>
    <row r="5038" spans="1:4" x14ac:dyDescent="0.25">
      <c r="A5038" s="19"/>
      <c r="B5038" s="19"/>
      <c r="C5038" s="19"/>
      <c r="D5038" s="19"/>
    </row>
    <row r="5039" spans="1:4" x14ac:dyDescent="0.25">
      <c r="A5039" s="19"/>
      <c r="B5039" s="19"/>
      <c r="C5039" s="19"/>
      <c r="D5039" s="19"/>
    </row>
    <row r="5040" spans="1:4" x14ac:dyDescent="0.25">
      <c r="A5040" s="19"/>
      <c r="B5040" s="19"/>
      <c r="C5040" s="19"/>
      <c r="D5040" s="19"/>
    </row>
    <row r="5041" spans="1:4" x14ac:dyDescent="0.25">
      <c r="A5041" s="19"/>
      <c r="B5041" s="19"/>
      <c r="C5041" s="19"/>
      <c r="D5041" s="19"/>
    </row>
    <row r="5042" spans="1:4" x14ac:dyDescent="0.25">
      <c r="A5042" s="19"/>
      <c r="B5042" s="19"/>
      <c r="C5042" s="19"/>
      <c r="D5042" s="19"/>
    </row>
    <row r="5043" spans="1:4" x14ac:dyDescent="0.25">
      <c r="A5043" s="19"/>
      <c r="B5043" s="19"/>
      <c r="C5043" s="19"/>
      <c r="D5043" s="19"/>
    </row>
    <row r="5044" spans="1:4" x14ac:dyDescent="0.25">
      <c r="A5044" s="19"/>
      <c r="B5044" s="19"/>
      <c r="C5044" s="19"/>
      <c r="D5044" s="19"/>
    </row>
    <row r="5045" spans="1:4" x14ac:dyDescent="0.25">
      <c r="A5045" s="19"/>
      <c r="B5045" s="19"/>
      <c r="C5045" s="19"/>
      <c r="D5045" s="19"/>
    </row>
    <row r="5046" spans="1:4" x14ac:dyDescent="0.25">
      <c r="A5046" s="19"/>
      <c r="B5046" s="19"/>
      <c r="C5046" s="19"/>
      <c r="D5046" s="19"/>
    </row>
    <row r="5047" spans="1:4" x14ac:dyDescent="0.25">
      <c r="A5047" s="19"/>
      <c r="B5047" s="19"/>
      <c r="C5047" s="19"/>
      <c r="D5047" s="19"/>
    </row>
    <row r="5048" spans="1:4" x14ac:dyDescent="0.25">
      <c r="A5048" s="19"/>
      <c r="B5048" s="19"/>
      <c r="C5048" s="19"/>
      <c r="D5048" s="19"/>
    </row>
    <row r="5049" spans="1:4" x14ac:dyDescent="0.25">
      <c r="A5049" s="19"/>
      <c r="B5049" s="19"/>
      <c r="C5049" s="19"/>
      <c r="D5049" s="19"/>
    </row>
    <row r="5050" spans="1:4" x14ac:dyDescent="0.25">
      <c r="A5050" s="19"/>
      <c r="B5050" s="19"/>
      <c r="C5050" s="19"/>
      <c r="D5050" s="19"/>
    </row>
    <row r="5051" spans="1:4" x14ac:dyDescent="0.25">
      <c r="A5051" s="19"/>
      <c r="B5051" s="19"/>
      <c r="C5051" s="19"/>
      <c r="D5051" s="19"/>
    </row>
    <row r="5052" spans="1:4" x14ac:dyDescent="0.25">
      <c r="A5052" s="19"/>
      <c r="B5052" s="19"/>
      <c r="C5052" s="19"/>
      <c r="D5052" s="19"/>
    </row>
    <row r="5053" spans="1:4" x14ac:dyDescent="0.25">
      <c r="A5053" s="19"/>
      <c r="B5053" s="19"/>
      <c r="C5053" s="19"/>
      <c r="D5053" s="19"/>
    </row>
    <row r="5054" spans="1:4" x14ac:dyDescent="0.25">
      <c r="A5054" s="19"/>
      <c r="B5054" s="19"/>
      <c r="C5054" s="19"/>
      <c r="D5054" s="19"/>
    </row>
    <row r="5055" spans="1:4" x14ac:dyDescent="0.25">
      <c r="A5055" s="19"/>
      <c r="B5055" s="19"/>
      <c r="C5055" s="19"/>
      <c r="D5055" s="19"/>
    </row>
    <row r="5056" spans="1:4" x14ac:dyDescent="0.25">
      <c r="A5056" s="19"/>
      <c r="B5056" s="19"/>
      <c r="C5056" s="19"/>
      <c r="D5056" s="19"/>
    </row>
    <row r="5057" spans="1:4" x14ac:dyDescent="0.25">
      <c r="A5057" s="19"/>
      <c r="B5057" s="19"/>
      <c r="C5057" s="19"/>
      <c r="D5057" s="19"/>
    </row>
    <row r="5058" spans="1:4" x14ac:dyDescent="0.25">
      <c r="A5058" s="19"/>
      <c r="B5058" s="19"/>
      <c r="C5058" s="19"/>
      <c r="D5058" s="19"/>
    </row>
    <row r="5059" spans="1:4" x14ac:dyDescent="0.25">
      <c r="A5059" s="19"/>
      <c r="B5059" s="19"/>
      <c r="C5059" s="19"/>
      <c r="D5059" s="19"/>
    </row>
    <row r="5060" spans="1:4" x14ac:dyDescent="0.25">
      <c r="A5060" s="19"/>
      <c r="B5060" s="19"/>
      <c r="C5060" s="19"/>
      <c r="D5060" s="19"/>
    </row>
    <row r="5061" spans="1:4" x14ac:dyDescent="0.25">
      <c r="A5061" s="19"/>
      <c r="B5061" s="19"/>
      <c r="C5061" s="19"/>
      <c r="D5061" s="19"/>
    </row>
    <row r="5062" spans="1:4" x14ac:dyDescent="0.25">
      <c r="A5062" s="19"/>
      <c r="B5062" s="19"/>
      <c r="C5062" s="19"/>
      <c r="D5062" s="19"/>
    </row>
    <row r="5063" spans="1:4" x14ac:dyDescent="0.25">
      <c r="A5063" s="19"/>
      <c r="B5063" s="19"/>
      <c r="C5063" s="19"/>
      <c r="D5063" s="19"/>
    </row>
    <row r="5064" spans="1:4" x14ac:dyDescent="0.25">
      <c r="A5064" s="19"/>
      <c r="B5064" s="19"/>
      <c r="C5064" s="19"/>
      <c r="D5064" s="19"/>
    </row>
    <row r="5065" spans="1:4" x14ac:dyDescent="0.25">
      <c r="A5065" s="19"/>
      <c r="B5065" s="19"/>
      <c r="C5065" s="19"/>
      <c r="D5065" s="19"/>
    </row>
    <row r="5066" spans="1:4" x14ac:dyDescent="0.25">
      <c r="A5066" s="19"/>
      <c r="B5066" s="19"/>
      <c r="C5066" s="19"/>
      <c r="D5066" s="19"/>
    </row>
    <row r="5067" spans="1:4" x14ac:dyDescent="0.25">
      <c r="A5067" s="19"/>
      <c r="B5067" s="19"/>
      <c r="C5067" s="19"/>
      <c r="D5067" s="19"/>
    </row>
    <row r="5068" spans="1:4" x14ac:dyDescent="0.25">
      <c r="A5068" s="19"/>
      <c r="B5068" s="19"/>
      <c r="C5068" s="19"/>
      <c r="D5068" s="19"/>
    </row>
    <row r="5069" spans="1:4" x14ac:dyDescent="0.25">
      <c r="A5069" s="19"/>
      <c r="B5069" s="19"/>
      <c r="C5069" s="19"/>
      <c r="D5069" s="19"/>
    </row>
    <row r="5070" spans="1:4" x14ac:dyDescent="0.25">
      <c r="A5070" s="19"/>
      <c r="B5070" s="19"/>
      <c r="C5070" s="19"/>
      <c r="D5070" s="19"/>
    </row>
    <row r="5071" spans="1:4" x14ac:dyDescent="0.25">
      <c r="A5071" s="19"/>
      <c r="B5071" s="19"/>
      <c r="C5071" s="19"/>
      <c r="D5071" s="19"/>
    </row>
    <row r="5072" spans="1:4" x14ac:dyDescent="0.25">
      <c r="A5072" s="19"/>
      <c r="B5072" s="19"/>
      <c r="C5072" s="19"/>
      <c r="D5072" s="19"/>
    </row>
    <row r="5073" spans="1:4" x14ac:dyDescent="0.25">
      <c r="A5073" s="19"/>
      <c r="B5073" s="19"/>
      <c r="C5073" s="19"/>
      <c r="D5073" s="19"/>
    </row>
    <row r="5074" spans="1:4" x14ac:dyDescent="0.25">
      <c r="A5074" s="19"/>
      <c r="B5074" s="19"/>
      <c r="C5074" s="19"/>
      <c r="D5074" s="19"/>
    </row>
    <row r="5075" spans="1:4" x14ac:dyDescent="0.25">
      <c r="A5075" s="19"/>
      <c r="B5075" s="19"/>
      <c r="C5075" s="19"/>
      <c r="D5075" s="19"/>
    </row>
    <row r="5076" spans="1:4" x14ac:dyDescent="0.25">
      <c r="A5076" s="19"/>
      <c r="B5076" s="19"/>
      <c r="C5076" s="19"/>
      <c r="D5076" s="19"/>
    </row>
    <row r="5077" spans="1:4" x14ac:dyDescent="0.25">
      <c r="A5077" s="19"/>
      <c r="B5077" s="19"/>
      <c r="C5077" s="19"/>
      <c r="D5077" s="19"/>
    </row>
    <row r="5078" spans="1:4" x14ac:dyDescent="0.25">
      <c r="A5078" s="19"/>
      <c r="B5078" s="19"/>
      <c r="C5078" s="19"/>
      <c r="D5078" s="19"/>
    </row>
    <row r="5079" spans="1:4" x14ac:dyDescent="0.25">
      <c r="A5079" s="19"/>
      <c r="B5079" s="19"/>
      <c r="C5079" s="19"/>
      <c r="D5079" s="19"/>
    </row>
    <row r="5080" spans="1:4" x14ac:dyDescent="0.25">
      <c r="A5080" s="19"/>
      <c r="B5080" s="19"/>
      <c r="C5080" s="19"/>
      <c r="D5080" s="19"/>
    </row>
    <row r="5081" spans="1:4" x14ac:dyDescent="0.25">
      <c r="A5081" s="19"/>
      <c r="B5081" s="19"/>
      <c r="C5081" s="19"/>
      <c r="D5081" s="19"/>
    </row>
    <row r="5082" spans="1:4" x14ac:dyDescent="0.25">
      <c r="A5082" s="19"/>
      <c r="B5082" s="19"/>
      <c r="C5082" s="19"/>
      <c r="D5082" s="19"/>
    </row>
    <row r="5083" spans="1:4" x14ac:dyDescent="0.25">
      <c r="A5083" s="19"/>
      <c r="B5083" s="19"/>
      <c r="C5083" s="19"/>
      <c r="D5083" s="19"/>
    </row>
    <row r="5084" spans="1:4" x14ac:dyDescent="0.25">
      <c r="A5084" s="19"/>
      <c r="B5084" s="19"/>
      <c r="C5084" s="19"/>
      <c r="D5084" s="19"/>
    </row>
    <row r="5085" spans="1:4" x14ac:dyDescent="0.25">
      <c r="A5085" s="19"/>
      <c r="B5085" s="19"/>
      <c r="C5085" s="19"/>
      <c r="D5085" s="19"/>
    </row>
    <row r="5086" spans="1:4" x14ac:dyDescent="0.25">
      <c r="A5086" s="19"/>
      <c r="B5086" s="19"/>
      <c r="C5086" s="19"/>
      <c r="D5086" s="19"/>
    </row>
    <row r="5087" spans="1:4" x14ac:dyDescent="0.25">
      <c r="A5087" s="19"/>
      <c r="B5087" s="19"/>
      <c r="C5087" s="19"/>
      <c r="D5087" s="19"/>
    </row>
    <row r="5088" spans="1:4" x14ac:dyDescent="0.25">
      <c r="A5088" s="19"/>
      <c r="B5088" s="19"/>
      <c r="C5088" s="19"/>
      <c r="D5088" s="19"/>
    </row>
    <row r="5089" spans="1:4" x14ac:dyDescent="0.25">
      <c r="A5089" s="19"/>
      <c r="B5089" s="19"/>
      <c r="C5089" s="19"/>
      <c r="D5089" s="19"/>
    </row>
    <row r="5090" spans="1:4" x14ac:dyDescent="0.25">
      <c r="A5090" s="19"/>
      <c r="B5090" s="19"/>
      <c r="C5090" s="19"/>
      <c r="D5090" s="19"/>
    </row>
    <row r="5091" spans="1:4" x14ac:dyDescent="0.25">
      <c r="A5091" s="19"/>
      <c r="B5091" s="19"/>
      <c r="C5091" s="19"/>
      <c r="D5091" s="19"/>
    </row>
    <row r="5092" spans="1:4" x14ac:dyDescent="0.25">
      <c r="A5092" s="19"/>
      <c r="B5092" s="19"/>
      <c r="C5092" s="19"/>
      <c r="D5092" s="19"/>
    </row>
    <row r="5093" spans="1:4" x14ac:dyDescent="0.25">
      <c r="A5093" s="19"/>
      <c r="B5093" s="19"/>
      <c r="C5093" s="19"/>
      <c r="D5093" s="19"/>
    </row>
    <row r="5094" spans="1:4" x14ac:dyDescent="0.25">
      <c r="A5094" s="19"/>
      <c r="B5094" s="19"/>
      <c r="C5094" s="19"/>
      <c r="D5094" s="19"/>
    </row>
    <row r="5095" spans="1:4" x14ac:dyDescent="0.25">
      <c r="A5095" s="19"/>
      <c r="B5095" s="19"/>
      <c r="C5095" s="19"/>
      <c r="D5095" s="19"/>
    </row>
    <row r="5096" spans="1:4" x14ac:dyDescent="0.25">
      <c r="A5096" s="19"/>
      <c r="B5096" s="19"/>
      <c r="C5096" s="19"/>
      <c r="D5096" s="19"/>
    </row>
    <row r="5097" spans="1:4" x14ac:dyDescent="0.25">
      <c r="A5097" s="19"/>
      <c r="B5097" s="19"/>
      <c r="C5097" s="19"/>
      <c r="D5097" s="19"/>
    </row>
    <row r="5098" spans="1:4" x14ac:dyDescent="0.25">
      <c r="A5098" s="19"/>
      <c r="B5098" s="19"/>
      <c r="C5098" s="19"/>
      <c r="D5098" s="19"/>
    </row>
    <row r="5099" spans="1:4" x14ac:dyDescent="0.25">
      <c r="A5099" s="19"/>
      <c r="B5099" s="19"/>
      <c r="C5099" s="19"/>
      <c r="D5099" s="19"/>
    </row>
    <row r="5100" spans="1:4" x14ac:dyDescent="0.25">
      <c r="A5100" s="19"/>
      <c r="B5100" s="19"/>
      <c r="C5100" s="19"/>
      <c r="D5100" s="19"/>
    </row>
    <row r="5101" spans="1:4" x14ac:dyDescent="0.25">
      <c r="A5101" s="19"/>
      <c r="B5101" s="19"/>
      <c r="C5101" s="19"/>
      <c r="D5101" s="19"/>
    </row>
    <row r="5102" spans="1:4" x14ac:dyDescent="0.25">
      <c r="A5102" s="19"/>
      <c r="B5102" s="19"/>
      <c r="C5102" s="19"/>
      <c r="D5102" s="19"/>
    </row>
    <row r="5103" spans="1:4" x14ac:dyDescent="0.25">
      <c r="A5103" s="19"/>
      <c r="B5103" s="19"/>
      <c r="C5103" s="19"/>
      <c r="D5103" s="19"/>
    </row>
    <row r="5104" spans="1:4" x14ac:dyDescent="0.25">
      <c r="A5104" s="19"/>
      <c r="B5104" s="19"/>
      <c r="C5104" s="19"/>
      <c r="D5104" s="19"/>
    </row>
    <row r="5105" spans="1:4" x14ac:dyDescent="0.25">
      <c r="A5105" s="19"/>
      <c r="B5105" s="19"/>
      <c r="C5105" s="19"/>
      <c r="D5105" s="19"/>
    </row>
    <row r="5106" spans="1:4" x14ac:dyDescent="0.25">
      <c r="A5106" s="19"/>
      <c r="B5106" s="19"/>
      <c r="C5106" s="19"/>
      <c r="D5106" s="19"/>
    </row>
    <row r="5107" spans="1:4" x14ac:dyDescent="0.25">
      <c r="A5107" s="19"/>
      <c r="B5107" s="19"/>
      <c r="C5107" s="19"/>
      <c r="D5107" s="19"/>
    </row>
    <row r="5108" spans="1:4" x14ac:dyDescent="0.25">
      <c r="A5108" s="19"/>
      <c r="B5108" s="19"/>
      <c r="C5108" s="19"/>
      <c r="D5108" s="19"/>
    </row>
    <row r="5109" spans="1:4" x14ac:dyDescent="0.25">
      <c r="A5109" s="19"/>
      <c r="B5109" s="19"/>
      <c r="C5109" s="19"/>
      <c r="D5109" s="19"/>
    </row>
    <row r="5110" spans="1:4" x14ac:dyDescent="0.25">
      <c r="A5110" s="19"/>
      <c r="B5110" s="19"/>
      <c r="C5110" s="19"/>
      <c r="D5110" s="19"/>
    </row>
    <row r="5111" spans="1:4" x14ac:dyDescent="0.25">
      <c r="A5111" s="19"/>
      <c r="B5111" s="19"/>
      <c r="C5111" s="19"/>
      <c r="D5111" s="19"/>
    </row>
    <row r="5112" spans="1:4" x14ac:dyDescent="0.25">
      <c r="A5112" s="19"/>
      <c r="B5112" s="19"/>
      <c r="C5112" s="19"/>
      <c r="D5112" s="19"/>
    </row>
    <row r="5113" spans="1:4" x14ac:dyDescent="0.25">
      <c r="A5113" s="19"/>
      <c r="B5113" s="19"/>
      <c r="C5113" s="19"/>
      <c r="D5113" s="19"/>
    </row>
    <row r="5114" spans="1:4" x14ac:dyDescent="0.25">
      <c r="A5114" s="19"/>
      <c r="B5114" s="19"/>
      <c r="C5114" s="19"/>
      <c r="D5114" s="19"/>
    </row>
    <row r="5115" spans="1:4" x14ac:dyDescent="0.25">
      <c r="A5115" s="19"/>
      <c r="B5115" s="19"/>
      <c r="C5115" s="19"/>
      <c r="D5115" s="19"/>
    </row>
    <row r="5116" spans="1:4" x14ac:dyDescent="0.25">
      <c r="A5116" s="19"/>
      <c r="B5116" s="19"/>
      <c r="C5116" s="19"/>
      <c r="D5116" s="19"/>
    </row>
    <row r="5117" spans="1:4" x14ac:dyDescent="0.25">
      <c r="A5117" s="19"/>
      <c r="B5117" s="19"/>
      <c r="C5117" s="19"/>
      <c r="D5117" s="19"/>
    </row>
    <row r="5118" spans="1:4" x14ac:dyDescent="0.25">
      <c r="A5118" s="19"/>
      <c r="B5118" s="19"/>
      <c r="C5118" s="19"/>
      <c r="D5118" s="19"/>
    </row>
    <row r="5119" spans="1:4" x14ac:dyDescent="0.25">
      <c r="A5119" s="19"/>
      <c r="B5119" s="19"/>
      <c r="C5119" s="19"/>
      <c r="D5119" s="19"/>
    </row>
    <row r="5120" spans="1:4" x14ac:dyDescent="0.25">
      <c r="A5120" s="19"/>
      <c r="B5120" s="19"/>
      <c r="C5120" s="19"/>
      <c r="D5120" s="19"/>
    </row>
    <row r="5121" spans="1:4" x14ac:dyDescent="0.25">
      <c r="A5121" s="19"/>
      <c r="B5121" s="19"/>
      <c r="C5121" s="19"/>
      <c r="D5121" s="19"/>
    </row>
    <row r="5122" spans="1:4" x14ac:dyDescent="0.25">
      <c r="A5122" s="19"/>
      <c r="B5122" s="19"/>
      <c r="C5122" s="19"/>
      <c r="D5122" s="19"/>
    </row>
    <row r="5123" spans="1:4" x14ac:dyDescent="0.25">
      <c r="A5123" s="19"/>
      <c r="B5123" s="19"/>
      <c r="C5123" s="19"/>
      <c r="D5123" s="19"/>
    </row>
    <row r="5124" spans="1:4" x14ac:dyDescent="0.25">
      <c r="A5124" s="19"/>
      <c r="B5124" s="19"/>
      <c r="C5124" s="19"/>
      <c r="D5124" s="19"/>
    </row>
    <row r="5125" spans="1:4" x14ac:dyDescent="0.25">
      <c r="A5125" s="19"/>
      <c r="B5125" s="19"/>
      <c r="C5125" s="19"/>
      <c r="D5125" s="19"/>
    </row>
    <row r="5126" spans="1:4" x14ac:dyDescent="0.25">
      <c r="A5126" s="19"/>
      <c r="B5126" s="19"/>
      <c r="C5126" s="19"/>
      <c r="D5126" s="19"/>
    </row>
    <row r="5127" spans="1:4" x14ac:dyDescent="0.25">
      <c r="A5127" s="19"/>
      <c r="B5127" s="19"/>
      <c r="C5127" s="19"/>
      <c r="D5127" s="19"/>
    </row>
    <row r="5128" spans="1:4" x14ac:dyDescent="0.25">
      <c r="A5128" s="19"/>
      <c r="B5128" s="19"/>
      <c r="C5128" s="19"/>
      <c r="D5128" s="19"/>
    </row>
    <row r="5129" spans="1:4" x14ac:dyDescent="0.25">
      <c r="A5129" s="19"/>
      <c r="B5129" s="19"/>
      <c r="C5129" s="19"/>
      <c r="D5129" s="19"/>
    </row>
    <row r="5130" spans="1:4" x14ac:dyDescent="0.25">
      <c r="A5130" s="19"/>
      <c r="B5130" s="19"/>
      <c r="C5130" s="19"/>
      <c r="D5130" s="19"/>
    </row>
    <row r="5131" spans="1:4" x14ac:dyDescent="0.25">
      <c r="A5131" s="19"/>
      <c r="B5131" s="19"/>
      <c r="C5131" s="19"/>
      <c r="D5131" s="19"/>
    </row>
    <row r="5132" spans="1:4" x14ac:dyDescent="0.25">
      <c r="A5132" s="19"/>
      <c r="B5132" s="19"/>
      <c r="C5132" s="19"/>
      <c r="D5132" s="19"/>
    </row>
    <row r="5133" spans="1:4" x14ac:dyDescent="0.25">
      <c r="A5133" s="19"/>
      <c r="B5133" s="19"/>
      <c r="C5133" s="19"/>
      <c r="D5133" s="19"/>
    </row>
    <row r="5134" spans="1:4" x14ac:dyDescent="0.25">
      <c r="A5134" s="19"/>
      <c r="B5134" s="19"/>
      <c r="C5134" s="19"/>
      <c r="D5134" s="19"/>
    </row>
    <row r="5135" spans="1:4" x14ac:dyDescent="0.25">
      <c r="A5135" s="19"/>
      <c r="B5135" s="19"/>
      <c r="C5135" s="19"/>
      <c r="D5135" s="19"/>
    </row>
    <row r="5136" spans="1:4" x14ac:dyDescent="0.25">
      <c r="A5136" s="19"/>
      <c r="B5136" s="19"/>
      <c r="C5136" s="19"/>
      <c r="D5136" s="19"/>
    </row>
    <row r="5137" spans="1:4" x14ac:dyDescent="0.25">
      <c r="A5137" s="19"/>
      <c r="B5137" s="19"/>
      <c r="C5137" s="19"/>
      <c r="D5137" s="19"/>
    </row>
    <row r="5138" spans="1:4" x14ac:dyDescent="0.25">
      <c r="A5138" s="19"/>
      <c r="B5138" s="19"/>
      <c r="C5138" s="19"/>
      <c r="D5138" s="19"/>
    </row>
    <row r="5139" spans="1:4" x14ac:dyDescent="0.25">
      <c r="A5139" s="19"/>
      <c r="B5139" s="19"/>
      <c r="C5139" s="19"/>
      <c r="D5139" s="19"/>
    </row>
    <row r="5140" spans="1:4" x14ac:dyDescent="0.25">
      <c r="A5140" s="19"/>
      <c r="B5140" s="19"/>
      <c r="C5140" s="19"/>
      <c r="D5140" s="19"/>
    </row>
    <row r="5141" spans="1:4" x14ac:dyDescent="0.25">
      <c r="A5141" s="19"/>
      <c r="B5141" s="19"/>
      <c r="C5141" s="19"/>
      <c r="D5141" s="19"/>
    </row>
    <row r="5142" spans="1:4" x14ac:dyDescent="0.25">
      <c r="A5142" s="19"/>
      <c r="B5142" s="19"/>
      <c r="C5142" s="19"/>
      <c r="D5142" s="19"/>
    </row>
    <row r="5143" spans="1:4" x14ac:dyDescent="0.25">
      <c r="A5143" s="19"/>
      <c r="B5143" s="19"/>
      <c r="C5143" s="19"/>
      <c r="D5143" s="19"/>
    </row>
    <row r="5144" spans="1:4" x14ac:dyDescent="0.25">
      <c r="A5144" s="19"/>
      <c r="B5144" s="19"/>
      <c r="C5144" s="19"/>
      <c r="D5144" s="19"/>
    </row>
    <row r="5145" spans="1:4" x14ac:dyDescent="0.25">
      <c r="A5145" s="19"/>
      <c r="B5145" s="19"/>
      <c r="C5145" s="19"/>
      <c r="D5145" s="19"/>
    </row>
    <row r="5146" spans="1:4" x14ac:dyDescent="0.25">
      <c r="A5146" s="19"/>
      <c r="B5146" s="19"/>
      <c r="C5146" s="19"/>
      <c r="D5146" s="19"/>
    </row>
    <row r="5147" spans="1:4" x14ac:dyDescent="0.25">
      <c r="A5147" s="19"/>
      <c r="B5147" s="19"/>
      <c r="C5147" s="19"/>
      <c r="D5147" s="19"/>
    </row>
    <row r="5148" spans="1:4" x14ac:dyDescent="0.25">
      <c r="A5148" s="19"/>
      <c r="B5148" s="19"/>
      <c r="C5148" s="19"/>
      <c r="D5148" s="19"/>
    </row>
    <row r="5149" spans="1:4" x14ac:dyDescent="0.25">
      <c r="A5149" s="19"/>
      <c r="B5149" s="19"/>
      <c r="C5149" s="19"/>
      <c r="D5149" s="19"/>
    </row>
    <row r="5150" spans="1:4" x14ac:dyDescent="0.25">
      <c r="A5150" s="19"/>
      <c r="B5150" s="19"/>
      <c r="C5150" s="19"/>
      <c r="D5150" s="19"/>
    </row>
    <row r="5151" spans="1:4" x14ac:dyDescent="0.25">
      <c r="A5151" s="19"/>
      <c r="B5151" s="19"/>
      <c r="C5151" s="19"/>
      <c r="D5151" s="19"/>
    </row>
    <row r="5152" spans="1:4" x14ac:dyDescent="0.25">
      <c r="A5152" s="19"/>
      <c r="B5152" s="19"/>
      <c r="C5152" s="19"/>
      <c r="D5152" s="19"/>
    </row>
    <row r="5153" spans="1:4" x14ac:dyDescent="0.25">
      <c r="A5153" s="19"/>
      <c r="B5153" s="19"/>
      <c r="C5153" s="19"/>
      <c r="D5153" s="19"/>
    </row>
    <row r="5154" spans="1:4" x14ac:dyDescent="0.25">
      <c r="A5154" s="19"/>
      <c r="B5154" s="19"/>
      <c r="C5154" s="19"/>
      <c r="D5154" s="19"/>
    </row>
    <row r="5155" spans="1:4" x14ac:dyDescent="0.25">
      <c r="A5155" s="19"/>
      <c r="B5155" s="19"/>
      <c r="C5155" s="19"/>
      <c r="D5155" s="19"/>
    </row>
    <row r="5156" spans="1:4" x14ac:dyDescent="0.25">
      <c r="A5156" s="19"/>
      <c r="B5156" s="19"/>
      <c r="C5156" s="19"/>
      <c r="D5156" s="19"/>
    </row>
    <row r="5157" spans="1:4" x14ac:dyDescent="0.25">
      <c r="A5157" s="19"/>
      <c r="B5157" s="19"/>
      <c r="C5157" s="19"/>
      <c r="D5157" s="19"/>
    </row>
    <row r="5158" spans="1:4" x14ac:dyDescent="0.25">
      <c r="A5158" s="19"/>
      <c r="B5158" s="19"/>
      <c r="C5158" s="19"/>
      <c r="D5158" s="19"/>
    </row>
    <row r="5159" spans="1:4" x14ac:dyDescent="0.25">
      <c r="A5159" s="19"/>
      <c r="B5159" s="19"/>
      <c r="C5159" s="19"/>
      <c r="D5159" s="19"/>
    </row>
    <row r="5160" spans="1:4" x14ac:dyDescent="0.25">
      <c r="A5160" s="19"/>
      <c r="B5160" s="19"/>
      <c r="C5160" s="19"/>
      <c r="D5160" s="19"/>
    </row>
    <row r="5161" spans="1:4" x14ac:dyDescent="0.25">
      <c r="A5161" s="19"/>
      <c r="B5161" s="19"/>
      <c r="C5161" s="19"/>
      <c r="D5161" s="19"/>
    </row>
    <row r="5162" spans="1:4" x14ac:dyDescent="0.25">
      <c r="A5162" s="19"/>
      <c r="B5162" s="19"/>
      <c r="C5162" s="19"/>
      <c r="D5162" s="19"/>
    </row>
    <row r="5163" spans="1:4" x14ac:dyDescent="0.25">
      <c r="A5163" s="19"/>
      <c r="B5163" s="19"/>
      <c r="C5163" s="19"/>
      <c r="D5163" s="19"/>
    </row>
    <row r="5164" spans="1:4" x14ac:dyDescent="0.25">
      <c r="A5164" s="19"/>
      <c r="B5164" s="19"/>
      <c r="C5164" s="19"/>
      <c r="D5164" s="19"/>
    </row>
    <row r="5165" spans="1:4" x14ac:dyDescent="0.25">
      <c r="A5165" s="19"/>
      <c r="B5165" s="19"/>
      <c r="C5165" s="19"/>
      <c r="D5165" s="19"/>
    </row>
    <row r="5166" spans="1:4" x14ac:dyDescent="0.25">
      <c r="A5166" s="19"/>
      <c r="B5166" s="19"/>
      <c r="C5166" s="19"/>
      <c r="D5166" s="19"/>
    </row>
    <row r="5167" spans="1:4" x14ac:dyDescent="0.25">
      <c r="A5167" s="19"/>
      <c r="B5167" s="19"/>
      <c r="C5167" s="19"/>
      <c r="D5167" s="19"/>
    </row>
    <row r="5168" spans="1:4" x14ac:dyDescent="0.25">
      <c r="A5168" s="19"/>
      <c r="B5168" s="19"/>
      <c r="C5168" s="19"/>
      <c r="D5168" s="19"/>
    </row>
    <row r="5169" spans="1:4" x14ac:dyDescent="0.25">
      <c r="A5169" s="19"/>
      <c r="B5169" s="19"/>
      <c r="C5169" s="19"/>
      <c r="D5169" s="19"/>
    </row>
    <row r="5170" spans="1:4" x14ac:dyDescent="0.25">
      <c r="A5170" s="19"/>
      <c r="B5170" s="19"/>
      <c r="C5170" s="19"/>
      <c r="D5170" s="19"/>
    </row>
    <row r="5171" spans="1:4" x14ac:dyDescent="0.25">
      <c r="A5171" s="19"/>
      <c r="B5171" s="19"/>
      <c r="C5171" s="19"/>
      <c r="D5171" s="19"/>
    </row>
    <row r="5172" spans="1:4" x14ac:dyDescent="0.25">
      <c r="A5172" s="19"/>
      <c r="B5172" s="19"/>
      <c r="C5172" s="19"/>
      <c r="D5172" s="19"/>
    </row>
    <row r="5173" spans="1:4" x14ac:dyDescent="0.25">
      <c r="A5173" s="19"/>
      <c r="B5173" s="19"/>
      <c r="C5173" s="19"/>
      <c r="D5173" s="19"/>
    </row>
    <row r="5174" spans="1:4" x14ac:dyDescent="0.25">
      <c r="A5174" s="19"/>
      <c r="B5174" s="19"/>
      <c r="C5174" s="19"/>
      <c r="D5174" s="19"/>
    </row>
    <row r="5175" spans="1:4" x14ac:dyDescent="0.25">
      <c r="A5175" s="19"/>
      <c r="B5175" s="19"/>
      <c r="C5175" s="19"/>
      <c r="D5175" s="19"/>
    </row>
    <row r="5176" spans="1:4" x14ac:dyDescent="0.25">
      <c r="A5176" s="19"/>
      <c r="B5176" s="19"/>
      <c r="C5176" s="19"/>
      <c r="D5176" s="19"/>
    </row>
    <row r="5177" spans="1:4" x14ac:dyDescent="0.25">
      <c r="A5177" s="19"/>
      <c r="B5177" s="19"/>
      <c r="C5177" s="19"/>
      <c r="D5177" s="19"/>
    </row>
    <row r="5178" spans="1:4" x14ac:dyDescent="0.25">
      <c r="A5178" s="19"/>
      <c r="B5178" s="19"/>
      <c r="C5178" s="19"/>
      <c r="D5178" s="19"/>
    </row>
    <row r="5179" spans="1:4" x14ac:dyDescent="0.25">
      <c r="A5179" s="19"/>
      <c r="B5179" s="19"/>
      <c r="C5179" s="19"/>
      <c r="D5179" s="19"/>
    </row>
    <row r="5180" spans="1:4" x14ac:dyDescent="0.25">
      <c r="A5180" s="19"/>
      <c r="B5180" s="19"/>
      <c r="C5180" s="19"/>
      <c r="D5180" s="19"/>
    </row>
    <row r="5181" spans="1:4" x14ac:dyDescent="0.25">
      <c r="A5181" s="19"/>
      <c r="B5181" s="19"/>
      <c r="C5181" s="19"/>
      <c r="D5181" s="19"/>
    </row>
    <row r="5182" spans="1:4" x14ac:dyDescent="0.25">
      <c r="A5182" s="19"/>
      <c r="B5182" s="19"/>
      <c r="C5182" s="19"/>
      <c r="D5182" s="19"/>
    </row>
    <row r="5183" spans="1:4" x14ac:dyDescent="0.25">
      <c r="A5183" s="19"/>
      <c r="B5183" s="19"/>
      <c r="C5183" s="19"/>
      <c r="D5183" s="19"/>
    </row>
    <row r="5184" spans="1:4" x14ac:dyDescent="0.25">
      <c r="A5184" s="19"/>
      <c r="B5184" s="19"/>
      <c r="C5184" s="19"/>
      <c r="D5184" s="19"/>
    </row>
    <row r="5185" spans="1:4" x14ac:dyDescent="0.25">
      <c r="A5185" s="19"/>
      <c r="B5185" s="19"/>
      <c r="C5185" s="19"/>
      <c r="D5185" s="19"/>
    </row>
    <row r="5186" spans="1:4" x14ac:dyDescent="0.25">
      <c r="A5186" s="19"/>
      <c r="B5186" s="19"/>
      <c r="C5186" s="19"/>
      <c r="D5186" s="19"/>
    </row>
    <row r="5187" spans="1:4" x14ac:dyDescent="0.25">
      <c r="A5187" s="19"/>
      <c r="B5187" s="19"/>
      <c r="C5187" s="19"/>
      <c r="D5187" s="19"/>
    </row>
    <row r="5188" spans="1:4" x14ac:dyDescent="0.25">
      <c r="A5188" s="19"/>
      <c r="B5188" s="19"/>
      <c r="C5188" s="19"/>
      <c r="D5188" s="19"/>
    </row>
    <row r="5189" spans="1:4" x14ac:dyDescent="0.25">
      <c r="A5189" s="19"/>
      <c r="B5189" s="19"/>
      <c r="C5189" s="19"/>
      <c r="D5189" s="19"/>
    </row>
    <row r="5190" spans="1:4" x14ac:dyDescent="0.25">
      <c r="A5190" s="19"/>
      <c r="B5190" s="19"/>
      <c r="C5190" s="19"/>
      <c r="D5190" s="19"/>
    </row>
    <row r="5191" spans="1:4" x14ac:dyDescent="0.25">
      <c r="A5191" s="19"/>
      <c r="B5191" s="19"/>
      <c r="C5191" s="19"/>
      <c r="D5191" s="19"/>
    </row>
    <row r="5192" spans="1:4" x14ac:dyDescent="0.25">
      <c r="A5192" s="19"/>
      <c r="B5192" s="19"/>
      <c r="C5192" s="19"/>
      <c r="D5192" s="19"/>
    </row>
    <row r="5193" spans="1:4" x14ac:dyDescent="0.25">
      <c r="A5193" s="19"/>
      <c r="B5193" s="19"/>
      <c r="C5193" s="19"/>
      <c r="D5193" s="19"/>
    </row>
    <row r="5194" spans="1:4" x14ac:dyDescent="0.25">
      <c r="A5194" s="19"/>
      <c r="B5194" s="19"/>
      <c r="C5194" s="19"/>
      <c r="D5194" s="19"/>
    </row>
    <row r="5195" spans="1:4" x14ac:dyDescent="0.25">
      <c r="A5195" s="19"/>
      <c r="B5195" s="19"/>
      <c r="C5195" s="19"/>
      <c r="D5195" s="19"/>
    </row>
    <row r="5196" spans="1:4" x14ac:dyDescent="0.25">
      <c r="A5196" s="19"/>
      <c r="B5196" s="19"/>
      <c r="C5196" s="19"/>
      <c r="D5196" s="19"/>
    </row>
    <row r="5197" spans="1:4" x14ac:dyDescent="0.25">
      <c r="A5197" s="19"/>
      <c r="B5197" s="19"/>
      <c r="C5197" s="19"/>
      <c r="D5197" s="19"/>
    </row>
    <row r="5198" spans="1:4" x14ac:dyDescent="0.25">
      <c r="A5198" s="19"/>
      <c r="B5198" s="19"/>
      <c r="C5198" s="19"/>
      <c r="D5198" s="19"/>
    </row>
    <row r="5199" spans="1:4" x14ac:dyDescent="0.25">
      <c r="A5199" s="19"/>
      <c r="B5199" s="19"/>
      <c r="C5199" s="19"/>
      <c r="D5199" s="19"/>
    </row>
    <row r="5200" spans="1:4" x14ac:dyDescent="0.25">
      <c r="A5200" s="19"/>
      <c r="B5200" s="19"/>
      <c r="C5200" s="19"/>
      <c r="D5200" s="19"/>
    </row>
    <row r="5201" spans="1:4" x14ac:dyDescent="0.25">
      <c r="A5201" s="19"/>
      <c r="B5201" s="19"/>
      <c r="C5201" s="19"/>
      <c r="D5201" s="19"/>
    </row>
    <row r="5202" spans="1:4" x14ac:dyDescent="0.25">
      <c r="A5202" s="19"/>
      <c r="B5202" s="19"/>
      <c r="C5202" s="19"/>
      <c r="D5202" s="19"/>
    </row>
    <row r="5203" spans="1:4" x14ac:dyDescent="0.25">
      <c r="A5203" s="19"/>
      <c r="B5203" s="19"/>
      <c r="C5203" s="19"/>
      <c r="D5203" s="19"/>
    </row>
    <row r="5204" spans="1:4" x14ac:dyDescent="0.25">
      <c r="A5204" s="19"/>
      <c r="B5204" s="19"/>
      <c r="C5204" s="19"/>
      <c r="D5204" s="19"/>
    </row>
    <row r="5205" spans="1:4" x14ac:dyDescent="0.25">
      <c r="A5205" s="19"/>
      <c r="B5205" s="19"/>
      <c r="C5205" s="19"/>
      <c r="D5205" s="19"/>
    </row>
    <row r="5206" spans="1:4" x14ac:dyDescent="0.25">
      <c r="A5206" s="19"/>
      <c r="B5206" s="19"/>
      <c r="C5206" s="19"/>
      <c r="D5206" s="19"/>
    </row>
    <row r="5207" spans="1:4" x14ac:dyDescent="0.25">
      <c r="A5207" s="19"/>
      <c r="B5207" s="19"/>
      <c r="C5207" s="19"/>
      <c r="D5207" s="19"/>
    </row>
    <row r="5208" spans="1:4" x14ac:dyDescent="0.25">
      <c r="A5208" s="19"/>
      <c r="B5208" s="19"/>
      <c r="C5208" s="19"/>
      <c r="D5208" s="19"/>
    </row>
    <row r="5209" spans="1:4" x14ac:dyDescent="0.25">
      <c r="A5209" s="19"/>
      <c r="B5209" s="19"/>
      <c r="C5209" s="19"/>
      <c r="D5209" s="19"/>
    </row>
    <row r="5210" spans="1:4" x14ac:dyDescent="0.25">
      <c r="A5210" s="19"/>
      <c r="B5210" s="19"/>
      <c r="C5210" s="19"/>
      <c r="D5210" s="19"/>
    </row>
    <row r="5211" spans="1:4" x14ac:dyDescent="0.25">
      <c r="A5211" s="19"/>
      <c r="B5211" s="19"/>
      <c r="C5211" s="19"/>
      <c r="D5211" s="19"/>
    </row>
    <row r="5212" spans="1:4" x14ac:dyDescent="0.25">
      <c r="A5212" s="19"/>
      <c r="B5212" s="19"/>
      <c r="C5212" s="19"/>
      <c r="D5212" s="19"/>
    </row>
    <row r="5213" spans="1:4" x14ac:dyDescent="0.25">
      <c r="A5213" s="19"/>
      <c r="B5213" s="19"/>
      <c r="C5213" s="19"/>
      <c r="D5213" s="19"/>
    </row>
    <row r="5214" spans="1:4" x14ac:dyDescent="0.25">
      <c r="A5214" s="19"/>
      <c r="B5214" s="19"/>
      <c r="C5214" s="19"/>
      <c r="D5214" s="19"/>
    </row>
    <row r="5215" spans="1:4" x14ac:dyDescent="0.25">
      <c r="A5215" s="19"/>
      <c r="B5215" s="19"/>
      <c r="C5215" s="19"/>
      <c r="D5215" s="19"/>
    </row>
    <row r="5216" spans="1:4" x14ac:dyDescent="0.25">
      <c r="A5216" s="19"/>
      <c r="B5216" s="19"/>
      <c r="C5216" s="19"/>
      <c r="D5216" s="19"/>
    </row>
    <row r="5217" spans="1:4" x14ac:dyDescent="0.25">
      <c r="A5217" s="19"/>
      <c r="B5217" s="19"/>
      <c r="C5217" s="19"/>
      <c r="D5217" s="19"/>
    </row>
    <row r="5218" spans="1:4" x14ac:dyDescent="0.25">
      <c r="A5218" s="19"/>
      <c r="B5218" s="19"/>
      <c r="C5218" s="19"/>
      <c r="D5218" s="19"/>
    </row>
    <row r="5219" spans="1:4" x14ac:dyDescent="0.25">
      <c r="A5219" s="19"/>
      <c r="B5219" s="19"/>
      <c r="C5219" s="19"/>
      <c r="D5219" s="19"/>
    </row>
    <row r="5220" spans="1:4" x14ac:dyDescent="0.25">
      <c r="A5220" s="19"/>
      <c r="B5220" s="19"/>
      <c r="C5220" s="19"/>
      <c r="D5220" s="19"/>
    </row>
    <row r="5221" spans="1:4" x14ac:dyDescent="0.25">
      <c r="A5221" s="19"/>
      <c r="B5221" s="19"/>
      <c r="C5221" s="19"/>
      <c r="D5221" s="19"/>
    </row>
    <row r="5222" spans="1:4" x14ac:dyDescent="0.25">
      <c r="A5222" s="19"/>
      <c r="B5222" s="19"/>
      <c r="C5222" s="19"/>
      <c r="D5222" s="19"/>
    </row>
    <row r="5223" spans="1:4" x14ac:dyDescent="0.25">
      <c r="A5223" s="19"/>
      <c r="B5223" s="19"/>
      <c r="C5223" s="19"/>
      <c r="D5223" s="19"/>
    </row>
    <row r="5224" spans="1:4" x14ac:dyDescent="0.25">
      <c r="A5224" s="19"/>
      <c r="B5224" s="19"/>
      <c r="C5224" s="19"/>
      <c r="D5224" s="19"/>
    </row>
    <row r="5225" spans="1:4" x14ac:dyDescent="0.25">
      <c r="A5225" s="19"/>
      <c r="B5225" s="19"/>
      <c r="C5225" s="19"/>
      <c r="D5225" s="19"/>
    </row>
    <row r="5226" spans="1:4" x14ac:dyDescent="0.25">
      <c r="A5226" s="19"/>
      <c r="B5226" s="19"/>
      <c r="C5226" s="19"/>
      <c r="D5226" s="19"/>
    </row>
    <row r="5227" spans="1:4" x14ac:dyDescent="0.25">
      <c r="A5227" s="19"/>
      <c r="B5227" s="19"/>
      <c r="C5227" s="19"/>
      <c r="D5227" s="19"/>
    </row>
    <row r="5228" spans="1:4" x14ac:dyDescent="0.25">
      <c r="A5228" s="19"/>
      <c r="B5228" s="19"/>
      <c r="C5228" s="19"/>
      <c r="D5228" s="19"/>
    </row>
    <row r="5229" spans="1:4" x14ac:dyDescent="0.25">
      <c r="A5229" s="19"/>
      <c r="B5229" s="19"/>
      <c r="C5229" s="19"/>
      <c r="D5229" s="19"/>
    </row>
    <row r="5230" spans="1:4" x14ac:dyDescent="0.25">
      <c r="A5230" s="19"/>
      <c r="B5230" s="19"/>
      <c r="C5230" s="19"/>
      <c r="D5230" s="19"/>
    </row>
    <row r="5231" spans="1:4" x14ac:dyDescent="0.25">
      <c r="A5231" s="19"/>
      <c r="B5231" s="19"/>
      <c r="C5231" s="19"/>
      <c r="D5231" s="19"/>
    </row>
    <row r="5232" spans="1:4" x14ac:dyDescent="0.25">
      <c r="A5232" s="19"/>
      <c r="B5232" s="19"/>
      <c r="C5232" s="19"/>
      <c r="D5232" s="19"/>
    </row>
    <row r="5233" spans="1:4" x14ac:dyDescent="0.25">
      <c r="A5233" s="19"/>
      <c r="B5233" s="19"/>
      <c r="C5233" s="19"/>
      <c r="D5233" s="19"/>
    </row>
    <row r="5234" spans="1:4" x14ac:dyDescent="0.25">
      <c r="A5234" s="19"/>
      <c r="B5234" s="19"/>
      <c r="C5234" s="19"/>
      <c r="D5234" s="19"/>
    </row>
    <row r="5235" spans="1:4" x14ac:dyDescent="0.25">
      <c r="A5235" s="19"/>
      <c r="B5235" s="19"/>
      <c r="C5235" s="19"/>
      <c r="D5235" s="19"/>
    </row>
    <row r="5236" spans="1:4" x14ac:dyDescent="0.25">
      <c r="A5236" s="19"/>
      <c r="B5236" s="19"/>
      <c r="C5236" s="19"/>
      <c r="D5236" s="19"/>
    </row>
    <row r="5237" spans="1:4" x14ac:dyDescent="0.25">
      <c r="A5237" s="19"/>
      <c r="B5237" s="19"/>
      <c r="C5237" s="19"/>
      <c r="D5237" s="19"/>
    </row>
    <row r="5238" spans="1:4" x14ac:dyDescent="0.25">
      <c r="A5238" s="19"/>
      <c r="B5238" s="19"/>
      <c r="C5238" s="19"/>
      <c r="D5238" s="19"/>
    </row>
    <row r="5239" spans="1:4" x14ac:dyDescent="0.25">
      <c r="A5239" s="19"/>
      <c r="B5239" s="19"/>
      <c r="C5239" s="19"/>
      <c r="D5239" s="19"/>
    </row>
    <row r="5240" spans="1:4" x14ac:dyDescent="0.25">
      <c r="A5240" s="19"/>
      <c r="B5240" s="19"/>
      <c r="C5240" s="19"/>
      <c r="D5240" s="19"/>
    </row>
    <row r="5241" spans="1:4" x14ac:dyDescent="0.25">
      <c r="A5241" s="19"/>
      <c r="B5241" s="19"/>
      <c r="C5241" s="19"/>
      <c r="D5241" s="19"/>
    </row>
    <row r="5242" spans="1:4" x14ac:dyDescent="0.25">
      <c r="A5242" s="19"/>
      <c r="B5242" s="19"/>
      <c r="C5242" s="19"/>
      <c r="D5242" s="19"/>
    </row>
    <row r="5243" spans="1:4" x14ac:dyDescent="0.25">
      <c r="A5243" s="19"/>
      <c r="B5243" s="19"/>
      <c r="C5243" s="19"/>
      <c r="D5243" s="19"/>
    </row>
    <row r="5244" spans="1:4" x14ac:dyDescent="0.25">
      <c r="A5244" s="19"/>
      <c r="B5244" s="19"/>
      <c r="C5244" s="19"/>
      <c r="D5244" s="19"/>
    </row>
    <row r="5245" spans="1:4" x14ac:dyDescent="0.25">
      <c r="A5245" s="19"/>
      <c r="B5245" s="19"/>
      <c r="C5245" s="19"/>
      <c r="D5245" s="19"/>
    </row>
    <row r="5246" spans="1:4" x14ac:dyDescent="0.25">
      <c r="A5246" s="19"/>
      <c r="B5246" s="19"/>
      <c r="C5246" s="19"/>
      <c r="D5246" s="19"/>
    </row>
    <row r="5247" spans="1:4" x14ac:dyDescent="0.25">
      <c r="A5247" s="19"/>
      <c r="B5247" s="19"/>
      <c r="C5247" s="19"/>
      <c r="D5247" s="19"/>
    </row>
    <row r="5248" spans="1:4" x14ac:dyDescent="0.25">
      <c r="A5248" s="19"/>
      <c r="B5248" s="19"/>
      <c r="C5248" s="19"/>
      <c r="D5248" s="19"/>
    </row>
    <row r="5249" spans="1:4" x14ac:dyDescent="0.25">
      <c r="A5249" s="19"/>
      <c r="B5249" s="19"/>
      <c r="C5249" s="19"/>
      <c r="D5249" s="19"/>
    </row>
    <row r="5250" spans="1:4" x14ac:dyDescent="0.25">
      <c r="A5250" s="19"/>
      <c r="B5250" s="19"/>
      <c r="C5250" s="19"/>
      <c r="D5250" s="19"/>
    </row>
    <row r="5251" spans="1:4" x14ac:dyDescent="0.25">
      <c r="A5251" s="19"/>
      <c r="B5251" s="19"/>
      <c r="C5251" s="19"/>
      <c r="D5251" s="19"/>
    </row>
    <row r="5252" spans="1:4" x14ac:dyDescent="0.25">
      <c r="A5252" s="19"/>
      <c r="B5252" s="19"/>
      <c r="C5252" s="19"/>
      <c r="D5252" s="19"/>
    </row>
    <row r="5253" spans="1:4" x14ac:dyDescent="0.25">
      <c r="A5253" s="19"/>
      <c r="B5253" s="19"/>
      <c r="C5253" s="19"/>
      <c r="D5253" s="19"/>
    </row>
    <row r="5254" spans="1:4" x14ac:dyDescent="0.25">
      <c r="A5254" s="19"/>
      <c r="B5254" s="19"/>
      <c r="C5254" s="19"/>
      <c r="D5254" s="19"/>
    </row>
    <row r="5255" spans="1:4" x14ac:dyDescent="0.25">
      <c r="A5255" s="19"/>
      <c r="B5255" s="19"/>
      <c r="C5255" s="19"/>
      <c r="D5255" s="19"/>
    </row>
    <row r="5256" spans="1:4" x14ac:dyDescent="0.25">
      <c r="A5256" s="19"/>
      <c r="B5256" s="19"/>
      <c r="C5256" s="19"/>
      <c r="D5256" s="19"/>
    </row>
    <row r="5257" spans="1:4" x14ac:dyDescent="0.25">
      <c r="A5257" s="19"/>
      <c r="B5257" s="19"/>
      <c r="C5257" s="19"/>
      <c r="D5257" s="19"/>
    </row>
    <row r="5258" spans="1:4" x14ac:dyDescent="0.25">
      <c r="A5258" s="19"/>
      <c r="B5258" s="19"/>
      <c r="C5258" s="19"/>
      <c r="D5258" s="19"/>
    </row>
    <row r="5259" spans="1:4" x14ac:dyDescent="0.25">
      <c r="A5259" s="19"/>
      <c r="B5259" s="19"/>
      <c r="C5259" s="19"/>
      <c r="D5259" s="19"/>
    </row>
    <row r="5260" spans="1:4" x14ac:dyDescent="0.25">
      <c r="A5260" s="19"/>
      <c r="B5260" s="19"/>
      <c r="C5260" s="19"/>
      <c r="D5260" s="19"/>
    </row>
    <row r="5261" spans="1:4" x14ac:dyDescent="0.25">
      <c r="A5261" s="19"/>
      <c r="B5261" s="19"/>
      <c r="C5261" s="19"/>
      <c r="D5261" s="19"/>
    </row>
    <row r="5262" spans="1:4" x14ac:dyDescent="0.25">
      <c r="A5262" s="19"/>
      <c r="B5262" s="19"/>
      <c r="C5262" s="19"/>
      <c r="D5262" s="19"/>
    </row>
    <row r="5263" spans="1:4" x14ac:dyDescent="0.25">
      <c r="A5263" s="19"/>
      <c r="B5263" s="19"/>
      <c r="C5263" s="19"/>
      <c r="D5263" s="19"/>
    </row>
    <row r="5264" spans="1:4" x14ac:dyDescent="0.25">
      <c r="A5264" s="19"/>
      <c r="B5264" s="19"/>
      <c r="C5264" s="19"/>
      <c r="D5264" s="19"/>
    </row>
    <row r="5265" spans="1:4" x14ac:dyDescent="0.25">
      <c r="A5265" s="19"/>
      <c r="B5265" s="19"/>
      <c r="C5265" s="19"/>
      <c r="D5265" s="19"/>
    </row>
    <row r="5266" spans="1:4" x14ac:dyDescent="0.25">
      <c r="A5266" s="19"/>
      <c r="B5266" s="19"/>
      <c r="C5266" s="19"/>
      <c r="D5266" s="19"/>
    </row>
    <row r="5267" spans="1:4" x14ac:dyDescent="0.25">
      <c r="A5267" s="19"/>
      <c r="B5267" s="19"/>
      <c r="C5267" s="19"/>
      <c r="D5267" s="19"/>
    </row>
    <row r="5268" spans="1:4" x14ac:dyDescent="0.25">
      <c r="A5268" s="19"/>
      <c r="B5268" s="19"/>
      <c r="C5268" s="19"/>
      <c r="D5268" s="19"/>
    </row>
    <row r="5269" spans="1:4" x14ac:dyDescent="0.25">
      <c r="A5269" s="19"/>
      <c r="B5269" s="19"/>
      <c r="C5269" s="19"/>
      <c r="D5269" s="19"/>
    </row>
    <row r="5270" spans="1:4" x14ac:dyDescent="0.25">
      <c r="A5270" s="19"/>
      <c r="B5270" s="19"/>
      <c r="C5270" s="19"/>
      <c r="D5270" s="19"/>
    </row>
    <row r="5271" spans="1:4" x14ac:dyDescent="0.25">
      <c r="A5271" s="19"/>
      <c r="B5271" s="19"/>
      <c r="C5271" s="19"/>
      <c r="D5271" s="19"/>
    </row>
    <row r="5272" spans="1:4" x14ac:dyDescent="0.25">
      <c r="A5272" s="19"/>
      <c r="B5272" s="19"/>
      <c r="C5272" s="19"/>
      <c r="D5272" s="19"/>
    </row>
    <row r="5273" spans="1:4" x14ac:dyDescent="0.25">
      <c r="A5273" s="19"/>
      <c r="B5273" s="19"/>
      <c r="C5273" s="19"/>
      <c r="D5273" s="19"/>
    </row>
    <row r="5274" spans="1:4" x14ac:dyDescent="0.25">
      <c r="A5274" s="19"/>
      <c r="B5274" s="19"/>
      <c r="C5274" s="19"/>
      <c r="D5274" s="19"/>
    </row>
    <row r="5275" spans="1:4" x14ac:dyDescent="0.25">
      <c r="A5275" s="19"/>
      <c r="B5275" s="19"/>
      <c r="C5275" s="19"/>
      <c r="D5275" s="19"/>
    </row>
    <row r="5276" spans="1:4" x14ac:dyDescent="0.25">
      <c r="A5276" s="19"/>
      <c r="B5276" s="19"/>
      <c r="C5276" s="19"/>
      <c r="D5276" s="19"/>
    </row>
    <row r="5277" spans="1:4" x14ac:dyDescent="0.25">
      <c r="A5277" s="19"/>
      <c r="B5277" s="19"/>
      <c r="C5277" s="19"/>
      <c r="D5277" s="19"/>
    </row>
    <row r="5278" spans="1:4" x14ac:dyDescent="0.25">
      <c r="A5278" s="19"/>
      <c r="B5278" s="19"/>
      <c r="C5278" s="19"/>
      <c r="D5278" s="19"/>
    </row>
    <row r="5279" spans="1:4" x14ac:dyDescent="0.25">
      <c r="A5279" s="19"/>
      <c r="B5279" s="19"/>
      <c r="C5279" s="19"/>
      <c r="D5279" s="19"/>
    </row>
    <row r="5280" spans="1:4" x14ac:dyDescent="0.25">
      <c r="A5280" s="19"/>
      <c r="B5280" s="19"/>
      <c r="C5280" s="19"/>
      <c r="D5280" s="19"/>
    </row>
    <row r="5281" spans="1:4" x14ac:dyDescent="0.25">
      <c r="A5281" s="19"/>
      <c r="B5281" s="19"/>
      <c r="C5281" s="19"/>
      <c r="D5281" s="19"/>
    </row>
    <row r="5282" spans="1:4" x14ac:dyDescent="0.25">
      <c r="A5282" s="19"/>
      <c r="B5282" s="19"/>
      <c r="C5282" s="19"/>
      <c r="D5282" s="19"/>
    </row>
    <row r="5283" spans="1:4" x14ac:dyDescent="0.25">
      <c r="A5283" s="19"/>
      <c r="B5283" s="19"/>
      <c r="C5283" s="19"/>
      <c r="D5283" s="19"/>
    </row>
    <row r="5284" spans="1:4" x14ac:dyDescent="0.25">
      <c r="A5284" s="19"/>
      <c r="B5284" s="19"/>
      <c r="C5284" s="19"/>
      <c r="D5284" s="19"/>
    </row>
    <row r="5285" spans="1:4" x14ac:dyDescent="0.25">
      <c r="A5285" s="19"/>
      <c r="B5285" s="19"/>
      <c r="C5285" s="19"/>
      <c r="D5285" s="19"/>
    </row>
    <row r="5286" spans="1:4" x14ac:dyDescent="0.25">
      <c r="A5286" s="19"/>
      <c r="B5286" s="19"/>
      <c r="C5286" s="19"/>
      <c r="D5286" s="19"/>
    </row>
    <row r="5287" spans="1:4" x14ac:dyDescent="0.25">
      <c r="A5287" s="19"/>
      <c r="B5287" s="19"/>
      <c r="C5287" s="19"/>
      <c r="D5287" s="19"/>
    </row>
    <row r="5288" spans="1:4" x14ac:dyDescent="0.25">
      <c r="A5288" s="19"/>
      <c r="B5288" s="19"/>
      <c r="C5288" s="19"/>
      <c r="D5288" s="19"/>
    </row>
    <row r="5289" spans="1:4" x14ac:dyDescent="0.25">
      <c r="A5289" s="19"/>
      <c r="B5289" s="19"/>
      <c r="C5289" s="19"/>
      <c r="D5289" s="19"/>
    </row>
    <row r="5290" spans="1:4" x14ac:dyDescent="0.25">
      <c r="A5290" s="19"/>
      <c r="B5290" s="19"/>
      <c r="C5290" s="19"/>
      <c r="D5290" s="19"/>
    </row>
    <row r="5291" spans="1:4" x14ac:dyDescent="0.25">
      <c r="A5291" s="19"/>
      <c r="B5291" s="19"/>
      <c r="C5291" s="19"/>
      <c r="D5291" s="19"/>
    </row>
    <row r="5292" spans="1:4" x14ac:dyDescent="0.25">
      <c r="A5292" s="19"/>
      <c r="B5292" s="19"/>
      <c r="C5292" s="19"/>
      <c r="D5292" s="19"/>
    </row>
    <row r="5293" spans="1:4" x14ac:dyDescent="0.25">
      <c r="A5293" s="19"/>
      <c r="B5293" s="19"/>
      <c r="C5293" s="19"/>
      <c r="D5293" s="19"/>
    </row>
    <row r="5294" spans="1:4" x14ac:dyDescent="0.25">
      <c r="A5294" s="19"/>
      <c r="B5294" s="19"/>
      <c r="C5294" s="19"/>
      <c r="D5294" s="19"/>
    </row>
    <row r="5295" spans="1:4" x14ac:dyDescent="0.25">
      <c r="A5295" s="19"/>
      <c r="B5295" s="19"/>
      <c r="C5295" s="19"/>
      <c r="D5295" s="19"/>
    </row>
    <row r="5296" spans="1:4" x14ac:dyDescent="0.25">
      <c r="A5296" s="19"/>
      <c r="B5296" s="19"/>
      <c r="C5296" s="19"/>
      <c r="D5296" s="19"/>
    </row>
    <row r="5297" spans="1:4" x14ac:dyDescent="0.25">
      <c r="A5297" s="19"/>
      <c r="B5297" s="19"/>
      <c r="C5297" s="19"/>
      <c r="D5297" s="19"/>
    </row>
    <row r="5298" spans="1:4" x14ac:dyDescent="0.25">
      <c r="A5298" s="19"/>
      <c r="B5298" s="19"/>
      <c r="C5298" s="19"/>
      <c r="D5298" s="19"/>
    </row>
    <row r="5299" spans="1:4" x14ac:dyDescent="0.25">
      <c r="A5299" s="19"/>
      <c r="B5299" s="19"/>
      <c r="C5299" s="19"/>
      <c r="D5299" s="19"/>
    </row>
    <row r="5300" spans="1:4" x14ac:dyDescent="0.25">
      <c r="A5300" s="19"/>
      <c r="B5300" s="19"/>
      <c r="C5300" s="19"/>
      <c r="D5300" s="19"/>
    </row>
    <row r="5301" spans="1:4" x14ac:dyDescent="0.25">
      <c r="A5301" s="19"/>
      <c r="B5301" s="19"/>
      <c r="C5301" s="19"/>
      <c r="D5301" s="19"/>
    </row>
    <row r="5302" spans="1:4" x14ac:dyDescent="0.25">
      <c r="A5302" s="19"/>
      <c r="B5302" s="19"/>
      <c r="C5302" s="19"/>
      <c r="D5302" s="19"/>
    </row>
    <row r="5303" spans="1:4" x14ac:dyDescent="0.25">
      <c r="A5303" s="19"/>
      <c r="B5303" s="19"/>
      <c r="C5303" s="19"/>
      <c r="D5303" s="19"/>
    </row>
    <row r="5304" spans="1:4" x14ac:dyDescent="0.25">
      <c r="A5304" s="19"/>
      <c r="B5304" s="19"/>
      <c r="C5304" s="19"/>
      <c r="D5304" s="19"/>
    </row>
    <row r="5305" spans="1:4" x14ac:dyDescent="0.25">
      <c r="A5305" s="19"/>
      <c r="B5305" s="19"/>
      <c r="C5305" s="19"/>
      <c r="D5305" s="19"/>
    </row>
    <row r="5306" spans="1:4" x14ac:dyDescent="0.25">
      <c r="A5306" s="19"/>
      <c r="B5306" s="19"/>
      <c r="C5306" s="19"/>
      <c r="D5306" s="19"/>
    </row>
    <row r="5307" spans="1:4" x14ac:dyDescent="0.25">
      <c r="A5307" s="19"/>
      <c r="B5307" s="19"/>
      <c r="C5307" s="19"/>
      <c r="D5307" s="19"/>
    </row>
    <row r="5308" spans="1:4" x14ac:dyDescent="0.25">
      <c r="A5308" s="19"/>
      <c r="B5308" s="19"/>
      <c r="C5308" s="19"/>
      <c r="D5308" s="19"/>
    </row>
    <row r="5309" spans="1:4" x14ac:dyDescent="0.25">
      <c r="A5309" s="19"/>
      <c r="B5309" s="19"/>
      <c r="C5309" s="19"/>
      <c r="D5309" s="19"/>
    </row>
    <row r="5310" spans="1:4" x14ac:dyDescent="0.25">
      <c r="A5310" s="19"/>
      <c r="B5310" s="19"/>
      <c r="C5310" s="19"/>
      <c r="D5310" s="19"/>
    </row>
    <row r="5311" spans="1:4" x14ac:dyDescent="0.25">
      <c r="A5311" s="19"/>
      <c r="B5311" s="19"/>
      <c r="C5311" s="19"/>
      <c r="D5311" s="19"/>
    </row>
    <row r="5312" spans="1:4" x14ac:dyDescent="0.25">
      <c r="A5312" s="19"/>
      <c r="B5312" s="19"/>
      <c r="C5312" s="19"/>
      <c r="D5312" s="19"/>
    </row>
    <row r="5313" spans="1:4" x14ac:dyDescent="0.25">
      <c r="A5313" s="19"/>
      <c r="B5313" s="19"/>
      <c r="C5313" s="19"/>
      <c r="D5313" s="19"/>
    </row>
    <row r="5314" spans="1:4" x14ac:dyDescent="0.25">
      <c r="A5314" s="19"/>
      <c r="B5314" s="19"/>
      <c r="C5314" s="19"/>
      <c r="D5314" s="19"/>
    </row>
    <row r="5315" spans="1:4" x14ac:dyDescent="0.25">
      <c r="A5315" s="19"/>
      <c r="B5315" s="19"/>
      <c r="C5315" s="19"/>
      <c r="D5315" s="19"/>
    </row>
    <row r="5316" spans="1:4" x14ac:dyDescent="0.25">
      <c r="A5316" s="19"/>
      <c r="B5316" s="19"/>
      <c r="C5316" s="19"/>
      <c r="D5316" s="19"/>
    </row>
    <row r="5317" spans="1:4" x14ac:dyDescent="0.25">
      <c r="A5317" s="19"/>
      <c r="B5317" s="19"/>
      <c r="C5317" s="19"/>
      <c r="D5317" s="19"/>
    </row>
    <row r="5318" spans="1:4" x14ac:dyDescent="0.25">
      <c r="A5318" s="19"/>
      <c r="B5318" s="19"/>
      <c r="C5318" s="19"/>
      <c r="D5318" s="19"/>
    </row>
    <row r="5319" spans="1:4" x14ac:dyDescent="0.25">
      <c r="A5319" s="19"/>
      <c r="B5319" s="19"/>
      <c r="C5319" s="19"/>
      <c r="D5319" s="19"/>
    </row>
    <row r="5320" spans="1:4" x14ac:dyDescent="0.25">
      <c r="A5320" s="19"/>
      <c r="B5320" s="19"/>
      <c r="C5320" s="19"/>
      <c r="D5320" s="19"/>
    </row>
    <row r="5321" spans="1:4" x14ac:dyDescent="0.25">
      <c r="A5321" s="19"/>
      <c r="B5321" s="19"/>
      <c r="C5321" s="19"/>
      <c r="D5321" s="19"/>
    </row>
    <row r="5322" spans="1:4" x14ac:dyDescent="0.25">
      <c r="A5322" s="19"/>
      <c r="B5322" s="19"/>
      <c r="C5322" s="19"/>
      <c r="D5322" s="19"/>
    </row>
    <row r="5323" spans="1:4" x14ac:dyDescent="0.25">
      <c r="A5323" s="19"/>
      <c r="B5323" s="19"/>
      <c r="C5323" s="19"/>
      <c r="D5323" s="19"/>
    </row>
    <row r="5324" spans="1:4" x14ac:dyDescent="0.25">
      <c r="A5324" s="19"/>
      <c r="B5324" s="19"/>
      <c r="C5324" s="19"/>
      <c r="D5324" s="19"/>
    </row>
    <row r="5325" spans="1:4" x14ac:dyDescent="0.25">
      <c r="A5325" s="19"/>
      <c r="B5325" s="19"/>
      <c r="C5325" s="19"/>
      <c r="D5325" s="19"/>
    </row>
    <row r="5326" spans="1:4" x14ac:dyDescent="0.25">
      <c r="A5326" s="19"/>
      <c r="B5326" s="19"/>
      <c r="C5326" s="19"/>
      <c r="D5326" s="19"/>
    </row>
    <row r="5327" spans="1:4" x14ac:dyDescent="0.25">
      <c r="A5327" s="19"/>
      <c r="B5327" s="19"/>
      <c r="C5327" s="19"/>
      <c r="D5327" s="19"/>
    </row>
    <row r="5328" spans="1:4" x14ac:dyDescent="0.25">
      <c r="A5328" s="19"/>
      <c r="B5328" s="19"/>
      <c r="C5328" s="19"/>
      <c r="D5328" s="19"/>
    </row>
    <row r="5329" spans="1:4" x14ac:dyDescent="0.25">
      <c r="A5329" s="19"/>
      <c r="B5329" s="19"/>
      <c r="C5329" s="19"/>
      <c r="D5329" s="19"/>
    </row>
    <row r="5330" spans="1:4" x14ac:dyDescent="0.25">
      <c r="A5330" s="19"/>
      <c r="B5330" s="19"/>
      <c r="C5330" s="19"/>
      <c r="D5330" s="19"/>
    </row>
    <row r="5331" spans="1:4" x14ac:dyDescent="0.25">
      <c r="A5331" s="19"/>
      <c r="B5331" s="19"/>
      <c r="C5331" s="19"/>
      <c r="D5331" s="19"/>
    </row>
    <row r="5332" spans="1:4" x14ac:dyDescent="0.25">
      <c r="A5332" s="19"/>
      <c r="B5332" s="19"/>
      <c r="C5332" s="19"/>
      <c r="D5332" s="19"/>
    </row>
    <row r="5333" spans="1:4" x14ac:dyDescent="0.25">
      <c r="A5333" s="19"/>
      <c r="B5333" s="19"/>
      <c r="C5333" s="19"/>
      <c r="D5333" s="19"/>
    </row>
    <row r="5334" spans="1:4" x14ac:dyDescent="0.25">
      <c r="A5334" s="19"/>
      <c r="B5334" s="19"/>
      <c r="C5334" s="19"/>
      <c r="D5334" s="19"/>
    </row>
    <row r="5335" spans="1:4" x14ac:dyDescent="0.25">
      <c r="A5335" s="19"/>
      <c r="B5335" s="19"/>
      <c r="C5335" s="19"/>
      <c r="D5335" s="19"/>
    </row>
    <row r="5336" spans="1:4" x14ac:dyDescent="0.25">
      <c r="A5336" s="19"/>
      <c r="B5336" s="19"/>
      <c r="C5336" s="19"/>
      <c r="D5336" s="19"/>
    </row>
    <row r="5337" spans="1:4" x14ac:dyDescent="0.25">
      <c r="A5337" s="19"/>
      <c r="B5337" s="19"/>
      <c r="C5337" s="19"/>
      <c r="D5337" s="19"/>
    </row>
    <row r="5338" spans="1:4" x14ac:dyDescent="0.25">
      <c r="A5338" s="19"/>
      <c r="B5338" s="19"/>
      <c r="C5338" s="19"/>
      <c r="D5338" s="19"/>
    </row>
    <row r="5339" spans="1:4" x14ac:dyDescent="0.25">
      <c r="A5339" s="19"/>
      <c r="B5339" s="19"/>
      <c r="C5339" s="19"/>
      <c r="D5339" s="19"/>
    </row>
    <row r="5340" spans="1:4" x14ac:dyDescent="0.25">
      <c r="A5340" s="19"/>
      <c r="B5340" s="19"/>
      <c r="C5340" s="19"/>
      <c r="D5340" s="19"/>
    </row>
    <row r="5341" spans="1:4" x14ac:dyDescent="0.25">
      <c r="A5341" s="19"/>
      <c r="B5341" s="19"/>
      <c r="C5341" s="19"/>
      <c r="D5341" s="19"/>
    </row>
    <row r="5342" spans="1:4" x14ac:dyDescent="0.25">
      <c r="A5342" s="19"/>
      <c r="B5342" s="19"/>
      <c r="C5342" s="19"/>
      <c r="D5342" s="19"/>
    </row>
    <row r="5343" spans="1:4" x14ac:dyDescent="0.25">
      <c r="A5343" s="19"/>
      <c r="B5343" s="19"/>
      <c r="C5343" s="19"/>
      <c r="D5343" s="19"/>
    </row>
    <row r="5344" spans="1:4" x14ac:dyDescent="0.25">
      <c r="A5344" s="19"/>
      <c r="B5344" s="19"/>
      <c r="C5344" s="19"/>
      <c r="D5344" s="19"/>
    </row>
    <row r="5345" spans="1:4" x14ac:dyDescent="0.25">
      <c r="A5345" s="19"/>
      <c r="B5345" s="19"/>
      <c r="C5345" s="19"/>
      <c r="D5345" s="19"/>
    </row>
    <row r="5346" spans="1:4" x14ac:dyDescent="0.25">
      <c r="A5346" s="19"/>
      <c r="B5346" s="19"/>
      <c r="C5346" s="19"/>
      <c r="D5346" s="19"/>
    </row>
    <row r="5347" spans="1:4" x14ac:dyDescent="0.25">
      <c r="A5347" s="19"/>
      <c r="B5347" s="19"/>
      <c r="C5347" s="19"/>
      <c r="D5347" s="19"/>
    </row>
    <row r="5348" spans="1:4" x14ac:dyDescent="0.25">
      <c r="A5348" s="19"/>
      <c r="B5348" s="19"/>
      <c r="C5348" s="19"/>
      <c r="D5348" s="19"/>
    </row>
    <row r="5349" spans="1:4" x14ac:dyDescent="0.25">
      <c r="A5349" s="19"/>
      <c r="B5349" s="19"/>
      <c r="C5349" s="19"/>
      <c r="D5349" s="19"/>
    </row>
    <row r="5350" spans="1:4" x14ac:dyDescent="0.25">
      <c r="A5350" s="19"/>
      <c r="B5350" s="19"/>
      <c r="C5350" s="19"/>
      <c r="D5350" s="19"/>
    </row>
    <row r="5351" spans="1:4" x14ac:dyDescent="0.25">
      <c r="A5351" s="19"/>
      <c r="B5351" s="19"/>
      <c r="C5351" s="19"/>
      <c r="D5351" s="19"/>
    </row>
    <row r="5352" spans="1:4" x14ac:dyDescent="0.25">
      <c r="A5352" s="19"/>
      <c r="B5352" s="19"/>
      <c r="C5352" s="19"/>
      <c r="D5352" s="19"/>
    </row>
    <row r="5353" spans="1:4" x14ac:dyDescent="0.25">
      <c r="A5353" s="19"/>
      <c r="B5353" s="19"/>
      <c r="C5353" s="19"/>
      <c r="D5353" s="19"/>
    </row>
    <row r="5354" spans="1:4" x14ac:dyDescent="0.25">
      <c r="A5354" s="19"/>
      <c r="B5354" s="19"/>
      <c r="C5354" s="19"/>
      <c r="D5354" s="19"/>
    </row>
    <row r="5355" spans="1:4" x14ac:dyDescent="0.25">
      <c r="A5355" s="19"/>
      <c r="B5355" s="19"/>
      <c r="C5355" s="19"/>
      <c r="D5355" s="19"/>
    </row>
    <row r="5356" spans="1:4" x14ac:dyDescent="0.25">
      <c r="A5356" s="19"/>
      <c r="B5356" s="19"/>
      <c r="C5356" s="19"/>
      <c r="D5356" s="19"/>
    </row>
    <row r="5357" spans="1:4" x14ac:dyDescent="0.25">
      <c r="A5357" s="19"/>
      <c r="B5357" s="19"/>
      <c r="C5357" s="19"/>
      <c r="D5357" s="19"/>
    </row>
    <row r="5358" spans="1:4" x14ac:dyDescent="0.25">
      <c r="A5358" s="19"/>
      <c r="B5358" s="19"/>
      <c r="C5358" s="19"/>
      <c r="D5358" s="19"/>
    </row>
    <row r="5359" spans="1:4" x14ac:dyDescent="0.25">
      <c r="A5359" s="19"/>
      <c r="B5359" s="19"/>
      <c r="C5359" s="19"/>
      <c r="D5359" s="19"/>
    </row>
    <row r="5360" spans="1:4" x14ac:dyDescent="0.25">
      <c r="A5360" s="19"/>
      <c r="B5360" s="19"/>
      <c r="C5360" s="19"/>
      <c r="D5360" s="19"/>
    </row>
    <row r="5361" spans="1:4" x14ac:dyDescent="0.25">
      <c r="A5361" s="19"/>
      <c r="B5361" s="19"/>
      <c r="C5361" s="19"/>
      <c r="D5361" s="19"/>
    </row>
    <row r="5362" spans="1:4" x14ac:dyDescent="0.25">
      <c r="A5362" s="19"/>
      <c r="B5362" s="19"/>
      <c r="C5362" s="19"/>
      <c r="D5362" s="19"/>
    </row>
    <row r="5363" spans="1:4" x14ac:dyDescent="0.25">
      <c r="A5363" s="19"/>
      <c r="B5363" s="19"/>
      <c r="C5363" s="19"/>
      <c r="D5363" s="19"/>
    </row>
    <row r="5364" spans="1:4" x14ac:dyDescent="0.25">
      <c r="A5364" s="19"/>
      <c r="B5364" s="19"/>
      <c r="C5364" s="19"/>
      <c r="D5364" s="19"/>
    </row>
    <row r="5365" spans="1:4" x14ac:dyDescent="0.25">
      <c r="A5365" s="19"/>
      <c r="B5365" s="19"/>
      <c r="C5365" s="19"/>
      <c r="D5365" s="19"/>
    </row>
    <row r="5366" spans="1:4" x14ac:dyDescent="0.25">
      <c r="A5366" s="19"/>
      <c r="B5366" s="19"/>
      <c r="C5366" s="19"/>
      <c r="D5366" s="19"/>
    </row>
    <row r="5367" spans="1:4" x14ac:dyDescent="0.25">
      <c r="A5367" s="19"/>
      <c r="B5367" s="19"/>
      <c r="C5367" s="19"/>
      <c r="D5367" s="19"/>
    </row>
    <row r="5368" spans="1:4" x14ac:dyDescent="0.25">
      <c r="A5368" s="19"/>
      <c r="B5368" s="19"/>
      <c r="C5368" s="19"/>
      <c r="D5368" s="19"/>
    </row>
    <row r="5369" spans="1:4" x14ac:dyDescent="0.25">
      <c r="A5369" s="19"/>
      <c r="B5369" s="19"/>
      <c r="C5369" s="19"/>
      <c r="D5369" s="19"/>
    </row>
    <row r="5370" spans="1:4" x14ac:dyDescent="0.25">
      <c r="A5370" s="19"/>
      <c r="B5370" s="19"/>
      <c r="C5370" s="19"/>
      <c r="D5370" s="19"/>
    </row>
    <row r="5371" spans="1:4" x14ac:dyDescent="0.25">
      <c r="A5371" s="19"/>
      <c r="B5371" s="19"/>
      <c r="C5371" s="19"/>
      <c r="D5371" s="19"/>
    </row>
    <row r="5372" spans="1:4" x14ac:dyDescent="0.25">
      <c r="A5372" s="19"/>
      <c r="B5372" s="19"/>
      <c r="C5372" s="19"/>
      <c r="D5372" s="19"/>
    </row>
    <row r="5373" spans="1:4" x14ac:dyDescent="0.25">
      <c r="A5373" s="19"/>
      <c r="B5373" s="19"/>
      <c r="C5373" s="19"/>
      <c r="D5373" s="19"/>
    </row>
    <row r="5374" spans="1:4" x14ac:dyDescent="0.25">
      <c r="A5374" s="19"/>
      <c r="B5374" s="19"/>
      <c r="C5374" s="19"/>
      <c r="D5374" s="19"/>
    </row>
    <row r="5375" spans="1:4" x14ac:dyDescent="0.25">
      <c r="A5375" s="19"/>
      <c r="B5375" s="19"/>
      <c r="C5375" s="19"/>
      <c r="D5375" s="19"/>
    </row>
    <row r="5376" spans="1:4" x14ac:dyDescent="0.25">
      <c r="A5376" s="19"/>
      <c r="B5376" s="19"/>
      <c r="C5376" s="19"/>
      <c r="D5376" s="19"/>
    </row>
    <row r="5377" spans="1:4" x14ac:dyDescent="0.25">
      <c r="A5377" s="19"/>
      <c r="B5377" s="19"/>
      <c r="C5377" s="19"/>
      <c r="D5377" s="19"/>
    </row>
    <row r="5378" spans="1:4" x14ac:dyDescent="0.25">
      <c r="A5378" s="19"/>
      <c r="B5378" s="19"/>
      <c r="C5378" s="19"/>
      <c r="D5378" s="19"/>
    </row>
    <row r="5379" spans="1:4" x14ac:dyDescent="0.25">
      <c r="A5379" s="19"/>
      <c r="B5379" s="19"/>
      <c r="C5379" s="19"/>
      <c r="D5379" s="19"/>
    </row>
    <row r="5380" spans="1:4" x14ac:dyDescent="0.25">
      <c r="A5380" s="19"/>
      <c r="B5380" s="19"/>
      <c r="C5380" s="19"/>
      <c r="D5380" s="19"/>
    </row>
    <row r="5381" spans="1:4" x14ac:dyDescent="0.25">
      <c r="A5381" s="19"/>
      <c r="B5381" s="19"/>
      <c r="C5381" s="19"/>
      <c r="D5381" s="19"/>
    </row>
    <row r="5382" spans="1:4" x14ac:dyDescent="0.25">
      <c r="A5382" s="19"/>
      <c r="B5382" s="19"/>
      <c r="C5382" s="19"/>
      <c r="D5382" s="19"/>
    </row>
    <row r="5383" spans="1:4" x14ac:dyDescent="0.25">
      <c r="A5383" s="19"/>
      <c r="B5383" s="19"/>
      <c r="C5383" s="19"/>
      <c r="D5383" s="19"/>
    </row>
    <row r="5384" spans="1:4" x14ac:dyDescent="0.25">
      <c r="A5384" s="19"/>
      <c r="B5384" s="19"/>
      <c r="C5384" s="19"/>
      <c r="D5384" s="19"/>
    </row>
    <row r="5385" spans="1:4" x14ac:dyDescent="0.25">
      <c r="A5385" s="19"/>
      <c r="B5385" s="19"/>
      <c r="C5385" s="19"/>
      <c r="D5385" s="19"/>
    </row>
    <row r="5386" spans="1:4" x14ac:dyDescent="0.25">
      <c r="A5386" s="19"/>
      <c r="B5386" s="19"/>
      <c r="C5386" s="19"/>
      <c r="D5386" s="19"/>
    </row>
    <row r="5387" spans="1:4" x14ac:dyDescent="0.25">
      <c r="A5387" s="19"/>
      <c r="B5387" s="19"/>
      <c r="C5387" s="19"/>
      <c r="D5387" s="19"/>
    </row>
    <row r="5388" spans="1:4" x14ac:dyDescent="0.25">
      <c r="A5388" s="19"/>
      <c r="B5388" s="19"/>
      <c r="C5388" s="19"/>
      <c r="D5388" s="19"/>
    </row>
    <row r="5389" spans="1:4" x14ac:dyDescent="0.25">
      <c r="A5389" s="19"/>
      <c r="B5389" s="19"/>
      <c r="C5389" s="19"/>
      <c r="D5389" s="19"/>
    </row>
    <row r="5390" spans="1:4" x14ac:dyDescent="0.25">
      <c r="A5390" s="19"/>
      <c r="B5390" s="19"/>
      <c r="C5390" s="19"/>
      <c r="D5390" s="19"/>
    </row>
    <row r="5391" spans="1:4" x14ac:dyDescent="0.25">
      <c r="A5391" s="19"/>
      <c r="B5391" s="19"/>
      <c r="C5391" s="19"/>
      <c r="D5391" s="19"/>
    </row>
    <row r="5392" spans="1:4" x14ac:dyDescent="0.25">
      <c r="A5392" s="19"/>
      <c r="B5392" s="19"/>
      <c r="C5392" s="19"/>
      <c r="D5392" s="19"/>
    </row>
    <row r="5393" spans="1:4" x14ac:dyDescent="0.25">
      <c r="A5393" s="19"/>
      <c r="B5393" s="19"/>
      <c r="C5393" s="19"/>
      <c r="D5393" s="19"/>
    </row>
    <row r="5394" spans="1:4" x14ac:dyDescent="0.25">
      <c r="A5394" s="19"/>
      <c r="B5394" s="19"/>
      <c r="C5394" s="19"/>
      <c r="D5394" s="19"/>
    </row>
    <row r="5395" spans="1:4" x14ac:dyDescent="0.25">
      <c r="A5395" s="19"/>
      <c r="B5395" s="19"/>
      <c r="C5395" s="19"/>
      <c r="D5395" s="19"/>
    </row>
    <row r="5396" spans="1:4" x14ac:dyDescent="0.25">
      <c r="A5396" s="19"/>
      <c r="B5396" s="19"/>
      <c r="C5396" s="19"/>
      <c r="D5396" s="19"/>
    </row>
    <row r="5397" spans="1:4" x14ac:dyDescent="0.25">
      <c r="A5397" s="19"/>
      <c r="B5397" s="19"/>
      <c r="C5397" s="19"/>
      <c r="D5397" s="19"/>
    </row>
    <row r="5398" spans="1:4" x14ac:dyDescent="0.25">
      <c r="A5398" s="19"/>
      <c r="B5398" s="19"/>
      <c r="C5398" s="19"/>
      <c r="D5398" s="19"/>
    </row>
    <row r="5399" spans="1:4" x14ac:dyDescent="0.25">
      <c r="A5399" s="19"/>
      <c r="B5399" s="19"/>
      <c r="C5399" s="19"/>
      <c r="D5399" s="19"/>
    </row>
    <row r="5400" spans="1:4" x14ac:dyDescent="0.25">
      <c r="A5400" s="19"/>
      <c r="B5400" s="19"/>
      <c r="C5400" s="19"/>
      <c r="D5400" s="19"/>
    </row>
    <row r="5401" spans="1:4" x14ac:dyDescent="0.25">
      <c r="A5401" s="19"/>
      <c r="B5401" s="19"/>
      <c r="C5401" s="19"/>
      <c r="D5401" s="19"/>
    </row>
    <row r="5402" spans="1:4" x14ac:dyDescent="0.25">
      <c r="A5402" s="19"/>
      <c r="B5402" s="19"/>
      <c r="C5402" s="19"/>
      <c r="D5402" s="19"/>
    </row>
    <row r="5403" spans="1:4" x14ac:dyDescent="0.25">
      <c r="A5403" s="19"/>
      <c r="B5403" s="19"/>
      <c r="C5403" s="19"/>
      <c r="D5403" s="19"/>
    </row>
    <row r="5404" spans="1:4" x14ac:dyDescent="0.25">
      <c r="A5404" s="19"/>
      <c r="B5404" s="19"/>
      <c r="C5404" s="19"/>
      <c r="D5404" s="19"/>
    </row>
    <row r="5405" spans="1:4" x14ac:dyDescent="0.25">
      <c r="A5405" s="19"/>
      <c r="B5405" s="19"/>
      <c r="C5405" s="19"/>
      <c r="D5405" s="19"/>
    </row>
    <row r="5406" spans="1:4" x14ac:dyDescent="0.25">
      <c r="A5406" s="19"/>
      <c r="B5406" s="19"/>
      <c r="C5406" s="19"/>
      <c r="D5406" s="19"/>
    </row>
    <row r="5407" spans="1:4" x14ac:dyDescent="0.25">
      <c r="A5407" s="19"/>
      <c r="B5407" s="19"/>
      <c r="C5407" s="19"/>
      <c r="D5407" s="19"/>
    </row>
    <row r="5408" spans="1:4" x14ac:dyDescent="0.25">
      <c r="A5408" s="19"/>
      <c r="B5408" s="19"/>
      <c r="C5408" s="19"/>
      <c r="D5408" s="19"/>
    </row>
    <row r="5409" spans="1:4" x14ac:dyDescent="0.25">
      <c r="A5409" s="19"/>
      <c r="B5409" s="19"/>
      <c r="C5409" s="19"/>
      <c r="D5409" s="19"/>
    </row>
    <row r="5410" spans="1:4" x14ac:dyDescent="0.25">
      <c r="A5410" s="19"/>
      <c r="B5410" s="19"/>
      <c r="C5410" s="19"/>
      <c r="D5410" s="19"/>
    </row>
    <row r="5411" spans="1:4" x14ac:dyDescent="0.25">
      <c r="A5411" s="19"/>
      <c r="B5411" s="19"/>
      <c r="C5411" s="19"/>
      <c r="D5411" s="19"/>
    </row>
    <row r="5412" spans="1:4" x14ac:dyDescent="0.25">
      <c r="A5412" s="19"/>
      <c r="B5412" s="19"/>
      <c r="C5412" s="19"/>
      <c r="D5412" s="19"/>
    </row>
    <row r="5413" spans="1:4" x14ac:dyDescent="0.25">
      <c r="A5413" s="19"/>
      <c r="B5413" s="19"/>
      <c r="C5413" s="19"/>
      <c r="D5413" s="19"/>
    </row>
    <row r="5414" spans="1:4" x14ac:dyDescent="0.25">
      <c r="A5414" s="19"/>
      <c r="B5414" s="19"/>
      <c r="C5414" s="19"/>
      <c r="D5414" s="19"/>
    </row>
    <row r="5415" spans="1:4" x14ac:dyDescent="0.25">
      <c r="A5415" s="19"/>
      <c r="B5415" s="19"/>
      <c r="C5415" s="19"/>
      <c r="D5415" s="19"/>
    </row>
    <row r="5416" spans="1:4" x14ac:dyDescent="0.25">
      <c r="A5416" s="19"/>
      <c r="B5416" s="19"/>
      <c r="C5416" s="19"/>
      <c r="D5416" s="19"/>
    </row>
    <row r="5417" spans="1:4" x14ac:dyDescent="0.25">
      <c r="A5417" s="19"/>
      <c r="B5417" s="19"/>
      <c r="C5417" s="19"/>
      <c r="D5417" s="19"/>
    </row>
    <row r="5418" spans="1:4" x14ac:dyDescent="0.25">
      <c r="A5418" s="19"/>
      <c r="B5418" s="19"/>
      <c r="C5418" s="19"/>
      <c r="D5418" s="19"/>
    </row>
    <row r="5419" spans="1:4" x14ac:dyDescent="0.25">
      <c r="A5419" s="19"/>
      <c r="B5419" s="19"/>
      <c r="C5419" s="19"/>
      <c r="D5419" s="19"/>
    </row>
    <row r="5420" spans="1:4" x14ac:dyDescent="0.25">
      <c r="A5420" s="19"/>
      <c r="B5420" s="19"/>
      <c r="C5420" s="19"/>
      <c r="D5420" s="19"/>
    </row>
    <row r="5421" spans="1:4" x14ac:dyDescent="0.25">
      <c r="A5421" s="19"/>
      <c r="B5421" s="19"/>
      <c r="C5421" s="19"/>
      <c r="D5421" s="19"/>
    </row>
    <row r="5422" spans="1:4" x14ac:dyDescent="0.25">
      <c r="A5422" s="19"/>
      <c r="B5422" s="19"/>
      <c r="C5422" s="19"/>
      <c r="D5422" s="19"/>
    </row>
    <row r="5423" spans="1:4" x14ac:dyDescent="0.25">
      <c r="A5423" s="19"/>
      <c r="B5423" s="19"/>
      <c r="C5423" s="19"/>
      <c r="D5423" s="19"/>
    </row>
    <row r="5424" spans="1:4" x14ac:dyDescent="0.25">
      <c r="A5424" s="19"/>
      <c r="B5424" s="19"/>
      <c r="C5424" s="19"/>
      <c r="D5424" s="19"/>
    </row>
    <row r="5425" spans="1:4" x14ac:dyDescent="0.25">
      <c r="A5425" s="19"/>
      <c r="B5425" s="19"/>
      <c r="C5425" s="19"/>
      <c r="D5425" s="19"/>
    </row>
    <row r="5426" spans="1:4" x14ac:dyDescent="0.25">
      <c r="A5426" s="19"/>
      <c r="B5426" s="19"/>
      <c r="C5426" s="19"/>
      <c r="D5426" s="19"/>
    </row>
    <row r="5427" spans="1:4" x14ac:dyDescent="0.25">
      <c r="A5427" s="19"/>
      <c r="B5427" s="19"/>
      <c r="C5427" s="19"/>
      <c r="D5427" s="19"/>
    </row>
    <row r="5428" spans="1:4" x14ac:dyDescent="0.25">
      <c r="A5428" s="19"/>
      <c r="B5428" s="19"/>
      <c r="C5428" s="19"/>
      <c r="D5428" s="19"/>
    </row>
    <row r="5429" spans="1:4" x14ac:dyDescent="0.25">
      <c r="A5429" s="19"/>
      <c r="B5429" s="19"/>
      <c r="C5429" s="19"/>
      <c r="D5429" s="19"/>
    </row>
    <row r="5430" spans="1:4" x14ac:dyDescent="0.25">
      <c r="A5430" s="19"/>
      <c r="B5430" s="19"/>
      <c r="C5430" s="19"/>
      <c r="D5430" s="19"/>
    </row>
    <row r="5431" spans="1:4" x14ac:dyDescent="0.25">
      <c r="A5431" s="19"/>
      <c r="B5431" s="19"/>
      <c r="C5431" s="19"/>
      <c r="D5431" s="19"/>
    </row>
    <row r="5432" spans="1:4" x14ac:dyDescent="0.25">
      <c r="A5432" s="19"/>
      <c r="B5432" s="19"/>
      <c r="C5432" s="19"/>
      <c r="D5432" s="19"/>
    </row>
    <row r="5433" spans="1:4" x14ac:dyDescent="0.25">
      <c r="A5433" s="19"/>
      <c r="B5433" s="19"/>
      <c r="C5433" s="19"/>
      <c r="D5433" s="19"/>
    </row>
    <row r="5434" spans="1:4" x14ac:dyDescent="0.25">
      <c r="A5434" s="19"/>
      <c r="B5434" s="19"/>
      <c r="C5434" s="19"/>
      <c r="D5434" s="19"/>
    </row>
    <row r="5435" spans="1:4" x14ac:dyDescent="0.25">
      <c r="A5435" s="19"/>
      <c r="B5435" s="19"/>
      <c r="C5435" s="19"/>
      <c r="D5435" s="19"/>
    </row>
    <row r="5436" spans="1:4" x14ac:dyDescent="0.25">
      <c r="A5436" s="19"/>
      <c r="B5436" s="19"/>
      <c r="C5436" s="19"/>
      <c r="D5436" s="19"/>
    </row>
    <row r="5437" spans="1:4" x14ac:dyDescent="0.25">
      <c r="A5437" s="19"/>
      <c r="B5437" s="19"/>
      <c r="C5437" s="19"/>
      <c r="D5437" s="19"/>
    </row>
    <row r="5438" spans="1:4" x14ac:dyDescent="0.25">
      <c r="A5438" s="19"/>
      <c r="B5438" s="19"/>
      <c r="C5438" s="19"/>
      <c r="D5438" s="19"/>
    </row>
    <row r="5439" spans="1:4" x14ac:dyDescent="0.25">
      <c r="A5439" s="19"/>
      <c r="B5439" s="19"/>
      <c r="C5439" s="19"/>
      <c r="D5439" s="19"/>
    </row>
    <row r="5440" spans="1:4" x14ac:dyDescent="0.25">
      <c r="A5440" s="19"/>
      <c r="B5440" s="19"/>
      <c r="C5440" s="19"/>
      <c r="D5440" s="19"/>
    </row>
    <row r="5441" spans="1:4" x14ac:dyDescent="0.25">
      <c r="A5441" s="19"/>
      <c r="B5441" s="19"/>
      <c r="C5441" s="19"/>
      <c r="D5441" s="19"/>
    </row>
    <row r="5442" spans="1:4" x14ac:dyDescent="0.25">
      <c r="A5442" s="19"/>
      <c r="B5442" s="19"/>
      <c r="C5442" s="19"/>
      <c r="D5442" s="19"/>
    </row>
    <row r="5443" spans="1:4" x14ac:dyDescent="0.25">
      <c r="A5443" s="19"/>
      <c r="B5443" s="19"/>
      <c r="C5443" s="19"/>
      <c r="D5443" s="19"/>
    </row>
    <row r="5444" spans="1:4" x14ac:dyDescent="0.25">
      <c r="A5444" s="19"/>
      <c r="B5444" s="19"/>
      <c r="C5444" s="19"/>
      <c r="D5444" s="19"/>
    </row>
    <row r="5445" spans="1:4" x14ac:dyDescent="0.25">
      <c r="A5445" s="19"/>
      <c r="B5445" s="19"/>
      <c r="C5445" s="19"/>
      <c r="D5445" s="19"/>
    </row>
    <row r="5446" spans="1:4" x14ac:dyDescent="0.25">
      <c r="A5446" s="19"/>
      <c r="B5446" s="19"/>
      <c r="C5446" s="19"/>
      <c r="D5446" s="19"/>
    </row>
    <row r="5447" spans="1:4" x14ac:dyDescent="0.25">
      <c r="A5447" s="19"/>
      <c r="B5447" s="19"/>
      <c r="C5447" s="19"/>
      <c r="D5447" s="19"/>
    </row>
    <row r="5448" spans="1:4" x14ac:dyDescent="0.25">
      <c r="A5448" s="19"/>
      <c r="B5448" s="19"/>
      <c r="C5448" s="19"/>
      <c r="D5448" s="19"/>
    </row>
    <row r="5449" spans="1:4" x14ac:dyDescent="0.25">
      <c r="A5449" s="19"/>
      <c r="B5449" s="19"/>
      <c r="C5449" s="19"/>
      <c r="D5449" s="19"/>
    </row>
    <row r="5450" spans="1:4" x14ac:dyDescent="0.25">
      <c r="A5450" s="19"/>
      <c r="B5450" s="19"/>
      <c r="C5450" s="19"/>
      <c r="D5450" s="19"/>
    </row>
    <row r="5451" spans="1:4" x14ac:dyDescent="0.25">
      <c r="A5451" s="19"/>
      <c r="B5451" s="19"/>
      <c r="C5451" s="19"/>
      <c r="D5451" s="19"/>
    </row>
    <row r="5452" spans="1:4" x14ac:dyDescent="0.25">
      <c r="A5452" s="19"/>
      <c r="B5452" s="19"/>
      <c r="C5452" s="19"/>
      <c r="D5452" s="19"/>
    </row>
    <row r="5453" spans="1:4" x14ac:dyDescent="0.25">
      <c r="A5453" s="19"/>
      <c r="B5453" s="19"/>
      <c r="C5453" s="19"/>
      <c r="D5453" s="19"/>
    </row>
    <row r="5454" spans="1:4" x14ac:dyDescent="0.25">
      <c r="A5454" s="19"/>
      <c r="B5454" s="19"/>
      <c r="C5454" s="19"/>
      <c r="D5454" s="19"/>
    </row>
    <row r="5455" spans="1:4" x14ac:dyDescent="0.25">
      <c r="A5455" s="19"/>
      <c r="B5455" s="19"/>
      <c r="C5455" s="19"/>
      <c r="D5455" s="19"/>
    </row>
    <row r="5456" spans="1:4" x14ac:dyDescent="0.25">
      <c r="A5456" s="19"/>
      <c r="B5456" s="19"/>
      <c r="C5456" s="19"/>
      <c r="D5456" s="19"/>
    </row>
    <row r="5457" spans="1:4" x14ac:dyDescent="0.25">
      <c r="A5457" s="19"/>
      <c r="B5457" s="19"/>
      <c r="C5457" s="19"/>
      <c r="D5457" s="19"/>
    </row>
    <row r="5458" spans="1:4" x14ac:dyDescent="0.25">
      <c r="A5458" s="19"/>
      <c r="B5458" s="19"/>
      <c r="C5458" s="19"/>
      <c r="D5458" s="19"/>
    </row>
    <row r="5459" spans="1:4" x14ac:dyDescent="0.25">
      <c r="A5459" s="19"/>
      <c r="B5459" s="19"/>
      <c r="C5459" s="19"/>
      <c r="D5459" s="19"/>
    </row>
    <row r="5460" spans="1:4" x14ac:dyDescent="0.25">
      <c r="A5460" s="19"/>
      <c r="B5460" s="19"/>
      <c r="C5460" s="19"/>
      <c r="D5460" s="19"/>
    </row>
    <row r="5461" spans="1:4" x14ac:dyDescent="0.25">
      <c r="A5461" s="19"/>
      <c r="B5461" s="19"/>
      <c r="C5461" s="19"/>
      <c r="D5461" s="19"/>
    </row>
    <row r="5462" spans="1:4" x14ac:dyDescent="0.25">
      <c r="A5462" s="19"/>
      <c r="B5462" s="19"/>
      <c r="C5462" s="19"/>
      <c r="D5462" s="19"/>
    </row>
    <row r="5463" spans="1:4" x14ac:dyDescent="0.25">
      <c r="A5463" s="19"/>
      <c r="B5463" s="19"/>
      <c r="C5463" s="19"/>
      <c r="D5463" s="19"/>
    </row>
    <row r="5464" spans="1:4" x14ac:dyDescent="0.25">
      <c r="A5464" s="19"/>
      <c r="B5464" s="19"/>
      <c r="C5464" s="19"/>
      <c r="D5464" s="19"/>
    </row>
    <row r="5465" spans="1:4" x14ac:dyDescent="0.25">
      <c r="A5465" s="19"/>
      <c r="B5465" s="19"/>
      <c r="C5465" s="19"/>
      <c r="D5465" s="19"/>
    </row>
    <row r="5466" spans="1:4" x14ac:dyDescent="0.25">
      <c r="A5466" s="19"/>
      <c r="B5466" s="19"/>
      <c r="C5466" s="19"/>
      <c r="D5466" s="19"/>
    </row>
    <row r="5467" spans="1:4" x14ac:dyDescent="0.25">
      <c r="A5467" s="19"/>
      <c r="B5467" s="19"/>
      <c r="C5467" s="19"/>
      <c r="D5467" s="19"/>
    </row>
    <row r="5468" spans="1:4" x14ac:dyDescent="0.25">
      <c r="A5468" s="19"/>
      <c r="B5468" s="19"/>
      <c r="C5468" s="19"/>
      <c r="D5468" s="19"/>
    </row>
    <row r="5469" spans="1:4" x14ac:dyDescent="0.25">
      <c r="A5469" s="19"/>
      <c r="B5469" s="19"/>
      <c r="C5469" s="19"/>
      <c r="D5469" s="19"/>
    </row>
    <row r="5470" spans="1:4" x14ac:dyDescent="0.25">
      <c r="A5470" s="19"/>
      <c r="B5470" s="19"/>
      <c r="C5470" s="19"/>
      <c r="D5470" s="19"/>
    </row>
    <row r="5471" spans="1:4" x14ac:dyDescent="0.25">
      <c r="A5471" s="19"/>
      <c r="B5471" s="19"/>
      <c r="C5471" s="19"/>
      <c r="D5471" s="19"/>
    </row>
    <row r="5472" spans="1:4" x14ac:dyDescent="0.25">
      <c r="A5472" s="19"/>
      <c r="B5472" s="19"/>
      <c r="C5472" s="19"/>
      <c r="D5472" s="19"/>
    </row>
    <row r="5473" spans="1:4" x14ac:dyDescent="0.25">
      <c r="A5473" s="19"/>
      <c r="B5473" s="19"/>
      <c r="C5473" s="19"/>
      <c r="D5473" s="19"/>
    </row>
    <row r="5474" spans="1:4" x14ac:dyDescent="0.25">
      <c r="A5474" s="19"/>
      <c r="B5474" s="19"/>
      <c r="C5474" s="19"/>
      <c r="D5474" s="19"/>
    </row>
    <row r="5475" spans="1:4" x14ac:dyDescent="0.25">
      <c r="A5475" s="19"/>
      <c r="B5475" s="19"/>
      <c r="C5475" s="19"/>
      <c r="D5475" s="19"/>
    </row>
    <row r="5476" spans="1:4" x14ac:dyDescent="0.25">
      <c r="A5476" s="19"/>
      <c r="B5476" s="19"/>
      <c r="C5476" s="19"/>
      <c r="D5476" s="19"/>
    </row>
    <row r="5477" spans="1:4" x14ac:dyDescent="0.25">
      <c r="A5477" s="19"/>
      <c r="B5477" s="19"/>
      <c r="C5477" s="19"/>
      <c r="D5477" s="19"/>
    </row>
    <row r="5478" spans="1:4" x14ac:dyDescent="0.25">
      <c r="A5478" s="19"/>
      <c r="B5478" s="19"/>
      <c r="C5478" s="19"/>
      <c r="D5478" s="19"/>
    </row>
    <row r="5479" spans="1:4" x14ac:dyDescent="0.25">
      <c r="A5479" s="19"/>
      <c r="B5479" s="19"/>
      <c r="C5479" s="19"/>
      <c r="D5479" s="19"/>
    </row>
    <row r="5480" spans="1:4" x14ac:dyDescent="0.25">
      <c r="A5480" s="19"/>
      <c r="B5480" s="19"/>
      <c r="C5480" s="19"/>
      <c r="D5480" s="19"/>
    </row>
    <row r="5481" spans="1:4" x14ac:dyDescent="0.25">
      <c r="A5481" s="19"/>
      <c r="B5481" s="19"/>
      <c r="C5481" s="19"/>
      <c r="D5481" s="19"/>
    </row>
    <row r="5482" spans="1:4" x14ac:dyDescent="0.25">
      <c r="A5482" s="19"/>
      <c r="B5482" s="19"/>
      <c r="C5482" s="19"/>
      <c r="D5482" s="19"/>
    </row>
    <row r="5483" spans="1:4" x14ac:dyDescent="0.25">
      <c r="A5483" s="19"/>
      <c r="B5483" s="19"/>
      <c r="C5483" s="19"/>
      <c r="D5483" s="19"/>
    </row>
    <row r="5484" spans="1:4" x14ac:dyDescent="0.25">
      <c r="A5484" s="19"/>
      <c r="B5484" s="19"/>
      <c r="C5484" s="19"/>
      <c r="D5484" s="19"/>
    </row>
    <row r="5485" spans="1:4" x14ac:dyDescent="0.25">
      <c r="A5485" s="19"/>
      <c r="B5485" s="19"/>
      <c r="C5485" s="19"/>
      <c r="D5485" s="19"/>
    </row>
    <row r="5486" spans="1:4" x14ac:dyDescent="0.25">
      <c r="A5486" s="19"/>
      <c r="B5486" s="19"/>
      <c r="C5486" s="19"/>
      <c r="D5486" s="19"/>
    </row>
    <row r="5487" spans="1:4" x14ac:dyDescent="0.25">
      <c r="A5487" s="19"/>
      <c r="B5487" s="19"/>
      <c r="C5487" s="19"/>
      <c r="D5487" s="19"/>
    </row>
    <row r="5488" spans="1:4" x14ac:dyDescent="0.25">
      <c r="A5488" s="19"/>
      <c r="B5488" s="19"/>
      <c r="C5488" s="19"/>
      <c r="D5488" s="19"/>
    </row>
    <row r="5489" spans="1:4" x14ac:dyDescent="0.25">
      <c r="A5489" s="19"/>
      <c r="B5489" s="19"/>
      <c r="C5489" s="19"/>
      <c r="D5489" s="19"/>
    </row>
    <row r="5490" spans="1:4" x14ac:dyDescent="0.25">
      <c r="A5490" s="19"/>
      <c r="B5490" s="19"/>
      <c r="C5490" s="19"/>
      <c r="D5490" s="19"/>
    </row>
    <row r="5491" spans="1:4" x14ac:dyDescent="0.25">
      <c r="A5491" s="19"/>
      <c r="B5491" s="19"/>
      <c r="C5491" s="19"/>
      <c r="D5491" s="19"/>
    </row>
    <row r="5492" spans="1:4" x14ac:dyDescent="0.25">
      <c r="A5492" s="19"/>
      <c r="B5492" s="19"/>
      <c r="C5492" s="19"/>
      <c r="D5492" s="19"/>
    </row>
    <row r="5493" spans="1:4" x14ac:dyDescent="0.25">
      <c r="A5493" s="19"/>
      <c r="B5493" s="19"/>
      <c r="C5493" s="19"/>
      <c r="D5493" s="19"/>
    </row>
    <row r="5494" spans="1:4" x14ac:dyDescent="0.25">
      <c r="A5494" s="19"/>
      <c r="B5494" s="19"/>
      <c r="C5494" s="19"/>
      <c r="D5494" s="19"/>
    </row>
    <row r="5495" spans="1:4" x14ac:dyDescent="0.25">
      <c r="A5495" s="19"/>
      <c r="B5495" s="19"/>
      <c r="C5495" s="19"/>
      <c r="D5495" s="19"/>
    </row>
    <row r="5496" spans="1:4" x14ac:dyDescent="0.25">
      <c r="A5496" s="19"/>
      <c r="B5496" s="19"/>
      <c r="C5496" s="19"/>
      <c r="D5496" s="19"/>
    </row>
    <row r="5497" spans="1:4" x14ac:dyDescent="0.25">
      <c r="A5497" s="19"/>
      <c r="B5497" s="19"/>
      <c r="C5497" s="19"/>
      <c r="D5497" s="19"/>
    </row>
    <row r="5498" spans="1:4" x14ac:dyDescent="0.25">
      <c r="A5498" s="19"/>
      <c r="B5498" s="19"/>
      <c r="C5498" s="19"/>
      <c r="D5498" s="19"/>
    </row>
    <row r="5499" spans="1:4" x14ac:dyDescent="0.25">
      <c r="A5499" s="19"/>
      <c r="B5499" s="19"/>
      <c r="C5499" s="19"/>
      <c r="D5499" s="19"/>
    </row>
    <row r="5500" spans="1:4" x14ac:dyDescent="0.25">
      <c r="A5500" s="19"/>
      <c r="B5500" s="19"/>
      <c r="C5500" s="19"/>
      <c r="D5500" s="19"/>
    </row>
    <row r="5501" spans="1:4" x14ac:dyDescent="0.25">
      <c r="A5501" s="19"/>
      <c r="B5501" s="19"/>
      <c r="C5501" s="19"/>
      <c r="D5501" s="19"/>
    </row>
    <row r="5502" spans="1:4" x14ac:dyDescent="0.25">
      <c r="A5502" s="19"/>
      <c r="B5502" s="19"/>
      <c r="C5502" s="19"/>
      <c r="D5502" s="19"/>
    </row>
    <row r="5503" spans="1:4" x14ac:dyDescent="0.25">
      <c r="A5503" s="19"/>
      <c r="B5503" s="19"/>
      <c r="C5503" s="19"/>
      <c r="D5503" s="19"/>
    </row>
    <row r="5504" spans="1:4" x14ac:dyDescent="0.25">
      <c r="A5504" s="19"/>
      <c r="B5504" s="19"/>
      <c r="C5504" s="19"/>
      <c r="D5504" s="19"/>
    </row>
    <row r="5505" spans="1:4" x14ac:dyDescent="0.25">
      <c r="A5505" s="19"/>
      <c r="B5505" s="19"/>
      <c r="C5505" s="19"/>
      <c r="D5505" s="19"/>
    </row>
    <row r="5506" spans="1:4" x14ac:dyDescent="0.25">
      <c r="A5506" s="19"/>
      <c r="B5506" s="19"/>
      <c r="C5506" s="19"/>
      <c r="D5506" s="19"/>
    </row>
    <row r="5507" spans="1:4" x14ac:dyDescent="0.25">
      <c r="A5507" s="19"/>
      <c r="B5507" s="19"/>
      <c r="C5507" s="19"/>
      <c r="D5507" s="19"/>
    </row>
    <row r="5508" spans="1:4" x14ac:dyDescent="0.25">
      <c r="A5508" s="19"/>
      <c r="B5508" s="19"/>
      <c r="C5508" s="19"/>
      <c r="D5508" s="19"/>
    </row>
    <row r="5509" spans="1:4" x14ac:dyDescent="0.25">
      <c r="A5509" s="19"/>
      <c r="B5509" s="19"/>
      <c r="C5509" s="19"/>
      <c r="D5509" s="19"/>
    </row>
    <row r="5510" spans="1:4" x14ac:dyDescent="0.25">
      <c r="A5510" s="19"/>
      <c r="B5510" s="19"/>
      <c r="C5510" s="19"/>
      <c r="D5510" s="19"/>
    </row>
    <row r="5511" spans="1:4" x14ac:dyDescent="0.25">
      <c r="A5511" s="19"/>
      <c r="B5511" s="19"/>
      <c r="C5511" s="19"/>
      <c r="D5511" s="19"/>
    </row>
    <row r="5512" spans="1:4" x14ac:dyDescent="0.25">
      <c r="A5512" s="19"/>
      <c r="B5512" s="19"/>
      <c r="C5512" s="19"/>
      <c r="D5512" s="19"/>
    </row>
    <row r="5513" spans="1:4" x14ac:dyDescent="0.25">
      <c r="A5513" s="19"/>
      <c r="B5513" s="19"/>
      <c r="C5513" s="19"/>
      <c r="D5513" s="19"/>
    </row>
    <row r="5514" spans="1:4" x14ac:dyDescent="0.25">
      <c r="A5514" s="19"/>
      <c r="B5514" s="19"/>
      <c r="C5514" s="19"/>
      <c r="D5514" s="19"/>
    </row>
    <row r="5515" spans="1:4" x14ac:dyDescent="0.25">
      <c r="A5515" s="19"/>
      <c r="B5515" s="19"/>
      <c r="C5515" s="19"/>
      <c r="D5515" s="19"/>
    </row>
    <row r="5516" spans="1:4" x14ac:dyDescent="0.25">
      <c r="A5516" s="19"/>
      <c r="B5516" s="19"/>
      <c r="C5516" s="19"/>
      <c r="D5516" s="19"/>
    </row>
    <row r="5517" spans="1:4" x14ac:dyDescent="0.25">
      <c r="A5517" s="19"/>
      <c r="B5517" s="19"/>
      <c r="C5517" s="19"/>
      <c r="D5517" s="19"/>
    </row>
    <row r="5518" spans="1:4" x14ac:dyDescent="0.25">
      <c r="A5518" s="19"/>
      <c r="B5518" s="19"/>
      <c r="C5518" s="19"/>
      <c r="D5518" s="19"/>
    </row>
    <row r="5519" spans="1:4" x14ac:dyDescent="0.25">
      <c r="A5519" s="19"/>
      <c r="B5519" s="19"/>
      <c r="C5519" s="19"/>
      <c r="D5519" s="19"/>
    </row>
    <row r="5520" spans="1:4" x14ac:dyDescent="0.25">
      <c r="A5520" s="19"/>
      <c r="B5520" s="19"/>
      <c r="C5520" s="19"/>
      <c r="D5520" s="19"/>
    </row>
    <row r="5521" spans="1:4" x14ac:dyDescent="0.25">
      <c r="A5521" s="19"/>
      <c r="B5521" s="19"/>
      <c r="C5521" s="19"/>
      <c r="D5521" s="19"/>
    </row>
    <row r="5522" spans="1:4" x14ac:dyDescent="0.25">
      <c r="A5522" s="19"/>
      <c r="B5522" s="19"/>
      <c r="C5522" s="19"/>
      <c r="D5522" s="19"/>
    </row>
    <row r="5523" spans="1:4" x14ac:dyDescent="0.25">
      <c r="A5523" s="19"/>
      <c r="B5523" s="19"/>
      <c r="C5523" s="19"/>
      <c r="D5523" s="19"/>
    </row>
    <row r="5524" spans="1:4" x14ac:dyDescent="0.25">
      <c r="A5524" s="19"/>
      <c r="B5524" s="19"/>
      <c r="C5524" s="19"/>
      <c r="D5524" s="19"/>
    </row>
    <row r="5525" spans="1:4" x14ac:dyDescent="0.25">
      <c r="A5525" s="19"/>
      <c r="B5525" s="19"/>
      <c r="C5525" s="19"/>
      <c r="D5525" s="19"/>
    </row>
    <row r="5526" spans="1:4" x14ac:dyDescent="0.25">
      <c r="A5526" s="19"/>
      <c r="B5526" s="19"/>
      <c r="C5526" s="19"/>
      <c r="D5526" s="19"/>
    </row>
    <row r="5527" spans="1:4" x14ac:dyDescent="0.25">
      <c r="A5527" s="19"/>
      <c r="B5527" s="19"/>
      <c r="C5527" s="19"/>
      <c r="D5527" s="19"/>
    </row>
    <row r="5528" spans="1:4" x14ac:dyDescent="0.25">
      <c r="A5528" s="19"/>
      <c r="B5528" s="19"/>
      <c r="C5528" s="19"/>
      <c r="D5528" s="19"/>
    </row>
    <row r="5529" spans="1:4" x14ac:dyDescent="0.25">
      <c r="A5529" s="19"/>
      <c r="B5529" s="19"/>
      <c r="C5529" s="19"/>
      <c r="D5529" s="19"/>
    </row>
    <row r="5530" spans="1:4" x14ac:dyDescent="0.25">
      <c r="A5530" s="19"/>
      <c r="B5530" s="19"/>
      <c r="C5530" s="19"/>
      <c r="D5530" s="19"/>
    </row>
    <row r="5531" spans="1:4" x14ac:dyDescent="0.25">
      <c r="A5531" s="19"/>
      <c r="B5531" s="19"/>
      <c r="C5531" s="19"/>
      <c r="D5531" s="19"/>
    </row>
    <row r="5532" spans="1:4" x14ac:dyDescent="0.25">
      <c r="A5532" s="19"/>
      <c r="B5532" s="19"/>
      <c r="C5532" s="19"/>
      <c r="D5532" s="19"/>
    </row>
    <row r="5533" spans="1:4" x14ac:dyDescent="0.25">
      <c r="A5533" s="19"/>
      <c r="B5533" s="19"/>
      <c r="C5533" s="19"/>
      <c r="D5533" s="19"/>
    </row>
    <row r="5534" spans="1:4" x14ac:dyDescent="0.25">
      <c r="A5534" s="19"/>
      <c r="B5534" s="19"/>
      <c r="C5534" s="19"/>
      <c r="D5534" s="19"/>
    </row>
    <row r="5535" spans="1:4" x14ac:dyDescent="0.25">
      <c r="A5535" s="19"/>
      <c r="B5535" s="19"/>
      <c r="C5535" s="19"/>
      <c r="D5535" s="19"/>
    </row>
    <row r="5536" spans="1:4" x14ac:dyDescent="0.25">
      <c r="A5536" s="19"/>
      <c r="B5536" s="19"/>
      <c r="C5536" s="19"/>
      <c r="D5536" s="19"/>
    </row>
    <row r="5537" spans="1:4" x14ac:dyDescent="0.25">
      <c r="A5537" s="19"/>
      <c r="B5537" s="19"/>
      <c r="C5537" s="19"/>
      <c r="D5537" s="19"/>
    </row>
    <row r="5538" spans="1:4" x14ac:dyDescent="0.25">
      <c r="A5538" s="19"/>
      <c r="B5538" s="19"/>
      <c r="C5538" s="19"/>
      <c r="D5538" s="19"/>
    </row>
    <row r="5539" spans="1:4" x14ac:dyDescent="0.25">
      <c r="A5539" s="19"/>
      <c r="B5539" s="19"/>
      <c r="C5539" s="19"/>
      <c r="D5539" s="19"/>
    </row>
    <row r="5540" spans="1:4" x14ac:dyDescent="0.25">
      <c r="A5540" s="19"/>
      <c r="B5540" s="19"/>
      <c r="C5540" s="19"/>
      <c r="D5540" s="19"/>
    </row>
    <row r="5541" spans="1:4" x14ac:dyDescent="0.25">
      <c r="A5541" s="19"/>
      <c r="B5541" s="19"/>
      <c r="C5541" s="19"/>
      <c r="D5541" s="19"/>
    </row>
    <row r="5542" spans="1:4" x14ac:dyDescent="0.25">
      <c r="A5542" s="19"/>
      <c r="B5542" s="19"/>
      <c r="C5542" s="19"/>
      <c r="D5542" s="19"/>
    </row>
    <row r="5543" spans="1:4" x14ac:dyDescent="0.25">
      <c r="A5543" s="19"/>
      <c r="B5543" s="19"/>
      <c r="C5543" s="19"/>
      <c r="D5543" s="19"/>
    </row>
    <row r="5544" spans="1:4" x14ac:dyDescent="0.25">
      <c r="A5544" s="19"/>
      <c r="B5544" s="19"/>
      <c r="C5544" s="19"/>
      <c r="D5544" s="19"/>
    </row>
    <row r="5545" spans="1:4" x14ac:dyDescent="0.25">
      <c r="A5545" s="19"/>
      <c r="B5545" s="19"/>
      <c r="C5545" s="19"/>
      <c r="D5545" s="19"/>
    </row>
    <row r="5546" spans="1:4" x14ac:dyDescent="0.25">
      <c r="A5546" s="19"/>
      <c r="B5546" s="19"/>
      <c r="C5546" s="19"/>
      <c r="D5546" s="19"/>
    </row>
    <row r="5547" spans="1:4" x14ac:dyDescent="0.25">
      <c r="A5547" s="19"/>
      <c r="B5547" s="19"/>
      <c r="C5547" s="19"/>
      <c r="D5547" s="19"/>
    </row>
    <row r="5548" spans="1:4" x14ac:dyDescent="0.25">
      <c r="A5548" s="19"/>
      <c r="B5548" s="19"/>
      <c r="C5548" s="19"/>
      <c r="D5548" s="19"/>
    </row>
    <row r="5549" spans="1:4" x14ac:dyDescent="0.25">
      <c r="A5549" s="19"/>
      <c r="B5549" s="19"/>
      <c r="C5549" s="19"/>
      <c r="D5549" s="19"/>
    </row>
    <row r="5550" spans="1:4" x14ac:dyDescent="0.25">
      <c r="A5550" s="19"/>
      <c r="B5550" s="19"/>
      <c r="C5550" s="19"/>
      <c r="D5550" s="19"/>
    </row>
    <row r="5551" spans="1:4" x14ac:dyDescent="0.25">
      <c r="A5551" s="19"/>
      <c r="B5551" s="19"/>
      <c r="C5551" s="19"/>
      <c r="D5551" s="19"/>
    </row>
    <row r="5552" spans="1:4" x14ac:dyDescent="0.25">
      <c r="A5552" s="19"/>
      <c r="B5552" s="19"/>
      <c r="C5552" s="19"/>
      <c r="D5552" s="19"/>
    </row>
    <row r="5553" spans="1:4" x14ac:dyDescent="0.25">
      <c r="A5553" s="19"/>
      <c r="B5553" s="19"/>
      <c r="C5553" s="19"/>
      <c r="D5553" s="19"/>
    </row>
    <row r="5554" spans="1:4" x14ac:dyDescent="0.25">
      <c r="A5554" s="19"/>
      <c r="B5554" s="19"/>
      <c r="C5554" s="19"/>
      <c r="D5554" s="19"/>
    </row>
    <row r="5555" spans="1:4" x14ac:dyDescent="0.25">
      <c r="A5555" s="19"/>
      <c r="B5555" s="19"/>
      <c r="C5555" s="19"/>
      <c r="D5555" s="19"/>
    </row>
    <row r="5556" spans="1:4" x14ac:dyDescent="0.25">
      <c r="A5556" s="19"/>
      <c r="B5556" s="19"/>
      <c r="C5556" s="19"/>
      <c r="D5556" s="19"/>
    </row>
    <row r="5557" spans="1:4" x14ac:dyDescent="0.25">
      <c r="A5557" s="19"/>
      <c r="B5557" s="19"/>
      <c r="C5557" s="19"/>
      <c r="D5557" s="19"/>
    </row>
    <row r="5558" spans="1:4" x14ac:dyDescent="0.25">
      <c r="A5558" s="19"/>
      <c r="B5558" s="19"/>
      <c r="C5558" s="19"/>
      <c r="D5558" s="19"/>
    </row>
    <row r="5559" spans="1:4" x14ac:dyDescent="0.25">
      <c r="A5559" s="19"/>
      <c r="B5559" s="19"/>
      <c r="C5559" s="19"/>
      <c r="D5559" s="19"/>
    </row>
    <row r="5560" spans="1:4" x14ac:dyDescent="0.25">
      <c r="A5560" s="19"/>
      <c r="B5560" s="19"/>
      <c r="C5560" s="19"/>
      <c r="D5560" s="19"/>
    </row>
    <row r="5561" spans="1:4" x14ac:dyDescent="0.25">
      <c r="A5561" s="19"/>
      <c r="B5561" s="19"/>
      <c r="C5561" s="19"/>
      <c r="D5561" s="19"/>
    </row>
    <row r="5562" spans="1:4" x14ac:dyDescent="0.25">
      <c r="A5562" s="19"/>
      <c r="B5562" s="19"/>
      <c r="C5562" s="19"/>
      <c r="D5562" s="19"/>
    </row>
    <row r="5563" spans="1:4" x14ac:dyDescent="0.25">
      <c r="A5563" s="19"/>
      <c r="B5563" s="19"/>
      <c r="C5563" s="19"/>
      <c r="D5563" s="19"/>
    </row>
    <row r="5564" spans="1:4" x14ac:dyDescent="0.25">
      <c r="A5564" s="19"/>
      <c r="B5564" s="19"/>
      <c r="C5564" s="19"/>
      <c r="D5564" s="19"/>
    </row>
    <row r="5565" spans="1:4" x14ac:dyDescent="0.25">
      <c r="A5565" s="19"/>
      <c r="B5565" s="19"/>
      <c r="C5565" s="19"/>
      <c r="D5565" s="19"/>
    </row>
    <row r="5566" spans="1:4" x14ac:dyDescent="0.25">
      <c r="A5566" s="19"/>
      <c r="B5566" s="19"/>
      <c r="C5566" s="19"/>
      <c r="D5566" s="19"/>
    </row>
    <row r="5567" spans="1:4" x14ac:dyDescent="0.25">
      <c r="A5567" s="19"/>
      <c r="B5567" s="19"/>
      <c r="C5567" s="19"/>
      <c r="D5567" s="19"/>
    </row>
    <row r="5568" spans="1:4" x14ac:dyDescent="0.25">
      <c r="A5568" s="19"/>
      <c r="B5568" s="19"/>
      <c r="C5568" s="19"/>
      <c r="D5568" s="19"/>
    </row>
    <row r="5569" spans="1:4" x14ac:dyDescent="0.25">
      <c r="A5569" s="19"/>
      <c r="B5569" s="19"/>
      <c r="C5569" s="19"/>
      <c r="D5569" s="19"/>
    </row>
    <row r="5570" spans="1:4" x14ac:dyDescent="0.25">
      <c r="A5570" s="19"/>
      <c r="B5570" s="19"/>
      <c r="C5570" s="19"/>
      <c r="D5570" s="19"/>
    </row>
    <row r="5571" spans="1:4" x14ac:dyDescent="0.25">
      <c r="A5571" s="19"/>
      <c r="B5571" s="19"/>
      <c r="C5571" s="19"/>
      <c r="D5571" s="19"/>
    </row>
    <row r="5572" spans="1:4" x14ac:dyDescent="0.25">
      <c r="A5572" s="19"/>
      <c r="B5572" s="19"/>
      <c r="C5572" s="19"/>
      <c r="D5572" s="19"/>
    </row>
    <row r="5573" spans="1:4" x14ac:dyDescent="0.25">
      <c r="A5573" s="19"/>
      <c r="B5573" s="19"/>
      <c r="C5573" s="19"/>
      <c r="D5573" s="19"/>
    </row>
    <row r="5574" spans="1:4" x14ac:dyDescent="0.25">
      <c r="A5574" s="19"/>
      <c r="B5574" s="19"/>
      <c r="C5574" s="19"/>
      <c r="D5574" s="19"/>
    </row>
    <row r="5575" spans="1:4" x14ac:dyDescent="0.25">
      <c r="A5575" s="19"/>
      <c r="B5575" s="19"/>
      <c r="C5575" s="19"/>
      <c r="D5575" s="19"/>
    </row>
    <row r="5576" spans="1:4" x14ac:dyDescent="0.25">
      <c r="A5576" s="19"/>
      <c r="B5576" s="19"/>
      <c r="C5576" s="19"/>
      <c r="D5576" s="19"/>
    </row>
    <row r="5577" spans="1:4" x14ac:dyDescent="0.25">
      <c r="A5577" s="19"/>
      <c r="B5577" s="19"/>
      <c r="C5577" s="19"/>
      <c r="D5577" s="19"/>
    </row>
    <row r="5578" spans="1:4" x14ac:dyDescent="0.25">
      <c r="A5578" s="19"/>
      <c r="B5578" s="19"/>
      <c r="C5578" s="19"/>
      <c r="D5578" s="19"/>
    </row>
    <row r="5579" spans="1:4" x14ac:dyDescent="0.25">
      <c r="A5579" s="19"/>
      <c r="B5579" s="19"/>
      <c r="C5579" s="19"/>
      <c r="D5579" s="19"/>
    </row>
    <row r="5580" spans="1:4" x14ac:dyDescent="0.25">
      <c r="A5580" s="19"/>
      <c r="B5580" s="19"/>
      <c r="C5580" s="19"/>
      <c r="D5580" s="19"/>
    </row>
    <row r="5581" spans="1:4" x14ac:dyDescent="0.25">
      <c r="A5581" s="19"/>
      <c r="B5581" s="19"/>
      <c r="C5581" s="19"/>
      <c r="D5581" s="19"/>
    </row>
    <row r="5582" spans="1:4" x14ac:dyDescent="0.25">
      <c r="A5582" s="19"/>
      <c r="B5582" s="19"/>
      <c r="C5582" s="19"/>
      <c r="D5582" s="19"/>
    </row>
    <row r="5583" spans="1:4" x14ac:dyDescent="0.25">
      <c r="A5583" s="19"/>
      <c r="B5583" s="19"/>
      <c r="C5583" s="19"/>
      <c r="D5583" s="19"/>
    </row>
    <row r="5584" spans="1:4" x14ac:dyDescent="0.25">
      <c r="A5584" s="19"/>
      <c r="B5584" s="19"/>
      <c r="C5584" s="19"/>
      <c r="D5584" s="19"/>
    </row>
    <row r="5585" spans="1:4" x14ac:dyDescent="0.25">
      <c r="A5585" s="19"/>
      <c r="B5585" s="19"/>
      <c r="C5585" s="19"/>
      <c r="D5585" s="19"/>
    </row>
    <row r="5586" spans="1:4" x14ac:dyDescent="0.25">
      <c r="A5586" s="19"/>
      <c r="B5586" s="19"/>
      <c r="C5586" s="19"/>
      <c r="D5586" s="19"/>
    </row>
    <row r="5587" spans="1:4" x14ac:dyDescent="0.25">
      <c r="A5587" s="19"/>
      <c r="B5587" s="19"/>
      <c r="C5587" s="19"/>
      <c r="D5587" s="19"/>
    </row>
    <row r="5588" spans="1:4" x14ac:dyDescent="0.25">
      <c r="A5588" s="19"/>
      <c r="B5588" s="19"/>
      <c r="C5588" s="19"/>
      <c r="D5588" s="19"/>
    </row>
    <row r="5589" spans="1:4" x14ac:dyDescent="0.25">
      <c r="A5589" s="19"/>
      <c r="B5589" s="19"/>
      <c r="C5589" s="19"/>
      <c r="D5589" s="19"/>
    </row>
    <row r="5590" spans="1:4" x14ac:dyDescent="0.25">
      <c r="A5590" s="19"/>
      <c r="B5590" s="19"/>
      <c r="C5590" s="19"/>
      <c r="D5590" s="19"/>
    </row>
    <row r="5591" spans="1:4" x14ac:dyDescent="0.25">
      <c r="A5591" s="19"/>
      <c r="B5591" s="19"/>
      <c r="C5591" s="19"/>
      <c r="D5591" s="19"/>
    </row>
    <row r="5592" spans="1:4" x14ac:dyDescent="0.25">
      <c r="A5592" s="19"/>
      <c r="B5592" s="19"/>
      <c r="C5592" s="19"/>
      <c r="D5592" s="19"/>
    </row>
    <row r="5593" spans="1:4" x14ac:dyDescent="0.25">
      <c r="A5593" s="19"/>
      <c r="B5593" s="19"/>
      <c r="C5593" s="19"/>
      <c r="D5593" s="19"/>
    </row>
    <row r="5594" spans="1:4" x14ac:dyDescent="0.25">
      <c r="A5594" s="19"/>
      <c r="B5594" s="19"/>
      <c r="C5594" s="19"/>
      <c r="D5594" s="19"/>
    </row>
    <row r="5595" spans="1:4" x14ac:dyDescent="0.25">
      <c r="A5595" s="19"/>
      <c r="B5595" s="19"/>
      <c r="C5595" s="19"/>
      <c r="D5595" s="19"/>
    </row>
    <row r="5596" spans="1:4" x14ac:dyDescent="0.25">
      <c r="A5596" s="19"/>
      <c r="B5596" s="19"/>
      <c r="C5596" s="19"/>
      <c r="D5596" s="19"/>
    </row>
    <row r="5597" spans="1:4" x14ac:dyDescent="0.25">
      <c r="A5597" s="19"/>
      <c r="B5597" s="19"/>
      <c r="C5597" s="19"/>
      <c r="D5597" s="19"/>
    </row>
    <row r="5598" spans="1:4" x14ac:dyDescent="0.25">
      <c r="A5598" s="19"/>
      <c r="B5598" s="19"/>
      <c r="C5598" s="19"/>
      <c r="D5598" s="19"/>
    </row>
    <row r="5599" spans="1:4" x14ac:dyDescent="0.25">
      <c r="A5599" s="19"/>
      <c r="B5599" s="19"/>
      <c r="C5599" s="19"/>
      <c r="D5599" s="19"/>
    </row>
    <row r="5600" spans="1:4" x14ac:dyDescent="0.25">
      <c r="A5600" s="19"/>
      <c r="B5600" s="19"/>
      <c r="C5600" s="19"/>
      <c r="D5600" s="19"/>
    </row>
    <row r="5601" spans="1:4" x14ac:dyDescent="0.25">
      <c r="A5601" s="19"/>
      <c r="B5601" s="19"/>
      <c r="C5601" s="19"/>
      <c r="D5601" s="19"/>
    </row>
    <row r="5602" spans="1:4" x14ac:dyDescent="0.25">
      <c r="A5602" s="19"/>
      <c r="B5602" s="19"/>
      <c r="C5602" s="19"/>
      <c r="D5602" s="19"/>
    </row>
    <row r="5603" spans="1:4" x14ac:dyDescent="0.25">
      <c r="A5603" s="19"/>
      <c r="B5603" s="19"/>
      <c r="C5603" s="19"/>
      <c r="D5603" s="19"/>
    </row>
    <row r="5604" spans="1:4" x14ac:dyDescent="0.25">
      <c r="A5604" s="19"/>
      <c r="B5604" s="19"/>
      <c r="C5604" s="19"/>
      <c r="D5604" s="19"/>
    </row>
    <row r="5605" spans="1:4" x14ac:dyDescent="0.25">
      <c r="A5605" s="19"/>
      <c r="B5605" s="19"/>
      <c r="C5605" s="19"/>
      <c r="D5605" s="19"/>
    </row>
    <row r="5606" spans="1:4" x14ac:dyDescent="0.25">
      <c r="A5606" s="19"/>
      <c r="B5606" s="19"/>
      <c r="C5606" s="19"/>
      <c r="D5606" s="19"/>
    </row>
    <row r="5607" spans="1:4" x14ac:dyDescent="0.25">
      <c r="A5607" s="19"/>
      <c r="B5607" s="19"/>
      <c r="C5607" s="19"/>
      <c r="D5607" s="19"/>
    </row>
    <row r="5608" spans="1:4" x14ac:dyDescent="0.25">
      <c r="A5608" s="19"/>
      <c r="B5608" s="19"/>
      <c r="C5608" s="19"/>
      <c r="D5608" s="19"/>
    </row>
    <row r="5609" spans="1:4" x14ac:dyDescent="0.25">
      <c r="A5609" s="19"/>
      <c r="B5609" s="19"/>
      <c r="C5609" s="19"/>
      <c r="D5609" s="19"/>
    </row>
    <row r="5610" spans="1:4" x14ac:dyDescent="0.25">
      <c r="A5610" s="19"/>
      <c r="B5610" s="19"/>
      <c r="C5610" s="19"/>
      <c r="D5610" s="19"/>
    </row>
    <row r="5611" spans="1:4" x14ac:dyDescent="0.25">
      <c r="A5611" s="19"/>
      <c r="B5611" s="19"/>
      <c r="C5611" s="19"/>
      <c r="D5611" s="19"/>
    </row>
    <row r="5612" spans="1:4" x14ac:dyDescent="0.25">
      <c r="A5612" s="19"/>
      <c r="B5612" s="19"/>
      <c r="C5612" s="19"/>
      <c r="D5612" s="19"/>
    </row>
    <row r="5613" spans="1:4" x14ac:dyDescent="0.25">
      <c r="A5613" s="19"/>
      <c r="B5613" s="19"/>
      <c r="C5613" s="19"/>
      <c r="D5613" s="19"/>
    </row>
    <row r="5614" spans="1:4" x14ac:dyDescent="0.25">
      <c r="A5614" s="19"/>
      <c r="B5614" s="19"/>
      <c r="C5614" s="19"/>
      <c r="D5614" s="19"/>
    </row>
    <row r="5615" spans="1:4" x14ac:dyDescent="0.25">
      <c r="A5615" s="19"/>
      <c r="B5615" s="19"/>
      <c r="C5615" s="19"/>
      <c r="D5615" s="19"/>
    </row>
    <row r="5616" spans="1:4" x14ac:dyDescent="0.25">
      <c r="A5616" s="19"/>
      <c r="B5616" s="19"/>
      <c r="C5616" s="19"/>
      <c r="D5616" s="19"/>
    </row>
    <row r="5617" spans="1:4" x14ac:dyDescent="0.25">
      <c r="A5617" s="19"/>
      <c r="B5617" s="19"/>
      <c r="C5617" s="19"/>
      <c r="D5617" s="19"/>
    </row>
    <row r="5618" spans="1:4" x14ac:dyDescent="0.25">
      <c r="A5618" s="19"/>
      <c r="B5618" s="19"/>
      <c r="C5618" s="19"/>
      <c r="D5618" s="19"/>
    </row>
    <row r="5619" spans="1:4" x14ac:dyDescent="0.25">
      <c r="A5619" s="19"/>
      <c r="B5619" s="19"/>
      <c r="C5619" s="19"/>
      <c r="D5619" s="19"/>
    </row>
    <row r="5620" spans="1:4" x14ac:dyDescent="0.25">
      <c r="A5620" s="19"/>
      <c r="B5620" s="19"/>
      <c r="C5620" s="19"/>
      <c r="D5620" s="19"/>
    </row>
    <row r="5621" spans="1:4" x14ac:dyDescent="0.25">
      <c r="A5621" s="19"/>
      <c r="B5621" s="19"/>
      <c r="C5621" s="19"/>
      <c r="D5621" s="19"/>
    </row>
    <row r="5622" spans="1:4" x14ac:dyDescent="0.25">
      <c r="A5622" s="19"/>
      <c r="B5622" s="19"/>
      <c r="C5622" s="19"/>
      <c r="D5622" s="19"/>
    </row>
    <row r="5623" spans="1:4" x14ac:dyDescent="0.25">
      <c r="A5623" s="19"/>
      <c r="B5623" s="19"/>
      <c r="C5623" s="19"/>
      <c r="D5623" s="19"/>
    </row>
    <row r="5624" spans="1:4" x14ac:dyDescent="0.25">
      <c r="A5624" s="19"/>
      <c r="B5624" s="19"/>
      <c r="C5624" s="19"/>
      <c r="D5624" s="19"/>
    </row>
    <row r="5625" spans="1:4" x14ac:dyDescent="0.25">
      <c r="A5625" s="19"/>
      <c r="B5625" s="19"/>
      <c r="C5625" s="19"/>
      <c r="D5625" s="19"/>
    </row>
    <row r="5626" spans="1:4" x14ac:dyDescent="0.25">
      <c r="A5626" s="19"/>
      <c r="B5626" s="19"/>
      <c r="C5626" s="19"/>
      <c r="D5626" s="19"/>
    </row>
    <row r="5627" spans="1:4" x14ac:dyDescent="0.25">
      <c r="A5627" s="19"/>
      <c r="B5627" s="19"/>
      <c r="C5627" s="19"/>
      <c r="D5627" s="19"/>
    </row>
    <row r="5628" spans="1:4" x14ac:dyDescent="0.25">
      <c r="A5628" s="19"/>
      <c r="B5628" s="19"/>
      <c r="C5628" s="19"/>
      <c r="D5628" s="19"/>
    </row>
    <row r="5629" spans="1:4" x14ac:dyDescent="0.25">
      <c r="A5629" s="19"/>
      <c r="B5629" s="19"/>
      <c r="C5629" s="19"/>
      <c r="D5629" s="19"/>
    </row>
    <row r="5630" spans="1:4" x14ac:dyDescent="0.25">
      <c r="A5630" s="19"/>
      <c r="B5630" s="19"/>
      <c r="C5630" s="19"/>
      <c r="D5630" s="19"/>
    </row>
    <row r="5631" spans="1:4" x14ac:dyDescent="0.25">
      <c r="A5631" s="19"/>
      <c r="B5631" s="19"/>
      <c r="C5631" s="19"/>
      <c r="D5631" s="19"/>
    </row>
    <row r="5632" spans="1:4" x14ac:dyDescent="0.25">
      <c r="A5632" s="19"/>
      <c r="B5632" s="19"/>
      <c r="C5632" s="19"/>
      <c r="D5632" s="19"/>
    </row>
    <row r="5633" spans="1:4" x14ac:dyDescent="0.25">
      <c r="A5633" s="19"/>
      <c r="B5633" s="19"/>
      <c r="C5633" s="19"/>
      <c r="D5633" s="19"/>
    </row>
    <row r="5634" spans="1:4" x14ac:dyDescent="0.25">
      <c r="A5634" s="19"/>
      <c r="B5634" s="19"/>
      <c r="C5634" s="19"/>
      <c r="D5634" s="19"/>
    </row>
    <row r="5635" spans="1:4" x14ac:dyDescent="0.25">
      <c r="A5635" s="19"/>
      <c r="B5635" s="19"/>
      <c r="C5635" s="19"/>
      <c r="D5635" s="19"/>
    </row>
    <row r="5636" spans="1:4" x14ac:dyDescent="0.25">
      <c r="A5636" s="19"/>
      <c r="B5636" s="19"/>
      <c r="C5636" s="19"/>
      <c r="D5636" s="19"/>
    </row>
    <row r="5637" spans="1:4" x14ac:dyDescent="0.25">
      <c r="A5637" s="19"/>
      <c r="B5637" s="19"/>
      <c r="C5637" s="19"/>
      <c r="D5637" s="19"/>
    </row>
    <row r="5638" spans="1:4" x14ac:dyDescent="0.25">
      <c r="A5638" s="19"/>
      <c r="B5638" s="19"/>
      <c r="C5638" s="19"/>
      <c r="D5638" s="19"/>
    </row>
    <row r="5639" spans="1:4" x14ac:dyDescent="0.25">
      <c r="A5639" s="19"/>
      <c r="B5639" s="19"/>
      <c r="C5639" s="19"/>
      <c r="D5639" s="19"/>
    </row>
    <row r="5640" spans="1:4" x14ac:dyDescent="0.25">
      <c r="A5640" s="19"/>
      <c r="B5640" s="19"/>
      <c r="C5640" s="19"/>
      <c r="D5640" s="19"/>
    </row>
    <row r="5641" spans="1:4" x14ac:dyDescent="0.25">
      <c r="A5641" s="19"/>
      <c r="B5641" s="19"/>
      <c r="C5641" s="19"/>
      <c r="D5641" s="19"/>
    </row>
    <row r="5642" spans="1:4" x14ac:dyDescent="0.25">
      <c r="A5642" s="19"/>
      <c r="B5642" s="19"/>
      <c r="C5642" s="19"/>
      <c r="D5642" s="19"/>
    </row>
    <row r="5643" spans="1:4" x14ac:dyDescent="0.25">
      <c r="A5643" s="19"/>
      <c r="B5643" s="19"/>
      <c r="C5643" s="19"/>
      <c r="D5643" s="19"/>
    </row>
    <row r="5644" spans="1:4" x14ac:dyDescent="0.25">
      <c r="A5644" s="19"/>
      <c r="B5644" s="19"/>
      <c r="C5644" s="19"/>
      <c r="D5644" s="19"/>
    </row>
    <row r="5645" spans="1:4" x14ac:dyDescent="0.25">
      <c r="A5645" s="19"/>
      <c r="B5645" s="19"/>
      <c r="C5645" s="19"/>
      <c r="D5645" s="19"/>
    </row>
    <row r="5646" spans="1:4" x14ac:dyDescent="0.25">
      <c r="A5646" s="19"/>
      <c r="B5646" s="19"/>
      <c r="C5646" s="19"/>
      <c r="D5646" s="19"/>
    </row>
    <row r="5647" spans="1:4" x14ac:dyDescent="0.25">
      <c r="A5647" s="19"/>
      <c r="B5647" s="19"/>
      <c r="C5647" s="19"/>
      <c r="D5647" s="19"/>
    </row>
    <row r="5648" spans="1:4" x14ac:dyDescent="0.25">
      <c r="A5648" s="19"/>
      <c r="B5648" s="19"/>
      <c r="C5648" s="19"/>
      <c r="D5648" s="19"/>
    </row>
    <row r="5649" spans="1:4" x14ac:dyDescent="0.25">
      <c r="A5649" s="19"/>
      <c r="B5649" s="19"/>
      <c r="C5649" s="19"/>
      <c r="D5649" s="19"/>
    </row>
    <row r="5650" spans="1:4" x14ac:dyDescent="0.25">
      <c r="A5650" s="19"/>
      <c r="B5650" s="19"/>
      <c r="C5650" s="19"/>
      <c r="D5650" s="19"/>
    </row>
    <row r="5651" spans="1:4" x14ac:dyDescent="0.25">
      <c r="A5651" s="19"/>
      <c r="B5651" s="19"/>
      <c r="C5651" s="19"/>
      <c r="D5651" s="19"/>
    </row>
    <row r="5652" spans="1:4" x14ac:dyDescent="0.25">
      <c r="A5652" s="19"/>
      <c r="B5652" s="19"/>
      <c r="C5652" s="19"/>
      <c r="D5652" s="19"/>
    </row>
    <row r="5653" spans="1:4" x14ac:dyDescent="0.25">
      <c r="A5653" s="19"/>
      <c r="B5653" s="19"/>
      <c r="C5653" s="19"/>
      <c r="D5653" s="19"/>
    </row>
    <row r="5654" spans="1:4" x14ac:dyDescent="0.25">
      <c r="A5654" s="19"/>
      <c r="B5654" s="19"/>
      <c r="C5654" s="19"/>
      <c r="D5654" s="19"/>
    </row>
    <row r="5655" spans="1:4" x14ac:dyDescent="0.25">
      <c r="A5655" s="19"/>
      <c r="B5655" s="19"/>
      <c r="C5655" s="19"/>
      <c r="D5655" s="19"/>
    </row>
    <row r="5656" spans="1:4" x14ac:dyDescent="0.25">
      <c r="A5656" s="19"/>
      <c r="B5656" s="19"/>
      <c r="C5656" s="19"/>
      <c r="D5656" s="19"/>
    </row>
    <row r="5657" spans="1:4" x14ac:dyDescent="0.25">
      <c r="A5657" s="19"/>
      <c r="B5657" s="19"/>
      <c r="C5657" s="19"/>
      <c r="D5657" s="19"/>
    </row>
    <row r="5658" spans="1:4" x14ac:dyDescent="0.25">
      <c r="A5658" s="19"/>
      <c r="B5658" s="19"/>
      <c r="C5658" s="19"/>
      <c r="D5658" s="19"/>
    </row>
    <row r="5659" spans="1:4" x14ac:dyDescent="0.25">
      <c r="A5659" s="19"/>
      <c r="B5659" s="19"/>
      <c r="C5659" s="19"/>
      <c r="D5659" s="19"/>
    </row>
    <row r="5660" spans="1:4" x14ac:dyDescent="0.25">
      <c r="A5660" s="19"/>
      <c r="B5660" s="19"/>
      <c r="C5660" s="19"/>
      <c r="D5660" s="19"/>
    </row>
    <row r="5661" spans="1:4" x14ac:dyDescent="0.25">
      <c r="A5661" s="19"/>
      <c r="B5661" s="19"/>
      <c r="C5661" s="19"/>
      <c r="D5661" s="19"/>
    </row>
    <row r="5662" spans="1:4" x14ac:dyDescent="0.25">
      <c r="A5662" s="19"/>
      <c r="B5662" s="19"/>
      <c r="C5662" s="19"/>
      <c r="D5662" s="19"/>
    </row>
    <row r="5663" spans="1:4" x14ac:dyDescent="0.25">
      <c r="A5663" s="19"/>
      <c r="B5663" s="19"/>
      <c r="C5663" s="19"/>
      <c r="D5663" s="19"/>
    </row>
    <row r="5664" spans="1:4" x14ac:dyDescent="0.25">
      <c r="A5664" s="19"/>
      <c r="B5664" s="19"/>
      <c r="C5664" s="19"/>
      <c r="D5664" s="19"/>
    </row>
    <row r="5665" spans="1:4" x14ac:dyDescent="0.25">
      <c r="A5665" s="19"/>
      <c r="B5665" s="19"/>
      <c r="C5665" s="19"/>
      <c r="D5665" s="19"/>
    </row>
    <row r="5666" spans="1:4" x14ac:dyDescent="0.25">
      <c r="A5666" s="19"/>
      <c r="B5666" s="19"/>
      <c r="C5666" s="19"/>
      <c r="D5666" s="19"/>
    </row>
    <row r="5667" spans="1:4" x14ac:dyDescent="0.25">
      <c r="A5667" s="19"/>
      <c r="B5667" s="19"/>
      <c r="C5667" s="19"/>
      <c r="D5667" s="19"/>
    </row>
    <row r="5668" spans="1:4" x14ac:dyDescent="0.25">
      <c r="A5668" s="19"/>
      <c r="B5668" s="19"/>
      <c r="C5668" s="19"/>
      <c r="D5668" s="19"/>
    </row>
    <row r="5669" spans="1:4" x14ac:dyDescent="0.25">
      <c r="A5669" s="19"/>
      <c r="B5669" s="19"/>
      <c r="C5669" s="19"/>
      <c r="D5669" s="19"/>
    </row>
    <row r="5670" spans="1:4" x14ac:dyDescent="0.25">
      <c r="A5670" s="19"/>
      <c r="B5670" s="19"/>
      <c r="C5670" s="19"/>
      <c r="D5670" s="19"/>
    </row>
    <row r="5671" spans="1:4" x14ac:dyDescent="0.25">
      <c r="A5671" s="19"/>
      <c r="B5671" s="19"/>
      <c r="C5671" s="19"/>
      <c r="D5671" s="19"/>
    </row>
    <row r="5672" spans="1:4" x14ac:dyDescent="0.25">
      <c r="A5672" s="19"/>
      <c r="B5672" s="19"/>
      <c r="C5672" s="19"/>
      <c r="D5672" s="19"/>
    </row>
    <row r="5673" spans="1:4" x14ac:dyDescent="0.25">
      <c r="A5673" s="19"/>
      <c r="B5673" s="19"/>
      <c r="C5673" s="19"/>
      <c r="D5673" s="19"/>
    </row>
    <row r="5674" spans="1:4" x14ac:dyDescent="0.25">
      <c r="A5674" s="19"/>
      <c r="B5674" s="19"/>
      <c r="C5674" s="19"/>
      <c r="D5674" s="19"/>
    </row>
    <row r="5675" spans="1:4" x14ac:dyDescent="0.25">
      <c r="A5675" s="19"/>
      <c r="B5675" s="19"/>
      <c r="C5675" s="19"/>
      <c r="D5675" s="19"/>
    </row>
    <row r="5676" spans="1:4" x14ac:dyDescent="0.25">
      <c r="A5676" s="19"/>
      <c r="B5676" s="19"/>
      <c r="C5676" s="19"/>
      <c r="D5676" s="19"/>
    </row>
    <row r="5677" spans="1:4" x14ac:dyDescent="0.25">
      <c r="A5677" s="19"/>
      <c r="B5677" s="19"/>
      <c r="C5677" s="19"/>
      <c r="D5677" s="19"/>
    </row>
    <row r="5678" spans="1:4" x14ac:dyDescent="0.25">
      <c r="A5678" s="19"/>
      <c r="B5678" s="19"/>
      <c r="C5678" s="19"/>
      <c r="D5678" s="19"/>
    </row>
    <row r="5679" spans="1:4" x14ac:dyDescent="0.25">
      <c r="A5679" s="19"/>
      <c r="B5679" s="19"/>
      <c r="C5679" s="19"/>
      <c r="D5679" s="19"/>
    </row>
    <row r="5680" spans="1:4" x14ac:dyDescent="0.25">
      <c r="A5680" s="19"/>
      <c r="B5680" s="19"/>
      <c r="C5680" s="19"/>
      <c r="D5680" s="19"/>
    </row>
    <row r="5681" spans="1:4" x14ac:dyDescent="0.25">
      <c r="A5681" s="19"/>
      <c r="B5681" s="19"/>
      <c r="C5681" s="19"/>
      <c r="D5681" s="19"/>
    </row>
    <row r="5682" spans="1:4" x14ac:dyDescent="0.25">
      <c r="A5682" s="19"/>
      <c r="B5682" s="19"/>
      <c r="C5682" s="19"/>
      <c r="D5682" s="19"/>
    </row>
    <row r="5683" spans="1:4" x14ac:dyDescent="0.25">
      <c r="A5683" s="19"/>
      <c r="B5683" s="19"/>
      <c r="C5683" s="19"/>
      <c r="D5683" s="19"/>
    </row>
    <row r="5684" spans="1:4" x14ac:dyDescent="0.25">
      <c r="A5684" s="19"/>
      <c r="B5684" s="19"/>
      <c r="C5684" s="19"/>
      <c r="D5684" s="19"/>
    </row>
    <row r="5685" spans="1:4" x14ac:dyDescent="0.25">
      <c r="A5685" s="19"/>
      <c r="B5685" s="19"/>
      <c r="C5685" s="19"/>
      <c r="D5685" s="19"/>
    </row>
    <row r="5686" spans="1:4" x14ac:dyDescent="0.25">
      <c r="A5686" s="19"/>
      <c r="B5686" s="19"/>
      <c r="C5686" s="19"/>
      <c r="D5686" s="19"/>
    </row>
    <row r="5687" spans="1:4" x14ac:dyDescent="0.25">
      <c r="A5687" s="19"/>
      <c r="B5687" s="19"/>
      <c r="C5687" s="19"/>
      <c r="D5687" s="19"/>
    </row>
    <row r="5688" spans="1:4" x14ac:dyDescent="0.25">
      <c r="A5688" s="19"/>
      <c r="B5688" s="19"/>
      <c r="C5688" s="19"/>
      <c r="D5688" s="19"/>
    </row>
    <row r="5689" spans="1:4" x14ac:dyDescent="0.25">
      <c r="A5689" s="19"/>
      <c r="B5689" s="19"/>
      <c r="C5689" s="19"/>
      <c r="D5689" s="19"/>
    </row>
    <row r="5690" spans="1:4" x14ac:dyDescent="0.25">
      <c r="A5690" s="19"/>
      <c r="B5690" s="19"/>
      <c r="C5690" s="19"/>
      <c r="D5690" s="19"/>
    </row>
    <row r="5691" spans="1:4" x14ac:dyDescent="0.25">
      <c r="A5691" s="19"/>
      <c r="B5691" s="19"/>
      <c r="C5691" s="19"/>
      <c r="D5691" s="19"/>
    </row>
    <row r="5692" spans="1:4" x14ac:dyDescent="0.25">
      <c r="A5692" s="19"/>
      <c r="B5692" s="19"/>
      <c r="C5692" s="19"/>
      <c r="D5692" s="19"/>
    </row>
    <row r="5693" spans="1:4" x14ac:dyDescent="0.25">
      <c r="A5693" s="19"/>
      <c r="B5693" s="19"/>
      <c r="C5693" s="19"/>
      <c r="D5693" s="19"/>
    </row>
    <row r="5694" spans="1:4" x14ac:dyDescent="0.25">
      <c r="A5694" s="19"/>
      <c r="B5694" s="19"/>
      <c r="C5694" s="19"/>
      <c r="D5694" s="19"/>
    </row>
    <row r="5695" spans="1:4" x14ac:dyDescent="0.25">
      <c r="A5695" s="19"/>
      <c r="B5695" s="19"/>
      <c r="C5695" s="19"/>
      <c r="D5695" s="19"/>
    </row>
    <row r="5696" spans="1:4" x14ac:dyDescent="0.25">
      <c r="A5696" s="19"/>
      <c r="B5696" s="19"/>
      <c r="C5696" s="19"/>
      <c r="D5696" s="19"/>
    </row>
    <row r="5697" spans="1:4" x14ac:dyDescent="0.25">
      <c r="A5697" s="19"/>
      <c r="B5697" s="19"/>
      <c r="C5697" s="19"/>
      <c r="D5697" s="19"/>
    </row>
    <row r="5698" spans="1:4" x14ac:dyDescent="0.25">
      <c r="A5698" s="19"/>
      <c r="B5698" s="19"/>
      <c r="C5698" s="19"/>
      <c r="D5698" s="19"/>
    </row>
    <row r="5699" spans="1:4" x14ac:dyDescent="0.25">
      <c r="A5699" s="19"/>
      <c r="B5699" s="19"/>
      <c r="C5699" s="19"/>
      <c r="D5699" s="19"/>
    </row>
    <row r="5700" spans="1:4" x14ac:dyDescent="0.25">
      <c r="A5700" s="19"/>
      <c r="B5700" s="19"/>
      <c r="C5700" s="19"/>
      <c r="D5700" s="19"/>
    </row>
    <row r="5701" spans="1:4" x14ac:dyDescent="0.25">
      <c r="A5701" s="19"/>
      <c r="B5701" s="19"/>
      <c r="C5701" s="19"/>
      <c r="D5701" s="19"/>
    </row>
    <row r="5702" spans="1:4" x14ac:dyDescent="0.25">
      <c r="A5702" s="19"/>
      <c r="B5702" s="19"/>
      <c r="C5702" s="19"/>
      <c r="D5702" s="19"/>
    </row>
    <row r="5703" spans="1:4" x14ac:dyDescent="0.25">
      <c r="A5703" s="19"/>
      <c r="B5703" s="19"/>
      <c r="C5703" s="19"/>
      <c r="D5703" s="19"/>
    </row>
    <row r="5704" spans="1:4" x14ac:dyDescent="0.25">
      <c r="A5704" s="19"/>
      <c r="B5704" s="19"/>
      <c r="C5704" s="19"/>
      <c r="D5704" s="19"/>
    </row>
    <row r="5705" spans="1:4" x14ac:dyDescent="0.25">
      <c r="A5705" s="19"/>
      <c r="B5705" s="19"/>
      <c r="C5705" s="19"/>
      <c r="D5705" s="19"/>
    </row>
    <row r="5706" spans="1:4" x14ac:dyDescent="0.25">
      <c r="A5706" s="19"/>
      <c r="B5706" s="19"/>
      <c r="C5706" s="19"/>
      <c r="D5706" s="19"/>
    </row>
    <row r="5707" spans="1:4" x14ac:dyDescent="0.25">
      <c r="A5707" s="19"/>
      <c r="B5707" s="19"/>
      <c r="C5707" s="19"/>
      <c r="D5707" s="19"/>
    </row>
    <row r="5708" spans="1:4" x14ac:dyDescent="0.25">
      <c r="A5708" s="19"/>
      <c r="B5708" s="19"/>
      <c r="C5708" s="19"/>
      <c r="D5708" s="19"/>
    </row>
    <row r="5709" spans="1:4" x14ac:dyDescent="0.25">
      <c r="A5709" s="19"/>
      <c r="B5709" s="19"/>
      <c r="C5709" s="19"/>
      <c r="D5709" s="19"/>
    </row>
    <row r="5710" spans="1:4" x14ac:dyDescent="0.25">
      <c r="A5710" s="19"/>
      <c r="B5710" s="19"/>
      <c r="C5710" s="19"/>
      <c r="D5710" s="19"/>
    </row>
    <row r="5711" spans="1:4" x14ac:dyDescent="0.25">
      <c r="A5711" s="19"/>
      <c r="B5711" s="19"/>
      <c r="C5711" s="19"/>
      <c r="D5711" s="19"/>
    </row>
    <row r="5712" spans="1:4" x14ac:dyDescent="0.25">
      <c r="A5712" s="19"/>
      <c r="B5712" s="19"/>
      <c r="C5712" s="19"/>
      <c r="D5712" s="19"/>
    </row>
    <row r="5713" spans="1:4" x14ac:dyDescent="0.25">
      <c r="A5713" s="19"/>
      <c r="B5713" s="19"/>
      <c r="C5713" s="19"/>
      <c r="D5713" s="19"/>
    </row>
    <row r="5714" spans="1:4" x14ac:dyDescent="0.25">
      <c r="A5714" s="19"/>
      <c r="B5714" s="19"/>
      <c r="C5714" s="19"/>
      <c r="D5714" s="19"/>
    </row>
    <row r="5715" spans="1:4" x14ac:dyDescent="0.25">
      <c r="A5715" s="19"/>
      <c r="B5715" s="19"/>
      <c r="C5715" s="19"/>
      <c r="D5715" s="19"/>
    </row>
    <row r="5716" spans="1:4" x14ac:dyDescent="0.25">
      <c r="A5716" s="19"/>
      <c r="B5716" s="19"/>
      <c r="C5716" s="19"/>
      <c r="D5716" s="19"/>
    </row>
    <row r="5717" spans="1:4" x14ac:dyDescent="0.25">
      <c r="A5717" s="19"/>
      <c r="B5717" s="19"/>
      <c r="C5717" s="19"/>
      <c r="D5717" s="19"/>
    </row>
    <row r="5718" spans="1:4" x14ac:dyDescent="0.25">
      <c r="A5718" s="19"/>
      <c r="B5718" s="19"/>
      <c r="C5718" s="19"/>
      <c r="D5718" s="19"/>
    </row>
    <row r="5719" spans="1:4" x14ac:dyDescent="0.25">
      <c r="A5719" s="19"/>
      <c r="B5719" s="19"/>
      <c r="C5719" s="19"/>
      <c r="D5719" s="19"/>
    </row>
    <row r="5720" spans="1:4" x14ac:dyDescent="0.25">
      <c r="A5720" s="19"/>
      <c r="B5720" s="19"/>
      <c r="C5720" s="19"/>
      <c r="D5720" s="19"/>
    </row>
    <row r="5721" spans="1:4" x14ac:dyDescent="0.25">
      <c r="A5721" s="19"/>
      <c r="B5721" s="19"/>
      <c r="C5721" s="19"/>
      <c r="D5721" s="19"/>
    </row>
    <row r="5722" spans="1:4" x14ac:dyDescent="0.25">
      <c r="A5722" s="19"/>
      <c r="B5722" s="19"/>
      <c r="C5722" s="19"/>
      <c r="D5722" s="19"/>
    </row>
    <row r="5723" spans="1:4" x14ac:dyDescent="0.25">
      <c r="A5723" s="19"/>
      <c r="B5723" s="19"/>
      <c r="C5723" s="19"/>
      <c r="D5723" s="19"/>
    </row>
    <row r="5724" spans="1:4" x14ac:dyDescent="0.25">
      <c r="A5724" s="19"/>
      <c r="B5724" s="19"/>
      <c r="C5724" s="19"/>
      <c r="D5724" s="19"/>
    </row>
    <row r="5725" spans="1:4" x14ac:dyDescent="0.25">
      <c r="A5725" s="19"/>
      <c r="B5725" s="19"/>
      <c r="C5725" s="19"/>
      <c r="D5725" s="19"/>
    </row>
    <row r="5726" spans="1:4" x14ac:dyDescent="0.25">
      <c r="A5726" s="19"/>
      <c r="B5726" s="19"/>
      <c r="C5726" s="19"/>
      <c r="D5726" s="19"/>
    </row>
    <row r="5727" spans="1:4" x14ac:dyDescent="0.25">
      <c r="A5727" s="19"/>
      <c r="B5727" s="19"/>
      <c r="C5727" s="19"/>
      <c r="D5727" s="19"/>
    </row>
    <row r="5728" spans="1:4" x14ac:dyDescent="0.25">
      <c r="A5728" s="19"/>
      <c r="B5728" s="19"/>
      <c r="C5728" s="19"/>
      <c r="D5728" s="19"/>
    </row>
    <row r="5729" spans="1:4" x14ac:dyDescent="0.25">
      <c r="A5729" s="19"/>
      <c r="B5729" s="19"/>
      <c r="C5729" s="19"/>
      <c r="D5729" s="19"/>
    </row>
    <row r="5730" spans="1:4" x14ac:dyDescent="0.25">
      <c r="A5730" s="19"/>
      <c r="B5730" s="19"/>
      <c r="C5730" s="19"/>
      <c r="D5730" s="19"/>
    </row>
    <row r="5731" spans="1:4" x14ac:dyDescent="0.25">
      <c r="A5731" s="19"/>
      <c r="B5731" s="19"/>
      <c r="C5731" s="19"/>
      <c r="D5731" s="19"/>
    </row>
    <row r="5732" spans="1:4" x14ac:dyDescent="0.25">
      <c r="A5732" s="19"/>
      <c r="B5732" s="19"/>
      <c r="C5732" s="19"/>
      <c r="D5732" s="19"/>
    </row>
    <row r="5733" spans="1:4" x14ac:dyDescent="0.25">
      <c r="A5733" s="19"/>
      <c r="B5733" s="19"/>
      <c r="C5733" s="19"/>
      <c r="D5733" s="19"/>
    </row>
    <row r="5734" spans="1:4" x14ac:dyDescent="0.25">
      <c r="A5734" s="19"/>
      <c r="B5734" s="19"/>
      <c r="C5734" s="19"/>
      <c r="D5734" s="19"/>
    </row>
    <row r="5735" spans="1:4" x14ac:dyDescent="0.25">
      <c r="A5735" s="19"/>
      <c r="B5735" s="19"/>
      <c r="C5735" s="19"/>
      <c r="D5735" s="19"/>
    </row>
    <row r="5736" spans="1:4" x14ac:dyDescent="0.25">
      <c r="A5736" s="19"/>
      <c r="B5736" s="19"/>
      <c r="C5736" s="19"/>
      <c r="D5736" s="19"/>
    </row>
    <row r="5737" spans="1:4" x14ac:dyDescent="0.25">
      <c r="A5737" s="19"/>
      <c r="B5737" s="19"/>
      <c r="C5737" s="19"/>
      <c r="D5737" s="19"/>
    </row>
    <row r="5738" spans="1:4" x14ac:dyDescent="0.25">
      <c r="A5738" s="19"/>
      <c r="B5738" s="19"/>
      <c r="C5738" s="19"/>
      <c r="D5738" s="19"/>
    </row>
    <row r="5739" spans="1:4" x14ac:dyDescent="0.25">
      <c r="A5739" s="19"/>
      <c r="B5739" s="19"/>
      <c r="C5739" s="19"/>
      <c r="D5739" s="19"/>
    </row>
    <row r="5740" spans="1:4" x14ac:dyDescent="0.25">
      <c r="A5740" s="19"/>
      <c r="B5740" s="19"/>
      <c r="C5740" s="19"/>
      <c r="D5740" s="19"/>
    </row>
    <row r="5741" spans="1:4" x14ac:dyDescent="0.25">
      <c r="A5741" s="19"/>
      <c r="B5741" s="19"/>
      <c r="C5741" s="19"/>
      <c r="D5741" s="19"/>
    </row>
    <row r="5742" spans="1:4" x14ac:dyDescent="0.25">
      <c r="A5742" s="19"/>
      <c r="B5742" s="19"/>
      <c r="C5742" s="19"/>
      <c r="D5742" s="19"/>
    </row>
    <row r="5743" spans="1:4" x14ac:dyDescent="0.25">
      <c r="A5743" s="19"/>
      <c r="B5743" s="19"/>
      <c r="C5743" s="19"/>
      <c r="D5743" s="19"/>
    </row>
    <row r="5744" spans="1:4" x14ac:dyDescent="0.25">
      <c r="A5744" s="19"/>
      <c r="B5744" s="19"/>
      <c r="C5744" s="19"/>
      <c r="D5744" s="19"/>
    </row>
    <row r="5745" spans="1:4" x14ac:dyDescent="0.25">
      <c r="A5745" s="19"/>
      <c r="B5745" s="19"/>
      <c r="C5745" s="19"/>
      <c r="D5745" s="19"/>
    </row>
    <row r="5746" spans="1:4" x14ac:dyDescent="0.25">
      <c r="A5746" s="19"/>
      <c r="B5746" s="19"/>
      <c r="C5746" s="19"/>
      <c r="D5746" s="19"/>
    </row>
    <row r="5747" spans="1:4" x14ac:dyDescent="0.25">
      <c r="A5747" s="19"/>
      <c r="B5747" s="19"/>
      <c r="C5747" s="19"/>
      <c r="D5747" s="19"/>
    </row>
    <row r="5748" spans="1:4" x14ac:dyDescent="0.25">
      <c r="A5748" s="19"/>
      <c r="B5748" s="19"/>
      <c r="C5748" s="19"/>
      <c r="D5748" s="19"/>
    </row>
    <row r="5749" spans="1:4" x14ac:dyDescent="0.25">
      <c r="A5749" s="19"/>
      <c r="B5749" s="19"/>
      <c r="C5749" s="19"/>
      <c r="D5749" s="19"/>
    </row>
    <row r="5750" spans="1:4" x14ac:dyDescent="0.25">
      <c r="A5750" s="19"/>
      <c r="B5750" s="19"/>
      <c r="C5750" s="19"/>
      <c r="D5750" s="19"/>
    </row>
    <row r="5751" spans="1:4" x14ac:dyDescent="0.25">
      <c r="A5751" s="19"/>
      <c r="B5751" s="19"/>
      <c r="C5751" s="19"/>
      <c r="D5751" s="19"/>
    </row>
    <row r="5752" spans="1:4" x14ac:dyDescent="0.25">
      <c r="A5752" s="19"/>
      <c r="B5752" s="19"/>
      <c r="C5752" s="19"/>
      <c r="D5752" s="19"/>
    </row>
    <row r="5753" spans="1:4" x14ac:dyDescent="0.25">
      <c r="A5753" s="19"/>
      <c r="B5753" s="19"/>
      <c r="C5753" s="19"/>
      <c r="D5753" s="19"/>
    </row>
    <row r="5754" spans="1:4" x14ac:dyDescent="0.25">
      <c r="A5754" s="19"/>
      <c r="B5754" s="19"/>
      <c r="C5754" s="19"/>
      <c r="D5754" s="19"/>
    </row>
    <row r="5755" spans="1:4" x14ac:dyDescent="0.25">
      <c r="A5755" s="19"/>
      <c r="B5755" s="19"/>
      <c r="C5755" s="19"/>
      <c r="D5755" s="19"/>
    </row>
    <row r="5756" spans="1:4" x14ac:dyDescent="0.25">
      <c r="A5756" s="19"/>
      <c r="B5756" s="19"/>
      <c r="C5756" s="19"/>
      <c r="D5756" s="19"/>
    </row>
    <row r="5757" spans="1:4" x14ac:dyDescent="0.25">
      <c r="A5757" s="19"/>
      <c r="B5757" s="19"/>
      <c r="C5757" s="19"/>
      <c r="D5757" s="19"/>
    </row>
    <row r="5758" spans="1:4" x14ac:dyDescent="0.25">
      <c r="A5758" s="19"/>
      <c r="B5758" s="19"/>
      <c r="C5758" s="19"/>
      <c r="D5758" s="19"/>
    </row>
    <row r="5759" spans="1:4" x14ac:dyDescent="0.25">
      <c r="A5759" s="19"/>
      <c r="B5759" s="19"/>
      <c r="C5759" s="19"/>
      <c r="D5759" s="19"/>
    </row>
    <row r="5760" spans="1:4" x14ac:dyDescent="0.25">
      <c r="A5760" s="19"/>
      <c r="B5760" s="19"/>
      <c r="C5760" s="19"/>
      <c r="D5760" s="19"/>
    </row>
    <row r="5761" spans="1:4" x14ac:dyDescent="0.25">
      <c r="A5761" s="19"/>
      <c r="B5761" s="19"/>
      <c r="C5761" s="19"/>
      <c r="D5761" s="19"/>
    </row>
    <row r="5762" spans="1:4" x14ac:dyDescent="0.25">
      <c r="A5762" s="19"/>
      <c r="B5762" s="19"/>
      <c r="C5762" s="19"/>
      <c r="D5762" s="19"/>
    </row>
    <row r="5763" spans="1:4" x14ac:dyDescent="0.25">
      <c r="A5763" s="19"/>
      <c r="B5763" s="19"/>
      <c r="C5763" s="19"/>
      <c r="D5763" s="19"/>
    </row>
    <row r="5764" spans="1:4" x14ac:dyDescent="0.25">
      <c r="A5764" s="19"/>
      <c r="B5764" s="19"/>
      <c r="C5764" s="19"/>
      <c r="D5764" s="19"/>
    </row>
    <row r="5765" spans="1:4" x14ac:dyDescent="0.25">
      <c r="A5765" s="19"/>
      <c r="B5765" s="19"/>
      <c r="C5765" s="19"/>
      <c r="D5765" s="19"/>
    </row>
    <row r="5766" spans="1:4" x14ac:dyDescent="0.25">
      <c r="A5766" s="19"/>
      <c r="B5766" s="19"/>
      <c r="C5766" s="19"/>
      <c r="D5766" s="19"/>
    </row>
    <row r="5767" spans="1:4" x14ac:dyDescent="0.25">
      <c r="A5767" s="19"/>
      <c r="B5767" s="19"/>
      <c r="C5767" s="19"/>
      <c r="D5767" s="19"/>
    </row>
    <row r="5768" spans="1:4" x14ac:dyDescent="0.25">
      <c r="A5768" s="19"/>
      <c r="B5768" s="19"/>
      <c r="C5768" s="19"/>
      <c r="D5768" s="19"/>
    </row>
    <row r="5769" spans="1:4" x14ac:dyDescent="0.25">
      <c r="A5769" s="19"/>
      <c r="B5769" s="19"/>
      <c r="C5769" s="19"/>
      <c r="D5769" s="19"/>
    </row>
    <row r="5770" spans="1:4" x14ac:dyDescent="0.25">
      <c r="A5770" s="19"/>
      <c r="B5770" s="19"/>
      <c r="C5770" s="19"/>
      <c r="D5770" s="19"/>
    </row>
    <row r="5771" spans="1:4" x14ac:dyDescent="0.25">
      <c r="A5771" s="19"/>
      <c r="B5771" s="19"/>
      <c r="C5771" s="19"/>
      <c r="D5771" s="19"/>
    </row>
    <row r="5772" spans="1:4" x14ac:dyDescent="0.25">
      <c r="A5772" s="19"/>
      <c r="B5772" s="19"/>
      <c r="C5772" s="19"/>
      <c r="D5772" s="19"/>
    </row>
    <row r="5773" spans="1:4" x14ac:dyDescent="0.25">
      <c r="A5773" s="19"/>
      <c r="B5773" s="19"/>
      <c r="C5773" s="19"/>
      <c r="D5773" s="19"/>
    </row>
    <row r="5774" spans="1:4" x14ac:dyDescent="0.25">
      <c r="A5774" s="19"/>
      <c r="B5774" s="19"/>
      <c r="C5774" s="19"/>
      <c r="D5774" s="19"/>
    </row>
    <row r="5775" spans="1:4" x14ac:dyDescent="0.25">
      <c r="A5775" s="19"/>
      <c r="B5775" s="19"/>
      <c r="C5775" s="19"/>
      <c r="D5775" s="19"/>
    </row>
    <row r="5776" spans="1:4" x14ac:dyDescent="0.25">
      <c r="A5776" s="19"/>
      <c r="B5776" s="19"/>
      <c r="C5776" s="19"/>
      <c r="D5776" s="19"/>
    </row>
    <row r="5777" spans="1:4" x14ac:dyDescent="0.25">
      <c r="A5777" s="19"/>
      <c r="B5777" s="19"/>
      <c r="C5777" s="19"/>
      <c r="D5777" s="19"/>
    </row>
    <row r="5778" spans="1:4" x14ac:dyDescent="0.25">
      <c r="A5778" s="19"/>
      <c r="B5778" s="19"/>
      <c r="C5778" s="19"/>
      <c r="D5778" s="19"/>
    </row>
    <row r="5779" spans="1:4" x14ac:dyDescent="0.25">
      <c r="A5779" s="19"/>
      <c r="B5779" s="19"/>
      <c r="C5779" s="19"/>
      <c r="D5779" s="19"/>
    </row>
    <row r="5780" spans="1:4" x14ac:dyDescent="0.25">
      <c r="A5780" s="19"/>
      <c r="B5780" s="19"/>
      <c r="C5780" s="19"/>
      <c r="D5780" s="19"/>
    </row>
    <row r="5781" spans="1:4" x14ac:dyDescent="0.25">
      <c r="A5781" s="19"/>
      <c r="B5781" s="19"/>
      <c r="C5781" s="19"/>
      <c r="D5781" s="19"/>
    </row>
    <row r="5782" spans="1:4" x14ac:dyDescent="0.25">
      <c r="A5782" s="19"/>
      <c r="B5782" s="19"/>
      <c r="C5782" s="19"/>
      <c r="D5782" s="19"/>
    </row>
    <row r="5783" spans="1:4" x14ac:dyDescent="0.25">
      <c r="A5783" s="19"/>
      <c r="B5783" s="19"/>
      <c r="C5783" s="19"/>
      <c r="D5783" s="19"/>
    </row>
    <row r="5784" spans="1:4" x14ac:dyDescent="0.25">
      <c r="A5784" s="19"/>
      <c r="B5784" s="19"/>
      <c r="C5784" s="19"/>
      <c r="D5784" s="19"/>
    </row>
    <row r="5785" spans="1:4" x14ac:dyDescent="0.25">
      <c r="A5785" s="19"/>
      <c r="B5785" s="19"/>
      <c r="C5785" s="19"/>
      <c r="D5785" s="19"/>
    </row>
    <row r="5786" spans="1:4" x14ac:dyDescent="0.25">
      <c r="A5786" s="19"/>
      <c r="B5786" s="19"/>
      <c r="C5786" s="19"/>
      <c r="D5786" s="19"/>
    </row>
    <row r="5787" spans="1:4" x14ac:dyDescent="0.25">
      <c r="A5787" s="19"/>
      <c r="B5787" s="19"/>
      <c r="C5787" s="19"/>
      <c r="D5787" s="19"/>
    </row>
    <row r="5788" spans="1:4" x14ac:dyDescent="0.25">
      <c r="A5788" s="19"/>
      <c r="B5788" s="19"/>
      <c r="C5788" s="19"/>
      <c r="D5788" s="19"/>
    </row>
    <row r="5789" spans="1:4" x14ac:dyDescent="0.25">
      <c r="A5789" s="19"/>
      <c r="B5789" s="19"/>
      <c r="C5789" s="19"/>
      <c r="D5789" s="19"/>
    </row>
    <row r="5790" spans="1:4" x14ac:dyDescent="0.25">
      <c r="A5790" s="19"/>
      <c r="B5790" s="19"/>
      <c r="C5790" s="19"/>
      <c r="D5790" s="19"/>
    </row>
    <row r="5791" spans="1:4" x14ac:dyDescent="0.25">
      <c r="A5791" s="19"/>
      <c r="B5791" s="19"/>
      <c r="C5791" s="19"/>
      <c r="D5791" s="19"/>
    </row>
    <row r="5792" spans="1:4" x14ac:dyDescent="0.25">
      <c r="A5792" s="19"/>
      <c r="B5792" s="19"/>
      <c r="C5792" s="19"/>
      <c r="D5792" s="19"/>
    </row>
    <row r="5793" spans="1:4" x14ac:dyDescent="0.25">
      <c r="A5793" s="19"/>
      <c r="B5793" s="19"/>
      <c r="C5793" s="19"/>
      <c r="D5793" s="19"/>
    </row>
    <row r="5794" spans="1:4" x14ac:dyDescent="0.25">
      <c r="A5794" s="19"/>
      <c r="B5794" s="19"/>
      <c r="C5794" s="19"/>
      <c r="D5794" s="19"/>
    </row>
    <row r="5795" spans="1:4" x14ac:dyDescent="0.25">
      <c r="A5795" s="19"/>
      <c r="B5795" s="19"/>
      <c r="C5795" s="19"/>
      <c r="D5795" s="19"/>
    </row>
    <row r="5796" spans="1:4" x14ac:dyDescent="0.25">
      <c r="A5796" s="19"/>
      <c r="B5796" s="19"/>
      <c r="C5796" s="19"/>
      <c r="D5796" s="19"/>
    </row>
    <row r="5797" spans="1:4" x14ac:dyDescent="0.25">
      <c r="A5797" s="19"/>
      <c r="B5797" s="19"/>
      <c r="C5797" s="19"/>
      <c r="D5797" s="19"/>
    </row>
    <row r="5798" spans="1:4" x14ac:dyDescent="0.25">
      <c r="A5798" s="19"/>
      <c r="B5798" s="19"/>
      <c r="C5798" s="19"/>
      <c r="D5798" s="19"/>
    </row>
    <row r="5799" spans="1:4" x14ac:dyDescent="0.25">
      <c r="A5799" s="19"/>
      <c r="B5799" s="19"/>
      <c r="C5799" s="19"/>
      <c r="D5799" s="19"/>
    </row>
    <row r="5800" spans="1:4" x14ac:dyDescent="0.25">
      <c r="A5800" s="19"/>
      <c r="B5800" s="19"/>
      <c r="C5800" s="19"/>
      <c r="D5800" s="19"/>
    </row>
    <row r="5801" spans="1:4" x14ac:dyDescent="0.25">
      <c r="A5801" s="19"/>
      <c r="B5801" s="19"/>
      <c r="C5801" s="19"/>
      <c r="D5801" s="19"/>
    </row>
    <row r="5802" spans="1:4" x14ac:dyDescent="0.25">
      <c r="A5802" s="19"/>
      <c r="B5802" s="19"/>
      <c r="C5802" s="19"/>
      <c r="D5802" s="19"/>
    </row>
    <row r="5803" spans="1:4" x14ac:dyDescent="0.25">
      <c r="A5803" s="19"/>
      <c r="B5803" s="19"/>
      <c r="C5803" s="19"/>
      <c r="D5803" s="19"/>
    </row>
    <row r="5804" spans="1:4" x14ac:dyDescent="0.25">
      <c r="A5804" s="19"/>
      <c r="B5804" s="19"/>
      <c r="C5804" s="19"/>
      <c r="D5804" s="19"/>
    </row>
    <row r="5805" spans="1:4" x14ac:dyDescent="0.25">
      <c r="A5805" s="19"/>
      <c r="B5805" s="19"/>
      <c r="C5805" s="19"/>
      <c r="D5805" s="19"/>
    </row>
    <row r="5806" spans="1:4" x14ac:dyDescent="0.25">
      <c r="A5806" s="19"/>
      <c r="B5806" s="19"/>
      <c r="C5806" s="19"/>
      <c r="D5806" s="19"/>
    </row>
    <row r="5807" spans="1:4" x14ac:dyDescent="0.25">
      <c r="A5807" s="19"/>
      <c r="B5807" s="19"/>
      <c r="C5807" s="19"/>
      <c r="D5807" s="19"/>
    </row>
    <row r="5808" spans="1:4" x14ac:dyDescent="0.25">
      <c r="A5808" s="19"/>
      <c r="B5808" s="19"/>
      <c r="C5808" s="19"/>
      <c r="D5808" s="19"/>
    </row>
    <row r="5809" spans="1:4" x14ac:dyDescent="0.25">
      <c r="A5809" s="19"/>
      <c r="B5809" s="19"/>
      <c r="C5809" s="19"/>
      <c r="D5809" s="19"/>
    </row>
    <row r="5810" spans="1:4" x14ac:dyDescent="0.25">
      <c r="A5810" s="19"/>
      <c r="B5810" s="19"/>
      <c r="C5810" s="19"/>
      <c r="D5810" s="19"/>
    </row>
    <row r="5811" spans="1:4" x14ac:dyDescent="0.25">
      <c r="A5811" s="19"/>
      <c r="B5811" s="19"/>
      <c r="C5811" s="19"/>
      <c r="D5811" s="19"/>
    </row>
    <row r="5812" spans="1:4" x14ac:dyDescent="0.25">
      <c r="A5812" s="19"/>
      <c r="B5812" s="19"/>
      <c r="C5812" s="19"/>
      <c r="D5812" s="19"/>
    </row>
    <row r="5813" spans="1:4" x14ac:dyDescent="0.25">
      <c r="A5813" s="19"/>
      <c r="B5813" s="19"/>
      <c r="C5813" s="19"/>
      <c r="D5813" s="19"/>
    </row>
    <row r="5814" spans="1:4" x14ac:dyDescent="0.25">
      <c r="A5814" s="19"/>
      <c r="B5814" s="19"/>
      <c r="C5814" s="19"/>
      <c r="D5814" s="19"/>
    </row>
    <row r="5815" spans="1:4" x14ac:dyDescent="0.25">
      <c r="A5815" s="19"/>
      <c r="B5815" s="19"/>
      <c r="C5815" s="19"/>
      <c r="D5815" s="19"/>
    </row>
    <row r="5816" spans="1:4" x14ac:dyDescent="0.25">
      <c r="A5816" s="19"/>
      <c r="B5816" s="19"/>
      <c r="C5816" s="19"/>
      <c r="D5816" s="19"/>
    </row>
    <row r="5817" spans="1:4" x14ac:dyDescent="0.25">
      <c r="A5817" s="19"/>
      <c r="B5817" s="19"/>
      <c r="C5817" s="19"/>
      <c r="D5817" s="19"/>
    </row>
    <row r="5818" spans="1:4" x14ac:dyDescent="0.25">
      <c r="A5818" s="19"/>
      <c r="B5818" s="19"/>
      <c r="C5818" s="19"/>
      <c r="D5818" s="19"/>
    </row>
    <row r="5819" spans="1:4" x14ac:dyDescent="0.25">
      <c r="A5819" s="19"/>
      <c r="B5819" s="19"/>
      <c r="C5819" s="19"/>
      <c r="D5819" s="19"/>
    </row>
    <row r="5820" spans="1:4" x14ac:dyDescent="0.25">
      <c r="A5820" s="19"/>
      <c r="B5820" s="19"/>
      <c r="C5820" s="19"/>
      <c r="D5820" s="19"/>
    </row>
    <row r="5821" spans="1:4" x14ac:dyDescent="0.25">
      <c r="A5821" s="19"/>
      <c r="B5821" s="19"/>
      <c r="C5821" s="19"/>
      <c r="D5821" s="19"/>
    </row>
    <row r="5822" spans="1:4" x14ac:dyDescent="0.25">
      <c r="A5822" s="19"/>
      <c r="B5822" s="19"/>
      <c r="C5822" s="19"/>
      <c r="D5822" s="19"/>
    </row>
    <row r="5823" spans="1:4" x14ac:dyDescent="0.25">
      <c r="A5823" s="19"/>
      <c r="B5823" s="19"/>
      <c r="C5823" s="19"/>
      <c r="D5823" s="19"/>
    </row>
    <row r="5824" spans="1:4" x14ac:dyDescent="0.25">
      <c r="A5824" s="19"/>
      <c r="B5824" s="19"/>
      <c r="C5824" s="19"/>
      <c r="D5824" s="19"/>
    </row>
    <row r="5825" spans="1:4" x14ac:dyDescent="0.25">
      <c r="A5825" s="19"/>
      <c r="B5825" s="19"/>
      <c r="C5825" s="19"/>
      <c r="D5825" s="19"/>
    </row>
    <row r="5826" spans="1:4" x14ac:dyDescent="0.25">
      <c r="A5826" s="19"/>
      <c r="B5826" s="19"/>
      <c r="C5826" s="19"/>
      <c r="D5826" s="19"/>
    </row>
    <row r="5827" spans="1:4" x14ac:dyDescent="0.25">
      <c r="A5827" s="19"/>
      <c r="B5827" s="19"/>
      <c r="C5827" s="19"/>
      <c r="D5827" s="19"/>
    </row>
    <row r="5828" spans="1:4" x14ac:dyDescent="0.25">
      <c r="A5828" s="19"/>
      <c r="B5828" s="19"/>
      <c r="C5828" s="19"/>
      <c r="D5828" s="19"/>
    </row>
    <row r="5829" spans="1:4" x14ac:dyDescent="0.25">
      <c r="A5829" s="19"/>
      <c r="B5829" s="19"/>
      <c r="C5829" s="19"/>
      <c r="D5829" s="19"/>
    </row>
    <row r="5830" spans="1:4" x14ac:dyDescent="0.25">
      <c r="A5830" s="19"/>
      <c r="B5830" s="19"/>
      <c r="C5830" s="19"/>
      <c r="D5830" s="19"/>
    </row>
    <row r="5831" spans="1:4" x14ac:dyDescent="0.25">
      <c r="A5831" s="19"/>
      <c r="B5831" s="19"/>
      <c r="C5831" s="19"/>
      <c r="D5831" s="19"/>
    </row>
    <row r="5832" spans="1:4" x14ac:dyDescent="0.25">
      <c r="A5832" s="19"/>
      <c r="B5832" s="19"/>
      <c r="C5832" s="19"/>
      <c r="D5832" s="19"/>
    </row>
    <row r="5833" spans="1:4" x14ac:dyDescent="0.25">
      <c r="A5833" s="19"/>
      <c r="B5833" s="19"/>
      <c r="C5833" s="19"/>
      <c r="D5833" s="19"/>
    </row>
    <row r="5834" spans="1:4" x14ac:dyDescent="0.25">
      <c r="A5834" s="19"/>
      <c r="B5834" s="19"/>
      <c r="C5834" s="19"/>
      <c r="D5834" s="19"/>
    </row>
    <row r="5835" spans="1:4" x14ac:dyDescent="0.25">
      <c r="A5835" s="19"/>
      <c r="B5835" s="19"/>
      <c r="C5835" s="19"/>
      <c r="D5835" s="19"/>
    </row>
    <row r="5836" spans="1:4" x14ac:dyDescent="0.25">
      <c r="A5836" s="19"/>
      <c r="B5836" s="19"/>
      <c r="C5836" s="19"/>
      <c r="D5836" s="19"/>
    </row>
    <row r="5837" spans="1:4" x14ac:dyDescent="0.25">
      <c r="A5837" s="19"/>
      <c r="B5837" s="19"/>
      <c r="C5837" s="19"/>
      <c r="D5837" s="19"/>
    </row>
    <row r="5838" spans="1:4" x14ac:dyDescent="0.25">
      <c r="A5838" s="19"/>
      <c r="B5838" s="19"/>
      <c r="C5838" s="19"/>
      <c r="D5838" s="19"/>
    </row>
    <row r="5839" spans="1:4" x14ac:dyDescent="0.25">
      <c r="A5839" s="19"/>
      <c r="B5839" s="19"/>
      <c r="C5839" s="19"/>
      <c r="D5839" s="19"/>
    </row>
    <row r="5840" spans="1:4" x14ac:dyDescent="0.25">
      <c r="A5840" s="19"/>
      <c r="B5840" s="19"/>
      <c r="C5840" s="19"/>
      <c r="D5840" s="19"/>
    </row>
    <row r="5841" spans="1:4" x14ac:dyDescent="0.25">
      <c r="A5841" s="19"/>
      <c r="B5841" s="19"/>
      <c r="C5841" s="19"/>
      <c r="D5841" s="19"/>
    </row>
    <row r="5842" spans="1:4" x14ac:dyDescent="0.25">
      <c r="A5842" s="19"/>
      <c r="B5842" s="19"/>
      <c r="C5842" s="19"/>
      <c r="D5842" s="19"/>
    </row>
    <row r="5843" spans="1:4" x14ac:dyDescent="0.25">
      <c r="A5843" s="19"/>
      <c r="B5843" s="19"/>
      <c r="C5843" s="19"/>
      <c r="D5843" s="19"/>
    </row>
    <row r="5844" spans="1:4" x14ac:dyDescent="0.25">
      <c r="A5844" s="19"/>
      <c r="B5844" s="19"/>
      <c r="C5844" s="19"/>
      <c r="D5844" s="19"/>
    </row>
    <row r="5845" spans="1:4" x14ac:dyDescent="0.25">
      <c r="A5845" s="19"/>
      <c r="B5845" s="19"/>
      <c r="C5845" s="19"/>
      <c r="D5845" s="19"/>
    </row>
    <row r="5846" spans="1:4" x14ac:dyDescent="0.25">
      <c r="A5846" s="19"/>
      <c r="B5846" s="19"/>
      <c r="C5846" s="19"/>
      <c r="D5846" s="19"/>
    </row>
    <row r="5847" spans="1:4" x14ac:dyDescent="0.25">
      <c r="A5847" s="19"/>
      <c r="B5847" s="19"/>
      <c r="C5847" s="19"/>
      <c r="D5847" s="19"/>
    </row>
    <row r="5848" spans="1:4" x14ac:dyDescent="0.25">
      <c r="A5848" s="19"/>
      <c r="B5848" s="19"/>
      <c r="C5848" s="19"/>
      <c r="D5848" s="19"/>
    </row>
    <row r="5849" spans="1:4" x14ac:dyDescent="0.25">
      <c r="A5849" s="19"/>
      <c r="B5849" s="19"/>
      <c r="C5849" s="19"/>
      <c r="D5849" s="19"/>
    </row>
    <row r="5850" spans="1:4" x14ac:dyDescent="0.25">
      <c r="A5850" s="19"/>
      <c r="B5850" s="19"/>
      <c r="C5850" s="19"/>
      <c r="D5850" s="19"/>
    </row>
    <row r="5851" spans="1:4" x14ac:dyDescent="0.25">
      <c r="A5851" s="19"/>
      <c r="B5851" s="19"/>
      <c r="C5851" s="19"/>
      <c r="D5851" s="19"/>
    </row>
    <row r="5852" spans="1:4" x14ac:dyDescent="0.25">
      <c r="A5852" s="19"/>
      <c r="B5852" s="19"/>
      <c r="C5852" s="19"/>
      <c r="D5852" s="19"/>
    </row>
    <row r="5853" spans="1:4" x14ac:dyDescent="0.25">
      <c r="A5853" s="19"/>
      <c r="B5853" s="19"/>
      <c r="C5853" s="19"/>
      <c r="D5853" s="19"/>
    </row>
    <row r="5854" spans="1:4" x14ac:dyDescent="0.25">
      <c r="A5854" s="19"/>
      <c r="B5854" s="19"/>
      <c r="C5854" s="19"/>
      <c r="D5854" s="19"/>
    </row>
    <row r="5855" spans="1:4" x14ac:dyDescent="0.25">
      <c r="A5855" s="19"/>
      <c r="B5855" s="19"/>
      <c r="C5855" s="19"/>
      <c r="D5855" s="19"/>
    </row>
    <row r="5856" spans="1:4" x14ac:dyDescent="0.25">
      <c r="A5856" s="19"/>
      <c r="B5856" s="19"/>
      <c r="C5856" s="19"/>
      <c r="D5856" s="19"/>
    </row>
    <row r="5857" spans="1:4" x14ac:dyDescent="0.25">
      <c r="A5857" s="19"/>
      <c r="B5857" s="19"/>
      <c r="C5857" s="19"/>
      <c r="D5857" s="19"/>
    </row>
    <row r="5858" spans="1:4" x14ac:dyDescent="0.25">
      <c r="A5858" s="19"/>
      <c r="B5858" s="19"/>
      <c r="C5858" s="19"/>
      <c r="D5858" s="19"/>
    </row>
    <row r="5859" spans="1:4" x14ac:dyDescent="0.25">
      <c r="A5859" s="19"/>
      <c r="B5859" s="19"/>
      <c r="C5859" s="19"/>
      <c r="D5859" s="19"/>
    </row>
    <row r="5860" spans="1:4" x14ac:dyDescent="0.25">
      <c r="A5860" s="19"/>
      <c r="B5860" s="19"/>
      <c r="C5860" s="19"/>
      <c r="D5860" s="19"/>
    </row>
    <row r="5861" spans="1:4" x14ac:dyDescent="0.25">
      <c r="A5861" s="19"/>
      <c r="B5861" s="19"/>
      <c r="C5861" s="19"/>
      <c r="D5861" s="19"/>
    </row>
    <row r="5862" spans="1:4" x14ac:dyDescent="0.25">
      <c r="A5862" s="19"/>
      <c r="B5862" s="19"/>
      <c r="C5862" s="19"/>
      <c r="D5862" s="19"/>
    </row>
    <row r="5863" spans="1:4" x14ac:dyDescent="0.25">
      <c r="A5863" s="19"/>
      <c r="B5863" s="19"/>
      <c r="C5863" s="19"/>
      <c r="D5863" s="19"/>
    </row>
    <row r="5864" spans="1:4" x14ac:dyDescent="0.25">
      <c r="A5864" s="19"/>
      <c r="B5864" s="19"/>
      <c r="C5864" s="19"/>
      <c r="D5864" s="19"/>
    </row>
    <row r="5865" spans="1:4" x14ac:dyDescent="0.25">
      <c r="A5865" s="19"/>
      <c r="B5865" s="19"/>
      <c r="C5865" s="19"/>
      <c r="D5865" s="19"/>
    </row>
    <row r="5866" spans="1:4" x14ac:dyDescent="0.25">
      <c r="A5866" s="19"/>
      <c r="B5866" s="19"/>
      <c r="C5866" s="19"/>
      <c r="D5866" s="19"/>
    </row>
    <row r="5867" spans="1:4" x14ac:dyDescent="0.25">
      <c r="A5867" s="19"/>
      <c r="B5867" s="19"/>
      <c r="C5867" s="19"/>
      <c r="D5867" s="19"/>
    </row>
    <row r="5868" spans="1:4" x14ac:dyDescent="0.25">
      <c r="A5868" s="19"/>
      <c r="B5868" s="19"/>
      <c r="C5868" s="19"/>
      <c r="D5868" s="19"/>
    </row>
    <row r="5869" spans="1:4" x14ac:dyDescent="0.25">
      <c r="A5869" s="19"/>
      <c r="B5869" s="19"/>
      <c r="C5869" s="19"/>
      <c r="D5869" s="19"/>
    </row>
    <row r="5870" spans="1:4" x14ac:dyDescent="0.25">
      <c r="A5870" s="19"/>
      <c r="B5870" s="19"/>
      <c r="C5870" s="19"/>
      <c r="D5870" s="19"/>
    </row>
    <row r="5871" spans="1:4" x14ac:dyDescent="0.25">
      <c r="A5871" s="19"/>
      <c r="B5871" s="19"/>
      <c r="C5871" s="19"/>
      <c r="D5871" s="19"/>
    </row>
    <row r="5872" spans="1:4" x14ac:dyDescent="0.25">
      <c r="A5872" s="19"/>
      <c r="B5872" s="19"/>
      <c r="C5872" s="19"/>
      <c r="D5872" s="19"/>
    </row>
    <row r="5873" spans="1:4" x14ac:dyDescent="0.25">
      <c r="A5873" s="19"/>
      <c r="B5873" s="19"/>
      <c r="C5873" s="19"/>
      <c r="D5873" s="19"/>
    </row>
    <row r="5874" spans="1:4" x14ac:dyDescent="0.25">
      <c r="A5874" s="19"/>
      <c r="B5874" s="19"/>
      <c r="C5874" s="19"/>
      <c r="D5874" s="19"/>
    </row>
    <row r="5875" spans="1:4" x14ac:dyDescent="0.25">
      <c r="A5875" s="19"/>
      <c r="B5875" s="19"/>
      <c r="C5875" s="19"/>
      <c r="D5875" s="19"/>
    </row>
    <row r="5876" spans="1:4" x14ac:dyDescent="0.25">
      <c r="A5876" s="19"/>
      <c r="B5876" s="19"/>
      <c r="C5876" s="19"/>
      <c r="D5876" s="19"/>
    </row>
    <row r="5877" spans="1:4" x14ac:dyDescent="0.25">
      <c r="A5877" s="19"/>
      <c r="B5877" s="19"/>
      <c r="C5877" s="19"/>
      <c r="D5877" s="19"/>
    </row>
    <row r="5878" spans="1:4" x14ac:dyDescent="0.25">
      <c r="A5878" s="19"/>
      <c r="B5878" s="19"/>
      <c r="C5878" s="19"/>
      <c r="D5878" s="19"/>
    </row>
    <row r="5879" spans="1:4" x14ac:dyDescent="0.25">
      <c r="A5879" s="19"/>
      <c r="B5879" s="19"/>
      <c r="C5879" s="19"/>
      <c r="D5879" s="19"/>
    </row>
    <row r="5880" spans="1:4" x14ac:dyDescent="0.25">
      <c r="A5880" s="19"/>
      <c r="B5880" s="19"/>
      <c r="C5880" s="19"/>
      <c r="D5880" s="19"/>
    </row>
    <row r="5881" spans="1:4" x14ac:dyDescent="0.25">
      <c r="A5881" s="19"/>
      <c r="B5881" s="19"/>
      <c r="C5881" s="19"/>
      <c r="D5881" s="19"/>
    </row>
    <row r="5882" spans="1:4" x14ac:dyDescent="0.25">
      <c r="A5882" s="19"/>
      <c r="B5882" s="19"/>
      <c r="C5882" s="19"/>
      <c r="D5882" s="19"/>
    </row>
    <row r="5883" spans="1:4" x14ac:dyDescent="0.25">
      <c r="A5883" s="19"/>
      <c r="B5883" s="19"/>
      <c r="C5883" s="19"/>
      <c r="D5883" s="19"/>
    </row>
    <row r="5884" spans="1:4" x14ac:dyDescent="0.25">
      <c r="A5884" s="19"/>
      <c r="B5884" s="19"/>
      <c r="C5884" s="19"/>
      <c r="D5884" s="19"/>
    </row>
    <row r="5885" spans="1:4" x14ac:dyDescent="0.25">
      <c r="A5885" s="19"/>
      <c r="B5885" s="19"/>
      <c r="C5885" s="19"/>
      <c r="D5885" s="19"/>
    </row>
    <row r="5886" spans="1:4" x14ac:dyDescent="0.25">
      <c r="A5886" s="19"/>
      <c r="B5886" s="19"/>
      <c r="C5886" s="19"/>
      <c r="D5886" s="19"/>
    </row>
    <row r="5887" spans="1:4" x14ac:dyDescent="0.25">
      <c r="A5887" s="19"/>
      <c r="B5887" s="19"/>
      <c r="C5887" s="19"/>
      <c r="D5887" s="19"/>
    </row>
    <row r="5888" spans="1:4" x14ac:dyDescent="0.25">
      <c r="A5888" s="19"/>
      <c r="B5888" s="19"/>
      <c r="C5888" s="19"/>
      <c r="D5888" s="19"/>
    </row>
    <row r="5889" spans="1:4" x14ac:dyDescent="0.25">
      <c r="A5889" s="19"/>
      <c r="B5889" s="19"/>
      <c r="C5889" s="19"/>
      <c r="D5889" s="19"/>
    </row>
    <row r="5890" spans="1:4" x14ac:dyDescent="0.25">
      <c r="A5890" s="19"/>
      <c r="B5890" s="19"/>
      <c r="C5890" s="19"/>
      <c r="D5890" s="19"/>
    </row>
    <row r="5891" spans="1:4" x14ac:dyDescent="0.25">
      <c r="A5891" s="19"/>
      <c r="B5891" s="19"/>
      <c r="C5891" s="19"/>
      <c r="D5891" s="19"/>
    </row>
    <row r="5892" spans="1:4" x14ac:dyDescent="0.25">
      <c r="A5892" s="19"/>
      <c r="B5892" s="19"/>
      <c r="C5892" s="19"/>
      <c r="D5892" s="19"/>
    </row>
    <row r="5893" spans="1:4" x14ac:dyDescent="0.25">
      <c r="A5893" s="19"/>
      <c r="B5893" s="19"/>
      <c r="C5893" s="19"/>
      <c r="D5893" s="19"/>
    </row>
    <row r="5894" spans="1:4" x14ac:dyDescent="0.25">
      <c r="A5894" s="19"/>
      <c r="B5894" s="19"/>
      <c r="C5894" s="19"/>
      <c r="D5894" s="19"/>
    </row>
    <row r="5895" spans="1:4" x14ac:dyDescent="0.25">
      <c r="A5895" s="19"/>
      <c r="B5895" s="19"/>
      <c r="C5895" s="19"/>
      <c r="D5895" s="19"/>
    </row>
    <row r="5896" spans="1:4" x14ac:dyDescent="0.25">
      <c r="A5896" s="19"/>
      <c r="B5896" s="19"/>
      <c r="C5896" s="19"/>
      <c r="D5896" s="19"/>
    </row>
    <row r="5897" spans="1:4" x14ac:dyDescent="0.25">
      <c r="A5897" s="19"/>
      <c r="B5897" s="19"/>
      <c r="C5897" s="19"/>
      <c r="D5897" s="19"/>
    </row>
    <row r="5898" spans="1:4" x14ac:dyDescent="0.25">
      <c r="A5898" s="19"/>
      <c r="B5898" s="19"/>
      <c r="C5898" s="19"/>
      <c r="D5898" s="19"/>
    </row>
    <row r="5899" spans="1:4" x14ac:dyDescent="0.25">
      <c r="A5899" s="19"/>
      <c r="B5899" s="19"/>
      <c r="C5899" s="19"/>
      <c r="D5899" s="19"/>
    </row>
    <row r="5900" spans="1:4" x14ac:dyDescent="0.25">
      <c r="A5900" s="19"/>
      <c r="B5900" s="19"/>
      <c r="C5900" s="19"/>
      <c r="D5900" s="19"/>
    </row>
    <row r="5901" spans="1:4" x14ac:dyDescent="0.25">
      <c r="A5901" s="19"/>
      <c r="B5901" s="19"/>
      <c r="C5901" s="19"/>
      <c r="D5901" s="19"/>
    </row>
    <row r="5902" spans="1:4" x14ac:dyDescent="0.25">
      <c r="A5902" s="19"/>
      <c r="B5902" s="19"/>
      <c r="C5902" s="19"/>
      <c r="D5902" s="19"/>
    </row>
    <row r="5903" spans="1:4" x14ac:dyDescent="0.25">
      <c r="A5903" s="19"/>
      <c r="B5903" s="19"/>
      <c r="C5903" s="19"/>
      <c r="D5903" s="19"/>
    </row>
    <row r="5904" spans="1:4" x14ac:dyDescent="0.25">
      <c r="A5904" s="19"/>
      <c r="B5904" s="19"/>
      <c r="C5904" s="19"/>
      <c r="D5904" s="19"/>
    </row>
    <row r="5905" spans="1:4" x14ac:dyDescent="0.25">
      <c r="A5905" s="19"/>
      <c r="B5905" s="19"/>
      <c r="C5905" s="19"/>
      <c r="D5905" s="19"/>
    </row>
    <row r="5906" spans="1:4" x14ac:dyDescent="0.25">
      <c r="A5906" s="19"/>
      <c r="B5906" s="19"/>
      <c r="C5906" s="19"/>
      <c r="D5906" s="19"/>
    </row>
    <row r="5907" spans="1:4" x14ac:dyDescent="0.25">
      <c r="A5907" s="19"/>
      <c r="B5907" s="19"/>
      <c r="C5907" s="19"/>
      <c r="D5907" s="19"/>
    </row>
    <row r="5908" spans="1:4" x14ac:dyDescent="0.25">
      <c r="A5908" s="19"/>
      <c r="B5908" s="19"/>
      <c r="C5908" s="19"/>
      <c r="D5908" s="19"/>
    </row>
    <row r="5909" spans="1:4" x14ac:dyDescent="0.25">
      <c r="A5909" s="19"/>
      <c r="B5909" s="19"/>
      <c r="C5909" s="19"/>
      <c r="D5909" s="19"/>
    </row>
    <row r="5910" spans="1:4" x14ac:dyDescent="0.25">
      <c r="A5910" s="19"/>
      <c r="B5910" s="19"/>
      <c r="C5910" s="19"/>
      <c r="D5910" s="19"/>
    </row>
    <row r="5911" spans="1:4" x14ac:dyDescent="0.25">
      <c r="A5911" s="19"/>
      <c r="B5911" s="19"/>
      <c r="C5911" s="19"/>
      <c r="D5911" s="19"/>
    </row>
    <row r="5912" spans="1:4" x14ac:dyDescent="0.25">
      <c r="A5912" s="19"/>
      <c r="B5912" s="19"/>
      <c r="C5912" s="19"/>
      <c r="D5912" s="19"/>
    </row>
    <row r="5913" spans="1:4" x14ac:dyDescent="0.25">
      <c r="A5913" s="19"/>
      <c r="B5913" s="19"/>
      <c r="C5913" s="19"/>
      <c r="D5913" s="19"/>
    </row>
    <row r="5914" spans="1:4" x14ac:dyDescent="0.25">
      <c r="A5914" s="19"/>
      <c r="B5914" s="19"/>
      <c r="C5914" s="19"/>
      <c r="D5914" s="19"/>
    </row>
    <row r="5915" spans="1:4" x14ac:dyDescent="0.25">
      <c r="A5915" s="19"/>
      <c r="B5915" s="19"/>
      <c r="C5915" s="19"/>
      <c r="D5915" s="19"/>
    </row>
    <row r="5916" spans="1:4" x14ac:dyDescent="0.25">
      <c r="A5916" s="19"/>
      <c r="B5916" s="19"/>
      <c r="C5916" s="19"/>
      <c r="D5916" s="19"/>
    </row>
    <row r="5917" spans="1:4" x14ac:dyDescent="0.25">
      <c r="A5917" s="19"/>
      <c r="B5917" s="19"/>
      <c r="C5917" s="19"/>
      <c r="D5917" s="19"/>
    </row>
    <row r="5918" spans="1:4" x14ac:dyDescent="0.25">
      <c r="A5918" s="19"/>
      <c r="B5918" s="19"/>
      <c r="C5918" s="19"/>
      <c r="D5918" s="19"/>
    </row>
    <row r="5919" spans="1:4" x14ac:dyDescent="0.25">
      <c r="A5919" s="19"/>
      <c r="B5919" s="19"/>
      <c r="C5919" s="19"/>
      <c r="D5919" s="19"/>
    </row>
    <row r="5920" spans="1:4" x14ac:dyDescent="0.25">
      <c r="A5920" s="19"/>
      <c r="B5920" s="19"/>
      <c r="C5920" s="19"/>
      <c r="D5920" s="19"/>
    </row>
    <row r="5921" spans="1:4" x14ac:dyDescent="0.25">
      <c r="A5921" s="19"/>
      <c r="B5921" s="19"/>
      <c r="C5921" s="19"/>
      <c r="D5921" s="19"/>
    </row>
    <row r="5922" spans="1:4" x14ac:dyDescent="0.25">
      <c r="A5922" s="19"/>
      <c r="B5922" s="19"/>
      <c r="C5922" s="19"/>
      <c r="D5922" s="19"/>
    </row>
    <row r="5923" spans="1:4" x14ac:dyDescent="0.25">
      <c r="A5923" s="19"/>
      <c r="B5923" s="19"/>
      <c r="C5923" s="19"/>
      <c r="D5923" s="19"/>
    </row>
    <row r="5924" spans="1:4" x14ac:dyDescent="0.25">
      <c r="A5924" s="19"/>
      <c r="B5924" s="19"/>
      <c r="C5924" s="19"/>
      <c r="D5924" s="19"/>
    </row>
    <row r="5925" spans="1:4" x14ac:dyDescent="0.25">
      <c r="A5925" s="19"/>
      <c r="B5925" s="19"/>
      <c r="C5925" s="19"/>
      <c r="D5925" s="19"/>
    </row>
    <row r="5926" spans="1:4" x14ac:dyDescent="0.25">
      <c r="A5926" s="19"/>
      <c r="B5926" s="19"/>
      <c r="C5926" s="19"/>
      <c r="D5926" s="19"/>
    </row>
    <row r="5927" spans="1:4" x14ac:dyDescent="0.25">
      <c r="A5927" s="19"/>
      <c r="B5927" s="19"/>
      <c r="C5927" s="19"/>
      <c r="D5927" s="19"/>
    </row>
    <row r="5928" spans="1:4" x14ac:dyDescent="0.25">
      <c r="A5928" s="19"/>
      <c r="B5928" s="19"/>
      <c r="C5928" s="19"/>
      <c r="D5928" s="19"/>
    </row>
    <row r="5929" spans="1:4" x14ac:dyDescent="0.25">
      <c r="A5929" s="19"/>
      <c r="B5929" s="19"/>
      <c r="C5929" s="19"/>
      <c r="D5929" s="19"/>
    </row>
    <row r="5930" spans="1:4" x14ac:dyDescent="0.25">
      <c r="A5930" s="19"/>
      <c r="B5930" s="19"/>
      <c r="C5930" s="19"/>
      <c r="D5930" s="19"/>
    </row>
    <row r="5931" spans="1:4" x14ac:dyDescent="0.25">
      <c r="A5931" s="19"/>
      <c r="B5931" s="19"/>
      <c r="C5931" s="19"/>
      <c r="D5931" s="19"/>
    </row>
    <row r="5932" spans="1:4" x14ac:dyDescent="0.25">
      <c r="A5932" s="19"/>
      <c r="B5932" s="19"/>
      <c r="C5932" s="19"/>
      <c r="D5932" s="19"/>
    </row>
    <row r="5933" spans="1:4" x14ac:dyDescent="0.25">
      <c r="A5933" s="19"/>
      <c r="B5933" s="19"/>
      <c r="C5933" s="19"/>
      <c r="D5933" s="19"/>
    </row>
    <row r="5934" spans="1:4" x14ac:dyDescent="0.25">
      <c r="A5934" s="19"/>
      <c r="B5934" s="19"/>
      <c r="C5934" s="19"/>
      <c r="D5934" s="19"/>
    </row>
    <row r="5935" spans="1:4" x14ac:dyDescent="0.25">
      <c r="A5935" s="19"/>
      <c r="B5935" s="19"/>
      <c r="C5935" s="19"/>
      <c r="D5935" s="19"/>
    </row>
    <row r="5936" spans="1:4" x14ac:dyDescent="0.25">
      <c r="A5936" s="19"/>
      <c r="B5936" s="19"/>
      <c r="C5936" s="19"/>
      <c r="D5936" s="19"/>
    </row>
    <row r="5937" spans="1:4" x14ac:dyDescent="0.25">
      <c r="A5937" s="19"/>
      <c r="B5937" s="19"/>
      <c r="C5937" s="19"/>
      <c r="D5937" s="19"/>
    </row>
    <row r="5938" spans="1:4" x14ac:dyDescent="0.25">
      <c r="A5938" s="19"/>
      <c r="B5938" s="19"/>
      <c r="C5938" s="19"/>
      <c r="D5938" s="19"/>
    </row>
    <row r="5939" spans="1:4" x14ac:dyDescent="0.25">
      <c r="A5939" s="19"/>
      <c r="B5939" s="19"/>
      <c r="C5939" s="19"/>
      <c r="D5939" s="19"/>
    </row>
    <row r="5940" spans="1:4" x14ac:dyDescent="0.25">
      <c r="A5940" s="19"/>
      <c r="B5940" s="19"/>
      <c r="C5940" s="19"/>
      <c r="D5940" s="19"/>
    </row>
    <row r="5941" spans="1:4" x14ac:dyDescent="0.25">
      <c r="A5941" s="19"/>
      <c r="B5941" s="19"/>
      <c r="C5941" s="19"/>
      <c r="D5941" s="19"/>
    </row>
    <row r="5942" spans="1:4" x14ac:dyDescent="0.25">
      <c r="A5942" s="19"/>
      <c r="B5942" s="19"/>
      <c r="C5942" s="19"/>
      <c r="D5942" s="19"/>
    </row>
    <row r="5943" spans="1:4" x14ac:dyDescent="0.25">
      <c r="A5943" s="19"/>
      <c r="B5943" s="19"/>
      <c r="C5943" s="19"/>
      <c r="D5943" s="19"/>
    </row>
    <row r="5944" spans="1:4" x14ac:dyDescent="0.25">
      <c r="A5944" s="19"/>
      <c r="B5944" s="19"/>
      <c r="C5944" s="19"/>
      <c r="D5944" s="19"/>
    </row>
    <row r="5945" spans="1:4" x14ac:dyDescent="0.25">
      <c r="A5945" s="19"/>
      <c r="B5945" s="19"/>
      <c r="C5945" s="19"/>
      <c r="D5945" s="19"/>
    </row>
    <row r="5946" spans="1:4" x14ac:dyDescent="0.25">
      <c r="A5946" s="19"/>
      <c r="B5946" s="19"/>
      <c r="C5946" s="19"/>
      <c r="D5946" s="19"/>
    </row>
    <row r="5947" spans="1:4" x14ac:dyDescent="0.25">
      <c r="A5947" s="19"/>
      <c r="B5947" s="19"/>
      <c r="C5947" s="19"/>
      <c r="D5947" s="19"/>
    </row>
    <row r="5948" spans="1:4" x14ac:dyDescent="0.25">
      <c r="A5948" s="19"/>
      <c r="B5948" s="19"/>
      <c r="C5948" s="19"/>
      <c r="D5948" s="19"/>
    </row>
    <row r="5949" spans="1:4" x14ac:dyDescent="0.25">
      <c r="A5949" s="19"/>
      <c r="B5949" s="19"/>
      <c r="C5949" s="19"/>
      <c r="D5949" s="19"/>
    </row>
    <row r="5950" spans="1:4" x14ac:dyDescent="0.25">
      <c r="A5950" s="19"/>
      <c r="B5950" s="19"/>
      <c r="C5950" s="19"/>
      <c r="D5950" s="19"/>
    </row>
    <row r="5951" spans="1:4" x14ac:dyDescent="0.25">
      <c r="A5951" s="19"/>
      <c r="B5951" s="19"/>
      <c r="C5951" s="19"/>
      <c r="D5951" s="19"/>
    </row>
    <row r="5952" spans="1:4" x14ac:dyDescent="0.25">
      <c r="A5952" s="19"/>
      <c r="B5952" s="19"/>
      <c r="C5952" s="19"/>
      <c r="D5952" s="19"/>
    </row>
    <row r="5953" spans="1:4" x14ac:dyDescent="0.25">
      <c r="A5953" s="19"/>
      <c r="B5953" s="19"/>
      <c r="C5953" s="19"/>
      <c r="D5953" s="19"/>
    </row>
    <row r="5954" spans="1:4" x14ac:dyDescent="0.25">
      <c r="A5954" s="19"/>
      <c r="B5954" s="19"/>
      <c r="C5954" s="19"/>
      <c r="D5954" s="19"/>
    </row>
    <row r="5955" spans="1:4" x14ac:dyDescent="0.25">
      <c r="A5955" s="19"/>
      <c r="B5955" s="19"/>
      <c r="C5955" s="19"/>
      <c r="D5955" s="19"/>
    </row>
    <row r="5956" spans="1:4" x14ac:dyDescent="0.25">
      <c r="A5956" s="19"/>
      <c r="B5956" s="19"/>
      <c r="C5956" s="19"/>
      <c r="D5956" s="19"/>
    </row>
    <row r="5957" spans="1:4" x14ac:dyDescent="0.25">
      <c r="A5957" s="19"/>
      <c r="B5957" s="19"/>
      <c r="C5957" s="19"/>
      <c r="D5957" s="19"/>
    </row>
    <row r="5958" spans="1:4" x14ac:dyDescent="0.25">
      <c r="A5958" s="19"/>
      <c r="B5958" s="19"/>
      <c r="C5958" s="19"/>
      <c r="D5958" s="19"/>
    </row>
    <row r="5959" spans="1:4" x14ac:dyDescent="0.25">
      <c r="A5959" s="19"/>
      <c r="B5959" s="19"/>
      <c r="C5959" s="19"/>
      <c r="D5959" s="19"/>
    </row>
    <row r="5960" spans="1:4" x14ac:dyDescent="0.25">
      <c r="A5960" s="19"/>
      <c r="B5960" s="19"/>
      <c r="C5960" s="19"/>
      <c r="D5960" s="19"/>
    </row>
    <row r="5961" spans="1:4" x14ac:dyDescent="0.25">
      <c r="A5961" s="19"/>
      <c r="B5961" s="19"/>
      <c r="C5961" s="19"/>
      <c r="D5961" s="19"/>
    </row>
    <row r="5962" spans="1:4" x14ac:dyDescent="0.25">
      <c r="A5962" s="19"/>
      <c r="B5962" s="19"/>
      <c r="C5962" s="19"/>
      <c r="D5962" s="19"/>
    </row>
    <row r="5963" spans="1:4" x14ac:dyDescent="0.25">
      <c r="A5963" s="19"/>
      <c r="B5963" s="19"/>
      <c r="C5963" s="19"/>
      <c r="D5963" s="19"/>
    </row>
    <row r="5964" spans="1:4" x14ac:dyDescent="0.25">
      <c r="A5964" s="19"/>
      <c r="B5964" s="19"/>
      <c r="C5964" s="19"/>
      <c r="D5964" s="19"/>
    </row>
    <row r="5965" spans="1:4" x14ac:dyDescent="0.25">
      <c r="A5965" s="19"/>
      <c r="B5965" s="19"/>
      <c r="C5965" s="19"/>
      <c r="D5965" s="19"/>
    </row>
    <row r="5966" spans="1:4" x14ac:dyDescent="0.25">
      <c r="A5966" s="19"/>
      <c r="B5966" s="19"/>
      <c r="C5966" s="19"/>
      <c r="D5966" s="19"/>
    </row>
    <row r="5967" spans="1:4" x14ac:dyDescent="0.25">
      <c r="A5967" s="19"/>
      <c r="B5967" s="19"/>
      <c r="C5967" s="19"/>
      <c r="D5967" s="19"/>
    </row>
    <row r="5968" spans="1:4" x14ac:dyDescent="0.25">
      <c r="A5968" s="19"/>
      <c r="B5968" s="19"/>
      <c r="C5968" s="19"/>
      <c r="D5968" s="19"/>
    </row>
    <row r="5969" spans="1:4" x14ac:dyDescent="0.25">
      <c r="A5969" s="19"/>
      <c r="B5969" s="19"/>
      <c r="C5969" s="19"/>
      <c r="D5969" s="19"/>
    </row>
    <row r="5970" spans="1:4" x14ac:dyDescent="0.25">
      <c r="A5970" s="19"/>
      <c r="B5970" s="19"/>
      <c r="C5970" s="19"/>
      <c r="D5970" s="19"/>
    </row>
    <row r="5971" spans="1:4" x14ac:dyDescent="0.25">
      <c r="A5971" s="19"/>
      <c r="B5971" s="19"/>
      <c r="C5971" s="19"/>
      <c r="D5971" s="19"/>
    </row>
    <row r="5972" spans="1:4" x14ac:dyDescent="0.25">
      <c r="A5972" s="19"/>
      <c r="B5972" s="19"/>
      <c r="C5972" s="19"/>
      <c r="D5972" s="19"/>
    </row>
    <row r="5973" spans="1:4" x14ac:dyDescent="0.25">
      <c r="A5973" s="19"/>
      <c r="B5973" s="19"/>
      <c r="C5973" s="19"/>
      <c r="D5973" s="19"/>
    </row>
    <row r="5974" spans="1:4" x14ac:dyDescent="0.25">
      <c r="A5974" s="19"/>
      <c r="B5974" s="19"/>
      <c r="C5974" s="19"/>
      <c r="D5974" s="19"/>
    </row>
    <row r="5975" spans="1:4" x14ac:dyDescent="0.25">
      <c r="A5975" s="19"/>
      <c r="B5975" s="19"/>
      <c r="C5975" s="19"/>
      <c r="D5975" s="19"/>
    </row>
    <row r="5976" spans="1:4" x14ac:dyDescent="0.25">
      <c r="A5976" s="19"/>
      <c r="B5976" s="19"/>
      <c r="C5976" s="19"/>
      <c r="D5976" s="19"/>
    </row>
    <row r="5977" spans="1:4" x14ac:dyDescent="0.25">
      <c r="A5977" s="19"/>
      <c r="B5977" s="19"/>
      <c r="C5977" s="19"/>
      <c r="D5977" s="19"/>
    </row>
    <row r="5978" spans="1:4" x14ac:dyDescent="0.25">
      <c r="A5978" s="19"/>
      <c r="B5978" s="19"/>
      <c r="C5978" s="19"/>
      <c r="D5978" s="19"/>
    </row>
    <row r="5979" spans="1:4" x14ac:dyDescent="0.25">
      <c r="A5979" s="19"/>
      <c r="B5979" s="19"/>
      <c r="C5979" s="19"/>
      <c r="D5979" s="19"/>
    </row>
    <row r="5980" spans="1:4" x14ac:dyDescent="0.25">
      <c r="A5980" s="19"/>
      <c r="B5980" s="19"/>
      <c r="C5980" s="19"/>
      <c r="D5980" s="19"/>
    </row>
    <row r="5981" spans="1:4" x14ac:dyDescent="0.25">
      <c r="A5981" s="19"/>
      <c r="B5981" s="19"/>
      <c r="C5981" s="19"/>
      <c r="D5981" s="19"/>
    </row>
    <row r="5982" spans="1:4" x14ac:dyDescent="0.25">
      <c r="A5982" s="19"/>
      <c r="B5982" s="19"/>
      <c r="C5982" s="19"/>
      <c r="D5982" s="19"/>
    </row>
    <row r="5983" spans="1:4" x14ac:dyDescent="0.25">
      <c r="A5983" s="19"/>
      <c r="B5983" s="19"/>
      <c r="C5983" s="19"/>
      <c r="D5983" s="19"/>
    </row>
    <row r="5984" spans="1:4" x14ac:dyDescent="0.25">
      <c r="A5984" s="19"/>
      <c r="B5984" s="19"/>
      <c r="C5984" s="19"/>
      <c r="D5984" s="19"/>
    </row>
    <row r="5985" spans="1:4" x14ac:dyDescent="0.25">
      <c r="A5985" s="19"/>
      <c r="B5985" s="19"/>
      <c r="C5985" s="19"/>
      <c r="D5985" s="19"/>
    </row>
    <row r="5986" spans="1:4" x14ac:dyDescent="0.25">
      <c r="A5986" s="19"/>
      <c r="B5986" s="19"/>
      <c r="C5986" s="19"/>
      <c r="D5986" s="19"/>
    </row>
    <row r="5987" spans="1:4" x14ac:dyDescent="0.25">
      <c r="A5987" s="19"/>
      <c r="B5987" s="19"/>
      <c r="C5987" s="19"/>
      <c r="D5987" s="19"/>
    </row>
    <row r="5988" spans="1:4" x14ac:dyDescent="0.25">
      <c r="A5988" s="19"/>
      <c r="B5988" s="19"/>
      <c r="C5988" s="19"/>
      <c r="D5988" s="19"/>
    </row>
    <row r="5989" spans="1:4" x14ac:dyDescent="0.25">
      <c r="A5989" s="19"/>
      <c r="B5989" s="19"/>
      <c r="C5989" s="19"/>
      <c r="D5989" s="19"/>
    </row>
    <row r="5990" spans="1:4" x14ac:dyDescent="0.25">
      <c r="A5990" s="19"/>
      <c r="B5990" s="19"/>
      <c r="C5990" s="19"/>
      <c r="D5990" s="19"/>
    </row>
    <row r="5991" spans="1:4" x14ac:dyDescent="0.25">
      <c r="A5991" s="19"/>
      <c r="B5991" s="19"/>
      <c r="C5991" s="19"/>
      <c r="D5991" s="19"/>
    </row>
    <row r="5992" spans="1:4" x14ac:dyDescent="0.25">
      <c r="A5992" s="19"/>
      <c r="B5992" s="19"/>
      <c r="C5992" s="19"/>
      <c r="D5992" s="19"/>
    </row>
    <row r="5993" spans="1:4" x14ac:dyDescent="0.25">
      <c r="A5993" s="19"/>
      <c r="B5993" s="19"/>
      <c r="C5993" s="19"/>
      <c r="D5993" s="19"/>
    </row>
    <row r="5994" spans="1:4" x14ac:dyDescent="0.25">
      <c r="A5994" s="19"/>
      <c r="B5994" s="19"/>
      <c r="C5994" s="19"/>
      <c r="D5994" s="19"/>
    </row>
    <row r="5995" spans="1:4" x14ac:dyDescent="0.25">
      <c r="A5995" s="19"/>
      <c r="B5995" s="19"/>
      <c r="C5995" s="19"/>
      <c r="D5995" s="19"/>
    </row>
    <row r="5996" spans="1:4" x14ac:dyDescent="0.25">
      <c r="A5996" s="19"/>
      <c r="B5996" s="19"/>
      <c r="C5996" s="19"/>
      <c r="D5996" s="19"/>
    </row>
    <row r="5997" spans="1:4" x14ac:dyDescent="0.25">
      <c r="A5997" s="19"/>
      <c r="B5997" s="19"/>
      <c r="C5997" s="19"/>
      <c r="D5997" s="19"/>
    </row>
    <row r="5998" spans="1:4" x14ac:dyDescent="0.25">
      <c r="A5998" s="19"/>
      <c r="B5998" s="19"/>
      <c r="C5998" s="19"/>
      <c r="D5998" s="19"/>
    </row>
    <row r="5999" spans="1:4" x14ac:dyDescent="0.25">
      <c r="A5999" s="19"/>
      <c r="B5999" s="19"/>
      <c r="C5999" s="19"/>
      <c r="D5999" s="19"/>
    </row>
    <row r="6000" spans="1:4" x14ac:dyDescent="0.25">
      <c r="A6000" s="19"/>
      <c r="B6000" s="19"/>
      <c r="C6000" s="19"/>
      <c r="D6000" s="19"/>
    </row>
    <row r="6001" spans="1:4" x14ac:dyDescent="0.25">
      <c r="A6001" s="19"/>
      <c r="B6001" s="19"/>
      <c r="C6001" s="19"/>
      <c r="D6001" s="19"/>
    </row>
    <row r="6002" spans="1:4" x14ac:dyDescent="0.25">
      <c r="A6002" s="19"/>
      <c r="B6002" s="19"/>
      <c r="C6002" s="19"/>
      <c r="D6002" s="19"/>
    </row>
    <row r="6003" spans="1:4" x14ac:dyDescent="0.25">
      <c r="A6003" s="19"/>
      <c r="B6003" s="19"/>
      <c r="C6003" s="19"/>
      <c r="D6003" s="19"/>
    </row>
    <row r="6004" spans="1:4" x14ac:dyDescent="0.25">
      <c r="A6004" s="19"/>
      <c r="B6004" s="19"/>
      <c r="C6004" s="19"/>
      <c r="D6004" s="19"/>
    </row>
    <row r="6005" spans="1:4" x14ac:dyDescent="0.25">
      <c r="A6005" s="19"/>
      <c r="B6005" s="19"/>
      <c r="C6005" s="19"/>
      <c r="D6005" s="19"/>
    </row>
    <row r="6006" spans="1:4" x14ac:dyDescent="0.25">
      <c r="A6006" s="19"/>
      <c r="B6006" s="19"/>
      <c r="C6006" s="19"/>
      <c r="D6006" s="19"/>
    </row>
    <row r="6007" spans="1:4" x14ac:dyDescent="0.25">
      <c r="A6007" s="19"/>
      <c r="B6007" s="19"/>
      <c r="C6007" s="19"/>
      <c r="D6007" s="19"/>
    </row>
    <row r="6008" spans="1:4" x14ac:dyDescent="0.25">
      <c r="A6008" s="19"/>
      <c r="B6008" s="19"/>
      <c r="C6008" s="19"/>
      <c r="D6008" s="19"/>
    </row>
    <row r="6009" spans="1:4" x14ac:dyDescent="0.25">
      <c r="A6009" s="19"/>
      <c r="B6009" s="19"/>
      <c r="C6009" s="19"/>
      <c r="D6009" s="19"/>
    </row>
    <row r="6010" spans="1:4" x14ac:dyDescent="0.25">
      <c r="A6010" s="19"/>
      <c r="B6010" s="19"/>
      <c r="C6010" s="19"/>
      <c r="D6010" s="19"/>
    </row>
    <row r="6011" spans="1:4" x14ac:dyDescent="0.25">
      <c r="A6011" s="19"/>
      <c r="B6011" s="19"/>
      <c r="C6011" s="19"/>
      <c r="D6011" s="19"/>
    </row>
    <row r="6012" spans="1:4" x14ac:dyDescent="0.25">
      <c r="A6012" s="19"/>
      <c r="B6012" s="19"/>
      <c r="C6012" s="19"/>
      <c r="D6012" s="19"/>
    </row>
    <row r="6013" spans="1:4" x14ac:dyDescent="0.25">
      <c r="A6013" s="19"/>
      <c r="B6013" s="19"/>
      <c r="C6013" s="19"/>
      <c r="D6013" s="19"/>
    </row>
    <row r="6014" spans="1:4" x14ac:dyDescent="0.25">
      <c r="A6014" s="19"/>
      <c r="B6014" s="19"/>
      <c r="C6014" s="19"/>
      <c r="D6014" s="19"/>
    </row>
    <row r="6015" spans="1:4" x14ac:dyDescent="0.25">
      <c r="A6015" s="19"/>
      <c r="B6015" s="19"/>
      <c r="C6015" s="19"/>
      <c r="D6015" s="19"/>
    </row>
    <row r="6016" spans="1:4" x14ac:dyDescent="0.25">
      <c r="A6016" s="19"/>
      <c r="B6016" s="19"/>
      <c r="C6016" s="19"/>
      <c r="D6016" s="19"/>
    </row>
    <row r="6017" spans="1:4" x14ac:dyDescent="0.25">
      <c r="A6017" s="19"/>
      <c r="B6017" s="19"/>
      <c r="C6017" s="19"/>
      <c r="D6017" s="19"/>
    </row>
    <row r="6018" spans="1:4" x14ac:dyDescent="0.25">
      <c r="A6018" s="19"/>
      <c r="B6018" s="19"/>
      <c r="C6018" s="19"/>
      <c r="D6018" s="19"/>
    </row>
    <row r="6019" spans="1:4" x14ac:dyDescent="0.25">
      <c r="A6019" s="19"/>
      <c r="B6019" s="19"/>
      <c r="C6019" s="19"/>
      <c r="D6019" s="19"/>
    </row>
    <row r="6020" spans="1:4" x14ac:dyDescent="0.25">
      <c r="A6020" s="19"/>
      <c r="B6020" s="19"/>
      <c r="C6020" s="19"/>
      <c r="D6020" s="19"/>
    </row>
    <row r="6021" spans="1:4" x14ac:dyDescent="0.25">
      <c r="A6021" s="19"/>
      <c r="B6021" s="19"/>
      <c r="C6021" s="19"/>
      <c r="D6021" s="19"/>
    </row>
    <row r="6022" spans="1:4" x14ac:dyDescent="0.25">
      <c r="A6022" s="19"/>
      <c r="B6022" s="19"/>
      <c r="C6022" s="19"/>
      <c r="D6022" s="19"/>
    </row>
    <row r="6023" spans="1:4" x14ac:dyDescent="0.25">
      <c r="A6023" s="19"/>
      <c r="B6023" s="19"/>
      <c r="C6023" s="19"/>
      <c r="D6023" s="19"/>
    </row>
    <row r="6024" spans="1:4" x14ac:dyDescent="0.25">
      <c r="A6024" s="19"/>
      <c r="B6024" s="19"/>
      <c r="C6024" s="19"/>
      <c r="D6024" s="19"/>
    </row>
    <row r="6025" spans="1:4" x14ac:dyDescent="0.25">
      <c r="A6025" s="19"/>
      <c r="B6025" s="19"/>
      <c r="C6025" s="19"/>
      <c r="D6025" s="19"/>
    </row>
    <row r="6026" spans="1:4" x14ac:dyDescent="0.25">
      <c r="A6026" s="19"/>
      <c r="B6026" s="19"/>
      <c r="C6026" s="19"/>
      <c r="D6026" s="19"/>
    </row>
    <row r="6027" spans="1:4" x14ac:dyDescent="0.25">
      <c r="A6027" s="19"/>
      <c r="B6027" s="19"/>
      <c r="C6027" s="19"/>
      <c r="D6027" s="19"/>
    </row>
    <row r="6028" spans="1:4" x14ac:dyDescent="0.25">
      <c r="A6028" s="19"/>
      <c r="B6028" s="19"/>
      <c r="C6028" s="19"/>
      <c r="D6028" s="19"/>
    </row>
    <row r="6029" spans="1:4" x14ac:dyDescent="0.25">
      <c r="A6029" s="19"/>
      <c r="B6029" s="19"/>
      <c r="C6029" s="19"/>
      <c r="D6029" s="19"/>
    </row>
    <row r="6030" spans="1:4" x14ac:dyDescent="0.25">
      <c r="A6030" s="19"/>
      <c r="B6030" s="19"/>
      <c r="C6030" s="19"/>
      <c r="D6030" s="19"/>
    </row>
    <row r="6031" spans="1:4" x14ac:dyDescent="0.25">
      <c r="A6031" s="19"/>
      <c r="B6031" s="19"/>
      <c r="C6031" s="19"/>
      <c r="D6031" s="19"/>
    </row>
    <row r="6032" spans="1:4" x14ac:dyDescent="0.25">
      <c r="A6032" s="19"/>
      <c r="B6032" s="19"/>
      <c r="C6032" s="19"/>
      <c r="D6032" s="19"/>
    </row>
    <row r="6033" spans="1:4" x14ac:dyDescent="0.25">
      <c r="A6033" s="19"/>
      <c r="B6033" s="19"/>
      <c r="C6033" s="19"/>
      <c r="D6033" s="19"/>
    </row>
    <row r="6034" spans="1:4" x14ac:dyDescent="0.25">
      <c r="A6034" s="19"/>
      <c r="B6034" s="19"/>
      <c r="C6034" s="19"/>
      <c r="D6034" s="19"/>
    </row>
    <row r="6035" spans="1:4" x14ac:dyDescent="0.25">
      <c r="A6035" s="19"/>
      <c r="B6035" s="19"/>
      <c r="C6035" s="19"/>
      <c r="D6035" s="19"/>
    </row>
    <row r="6036" spans="1:4" x14ac:dyDescent="0.25">
      <c r="A6036" s="19"/>
      <c r="B6036" s="19"/>
      <c r="C6036" s="19"/>
      <c r="D6036" s="19"/>
    </row>
    <row r="6037" spans="1:4" x14ac:dyDescent="0.25">
      <c r="A6037" s="19"/>
      <c r="B6037" s="19"/>
      <c r="C6037" s="19"/>
      <c r="D6037" s="19"/>
    </row>
    <row r="6038" spans="1:4" x14ac:dyDescent="0.25">
      <c r="A6038" s="19"/>
      <c r="B6038" s="19"/>
      <c r="C6038" s="19"/>
      <c r="D6038" s="19"/>
    </row>
    <row r="6039" spans="1:4" x14ac:dyDescent="0.25">
      <c r="A6039" s="19"/>
      <c r="B6039" s="19"/>
      <c r="C6039" s="19"/>
      <c r="D6039" s="19"/>
    </row>
    <row r="6040" spans="1:4" x14ac:dyDescent="0.25">
      <c r="A6040" s="19"/>
      <c r="B6040" s="19"/>
      <c r="C6040" s="19"/>
      <c r="D6040" s="19"/>
    </row>
    <row r="6041" spans="1:4" x14ac:dyDescent="0.25">
      <c r="A6041" s="19"/>
      <c r="B6041" s="19"/>
      <c r="C6041" s="19"/>
      <c r="D6041" s="19"/>
    </row>
    <row r="6042" spans="1:4" x14ac:dyDescent="0.25">
      <c r="A6042" s="19"/>
      <c r="B6042" s="19"/>
      <c r="C6042" s="19"/>
      <c r="D6042" s="19"/>
    </row>
    <row r="6043" spans="1:4" x14ac:dyDescent="0.25">
      <c r="A6043" s="19"/>
      <c r="B6043" s="19"/>
      <c r="C6043" s="19"/>
      <c r="D6043" s="19"/>
    </row>
    <row r="6044" spans="1:4" x14ac:dyDescent="0.25">
      <c r="A6044" s="19"/>
      <c r="B6044" s="19"/>
      <c r="C6044" s="19"/>
      <c r="D6044" s="19"/>
    </row>
    <row r="6045" spans="1:4" x14ac:dyDescent="0.25">
      <c r="A6045" s="19"/>
      <c r="B6045" s="19"/>
      <c r="C6045" s="19"/>
      <c r="D6045" s="19"/>
    </row>
    <row r="6046" spans="1:4" x14ac:dyDescent="0.25">
      <c r="A6046" s="19"/>
      <c r="B6046" s="19"/>
      <c r="C6046" s="19"/>
      <c r="D6046" s="19"/>
    </row>
    <row r="6047" spans="1:4" x14ac:dyDescent="0.25">
      <c r="A6047" s="19"/>
      <c r="B6047" s="19"/>
      <c r="C6047" s="19"/>
      <c r="D6047" s="19"/>
    </row>
    <row r="6048" spans="1:4" x14ac:dyDescent="0.25">
      <c r="A6048" s="19"/>
      <c r="B6048" s="19"/>
      <c r="C6048" s="19"/>
      <c r="D6048" s="19"/>
    </row>
    <row r="6049" spans="1:4" x14ac:dyDescent="0.25">
      <c r="A6049" s="19"/>
      <c r="B6049" s="19"/>
      <c r="C6049" s="19"/>
      <c r="D6049" s="19"/>
    </row>
    <row r="6050" spans="1:4" x14ac:dyDescent="0.25">
      <c r="A6050" s="19"/>
      <c r="B6050" s="19"/>
      <c r="C6050" s="19"/>
      <c r="D6050" s="19"/>
    </row>
    <row r="6051" spans="1:4" x14ac:dyDescent="0.25">
      <c r="A6051" s="19"/>
      <c r="B6051" s="19"/>
      <c r="C6051" s="19"/>
      <c r="D6051" s="19"/>
    </row>
    <row r="6052" spans="1:4" x14ac:dyDescent="0.25">
      <c r="A6052" s="19"/>
      <c r="B6052" s="19"/>
      <c r="C6052" s="19"/>
      <c r="D6052" s="19"/>
    </row>
    <row r="6053" spans="1:4" x14ac:dyDescent="0.25">
      <c r="A6053" s="19"/>
      <c r="B6053" s="19"/>
      <c r="C6053" s="19"/>
      <c r="D6053" s="19"/>
    </row>
    <row r="6054" spans="1:4" x14ac:dyDescent="0.25">
      <c r="A6054" s="19"/>
      <c r="B6054" s="19"/>
      <c r="C6054" s="19"/>
      <c r="D6054" s="19"/>
    </row>
    <row r="6055" spans="1:4" x14ac:dyDescent="0.25">
      <c r="A6055" s="19"/>
      <c r="B6055" s="19"/>
      <c r="C6055" s="19"/>
      <c r="D6055" s="19"/>
    </row>
    <row r="6056" spans="1:4" x14ac:dyDescent="0.25">
      <c r="A6056" s="19"/>
      <c r="B6056" s="19"/>
      <c r="C6056" s="19"/>
      <c r="D6056" s="19"/>
    </row>
    <row r="6057" spans="1:4" x14ac:dyDescent="0.25">
      <c r="A6057" s="19"/>
      <c r="B6057" s="19"/>
      <c r="C6057" s="19"/>
      <c r="D6057" s="19"/>
    </row>
    <row r="6058" spans="1:4" x14ac:dyDescent="0.25">
      <c r="A6058" s="19"/>
      <c r="B6058" s="19"/>
      <c r="C6058" s="19"/>
      <c r="D6058" s="19"/>
    </row>
    <row r="6059" spans="1:4" x14ac:dyDescent="0.25">
      <c r="A6059" s="19"/>
      <c r="B6059" s="19"/>
      <c r="C6059" s="19"/>
      <c r="D6059" s="19"/>
    </row>
    <row r="6060" spans="1:4" x14ac:dyDescent="0.25">
      <c r="A6060" s="19"/>
      <c r="B6060" s="19"/>
      <c r="C6060" s="19"/>
      <c r="D6060" s="19"/>
    </row>
    <row r="6061" spans="1:4" x14ac:dyDescent="0.25">
      <c r="A6061" s="19"/>
      <c r="B6061" s="19"/>
      <c r="C6061" s="19"/>
      <c r="D6061" s="19"/>
    </row>
    <row r="6062" spans="1:4" x14ac:dyDescent="0.25">
      <c r="A6062" s="19"/>
      <c r="B6062" s="19"/>
      <c r="C6062" s="19"/>
      <c r="D6062" s="19"/>
    </row>
    <row r="6063" spans="1:4" x14ac:dyDescent="0.25">
      <c r="A6063" s="19"/>
      <c r="B6063" s="19"/>
      <c r="C6063" s="19"/>
      <c r="D6063" s="19"/>
    </row>
    <row r="6064" spans="1:4" x14ac:dyDescent="0.25">
      <c r="A6064" s="19"/>
      <c r="B6064" s="19"/>
      <c r="C6064" s="19"/>
      <c r="D6064" s="19"/>
    </row>
    <row r="6065" spans="1:4" x14ac:dyDescent="0.25">
      <c r="A6065" s="19"/>
      <c r="B6065" s="19"/>
      <c r="C6065" s="19"/>
      <c r="D6065" s="19"/>
    </row>
    <row r="6066" spans="1:4" x14ac:dyDescent="0.25">
      <c r="A6066" s="19"/>
      <c r="B6066" s="19"/>
      <c r="C6066" s="19"/>
      <c r="D6066" s="19"/>
    </row>
    <row r="6067" spans="1:4" x14ac:dyDescent="0.25">
      <c r="A6067" s="19"/>
      <c r="B6067" s="19"/>
      <c r="C6067" s="19"/>
      <c r="D6067" s="19"/>
    </row>
    <row r="6068" spans="1:4" x14ac:dyDescent="0.25">
      <c r="A6068" s="19"/>
      <c r="B6068" s="19"/>
      <c r="C6068" s="19"/>
      <c r="D6068" s="19"/>
    </row>
    <row r="6069" spans="1:4" x14ac:dyDescent="0.25">
      <c r="A6069" s="19"/>
      <c r="B6069" s="19"/>
      <c r="C6069" s="19"/>
      <c r="D6069" s="19"/>
    </row>
    <row r="6070" spans="1:4" x14ac:dyDescent="0.25">
      <c r="A6070" s="19"/>
      <c r="B6070" s="19"/>
      <c r="C6070" s="19"/>
      <c r="D6070" s="19"/>
    </row>
    <row r="6071" spans="1:4" x14ac:dyDescent="0.25">
      <c r="A6071" s="19"/>
      <c r="B6071" s="19"/>
      <c r="C6071" s="19"/>
      <c r="D6071" s="19"/>
    </row>
    <row r="6072" spans="1:4" x14ac:dyDescent="0.25">
      <c r="A6072" s="19"/>
      <c r="B6072" s="19"/>
      <c r="C6072" s="19"/>
      <c r="D6072" s="19"/>
    </row>
    <row r="6073" spans="1:4" x14ac:dyDescent="0.25">
      <c r="A6073" s="19"/>
      <c r="B6073" s="19"/>
      <c r="C6073" s="19"/>
      <c r="D6073" s="19"/>
    </row>
    <row r="6074" spans="1:4" x14ac:dyDescent="0.25">
      <c r="A6074" s="19"/>
      <c r="B6074" s="19"/>
      <c r="C6074" s="19"/>
      <c r="D6074" s="19"/>
    </row>
    <row r="6075" spans="1:4" x14ac:dyDescent="0.25">
      <c r="A6075" s="19"/>
      <c r="B6075" s="19"/>
      <c r="C6075" s="19"/>
      <c r="D6075" s="19"/>
    </row>
    <row r="6076" spans="1:4" x14ac:dyDescent="0.25">
      <c r="A6076" s="19"/>
      <c r="B6076" s="19"/>
      <c r="C6076" s="19"/>
      <c r="D6076" s="19"/>
    </row>
    <row r="6077" spans="1:4" x14ac:dyDescent="0.25">
      <c r="A6077" s="19"/>
      <c r="B6077" s="19"/>
      <c r="C6077" s="19"/>
      <c r="D6077" s="19"/>
    </row>
    <row r="6078" spans="1:4" x14ac:dyDescent="0.25">
      <c r="A6078" s="19"/>
      <c r="B6078" s="19"/>
      <c r="C6078" s="19"/>
      <c r="D6078" s="19"/>
    </row>
    <row r="6079" spans="1:4" x14ac:dyDescent="0.25">
      <c r="A6079" s="19"/>
      <c r="B6079" s="19"/>
      <c r="C6079" s="19"/>
      <c r="D6079" s="19"/>
    </row>
    <row r="6080" spans="1:4" x14ac:dyDescent="0.25">
      <c r="A6080" s="19"/>
      <c r="B6080" s="19"/>
      <c r="C6080" s="19"/>
      <c r="D6080" s="19"/>
    </row>
    <row r="6081" spans="1:4" x14ac:dyDescent="0.25">
      <c r="A6081" s="19"/>
      <c r="B6081" s="19"/>
      <c r="C6081" s="19"/>
      <c r="D6081" s="19"/>
    </row>
    <row r="6082" spans="1:4" x14ac:dyDescent="0.25">
      <c r="A6082" s="19"/>
      <c r="B6082" s="19"/>
      <c r="C6082" s="19"/>
      <c r="D6082" s="19"/>
    </row>
    <row r="6083" spans="1:4" x14ac:dyDescent="0.25">
      <c r="A6083" s="19"/>
      <c r="B6083" s="19"/>
      <c r="C6083" s="19"/>
      <c r="D6083" s="19"/>
    </row>
    <row r="6084" spans="1:4" x14ac:dyDescent="0.25">
      <c r="A6084" s="19"/>
      <c r="B6084" s="19"/>
      <c r="C6084" s="19"/>
      <c r="D6084" s="19"/>
    </row>
    <row r="6085" spans="1:4" x14ac:dyDescent="0.25">
      <c r="A6085" s="19"/>
      <c r="B6085" s="19"/>
      <c r="C6085" s="19"/>
      <c r="D6085" s="19"/>
    </row>
    <row r="6086" spans="1:4" x14ac:dyDescent="0.25">
      <c r="A6086" s="19"/>
      <c r="B6086" s="19"/>
      <c r="C6086" s="19"/>
      <c r="D6086" s="19"/>
    </row>
    <row r="6087" spans="1:4" x14ac:dyDescent="0.25">
      <c r="A6087" s="19"/>
      <c r="B6087" s="19"/>
      <c r="C6087" s="19"/>
      <c r="D6087" s="19"/>
    </row>
    <row r="6088" spans="1:4" x14ac:dyDescent="0.25">
      <c r="A6088" s="19"/>
      <c r="B6088" s="19"/>
      <c r="C6088" s="19"/>
      <c r="D6088" s="19"/>
    </row>
    <row r="6089" spans="1:4" x14ac:dyDescent="0.25">
      <c r="A6089" s="19"/>
      <c r="B6089" s="19"/>
      <c r="C6089" s="19"/>
      <c r="D6089" s="19"/>
    </row>
    <row r="6090" spans="1:4" x14ac:dyDescent="0.25">
      <c r="A6090" s="19"/>
      <c r="B6090" s="19"/>
      <c r="C6090" s="19"/>
      <c r="D6090" s="19"/>
    </row>
    <row r="6091" spans="1:4" x14ac:dyDescent="0.25">
      <c r="A6091" s="19"/>
      <c r="B6091" s="19"/>
      <c r="C6091" s="19"/>
      <c r="D6091" s="19"/>
    </row>
    <row r="6092" spans="1:4" x14ac:dyDescent="0.25">
      <c r="A6092" s="19"/>
      <c r="B6092" s="19"/>
      <c r="C6092" s="19"/>
      <c r="D6092" s="19"/>
    </row>
    <row r="6093" spans="1:4" x14ac:dyDescent="0.25">
      <c r="A6093" s="19"/>
      <c r="B6093" s="19"/>
      <c r="C6093" s="19"/>
      <c r="D6093" s="19"/>
    </row>
    <row r="6094" spans="1:4" x14ac:dyDescent="0.25">
      <c r="A6094" s="19"/>
      <c r="B6094" s="19"/>
      <c r="C6094" s="19"/>
      <c r="D6094" s="19"/>
    </row>
    <row r="6095" spans="1:4" x14ac:dyDescent="0.25">
      <c r="A6095" s="19"/>
      <c r="B6095" s="19"/>
      <c r="C6095" s="19"/>
      <c r="D6095" s="19"/>
    </row>
    <row r="6096" spans="1:4" x14ac:dyDescent="0.25">
      <c r="A6096" s="19"/>
      <c r="B6096" s="19"/>
      <c r="C6096" s="19"/>
      <c r="D6096" s="19"/>
    </row>
    <row r="6097" spans="1:4" x14ac:dyDescent="0.25">
      <c r="A6097" s="19"/>
      <c r="B6097" s="19"/>
      <c r="C6097" s="19"/>
      <c r="D6097" s="19"/>
    </row>
    <row r="6098" spans="1:4" x14ac:dyDescent="0.25">
      <c r="A6098" s="19"/>
      <c r="B6098" s="19"/>
      <c r="C6098" s="19"/>
      <c r="D6098" s="19"/>
    </row>
    <row r="6099" spans="1:4" x14ac:dyDescent="0.25">
      <c r="A6099" s="19"/>
      <c r="B6099" s="19"/>
      <c r="C6099" s="19"/>
      <c r="D6099" s="19"/>
    </row>
    <row r="6100" spans="1:4" x14ac:dyDescent="0.25">
      <c r="A6100" s="19"/>
      <c r="B6100" s="19"/>
      <c r="C6100" s="19"/>
      <c r="D6100" s="19"/>
    </row>
    <row r="6101" spans="1:4" x14ac:dyDescent="0.25">
      <c r="A6101" s="19"/>
      <c r="B6101" s="19"/>
      <c r="C6101" s="19"/>
      <c r="D6101" s="19"/>
    </row>
    <row r="6102" spans="1:4" x14ac:dyDescent="0.25">
      <c r="A6102" s="19"/>
      <c r="B6102" s="19"/>
      <c r="C6102" s="19"/>
      <c r="D6102" s="19"/>
    </row>
    <row r="6103" spans="1:4" x14ac:dyDescent="0.25">
      <c r="A6103" s="19"/>
      <c r="B6103" s="19"/>
      <c r="C6103" s="19"/>
      <c r="D6103" s="19"/>
    </row>
    <row r="6104" spans="1:4" x14ac:dyDescent="0.25">
      <c r="A6104" s="19"/>
      <c r="B6104" s="19"/>
      <c r="C6104" s="19"/>
      <c r="D6104" s="19"/>
    </row>
    <row r="6105" spans="1:4" x14ac:dyDescent="0.25">
      <c r="A6105" s="19"/>
      <c r="B6105" s="19"/>
      <c r="C6105" s="19"/>
      <c r="D6105" s="19"/>
    </row>
    <row r="6106" spans="1:4" x14ac:dyDescent="0.25">
      <c r="A6106" s="19"/>
      <c r="B6106" s="19"/>
      <c r="C6106" s="19"/>
      <c r="D6106" s="19"/>
    </row>
    <row r="6107" spans="1:4" x14ac:dyDescent="0.25">
      <c r="A6107" s="19"/>
      <c r="B6107" s="19"/>
      <c r="C6107" s="19"/>
      <c r="D6107" s="19"/>
    </row>
    <row r="6108" spans="1:4" x14ac:dyDescent="0.25">
      <c r="A6108" s="19"/>
      <c r="B6108" s="19"/>
      <c r="C6108" s="19"/>
      <c r="D6108" s="19"/>
    </row>
    <row r="6109" spans="1:4" x14ac:dyDescent="0.25">
      <c r="A6109" s="19"/>
      <c r="B6109" s="19"/>
      <c r="C6109" s="19"/>
      <c r="D6109" s="19"/>
    </row>
    <row r="6110" spans="1:4" x14ac:dyDescent="0.25">
      <c r="A6110" s="19"/>
      <c r="B6110" s="19"/>
      <c r="C6110" s="19"/>
      <c r="D6110" s="19"/>
    </row>
    <row r="6111" spans="1:4" x14ac:dyDescent="0.25">
      <c r="A6111" s="19"/>
      <c r="B6111" s="19"/>
      <c r="C6111" s="19"/>
      <c r="D6111" s="19"/>
    </row>
    <row r="6112" spans="1:4" x14ac:dyDescent="0.25">
      <c r="A6112" s="19"/>
      <c r="B6112" s="19"/>
      <c r="C6112" s="19"/>
      <c r="D6112" s="19"/>
    </row>
    <row r="6113" spans="1:4" x14ac:dyDescent="0.25">
      <c r="A6113" s="19"/>
      <c r="B6113" s="19"/>
      <c r="C6113" s="19"/>
      <c r="D6113" s="19"/>
    </row>
    <row r="6114" spans="1:4" x14ac:dyDescent="0.25">
      <c r="A6114" s="19"/>
      <c r="B6114" s="19"/>
      <c r="C6114" s="19"/>
      <c r="D6114" s="19"/>
    </row>
    <row r="6115" spans="1:4" x14ac:dyDescent="0.25">
      <c r="A6115" s="19"/>
      <c r="B6115" s="19"/>
      <c r="C6115" s="19"/>
      <c r="D6115" s="19"/>
    </row>
    <row r="6116" spans="1:4" x14ac:dyDescent="0.25">
      <c r="A6116" s="19"/>
      <c r="B6116" s="19"/>
      <c r="C6116" s="19"/>
      <c r="D6116" s="19"/>
    </row>
    <row r="6117" spans="1:4" x14ac:dyDescent="0.25">
      <c r="A6117" s="19"/>
      <c r="B6117" s="19"/>
      <c r="C6117" s="19"/>
      <c r="D6117" s="19"/>
    </row>
    <row r="6118" spans="1:4" x14ac:dyDescent="0.25">
      <c r="A6118" s="19"/>
      <c r="B6118" s="19"/>
      <c r="C6118" s="19"/>
      <c r="D6118" s="19"/>
    </row>
    <row r="6119" spans="1:4" x14ac:dyDescent="0.25">
      <c r="A6119" s="19"/>
      <c r="B6119" s="19"/>
      <c r="C6119" s="19"/>
      <c r="D6119" s="19"/>
    </row>
    <row r="6120" spans="1:4" x14ac:dyDescent="0.25">
      <c r="A6120" s="19"/>
      <c r="B6120" s="19"/>
      <c r="C6120" s="19"/>
      <c r="D6120" s="19"/>
    </row>
    <row r="6121" spans="1:4" x14ac:dyDescent="0.25">
      <c r="A6121" s="19"/>
      <c r="B6121" s="19"/>
      <c r="C6121" s="19"/>
      <c r="D6121" s="19"/>
    </row>
    <row r="6122" spans="1:4" x14ac:dyDescent="0.25">
      <c r="A6122" s="19"/>
      <c r="B6122" s="19"/>
      <c r="C6122" s="19"/>
      <c r="D6122" s="19"/>
    </row>
    <row r="6123" spans="1:4" x14ac:dyDescent="0.25">
      <c r="A6123" s="19"/>
      <c r="B6123" s="19"/>
      <c r="C6123" s="19"/>
      <c r="D6123" s="19"/>
    </row>
    <row r="6124" spans="1:4" x14ac:dyDescent="0.25">
      <c r="A6124" s="19"/>
      <c r="B6124" s="19"/>
      <c r="C6124" s="19"/>
      <c r="D6124" s="19"/>
    </row>
    <row r="6125" spans="1:4" x14ac:dyDescent="0.25">
      <c r="A6125" s="19"/>
      <c r="B6125" s="19"/>
      <c r="C6125" s="19"/>
      <c r="D6125" s="19"/>
    </row>
    <row r="6126" spans="1:4" x14ac:dyDescent="0.25">
      <c r="A6126" s="19"/>
      <c r="B6126" s="19"/>
      <c r="C6126" s="19"/>
      <c r="D6126" s="19"/>
    </row>
    <row r="6127" spans="1:4" x14ac:dyDescent="0.25">
      <c r="A6127" s="19"/>
      <c r="B6127" s="19"/>
      <c r="C6127" s="19"/>
      <c r="D6127" s="19"/>
    </row>
    <row r="6128" spans="1:4" x14ac:dyDescent="0.25">
      <c r="A6128" s="19"/>
      <c r="B6128" s="19"/>
      <c r="C6128" s="19"/>
      <c r="D6128" s="19"/>
    </row>
    <row r="6129" spans="1:4" x14ac:dyDescent="0.25">
      <c r="A6129" s="19"/>
      <c r="B6129" s="19"/>
      <c r="C6129" s="19"/>
      <c r="D6129" s="19"/>
    </row>
    <row r="6130" spans="1:4" x14ac:dyDescent="0.25">
      <c r="A6130" s="19"/>
      <c r="B6130" s="19"/>
      <c r="C6130" s="19"/>
      <c r="D6130" s="19"/>
    </row>
    <row r="6131" spans="1:4" x14ac:dyDescent="0.25">
      <c r="A6131" s="19"/>
      <c r="B6131" s="19"/>
      <c r="C6131" s="19"/>
      <c r="D6131" s="19"/>
    </row>
    <row r="6132" spans="1:4" x14ac:dyDescent="0.25">
      <c r="A6132" s="19"/>
      <c r="B6132" s="19"/>
      <c r="C6132" s="19"/>
      <c r="D6132" s="19"/>
    </row>
    <row r="6133" spans="1:4" x14ac:dyDescent="0.25">
      <c r="A6133" s="19"/>
      <c r="B6133" s="19"/>
      <c r="C6133" s="19"/>
      <c r="D6133" s="19"/>
    </row>
    <row r="6134" spans="1:4" x14ac:dyDescent="0.25">
      <c r="A6134" s="19"/>
      <c r="B6134" s="19"/>
      <c r="C6134" s="19"/>
      <c r="D6134" s="19"/>
    </row>
    <row r="6135" spans="1:4" x14ac:dyDescent="0.25">
      <c r="A6135" s="19"/>
      <c r="B6135" s="19"/>
      <c r="C6135" s="19"/>
      <c r="D6135" s="19"/>
    </row>
    <row r="6136" spans="1:4" x14ac:dyDescent="0.25">
      <c r="A6136" s="19"/>
      <c r="B6136" s="19"/>
      <c r="C6136" s="19"/>
      <c r="D6136" s="19"/>
    </row>
    <row r="6137" spans="1:4" x14ac:dyDescent="0.25">
      <c r="A6137" s="19"/>
      <c r="B6137" s="19"/>
      <c r="C6137" s="19"/>
      <c r="D6137" s="19"/>
    </row>
    <row r="6138" spans="1:4" x14ac:dyDescent="0.25">
      <c r="A6138" s="19"/>
      <c r="B6138" s="19"/>
      <c r="C6138" s="19"/>
      <c r="D6138" s="19"/>
    </row>
    <row r="6139" spans="1:4" x14ac:dyDescent="0.25">
      <c r="A6139" s="19"/>
      <c r="B6139" s="19"/>
      <c r="C6139" s="19"/>
      <c r="D6139" s="19"/>
    </row>
    <row r="6140" spans="1:4" x14ac:dyDescent="0.25">
      <c r="A6140" s="19"/>
      <c r="B6140" s="19"/>
      <c r="C6140" s="19"/>
      <c r="D6140" s="19"/>
    </row>
    <row r="6141" spans="1:4" x14ac:dyDescent="0.25">
      <c r="A6141" s="19"/>
      <c r="B6141" s="19"/>
      <c r="C6141" s="19"/>
      <c r="D6141" s="19"/>
    </row>
    <row r="6142" spans="1:4" x14ac:dyDescent="0.25">
      <c r="A6142" s="19"/>
      <c r="B6142" s="19"/>
      <c r="C6142" s="19"/>
      <c r="D6142" s="19"/>
    </row>
    <row r="6143" spans="1:4" x14ac:dyDescent="0.25">
      <c r="A6143" s="19"/>
      <c r="B6143" s="19"/>
      <c r="C6143" s="19"/>
      <c r="D6143" s="19"/>
    </row>
    <row r="6144" spans="1:4" x14ac:dyDescent="0.25">
      <c r="A6144" s="19"/>
      <c r="B6144" s="19"/>
      <c r="C6144" s="19"/>
      <c r="D6144" s="19"/>
    </row>
    <row r="6145" spans="1:4" x14ac:dyDescent="0.25">
      <c r="A6145" s="19"/>
      <c r="B6145" s="19"/>
      <c r="C6145" s="19"/>
      <c r="D6145" s="19"/>
    </row>
    <row r="6146" spans="1:4" x14ac:dyDescent="0.25">
      <c r="A6146" s="19"/>
      <c r="B6146" s="19"/>
      <c r="C6146" s="19"/>
      <c r="D6146" s="19"/>
    </row>
    <row r="6147" spans="1:4" x14ac:dyDescent="0.25">
      <c r="A6147" s="19"/>
      <c r="B6147" s="19"/>
      <c r="C6147" s="19"/>
      <c r="D6147" s="19"/>
    </row>
    <row r="6148" spans="1:4" x14ac:dyDescent="0.25">
      <c r="A6148" s="19"/>
      <c r="B6148" s="19"/>
      <c r="C6148" s="19"/>
      <c r="D6148" s="19"/>
    </row>
    <row r="6149" spans="1:4" x14ac:dyDescent="0.25">
      <c r="A6149" s="19"/>
      <c r="B6149" s="19"/>
      <c r="C6149" s="19"/>
      <c r="D6149" s="19"/>
    </row>
    <row r="6150" spans="1:4" x14ac:dyDescent="0.25">
      <c r="A6150" s="19"/>
      <c r="B6150" s="19"/>
      <c r="C6150" s="19"/>
      <c r="D6150" s="19"/>
    </row>
    <row r="6151" spans="1:4" x14ac:dyDescent="0.25">
      <c r="A6151" s="19"/>
      <c r="B6151" s="19"/>
      <c r="C6151" s="19"/>
      <c r="D6151" s="19"/>
    </row>
    <row r="6152" spans="1:4" x14ac:dyDescent="0.25">
      <c r="A6152" s="19"/>
      <c r="B6152" s="19"/>
      <c r="C6152" s="19"/>
      <c r="D6152" s="19"/>
    </row>
    <row r="6153" spans="1:4" x14ac:dyDescent="0.25">
      <c r="A6153" s="19"/>
      <c r="B6153" s="19"/>
      <c r="C6153" s="19"/>
      <c r="D6153" s="19"/>
    </row>
    <row r="6154" spans="1:4" x14ac:dyDescent="0.25">
      <c r="A6154" s="19"/>
      <c r="B6154" s="19"/>
      <c r="C6154" s="19"/>
      <c r="D6154" s="19"/>
    </row>
    <row r="6155" spans="1:4" x14ac:dyDescent="0.25">
      <c r="A6155" s="19"/>
      <c r="B6155" s="19"/>
      <c r="C6155" s="19"/>
      <c r="D6155" s="19"/>
    </row>
    <row r="6156" spans="1:4" x14ac:dyDescent="0.25">
      <c r="A6156" s="19"/>
      <c r="B6156" s="19"/>
      <c r="C6156" s="19"/>
      <c r="D6156" s="19"/>
    </row>
    <row r="6157" spans="1:4" x14ac:dyDescent="0.25">
      <c r="A6157" s="19"/>
      <c r="B6157" s="19"/>
      <c r="C6157" s="19"/>
      <c r="D6157" s="19"/>
    </row>
    <row r="6158" spans="1:4" x14ac:dyDescent="0.25">
      <c r="A6158" s="19"/>
      <c r="B6158" s="19"/>
      <c r="C6158" s="19"/>
      <c r="D6158" s="19"/>
    </row>
    <row r="6159" spans="1:4" x14ac:dyDescent="0.25">
      <c r="A6159" s="19"/>
      <c r="B6159" s="19"/>
      <c r="C6159" s="19"/>
      <c r="D6159" s="19"/>
    </row>
    <row r="6160" spans="1:4" x14ac:dyDescent="0.25">
      <c r="A6160" s="19"/>
      <c r="B6160" s="19"/>
      <c r="C6160" s="19"/>
      <c r="D6160" s="19"/>
    </row>
    <row r="6161" spans="1:4" x14ac:dyDescent="0.25">
      <c r="A6161" s="19"/>
      <c r="B6161" s="19"/>
      <c r="C6161" s="19"/>
      <c r="D6161" s="19"/>
    </row>
    <row r="6162" spans="1:4" x14ac:dyDescent="0.25">
      <c r="A6162" s="19"/>
      <c r="B6162" s="19"/>
      <c r="C6162" s="19"/>
      <c r="D6162" s="19"/>
    </row>
    <row r="6163" spans="1:4" x14ac:dyDescent="0.25">
      <c r="A6163" s="19"/>
      <c r="B6163" s="19"/>
      <c r="C6163" s="19"/>
      <c r="D6163" s="19"/>
    </row>
    <row r="6164" spans="1:4" x14ac:dyDescent="0.25">
      <c r="A6164" s="19"/>
      <c r="B6164" s="19"/>
      <c r="C6164" s="19"/>
      <c r="D6164" s="19"/>
    </row>
    <row r="6165" spans="1:4" x14ac:dyDescent="0.25">
      <c r="A6165" s="19"/>
      <c r="B6165" s="19"/>
      <c r="C6165" s="19"/>
      <c r="D6165" s="19"/>
    </row>
    <row r="6166" spans="1:4" x14ac:dyDescent="0.25">
      <c r="A6166" s="19"/>
      <c r="B6166" s="19"/>
      <c r="C6166" s="19"/>
      <c r="D6166" s="19"/>
    </row>
    <row r="6167" spans="1:4" x14ac:dyDescent="0.25">
      <c r="A6167" s="19"/>
      <c r="B6167" s="19"/>
      <c r="C6167" s="19"/>
      <c r="D6167" s="19"/>
    </row>
    <row r="6168" spans="1:4" x14ac:dyDescent="0.25">
      <c r="A6168" s="19"/>
      <c r="B6168" s="19"/>
      <c r="C6168" s="19"/>
      <c r="D6168" s="19"/>
    </row>
    <row r="6169" spans="1:4" x14ac:dyDescent="0.25">
      <c r="A6169" s="19"/>
      <c r="B6169" s="19"/>
      <c r="C6169" s="19"/>
      <c r="D6169" s="19"/>
    </row>
    <row r="6170" spans="1:4" x14ac:dyDescent="0.25">
      <c r="A6170" s="19"/>
      <c r="B6170" s="19"/>
      <c r="C6170" s="19"/>
      <c r="D6170" s="19"/>
    </row>
    <row r="6171" spans="1:4" x14ac:dyDescent="0.25">
      <c r="A6171" s="19"/>
      <c r="B6171" s="19"/>
      <c r="C6171" s="19"/>
      <c r="D6171" s="19"/>
    </row>
    <row r="6172" spans="1:4" x14ac:dyDescent="0.25">
      <c r="A6172" s="19"/>
      <c r="B6172" s="19"/>
      <c r="C6172" s="19"/>
      <c r="D6172" s="19"/>
    </row>
    <row r="6173" spans="1:4" x14ac:dyDescent="0.25">
      <c r="A6173" s="19"/>
      <c r="B6173" s="19"/>
      <c r="C6173" s="19"/>
      <c r="D6173" s="19"/>
    </row>
    <row r="6174" spans="1:4" x14ac:dyDescent="0.25">
      <c r="A6174" s="19"/>
      <c r="B6174" s="19"/>
      <c r="C6174" s="19"/>
      <c r="D6174" s="19"/>
    </row>
    <row r="6175" spans="1:4" x14ac:dyDescent="0.25">
      <c r="A6175" s="19"/>
      <c r="B6175" s="19"/>
      <c r="C6175" s="19"/>
      <c r="D6175" s="19"/>
    </row>
    <row r="6176" spans="1:4" x14ac:dyDescent="0.25">
      <c r="A6176" s="19"/>
      <c r="B6176" s="19"/>
      <c r="C6176" s="19"/>
      <c r="D6176" s="19"/>
    </row>
    <row r="6177" spans="1:4" x14ac:dyDescent="0.25">
      <c r="A6177" s="19"/>
      <c r="B6177" s="19"/>
      <c r="C6177" s="19"/>
      <c r="D6177" s="19"/>
    </row>
    <row r="6178" spans="1:4" x14ac:dyDescent="0.25">
      <c r="A6178" s="19"/>
      <c r="B6178" s="19"/>
      <c r="C6178" s="19"/>
      <c r="D6178" s="19"/>
    </row>
    <row r="6179" spans="1:4" x14ac:dyDescent="0.25">
      <c r="A6179" s="19"/>
      <c r="B6179" s="19"/>
      <c r="C6179" s="19"/>
      <c r="D6179" s="19"/>
    </row>
    <row r="6180" spans="1:4" x14ac:dyDescent="0.25">
      <c r="A6180" s="19"/>
      <c r="B6180" s="19"/>
      <c r="C6180" s="19"/>
      <c r="D6180" s="19"/>
    </row>
    <row r="6181" spans="1:4" x14ac:dyDescent="0.25">
      <c r="A6181" s="19"/>
      <c r="B6181" s="19"/>
      <c r="C6181" s="19"/>
      <c r="D6181" s="19"/>
    </row>
    <row r="6182" spans="1:4" x14ac:dyDescent="0.25">
      <c r="A6182" s="19"/>
      <c r="B6182" s="19"/>
      <c r="C6182" s="19"/>
      <c r="D6182" s="19"/>
    </row>
    <row r="6183" spans="1:4" x14ac:dyDescent="0.25">
      <c r="A6183" s="19"/>
      <c r="B6183" s="19"/>
      <c r="C6183" s="19"/>
      <c r="D6183" s="19"/>
    </row>
    <row r="6184" spans="1:4" x14ac:dyDescent="0.25">
      <c r="A6184" s="19"/>
      <c r="B6184" s="19"/>
      <c r="C6184" s="19"/>
      <c r="D6184" s="19"/>
    </row>
    <row r="6185" spans="1:4" x14ac:dyDescent="0.25">
      <c r="A6185" s="19"/>
      <c r="B6185" s="19"/>
      <c r="C6185" s="19"/>
      <c r="D6185" s="19"/>
    </row>
    <row r="6186" spans="1:4" x14ac:dyDescent="0.25">
      <c r="A6186" s="19"/>
      <c r="B6186" s="19"/>
      <c r="C6186" s="19"/>
      <c r="D6186" s="19"/>
    </row>
    <row r="6187" spans="1:4" x14ac:dyDescent="0.25">
      <c r="A6187" s="19"/>
      <c r="B6187" s="19"/>
      <c r="C6187" s="19"/>
      <c r="D6187" s="19"/>
    </row>
    <row r="6188" spans="1:4" x14ac:dyDescent="0.25">
      <c r="A6188" s="19"/>
      <c r="B6188" s="19"/>
      <c r="C6188" s="19"/>
      <c r="D6188" s="19"/>
    </row>
    <row r="6189" spans="1:4" x14ac:dyDescent="0.25">
      <c r="A6189" s="19"/>
      <c r="B6189" s="19"/>
      <c r="C6189" s="19"/>
      <c r="D6189" s="19"/>
    </row>
    <row r="6190" spans="1:4" x14ac:dyDescent="0.25">
      <c r="A6190" s="19"/>
      <c r="B6190" s="19"/>
      <c r="C6190" s="19"/>
      <c r="D6190" s="19"/>
    </row>
    <row r="6191" spans="1:4" x14ac:dyDescent="0.25">
      <c r="A6191" s="19"/>
      <c r="B6191" s="19"/>
      <c r="C6191" s="19"/>
      <c r="D6191" s="19"/>
    </row>
    <row r="6192" spans="1:4" x14ac:dyDescent="0.25">
      <c r="A6192" s="19"/>
      <c r="B6192" s="19"/>
      <c r="C6192" s="19"/>
      <c r="D6192" s="19"/>
    </row>
    <row r="6193" spans="1:4" x14ac:dyDescent="0.25">
      <c r="A6193" s="19"/>
      <c r="B6193" s="19"/>
      <c r="C6193" s="19"/>
      <c r="D6193" s="19"/>
    </row>
    <row r="6194" spans="1:4" x14ac:dyDescent="0.25">
      <c r="A6194" s="19"/>
      <c r="B6194" s="19"/>
      <c r="C6194" s="19"/>
      <c r="D6194" s="19"/>
    </row>
    <row r="6195" spans="1:4" x14ac:dyDescent="0.25">
      <c r="A6195" s="19"/>
      <c r="B6195" s="19"/>
      <c r="C6195" s="19"/>
      <c r="D6195" s="19"/>
    </row>
    <row r="6196" spans="1:4" x14ac:dyDescent="0.25">
      <c r="A6196" s="19"/>
      <c r="B6196" s="19"/>
      <c r="C6196" s="19"/>
      <c r="D6196" s="19"/>
    </row>
    <row r="6197" spans="1:4" x14ac:dyDescent="0.25">
      <c r="A6197" s="19"/>
      <c r="B6197" s="19"/>
      <c r="C6197" s="19"/>
      <c r="D6197" s="19"/>
    </row>
    <row r="6198" spans="1:4" x14ac:dyDescent="0.25">
      <c r="A6198" s="19"/>
      <c r="B6198" s="19"/>
      <c r="C6198" s="19"/>
      <c r="D6198" s="19"/>
    </row>
    <row r="6199" spans="1:4" x14ac:dyDescent="0.25">
      <c r="A6199" s="19"/>
      <c r="B6199" s="19"/>
      <c r="C6199" s="19"/>
      <c r="D6199" s="19"/>
    </row>
    <row r="6200" spans="1:4" x14ac:dyDescent="0.25">
      <c r="A6200" s="19"/>
      <c r="B6200" s="19"/>
      <c r="C6200" s="19"/>
      <c r="D6200" s="19"/>
    </row>
    <row r="6201" spans="1:4" x14ac:dyDescent="0.25">
      <c r="A6201" s="19"/>
      <c r="B6201" s="19"/>
      <c r="C6201" s="19"/>
      <c r="D6201" s="19"/>
    </row>
    <row r="6202" spans="1:4" x14ac:dyDescent="0.25">
      <c r="A6202" s="19"/>
      <c r="B6202" s="19"/>
      <c r="C6202" s="19"/>
      <c r="D6202" s="19"/>
    </row>
    <row r="6203" spans="1:4" x14ac:dyDescent="0.25">
      <c r="A6203" s="19"/>
      <c r="B6203" s="19"/>
      <c r="C6203" s="19"/>
      <c r="D6203" s="19"/>
    </row>
    <row r="6204" spans="1:4" x14ac:dyDescent="0.25">
      <c r="A6204" s="19"/>
      <c r="B6204" s="19"/>
      <c r="C6204" s="19"/>
      <c r="D6204" s="19"/>
    </row>
    <row r="6205" spans="1:4" x14ac:dyDescent="0.25">
      <c r="A6205" s="19"/>
      <c r="B6205" s="19"/>
      <c r="C6205" s="19"/>
      <c r="D6205" s="19"/>
    </row>
    <row r="6206" spans="1:4" x14ac:dyDescent="0.25">
      <c r="A6206" s="19"/>
      <c r="B6206" s="19"/>
      <c r="C6206" s="19"/>
      <c r="D6206" s="19"/>
    </row>
    <row r="6207" spans="1:4" x14ac:dyDescent="0.25">
      <c r="A6207" s="19"/>
      <c r="B6207" s="19"/>
      <c r="C6207" s="19"/>
      <c r="D6207" s="19"/>
    </row>
    <row r="6208" spans="1:4" x14ac:dyDescent="0.25">
      <c r="A6208" s="19"/>
      <c r="B6208" s="19"/>
      <c r="C6208" s="19"/>
      <c r="D6208" s="19"/>
    </row>
    <row r="6209" spans="1:4" x14ac:dyDescent="0.25">
      <c r="A6209" s="19"/>
      <c r="B6209" s="19"/>
      <c r="C6209" s="19"/>
      <c r="D6209" s="19"/>
    </row>
    <row r="6210" spans="1:4" x14ac:dyDescent="0.25">
      <c r="A6210" s="19"/>
      <c r="B6210" s="19"/>
      <c r="C6210" s="19"/>
      <c r="D6210" s="19"/>
    </row>
    <row r="6211" spans="1:4" x14ac:dyDescent="0.25">
      <c r="A6211" s="19"/>
      <c r="B6211" s="19"/>
      <c r="C6211" s="19"/>
      <c r="D6211" s="19"/>
    </row>
    <row r="6212" spans="1:4" x14ac:dyDescent="0.25">
      <c r="A6212" s="19"/>
      <c r="B6212" s="19"/>
      <c r="C6212" s="19"/>
      <c r="D6212" s="19"/>
    </row>
    <row r="6213" spans="1:4" x14ac:dyDescent="0.25">
      <c r="A6213" s="19"/>
      <c r="B6213" s="19"/>
      <c r="C6213" s="19"/>
      <c r="D6213" s="19"/>
    </row>
    <row r="6214" spans="1:4" x14ac:dyDescent="0.25">
      <c r="A6214" s="19"/>
      <c r="B6214" s="19"/>
      <c r="C6214" s="19"/>
      <c r="D6214" s="19"/>
    </row>
    <row r="6215" spans="1:4" x14ac:dyDescent="0.25">
      <c r="A6215" s="19"/>
      <c r="B6215" s="19"/>
      <c r="C6215" s="19"/>
      <c r="D6215" s="19"/>
    </row>
    <row r="6216" spans="1:4" x14ac:dyDescent="0.25">
      <c r="A6216" s="19"/>
      <c r="B6216" s="19"/>
      <c r="C6216" s="19"/>
      <c r="D6216" s="19"/>
    </row>
    <row r="6217" spans="1:4" x14ac:dyDescent="0.25">
      <c r="A6217" s="19"/>
      <c r="B6217" s="19"/>
      <c r="C6217" s="19"/>
      <c r="D6217" s="19"/>
    </row>
    <row r="6218" spans="1:4" x14ac:dyDescent="0.25">
      <c r="A6218" s="19"/>
      <c r="B6218" s="19"/>
      <c r="C6218" s="19"/>
      <c r="D6218" s="19"/>
    </row>
    <row r="6219" spans="1:4" x14ac:dyDescent="0.25">
      <c r="A6219" s="19"/>
      <c r="B6219" s="19"/>
      <c r="C6219" s="19"/>
      <c r="D6219" s="19"/>
    </row>
    <row r="6220" spans="1:4" x14ac:dyDescent="0.25">
      <c r="A6220" s="19"/>
      <c r="B6220" s="19"/>
      <c r="C6220" s="19"/>
      <c r="D6220" s="19"/>
    </row>
    <row r="6221" spans="1:4" x14ac:dyDescent="0.25">
      <c r="A6221" s="19"/>
      <c r="B6221" s="19"/>
      <c r="C6221" s="19"/>
      <c r="D6221" s="19"/>
    </row>
    <row r="6222" spans="1:4" x14ac:dyDescent="0.25">
      <c r="A6222" s="19"/>
      <c r="B6222" s="19"/>
      <c r="C6222" s="19"/>
      <c r="D6222" s="19"/>
    </row>
    <row r="6223" spans="1:4" x14ac:dyDescent="0.25">
      <c r="A6223" s="19"/>
      <c r="B6223" s="19"/>
      <c r="C6223" s="19"/>
      <c r="D6223" s="19"/>
    </row>
    <row r="6224" spans="1:4" x14ac:dyDescent="0.25">
      <c r="A6224" s="19"/>
      <c r="B6224" s="19"/>
      <c r="C6224" s="19"/>
      <c r="D6224" s="19"/>
    </row>
    <row r="6225" spans="1:4" x14ac:dyDescent="0.25">
      <c r="A6225" s="19"/>
      <c r="B6225" s="19"/>
      <c r="C6225" s="19"/>
      <c r="D6225" s="19"/>
    </row>
    <row r="6226" spans="1:4" x14ac:dyDescent="0.25">
      <c r="A6226" s="19"/>
      <c r="B6226" s="19"/>
      <c r="C6226" s="19"/>
      <c r="D6226" s="19"/>
    </row>
    <row r="6227" spans="1:4" x14ac:dyDescent="0.25">
      <c r="A6227" s="19"/>
      <c r="B6227" s="19"/>
      <c r="C6227" s="19"/>
      <c r="D6227" s="19"/>
    </row>
    <row r="6228" spans="1:4" x14ac:dyDescent="0.25">
      <c r="A6228" s="19"/>
      <c r="B6228" s="19"/>
      <c r="C6228" s="19"/>
      <c r="D6228" s="19"/>
    </row>
    <row r="6229" spans="1:4" x14ac:dyDescent="0.25">
      <c r="A6229" s="19"/>
      <c r="B6229" s="19"/>
      <c r="C6229" s="19"/>
      <c r="D6229" s="19"/>
    </row>
    <row r="6230" spans="1:4" x14ac:dyDescent="0.25">
      <c r="A6230" s="19"/>
      <c r="B6230" s="19"/>
      <c r="C6230" s="19"/>
      <c r="D6230" s="19"/>
    </row>
    <row r="6231" spans="1:4" x14ac:dyDescent="0.25">
      <c r="A6231" s="19"/>
      <c r="B6231" s="19"/>
      <c r="C6231" s="19"/>
      <c r="D6231" s="19"/>
    </row>
    <row r="6232" spans="1:4" x14ac:dyDescent="0.25">
      <c r="A6232" s="19"/>
      <c r="B6232" s="19"/>
      <c r="C6232" s="19"/>
      <c r="D6232" s="19"/>
    </row>
    <row r="6233" spans="1:4" x14ac:dyDescent="0.25">
      <c r="A6233" s="19"/>
      <c r="B6233" s="19"/>
      <c r="C6233" s="19"/>
      <c r="D6233" s="19"/>
    </row>
    <row r="6234" spans="1:4" x14ac:dyDescent="0.25">
      <c r="A6234" s="19"/>
      <c r="B6234" s="19"/>
      <c r="C6234" s="19"/>
      <c r="D6234" s="19"/>
    </row>
    <row r="6235" spans="1:4" x14ac:dyDescent="0.25">
      <c r="A6235" s="19"/>
      <c r="B6235" s="19"/>
      <c r="C6235" s="19"/>
      <c r="D6235" s="19"/>
    </row>
    <row r="6236" spans="1:4" x14ac:dyDescent="0.25">
      <c r="A6236" s="19"/>
      <c r="B6236" s="19"/>
      <c r="C6236" s="19"/>
      <c r="D6236" s="19"/>
    </row>
    <row r="6237" spans="1:4" x14ac:dyDescent="0.25">
      <c r="A6237" s="19"/>
      <c r="B6237" s="19"/>
      <c r="C6237" s="19"/>
      <c r="D6237" s="19"/>
    </row>
    <row r="6238" spans="1:4" x14ac:dyDescent="0.25">
      <c r="A6238" s="19"/>
      <c r="B6238" s="19"/>
      <c r="C6238" s="19"/>
      <c r="D6238" s="19"/>
    </row>
    <row r="6239" spans="1:4" x14ac:dyDescent="0.25">
      <c r="A6239" s="19"/>
      <c r="B6239" s="19"/>
      <c r="C6239" s="19"/>
      <c r="D6239" s="19"/>
    </row>
    <row r="6240" spans="1:4" x14ac:dyDescent="0.25">
      <c r="A6240" s="19"/>
      <c r="B6240" s="19"/>
      <c r="C6240" s="19"/>
      <c r="D6240" s="19"/>
    </row>
    <row r="6241" spans="1:4" x14ac:dyDescent="0.25">
      <c r="A6241" s="19"/>
      <c r="B6241" s="19"/>
      <c r="C6241" s="19"/>
      <c r="D6241" s="19"/>
    </row>
    <row r="6242" spans="1:4" x14ac:dyDescent="0.25">
      <c r="A6242" s="19"/>
      <c r="B6242" s="19"/>
      <c r="C6242" s="19"/>
      <c r="D6242" s="19"/>
    </row>
    <row r="6243" spans="1:4" x14ac:dyDescent="0.25">
      <c r="A6243" s="19"/>
      <c r="B6243" s="19"/>
      <c r="C6243" s="19"/>
      <c r="D6243" s="19"/>
    </row>
    <row r="6244" spans="1:4" x14ac:dyDescent="0.25">
      <c r="A6244" s="19"/>
      <c r="B6244" s="19"/>
      <c r="C6244" s="19"/>
      <c r="D6244" s="19"/>
    </row>
    <row r="6245" spans="1:4" x14ac:dyDescent="0.25">
      <c r="A6245" s="19"/>
      <c r="B6245" s="19"/>
      <c r="C6245" s="19"/>
      <c r="D6245" s="19"/>
    </row>
    <row r="6246" spans="1:4" x14ac:dyDescent="0.25">
      <c r="A6246" s="19"/>
      <c r="B6246" s="19"/>
      <c r="C6246" s="19"/>
      <c r="D6246" s="19"/>
    </row>
    <row r="6247" spans="1:4" x14ac:dyDescent="0.25">
      <c r="A6247" s="19"/>
      <c r="B6247" s="19"/>
      <c r="C6247" s="19"/>
      <c r="D6247" s="19"/>
    </row>
    <row r="6248" spans="1:4" x14ac:dyDescent="0.25">
      <c r="A6248" s="19"/>
      <c r="B6248" s="19"/>
      <c r="C6248" s="19"/>
      <c r="D6248" s="19"/>
    </row>
    <row r="6249" spans="1:4" x14ac:dyDescent="0.25">
      <c r="A6249" s="19"/>
      <c r="B6249" s="19"/>
      <c r="C6249" s="19"/>
      <c r="D6249" s="19"/>
    </row>
    <row r="6250" spans="1:4" x14ac:dyDescent="0.25">
      <c r="A6250" s="19"/>
      <c r="B6250" s="19"/>
      <c r="C6250" s="19"/>
      <c r="D6250" s="19"/>
    </row>
    <row r="6251" spans="1:4" x14ac:dyDescent="0.25">
      <c r="A6251" s="19"/>
      <c r="B6251" s="19"/>
      <c r="C6251" s="19"/>
      <c r="D6251" s="19"/>
    </row>
    <row r="6252" spans="1:4" x14ac:dyDescent="0.25">
      <c r="A6252" s="19"/>
      <c r="B6252" s="19"/>
      <c r="C6252" s="19"/>
      <c r="D6252" s="19"/>
    </row>
    <row r="6253" spans="1:4" x14ac:dyDescent="0.25">
      <c r="A6253" s="19"/>
      <c r="B6253" s="19"/>
      <c r="C6253" s="19"/>
      <c r="D6253" s="19"/>
    </row>
    <row r="6254" spans="1:4" x14ac:dyDescent="0.25">
      <c r="A6254" s="19"/>
      <c r="B6254" s="19"/>
      <c r="C6254" s="19"/>
      <c r="D6254" s="19"/>
    </row>
    <row r="6255" spans="1:4" x14ac:dyDescent="0.25">
      <c r="A6255" s="19"/>
      <c r="B6255" s="19"/>
      <c r="C6255" s="19"/>
      <c r="D6255" s="19"/>
    </row>
    <row r="6256" spans="1:4" x14ac:dyDescent="0.25">
      <c r="A6256" s="19"/>
      <c r="B6256" s="19"/>
      <c r="C6256" s="19"/>
      <c r="D6256" s="19"/>
    </row>
    <row r="6257" spans="1:4" x14ac:dyDescent="0.25">
      <c r="A6257" s="19"/>
      <c r="B6257" s="19"/>
      <c r="C6257" s="19"/>
      <c r="D6257" s="19"/>
    </row>
    <row r="6258" spans="1:4" x14ac:dyDescent="0.25">
      <c r="A6258" s="19"/>
      <c r="B6258" s="19"/>
      <c r="C6258" s="19"/>
      <c r="D6258" s="19"/>
    </row>
    <row r="6259" spans="1:4" x14ac:dyDescent="0.25">
      <c r="A6259" s="19"/>
      <c r="B6259" s="19"/>
      <c r="C6259" s="19"/>
      <c r="D6259" s="19"/>
    </row>
    <row r="6260" spans="1:4" x14ac:dyDescent="0.25">
      <c r="A6260" s="19"/>
      <c r="B6260" s="19"/>
      <c r="C6260" s="19"/>
      <c r="D6260" s="19"/>
    </row>
    <row r="6261" spans="1:4" x14ac:dyDescent="0.25">
      <c r="A6261" s="19"/>
      <c r="B6261" s="19"/>
      <c r="C6261" s="19"/>
      <c r="D6261" s="19"/>
    </row>
    <row r="6262" spans="1:4" x14ac:dyDescent="0.25">
      <c r="A6262" s="19"/>
      <c r="B6262" s="19"/>
      <c r="C6262" s="19"/>
      <c r="D6262" s="19"/>
    </row>
    <row r="6263" spans="1:4" x14ac:dyDescent="0.25">
      <c r="A6263" s="19"/>
      <c r="B6263" s="19"/>
      <c r="C6263" s="19"/>
      <c r="D6263" s="19"/>
    </row>
    <row r="6264" spans="1:4" x14ac:dyDescent="0.25">
      <c r="A6264" s="19"/>
      <c r="B6264" s="19"/>
      <c r="C6264" s="19"/>
      <c r="D6264" s="19"/>
    </row>
    <row r="6265" spans="1:4" x14ac:dyDescent="0.25">
      <c r="A6265" s="19"/>
      <c r="B6265" s="19"/>
      <c r="C6265" s="19"/>
      <c r="D6265" s="19"/>
    </row>
    <row r="6266" spans="1:4" x14ac:dyDescent="0.25">
      <c r="A6266" s="19"/>
      <c r="B6266" s="19"/>
      <c r="C6266" s="19"/>
      <c r="D6266" s="19"/>
    </row>
    <row r="6267" spans="1:4" x14ac:dyDescent="0.25">
      <c r="A6267" s="19"/>
      <c r="B6267" s="19"/>
      <c r="C6267" s="19"/>
      <c r="D6267" s="19"/>
    </row>
    <row r="6268" spans="1:4" x14ac:dyDescent="0.25">
      <c r="A6268" s="19"/>
      <c r="B6268" s="19"/>
      <c r="C6268" s="19"/>
      <c r="D6268" s="19"/>
    </row>
    <row r="6269" spans="1:4" x14ac:dyDescent="0.25">
      <c r="A6269" s="19"/>
      <c r="B6269" s="19"/>
      <c r="C6269" s="19"/>
      <c r="D6269" s="19"/>
    </row>
    <row r="6270" spans="1:4" x14ac:dyDescent="0.25">
      <c r="A6270" s="19"/>
      <c r="B6270" s="19"/>
      <c r="C6270" s="19"/>
      <c r="D6270" s="19"/>
    </row>
    <row r="6271" spans="1:4" x14ac:dyDescent="0.25">
      <c r="A6271" s="19"/>
      <c r="B6271" s="19"/>
      <c r="C6271" s="19"/>
      <c r="D6271" s="19"/>
    </row>
    <row r="6272" spans="1:4" x14ac:dyDescent="0.25">
      <c r="A6272" s="19"/>
      <c r="B6272" s="19"/>
      <c r="C6272" s="19"/>
      <c r="D6272" s="19"/>
    </row>
    <row r="6273" spans="1:4" x14ac:dyDescent="0.25">
      <c r="A6273" s="19"/>
      <c r="B6273" s="19"/>
      <c r="C6273" s="19"/>
      <c r="D6273" s="19"/>
    </row>
    <row r="6274" spans="1:4" x14ac:dyDescent="0.25">
      <c r="A6274" s="19"/>
      <c r="B6274" s="19"/>
      <c r="C6274" s="19"/>
      <c r="D6274" s="19"/>
    </row>
    <row r="6275" spans="1:4" x14ac:dyDescent="0.25">
      <c r="A6275" s="19"/>
      <c r="B6275" s="19"/>
      <c r="C6275" s="19"/>
      <c r="D6275" s="19"/>
    </row>
    <row r="6276" spans="1:4" x14ac:dyDescent="0.25">
      <c r="A6276" s="19"/>
      <c r="B6276" s="19"/>
      <c r="C6276" s="19"/>
      <c r="D6276" s="19"/>
    </row>
    <row r="6277" spans="1:4" x14ac:dyDescent="0.25">
      <c r="A6277" s="19"/>
      <c r="B6277" s="19"/>
      <c r="C6277" s="19"/>
      <c r="D6277" s="19"/>
    </row>
    <row r="6278" spans="1:4" x14ac:dyDescent="0.25">
      <c r="A6278" s="19"/>
      <c r="B6278" s="19"/>
      <c r="C6278" s="19"/>
      <c r="D6278" s="19"/>
    </row>
    <row r="6279" spans="1:4" x14ac:dyDescent="0.25">
      <c r="A6279" s="19"/>
      <c r="B6279" s="19"/>
      <c r="C6279" s="19"/>
      <c r="D6279" s="19"/>
    </row>
    <row r="6280" spans="1:4" x14ac:dyDescent="0.25">
      <c r="A6280" s="19"/>
      <c r="B6280" s="19"/>
      <c r="C6280" s="19"/>
      <c r="D6280" s="19"/>
    </row>
    <row r="6281" spans="1:4" x14ac:dyDescent="0.25">
      <c r="A6281" s="19"/>
      <c r="B6281" s="19"/>
      <c r="C6281" s="19"/>
      <c r="D6281" s="19"/>
    </row>
    <row r="6282" spans="1:4" x14ac:dyDescent="0.25">
      <c r="A6282" s="19"/>
      <c r="B6282" s="19"/>
      <c r="C6282" s="19"/>
      <c r="D6282" s="19"/>
    </row>
    <row r="6283" spans="1:4" x14ac:dyDescent="0.25">
      <c r="A6283" s="19"/>
      <c r="B6283" s="19"/>
      <c r="C6283" s="19"/>
      <c r="D6283" s="19"/>
    </row>
    <row r="6284" spans="1:4" x14ac:dyDescent="0.25">
      <c r="A6284" s="19"/>
      <c r="B6284" s="19"/>
      <c r="C6284" s="19"/>
      <c r="D6284" s="19"/>
    </row>
    <row r="6285" spans="1:4" x14ac:dyDescent="0.25">
      <c r="A6285" s="19"/>
      <c r="B6285" s="19"/>
      <c r="C6285" s="19"/>
      <c r="D6285" s="19"/>
    </row>
    <row r="6286" spans="1:4" x14ac:dyDescent="0.25">
      <c r="A6286" s="19"/>
      <c r="B6286" s="19"/>
      <c r="C6286" s="19"/>
      <c r="D6286" s="19"/>
    </row>
    <row r="6287" spans="1:4" x14ac:dyDescent="0.25">
      <c r="A6287" s="19"/>
      <c r="B6287" s="19"/>
      <c r="C6287" s="19"/>
      <c r="D6287" s="19"/>
    </row>
    <row r="6288" spans="1:4" x14ac:dyDescent="0.25">
      <c r="A6288" s="19"/>
      <c r="B6288" s="19"/>
      <c r="C6288" s="19"/>
      <c r="D6288" s="19"/>
    </row>
    <row r="6289" spans="1:4" x14ac:dyDescent="0.25">
      <c r="A6289" s="19"/>
      <c r="B6289" s="19"/>
      <c r="C6289" s="19"/>
      <c r="D6289" s="19"/>
    </row>
    <row r="6290" spans="1:4" x14ac:dyDescent="0.25">
      <c r="A6290" s="19"/>
      <c r="B6290" s="19"/>
      <c r="C6290" s="19"/>
      <c r="D6290" s="19"/>
    </row>
    <row r="6291" spans="1:4" x14ac:dyDescent="0.25">
      <c r="A6291" s="19"/>
      <c r="B6291" s="19"/>
      <c r="C6291" s="19"/>
      <c r="D6291" s="19"/>
    </row>
    <row r="6292" spans="1:4" x14ac:dyDescent="0.25">
      <c r="A6292" s="19"/>
      <c r="B6292" s="19"/>
      <c r="C6292" s="19"/>
      <c r="D6292" s="19"/>
    </row>
    <row r="6293" spans="1:4" x14ac:dyDescent="0.25">
      <c r="A6293" s="19"/>
      <c r="B6293" s="19"/>
      <c r="C6293" s="19"/>
      <c r="D6293" s="19"/>
    </row>
    <row r="6294" spans="1:4" x14ac:dyDescent="0.25">
      <c r="A6294" s="19"/>
      <c r="B6294" s="19"/>
      <c r="C6294" s="19"/>
      <c r="D6294" s="19"/>
    </row>
    <row r="6295" spans="1:4" x14ac:dyDescent="0.25">
      <c r="A6295" s="19"/>
      <c r="B6295" s="19"/>
      <c r="C6295" s="19"/>
      <c r="D6295" s="19"/>
    </row>
    <row r="6296" spans="1:4" x14ac:dyDescent="0.25">
      <c r="A6296" s="19"/>
      <c r="B6296" s="19"/>
      <c r="C6296" s="19"/>
      <c r="D6296" s="19"/>
    </row>
    <row r="6297" spans="1:4" x14ac:dyDescent="0.25">
      <c r="A6297" s="19"/>
      <c r="B6297" s="19"/>
      <c r="C6297" s="19"/>
      <c r="D6297" s="19"/>
    </row>
    <row r="6298" spans="1:4" x14ac:dyDescent="0.25">
      <c r="A6298" s="19"/>
      <c r="B6298" s="19"/>
      <c r="C6298" s="19"/>
      <c r="D6298" s="19"/>
    </row>
    <row r="6299" spans="1:4" x14ac:dyDescent="0.25">
      <c r="A6299" s="19"/>
      <c r="B6299" s="19"/>
      <c r="C6299" s="19"/>
      <c r="D6299" s="19"/>
    </row>
    <row r="6300" spans="1:4" x14ac:dyDescent="0.25">
      <c r="A6300" s="19"/>
      <c r="B6300" s="19"/>
      <c r="C6300" s="19"/>
      <c r="D6300" s="19"/>
    </row>
    <row r="6301" spans="1:4" x14ac:dyDescent="0.25">
      <c r="A6301" s="19"/>
      <c r="B6301" s="19"/>
      <c r="C6301" s="19"/>
      <c r="D6301" s="19"/>
    </row>
    <row r="6302" spans="1:4" x14ac:dyDescent="0.25">
      <c r="A6302" s="19"/>
      <c r="B6302" s="19"/>
      <c r="C6302" s="19"/>
      <c r="D6302" s="19"/>
    </row>
    <row r="6303" spans="1:4" x14ac:dyDescent="0.25">
      <c r="A6303" s="19"/>
      <c r="B6303" s="19"/>
      <c r="C6303" s="19"/>
      <c r="D6303" s="19"/>
    </row>
    <row r="6304" spans="1:4" x14ac:dyDescent="0.25">
      <c r="A6304" s="19"/>
      <c r="B6304" s="19"/>
      <c r="C6304" s="19"/>
      <c r="D6304" s="19"/>
    </row>
    <row r="6305" spans="1:4" x14ac:dyDescent="0.25">
      <c r="A6305" s="19"/>
      <c r="B6305" s="19"/>
      <c r="C6305" s="19"/>
      <c r="D6305" s="19"/>
    </row>
    <row r="6306" spans="1:4" x14ac:dyDescent="0.25">
      <c r="A6306" s="19"/>
      <c r="B6306" s="19"/>
      <c r="C6306" s="19"/>
      <c r="D6306" s="19"/>
    </row>
    <row r="6307" spans="1:4" x14ac:dyDescent="0.25">
      <c r="A6307" s="19"/>
      <c r="B6307" s="19"/>
      <c r="C6307" s="19"/>
      <c r="D6307" s="19"/>
    </row>
    <row r="6308" spans="1:4" x14ac:dyDescent="0.25">
      <c r="A6308" s="19"/>
      <c r="B6308" s="19"/>
      <c r="C6308" s="19"/>
      <c r="D6308" s="19"/>
    </row>
    <row r="6309" spans="1:4" x14ac:dyDescent="0.25">
      <c r="A6309" s="19"/>
      <c r="B6309" s="19"/>
      <c r="C6309" s="19"/>
      <c r="D6309" s="19"/>
    </row>
    <row r="6310" spans="1:4" x14ac:dyDescent="0.25">
      <c r="A6310" s="19"/>
      <c r="B6310" s="19"/>
      <c r="C6310" s="19"/>
      <c r="D6310" s="19"/>
    </row>
    <row r="6311" spans="1:4" x14ac:dyDescent="0.25">
      <c r="A6311" s="19"/>
      <c r="B6311" s="19"/>
      <c r="C6311" s="19"/>
      <c r="D6311" s="19"/>
    </row>
    <row r="6312" spans="1:4" x14ac:dyDescent="0.25">
      <c r="A6312" s="19"/>
      <c r="B6312" s="19"/>
      <c r="C6312" s="19"/>
      <c r="D6312" s="19"/>
    </row>
    <row r="6313" spans="1:4" x14ac:dyDescent="0.25">
      <c r="A6313" s="19"/>
      <c r="B6313" s="19"/>
      <c r="C6313" s="19"/>
      <c r="D6313" s="19"/>
    </row>
    <row r="6314" spans="1:4" x14ac:dyDescent="0.25">
      <c r="A6314" s="19"/>
      <c r="B6314" s="19"/>
      <c r="C6314" s="19"/>
      <c r="D6314" s="19"/>
    </row>
    <row r="6315" spans="1:4" x14ac:dyDescent="0.25">
      <c r="A6315" s="19"/>
      <c r="B6315" s="19"/>
      <c r="C6315" s="19"/>
      <c r="D6315" s="19"/>
    </row>
    <row r="6316" spans="1:4" x14ac:dyDescent="0.25">
      <c r="A6316" s="19"/>
      <c r="B6316" s="19"/>
      <c r="C6316" s="19"/>
      <c r="D6316" s="19"/>
    </row>
    <row r="6317" spans="1:4" x14ac:dyDescent="0.25">
      <c r="A6317" s="19"/>
      <c r="B6317" s="19"/>
      <c r="C6317" s="19"/>
      <c r="D6317" s="19"/>
    </row>
    <row r="6318" spans="1:4" x14ac:dyDescent="0.25">
      <c r="A6318" s="19"/>
      <c r="B6318" s="19"/>
      <c r="C6318" s="19"/>
      <c r="D6318" s="19"/>
    </row>
    <row r="6319" spans="1:4" x14ac:dyDescent="0.25">
      <c r="A6319" s="19"/>
      <c r="B6319" s="19"/>
      <c r="C6319" s="19"/>
      <c r="D6319" s="19"/>
    </row>
    <row r="6320" spans="1:4" x14ac:dyDescent="0.25">
      <c r="A6320" s="19"/>
      <c r="B6320" s="19"/>
      <c r="C6320" s="19"/>
      <c r="D6320" s="19"/>
    </row>
    <row r="6321" spans="1:4" x14ac:dyDescent="0.25">
      <c r="A6321" s="19"/>
      <c r="B6321" s="19"/>
      <c r="C6321" s="19"/>
      <c r="D6321" s="19"/>
    </row>
    <row r="6322" spans="1:4" x14ac:dyDescent="0.25">
      <c r="A6322" s="19"/>
      <c r="B6322" s="19"/>
      <c r="C6322" s="19"/>
      <c r="D6322" s="19"/>
    </row>
    <row r="6323" spans="1:4" x14ac:dyDescent="0.25">
      <c r="A6323" s="19"/>
      <c r="B6323" s="19"/>
      <c r="C6323" s="19"/>
      <c r="D6323" s="19"/>
    </row>
    <row r="6324" spans="1:4" x14ac:dyDescent="0.25">
      <c r="A6324" s="19"/>
      <c r="B6324" s="19"/>
      <c r="C6324" s="19"/>
      <c r="D6324" s="19"/>
    </row>
    <row r="6325" spans="1:4" x14ac:dyDescent="0.25">
      <c r="A6325" s="19"/>
      <c r="B6325" s="19"/>
      <c r="C6325" s="19"/>
      <c r="D6325" s="19"/>
    </row>
    <row r="6326" spans="1:4" x14ac:dyDescent="0.25">
      <c r="A6326" s="19"/>
      <c r="B6326" s="19"/>
      <c r="C6326" s="19"/>
      <c r="D6326" s="19"/>
    </row>
    <row r="6327" spans="1:4" x14ac:dyDescent="0.25">
      <c r="A6327" s="19"/>
      <c r="B6327" s="19"/>
      <c r="C6327" s="19"/>
      <c r="D6327" s="19"/>
    </row>
    <row r="6328" spans="1:4" x14ac:dyDescent="0.25">
      <c r="A6328" s="19"/>
      <c r="B6328" s="19"/>
      <c r="C6328" s="19"/>
      <c r="D6328" s="19"/>
    </row>
    <row r="6329" spans="1:4" x14ac:dyDescent="0.25">
      <c r="A6329" s="19"/>
      <c r="B6329" s="19"/>
      <c r="C6329" s="19"/>
      <c r="D6329" s="19"/>
    </row>
    <row r="6330" spans="1:4" x14ac:dyDescent="0.25">
      <c r="A6330" s="19"/>
      <c r="B6330" s="19"/>
      <c r="C6330" s="19"/>
      <c r="D6330" s="19"/>
    </row>
    <row r="6331" spans="1:4" x14ac:dyDescent="0.25">
      <c r="A6331" s="19"/>
      <c r="B6331" s="19"/>
      <c r="C6331" s="19"/>
      <c r="D6331" s="19"/>
    </row>
    <row r="6332" spans="1:4" x14ac:dyDescent="0.25">
      <c r="A6332" s="19"/>
      <c r="B6332" s="19"/>
      <c r="C6332" s="19"/>
      <c r="D6332" s="19"/>
    </row>
    <row r="6333" spans="1:4" x14ac:dyDescent="0.25">
      <c r="A6333" s="19"/>
      <c r="B6333" s="19"/>
      <c r="C6333" s="19"/>
      <c r="D6333" s="19"/>
    </row>
    <row r="6334" spans="1:4" x14ac:dyDescent="0.25">
      <c r="A6334" s="19"/>
      <c r="B6334" s="19"/>
      <c r="C6334" s="19"/>
      <c r="D6334" s="19"/>
    </row>
    <row r="6335" spans="1:4" x14ac:dyDescent="0.25">
      <c r="A6335" s="19"/>
      <c r="B6335" s="19"/>
      <c r="C6335" s="19"/>
      <c r="D6335" s="19"/>
    </row>
    <row r="6336" spans="1:4" x14ac:dyDescent="0.25">
      <c r="A6336" s="19"/>
      <c r="B6336" s="19"/>
      <c r="C6336" s="19"/>
      <c r="D6336" s="19"/>
    </row>
    <row r="6337" spans="1:4" x14ac:dyDescent="0.25">
      <c r="A6337" s="19"/>
      <c r="B6337" s="19"/>
      <c r="C6337" s="19"/>
      <c r="D6337" s="19"/>
    </row>
    <row r="6338" spans="1:4" x14ac:dyDescent="0.25">
      <c r="A6338" s="19"/>
      <c r="B6338" s="19"/>
      <c r="C6338" s="19"/>
      <c r="D6338" s="19"/>
    </row>
    <row r="6339" spans="1:4" x14ac:dyDescent="0.25">
      <c r="A6339" s="19"/>
      <c r="B6339" s="19"/>
      <c r="C6339" s="19"/>
      <c r="D6339" s="19"/>
    </row>
    <row r="6340" spans="1:4" x14ac:dyDescent="0.25">
      <c r="A6340" s="19"/>
      <c r="B6340" s="19"/>
      <c r="C6340" s="19"/>
      <c r="D6340" s="19"/>
    </row>
    <row r="6341" spans="1:4" x14ac:dyDescent="0.25">
      <c r="A6341" s="19"/>
      <c r="B6341" s="19"/>
      <c r="C6341" s="19"/>
      <c r="D6341" s="19"/>
    </row>
    <row r="6342" spans="1:4" x14ac:dyDescent="0.25">
      <c r="A6342" s="19"/>
      <c r="B6342" s="19"/>
      <c r="C6342" s="19"/>
      <c r="D6342" s="19"/>
    </row>
    <row r="6343" spans="1:4" x14ac:dyDescent="0.25">
      <c r="A6343" s="19"/>
      <c r="B6343" s="19"/>
      <c r="C6343" s="19"/>
      <c r="D6343" s="19"/>
    </row>
    <row r="6344" spans="1:4" x14ac:dyDescent="0.25">
      <c r="A6344" s="19"/>
      <c r="B6344" s="19"/>
      <c r="C6344" s="19"/>
      <c r="D6344" s="19"/>
    </row>
    <row r="6345" spans="1:4" x14ac:dyDescent="0.25">
      <c r="A6345" s="19"/>
      <c r="B6345" s="19"/>
      <c r="C6345" s="19"/>
      <c r="D6345" s="19"/>
    </row>
    <row r="6346" spans="1:4" x14ac:dyDescent="0.25">
      <c r="A6346" s="19"/>
      <c r="B6346" s="19"/>
      <c r="C6346" s="19"/>
      <c r="D6346" s="19"/>
    </row>
    <row r="6347" spans="1:4" x14ac:dyDescent="0.25">
      <c r="A6347" s="19"/>
      <c r="B6347" s="19"/>
      <c r="C6347" s="19"/>
      <c r="D6347" s="19"/>
    </row>
    <row r="6348" spans="1:4" x14ac:dyDescent="0.25">
      <c r="A6348" s="19"/>
      <c r="B6348" s="19"/>
      <c r="C6348" s="19"/>
      <c r="D6348" s="19"/>
    </row>
    <row r="6349" spans="1:4" x14ac:dyDescent="0.25">
      <c r="A6349" s="19"/>
      <c r="B6349" s="19"/>
      <c r="C6349" s="19"/>
      <c r="D6349" s="19"/>
    </row>
    <row r="6350" spans="1:4" x14ac:dyDescent="0.25">
      <c r="A6350" s="19"/>
      <c r="B6350" s="19"/>
      <c r="C6350" s="19"/>
      <c r="D6350" s="19"/>
    </row>
    <row r="6351" spans="1:4" x14ac:dyDescent="0.25">
      <c r="A6351" s="19"/>
      <c r="B6351" s="19"/>
      <c r="C6351" s="19"/>
      <c r="D6351" s="19"/>
    </row>
    <row r="6352" spans="1:4" x14ac:dyDescent="0.25">
      <c r="A6352" s="19"/>
      <c r="B6352" s="19"/>
      <c r="C6352" s="19"/>
      <c r="D6352" s="19"/>
    </row>
    <row r="6353" spans="1:4" x14ac:dyDescent="0.25">
      <c r="A6353" s="19"/>
      <c r="B6353" s="19"/>
      <c r="C6353" s="19"/>
      <c r="D6353" s="19"/>
    </row>
    <row r="6354" spans="1:4" x14ac:dyDescent="0.25">
      <c r="A6354" s="19"/>
      <c r="B6354" s="19"/>
      <c r="C6354" s="19"/>
      <c r="D6354" s="19"/>
    </row>
    <row r="6355" spans="1:4" x14ac:dyDescent="0.25">
      <c r="A6355" s="19"/>
      <c r="B6355" s="19"/>
      <c r="C6355" s="19"/>
      <c r="D6355" s="19"/>
    </row>
    <row r="6356" spans="1:4" x14ac:dyDescent="0.25">
      <c r="A6356" s="19"/>
      <c r="B6356" s="19"/>
      <c r="C6356" s="19"/>
      <c r="D6356" s="19"/>
    </row>
    <row r="6357" spans="1:4" x14ac:dyDescent="0.25">
      <c r="A6357" s="19"/>
      <c r="B6357" s="19"/>
      <c r="C6357" s="19"/>
      <c r="D6357" s="19"/>
    </row>
    <row r="6358" spans="1:4" x14ac:dyDescent="0.25">
      <c r="A6358" s="19"/>
      <c r="B6358" s="19"/>
      <c r="C6358" s="19"/>
      <c r="D6358" s="19"/>
    </row>
    <row r="6359" spans="1:4" x14ac:dyDescent="0.25">
      <c r="A6359" s="19"/>
      <c r="B6359" s="19"/>
      <c r="C6359" s="19"/>
      <c r="D6359" s="19"/>
    </row>
    <row r="6360" spans="1:4" x14ac:dyDescent="0.25">
      <c r="A6360" s="19"/>
      <c r="B6360" s="19"/>
      <c r="C6360" s="19"/>
      <c r="D6360" s="19"/>
    </row>
    <row r="6361" spans="1:4" x14ac:dyDescent="0.25">
      <c r="A6361" s="19"/>
      <c r="B6361" s="19"/>
      <c r="C6361" s="19"/>
      <c r="D6361" s="19"/>
    </row>
    <row r="6362" spans="1:4" x14ac:dyDescent="0.25">
      <c r="A6362" s="19"/>
      <c r="B6362" s="19"/>
      <c r="C6362" s="19"/>
      <c r="D6362" s="19"/>
    </row>
    <row r="6363" spans="1:4" x14ac:dyDescent="0.25">
      <c r="A6363" s="19"/>
      <c r="B6363" s="19"/>
      <c r="C6363" s="19"/>
      <c r="D6363" s="19"/>
    </row>
    <row r="6364" spans="1:4" x14ac:dyDescent="0.25">
      <c r="A6364" s="19"/>
      <c r="B6364" s="19"/>
      <c r="C6364" s="19"/>
      <c r="D6364" s="19"/>
    </row>
    <row r="6365" spans="1:4" x14ac:dyDescent="0.25">
      <c r="A6365" s="19"/>
      <c r="B6365" s="19"/>
      <c r="C6365" s="19"/>
      <c r="D6365" s="19"/>
    </row>
    <row r="6366" spans="1:4" x14ac:dyDescent="0.25">
      <c r="A6366" s="19"/>
      <c r="B6366" s="19"/>
      <c r="C6366" s="19"/>
      <c r="D6366" s="19"/>
    </row>
    <row r="6367" spans="1:4" x14ac:dyDescent="0.25">
      <c r="A6367" s="19"/>
      <c r="B6367" s="19"/>
      <c r="C6367" s="19"/>
      <c r="D6367" s="19"/>
    </row>
    <row r="6368" spans="1:4" x14ac:dyDescent="0.25">
      <c r="A6368" s="19"/>
      <c r="B6368" s="19"/>
      <c r="C6368" s="19"/>
      <c r="D6368" s="19"/>
    </row>
    <row r="6369" spans="1:4" x14ac:dyDescent="0.25">
      <c r="A6369" s="19"/>
      <c r="B6369" s="19"/>
      <c r="C6369" s="19"/>
      <c r="D6369" s="19"/>
    </row>
    <row r="6370" spans="1:4" x14ac:dyDescent="0.25">
      <c r="A6370" s="19"/>
      <c r="B6370" s="19"/>
      <c r="C6370" s="19"/>
      <c r="D6370" s="19"/>
    </row>
    <row r="6371" spans="1:4" x14ac:dyDescent="0.25">
      <c r="A6371" s="19"/>
      <c r="B6371" s="19"/>
      <c r="C6371" s="19"/>
      <c r="D6371" s="19"/>
    </row>
    <row r="6372" spans="1:4" x14ac:dyDescent="0.25">
      <c r="A6372" s="19"/>
      <c r="B6372" s="19"/>
      <c r="C6372" s="19"/>
      <c r="D6372" s="19"/>
    </row>
    <row r="6373" spans="1:4" x14ac:dyDescent="0.25">
      <c r="A6373" s="19"/>
      <c r="B6373" s="19"/>
      <c r="C6373" s="19"/>
      <c r="D6373" s="19"/>
    </row>
    <row r="6374" spans="1:4" x14ac:dyDescent="0.25">
      <c r="A6374" s="19"/>
      <c r="B6374" s="19"/>
      <c r="C6374" s="19"/>
      <c r="D6374" s="19"/>
    </row>
    <row r="6375" spans="1:4" x14ac:dyDescent="0.25">
      <c r="A6375" s="19"/>
      <c r="B6375" s="19"/>
      <c r="C6375" s="19"/>
      <c r="D6375" s="19"/>
    </row>
    <row r="6376" spans="1:4" x14ac:dyDescent="0.25">
      <c r="A6376" s="19"/>
      <c r="B6376" s="19"/>
      <c r="C6376" s="19"/>
      <c r="D6376" s="19"/>
    </row>
    <row r="6377" spans="1:4" x14ac:dyDescent="0.25">
      <c r="A6377" s="19"/>
      <c r="B6377" s="19"/>
      <c r="C6377" s="19"/>
      <c r="D6377" s="19"/>
    </row>
    <row r="6378" spans="1:4" x14ac:dyDescent="0.25">
      <c r="A6378" s="19"/>
      <c r="B6378" s="19"/>
      <c r="C6378" s="19"/>
      <c r="D6378" s="19"/>
    </row>
    <row r="6379" spans="1:4" x14ac:dyDescent="0.25">
      <c r="A6379" s="19"/>
      <c r="B6379" s="19"/>
      <c r="C6379" s="19"/>
      <c r="D6379" s="19"/>
    </row>
    <row r="6380" spans="1:4" x14ac:dyDescent="0.25">
      <c r="A6380" s="19"/>
      <c r="B6380" s="19"/>
      <c r="C6380" s="19"/>
      <c r="D6380" s="19"/>
    </row>
    <row r="6381" spans="1:4" x14ac:dyDescent="0.25">
      <c r="A6381" s="19"/>
      <c r="B6381" s="19"/>
      <c r="C6381" s="19"/>
      <c r="D6381" s="19"/>
    </row>
    <row r="6382" spans="1:4" x14ac:dyDescent="0.25">
      <c r="A6382" s="19"/>
      <c r="B6382" s="19"/>
      <c r="C6382" s="19"/>
      <c r="D6382" s="19"/>
    </row>
    <row r="6383" spans="1:4" x14ac:dyDescent="0.25">
      <c r="A6383" s="19"/>
      <c r="B6383" s="19"/>
      <c r="C6383" s="19"/>
      <c r="D6383" s="19"/>
    </row>
    <row r="6384" spans="1:4" x14ac:dyDescent="0.25">
      <c r="A6384" s="19"/>
      <c r="B6384" s="19"/>
      <c r="C6384" s="19"/>
      <c r="D6384" s="19"/>
    </row>
    <row r="6385" spans="1:4" x14ac:dyDescent="0.25">
      <c r="A6385" s="19"/>
      <c r="B6385" s="19"/>
      <c r="C6385" s="19"/>
      <c r="D6385" s="19"/>
    </row>
    <row r="6386" spans="1:4" x14ac:dyDescent="0.25">
      <c r="A6386" s="19"/>
      <c r="B6386" s="19"/>
      <c r="C6386" s="19"/>
      <c r="D6386" s="19"/>
    </row>
    <row r="6387" spans="1:4" x14ac:dyDescent="0.25">
      <c r="A6387" s="19"/>
      <c r="B6387" s="19"/>
      <c r="C6387" s="19"/>
      <c r="D6387" s="19"/>
    </row>
    <row r="6388" spans="1:4" x14ac:dyDescent="0.25">
      <c r="A6388" s="19"/>
      <c r="B6388" s="19"/>
      <c r="C6388" s="19"/>
      <c r="D6388" s="19"/>
    </row>
    <row r="6389" spans="1:4" x14ac:dyDescent="0.25">
      <c r="A6389" s="19"/>
      <c r="B6389" s="19"/>
      <c r="C6389" s="19"/>
      <c r="D6389" s="19"/>
    </row>
    <row r="6390" spans="1:4" x14ac:dyDescent="0.25">
      <c r="A6390" s="19"/>
      <c r="B6390" s="19"/>
      <c r="C6390" s="19"/>
      <c r="D6390" s="19"/>
    </row>
    <row r="6391" spans="1:4" x14ac:dyDescent="0.25">
      <c r="A6391" s="19"/>
      <c r="B6391" s="19"/>
      <c r="C6391" s="19"/>
      <c r="D6391" s="19"/>
    </row>
    <row r="6392" spans="1:4" x14ac:dyDescent="0.25">
      <c r="A6392" s="19"/>
      <c r="B6392" s="19"/>
      <c r="C6392" s="19"/>
      <c r="D6392" s="19"/>
    </row>
    <row r="6393" spans="1:4" x14ac:dyDescent="0.25">
      <c r="A6393" s="19"/>
      <c r="B6393" s="19"/>
      <c r="C6393" s="19"/>
      <c r="D6393" s="19"/>
    </row>
    <row r="6394" spans="1:4" x14ac:dyDescent="0.25">
      <c r="A6394" s="19"/>
      <c r="B6394" s="19"/>
      <c r="C6394" s="19"/>
      <c r="D6394" s="19"/>
    </row>
    <row r="6395" spans="1:4" x14ac:dyDescent="0.25">
      <c r="A6395" s="19"/>
      <c r="B6395" s="19"/>
      <c r="C6395" s="19"/>
      <c r="D6395" s="19"/>
    </row>
    <row r="6396" spans="1:4" x14ac:dyDescent="0.25">
      <c r="A6396" s="19"/>
      <c r="B6396" s="19"/>
      <c r="C6396" s="19"/>
      <c r="D6396" s="19"/>
    </row>
    <row r="6397" spans="1:4" x14ac:dyDescent="0.25">
      <c r="A6397" s="19"/>
      <c r="B6397" s="19"/>
      <c r="C6397" s="19"/>
      <c r="D6397" s="19"/>
    </row>
    <row r="6398" spans="1:4" x14ac:dyDescent="0.25">
      <c r="A6398" s="19"/>
      <c r="B6398" s="19"/>
      <c r="C6398" s="19"/>
      <c r="D6398" s="19"/>
    </row>
    <row r="6399" spans="1:4" x14ac:dyDescent="0.25">
      <c r="A6399" s="19"/>
      <c r="B6399" s="19"/>
      <c r="C6399" s="19"/>
      <c r="D6399" s="19"/>
    </row>
    <row r="6400" spans="1:4" x14ac:dyDescent="0.25">
      <c r="A6400" s="19"/>
      <c r="B6400" s="19"/>
      <c r="C6400" s="19"/>
      <c r="D6400" s="19"/>
    </row>
    <row r="6401" spans="1:4" x14ac:dyDescent="0.25">
      <c r="A6401" s="19"/>
      <c r="B6401" s="19"/>
      <c r="C6401" s="19"/>
      <c r="D6401" s="19"/>
    </row>
    <row r="6402" spans="1:4" x14ac:dyDescent="0.25">
      <c r="A6402" s="19"/>
      <c r="B6402" s="19"/>
      <c r="C6402" s="19"/>
      <c r="D6402" s="19"/>
    </row>
    <row r="6403" spans="1:4" x14ac:dyDescent="0.25">
      <c r="A6403" s="19"/>
      <c r="B6403" s="19"/>
      <c r="C6403" s="19"/>
      <c r="D6403" s="19"/>
    </row>
    <row r="6404" spans="1:4" x14ac:dyDescent="0.25">
      <c r="A6404" s="19"/>
      <c r="B6404" s="19"/>
      <c r="C6404" s="19"/>
      <c r="D6404" s="19"/>
    </row>
    <row r="6405" spans="1:4" x14ac:dyDescent="0.25">
      <c r="A6405" s="19"/>
      <c r="B6405" s="19"/>
      <c r="C6405" s="19"/>
      <c r="D6405" s="19"/>
    </row>
    <row r="6406" spans="1:4" x14ac:dyDescent="0.25">
      <c r="A6406" s="19"/>
      <c r="B6406" s="19"/>
      <c r="C6406" s="19"/>
      <c r="D6406" s="19"/>
    </row>
    <row r="6407" spans="1:4" x14ac:dyDescent="0.25">
      <c r="A6407" s="19"/>
      <c r="B6407" s="19"/>
      <c r="C6407" s="19"/>
      <c r="D6407" s="19"/>
    </row>
    <row r="6408" spans="1:4" x14ac:dyDescent="0.25">
      <c r="A6408" s="19"/>
      <c r="B6408" s="19"/>
      <c r="C6408" s="19"/>
      <c r="D6408" s="19"/>
    </row>
    <row r="6409" spans="1:4" x14ac:dyDescent="0.25">
      <c r="A6409" s="19"/>
      <c r="B6409" s="19"/>
      <c r="C6409" s="19"/>
      <c r="D6409" s="19"/>
    </row>
    <row r="6410" spans="1:4" x14ac:dyDescent="0.25">
      <c r="A6410" s="19"/>
      <c r="B6410" s="19"/>
      <c r="C6410" s="19"/>
      <c r="D6410" s="19"/>
    </row>
    <row r="6411" spans="1:4" x14ac:dyDescent="0.25">
      <c r="A6411" s="19"/>
      <c r="B6411" s="19"/>
      <c r="C6411" s="19"/>
      <c r="D6411" s="19"/>
    </row>
    <row r="6412" spans="1:4" x14ac:dyDescent="0.25">
      <c r="A6412" s="19"/>
      <c r="B6412" s="19"/>
      <c r="C6412" s="19"/>
      <c r="D6412" s="19"/>
    </row>
    <row r="6413" spans="1:4" x14ac:dyDescent="0.25">
      <c r="A6413" s="19"/>
      <c r="B6413" s="19"/>
      <c r="C6413" s="19"/>
      <c r="D6413" s="19"/>
    </row>
    <row r="6414" spans="1:4" x14ac:dyDescent="0.25">
      <c r="A6414" s="19"/>
      <c r="B6414" s="19"/>
      <c r="C6414" s="19"/>
      <c r="D6414" s="19"/>
    </row>
    <row r="6415" spans="1:4" x14ac:dyDescent="0.25">
      <c r="A6415" s="19"/>
      <c r="B6415" s="19"/>
      <c r="C6415" s="19"/>
      <c r="D6415" s="19"/>
    </row>
    <row r="6416" spans="1:4" x14ac:dyDescent="0.25">
      <c r="A6416" s="19"/>
      <c r="B6416" s="19"/>
      <c r="C6416" s="19"/>
      <c r="D6416" s="19"/>
    </row>
    <row r="6417" spans="1:4" x14ac:dyDescent="0.25">
      <c r="A6417" s="19"/>
      <c r="B6417" s="19"/>
      <c r="C6417" s="19"/>
      <c r="D6417" s="19"/>
    </row>
    <row r="6418" spans="1:4" x14ac:dyDescent="0.25">
      <c r="A6418" s="19"/>
      <c r="B6418" s="19"/>
      <c r="C6418" s="19"/>
      <c r="D6418" s="19"/>
    </row>
    <row r="6419" spans="1:4" x14ac:dyDescent="0.25">
      <c r="A6419" s="19"/>
      <c r="B6419" s="19"/>
      <c r="C6419" s="19"/>
      <c r="D6419" s="19"/>
    </row>
    <row r="6420" spans="1:4" x14ac:dyDescent="0.25">
      <c r="A6420" s="19"/>
      <c r="B6420" s="19"/>
      <c r="C6420" s="19"/>
      <c r="D6420" s="19"/>
    </row>
    <row r="6421" spans="1:4" x14ac:dyDescent="0.25">
      <c r="A6421" s="19"/>
      <c r="B6421" s="19"/>
      <c r="C6421" s="19"/>
      <c r="D6421" s="19"/>
    </row>
    <row r="6422" spans="1:4" x14ac:dyDescent="0.25">
      <c r="A6422" s="19"/>
      <c r="B6422" s="19"/>
      <c r="C6422" s="19"/>
      <c r="D6422" s="19"/>
    </row>
    <row r="6423" spans="1:4" x14ac:dyDescent="0.25">
      <c r="A6423" s="19"/>
      <c r="B6423" s="19"/>
      <c r="C6423" s="19"/>
      <c r="D6423" s="19"/>
    </row>
    <row r="6424" spans="1:4" x14ac:dyDescent="0.25">
      <c r="A6424" s="19"/>
      <c r="B6424" s="19"/>
      <c r="C6424" s="19"/>
      <c r="D6424" s="19"/>
    </row>
    <row r="6425" spans="1:4" x14ac:dyDescent="0.25">
      <c r="A6425" s="19"/>
      <c r="B6425" s="19"/>
      <c r="C6425" s="19"/>
      <c r="D6425" s="19"/>
    </row>
    <row r="6426" spans="1:4" x14ac:dyDescent="0.25">
      <c r="A6426" s="19"/>
      <c r="B6426" s="19"/>
      <c r="C6426" s="19"/>
      <c r="D6426" s="19"/>
    </row>
    <row r="6427" spans="1:4" x14ac:dyDescent="0.25">
      <c r="A6427" s="19"/>
      <c r="B6427" s="19"/>
      <c r="C6427" s="19"/>
      <c r="D6427" s="19"/>
    </row>
    <row r="6428" spans="1:4" x14ac:dyDescent="0.25">
      <c r="A6428" s="19"/>
      <c r="B6428" s="19"/>
      <c r="C6428" s="19"/>
      <c r="D6428" s="19"/>
    </row>
    <row r="6429" spans="1:4" x14ac:dyDescent="0.25">
      <c r="A6429" s="19"/>
      <c r="B6429" s="19"/>
      <c r="C6429" s="19"/>
      <c r="D6429" s="19"/>
    </row>
    <row r="6430" spans="1:4" x14ac:dyDescent="0.25">
      <c r="A6430" s="19"/>
      <c r="B6430" s="19"/>
      <c r="C6430" s="19"/>
      <c r="D6430" s="19"/>
    </row>
    <row r="6431" spans="1:4" x14ac:dyDescent="0.25">
      <c r="A6431" s="19"/>
      <c r="B6431" s="19"/>
      <c r="C6431" s="19"/>
      <c r="D6431" s="19"/>
    </row>
    <row r="6432" spans="1:4" x14ac:dyDescent="0.25">
      <c r="A6432" s="19"/>
      <c r="B6432" s="19"/>
      <c r="C6432" s="19"/>
      <c r="D6432" s="19"/>
    </row>
    <row r="6433" spans="1:4" x14ac:dyDescent="0.25">
      <c r="A6433" s="19"/>
      <c r="B6433" s="19"/>
      <c r="C6433" s="19"/>
      <c r="D6433" s="19"/>
    </row>
    <row r="6434" spans="1:4" x14ac:dyDescent="0.25">
      <c r="A6434" s="19"/>
      <c r="B6434" s="19"/>
      <c r="C6434" s="19"/>
      <c r="D6434" s="19"/>
    </row>
    <row r="6435" spans="1:4" x14ac:dyDescent="0.25">
      <c r="A6435" s="19"/>
      <c r="B6435" s="19"/>
      <c r="C6435" s="19"/>
      <c r="D6435" s="19"/>
    </row>
    <row r="6436" spans="1:4" x14ac:dyDescent="0.25">
      <c r="A6436" s="19"/>
      <c r="B6436" s="19"/>
      <c r="C6436" s="19"/>
      <c r="D6436" s="19"/>
    </row>
    <row r="6437" spans="1:4" x14ac:dyDescent="0.25">
      <c r="A6437" s="19"/>
      <c r="B6437" s="19"/>
      <c r="C6437" s="19"/>
      <c r="D6437" s="19"/>
    </row>
    <row r="6438" spans="1:4" x14ac:dyDescent="0.25">
      <c r="A6438" s="19"/>
      <c r="B6438" s="19"/>
      <c r="C6438" s="19"/>
      <c r="D6438" s="19"/>
    </row>
    <row r="6439" spans="1:4" x14ac:dyDescent="0.25">
      <c r="A6439" s="19"/>
      <c r="B6439" s="19"/>
      <c r="C6439" s="19"/>
      <c r="D6439" s="19"/>
    </row>
    <row r="6440" spans="1:4" x14ac:dyDescent="0.25">
      <c r="A6440" s="19"/>
      <c r="B6440" s="19"/>
      <c r="C6440" s="19"/>
      <c r="D6440" s="19"/>
    </row>
    <row r="6441" spans="1:4" x14ac:dyDescent="0.25">
      <c r="A6441" s="19"/>
      <c r="B6441" s="19"/>
      <c r="C6441" s="19"/>
      <c r="D6441" s="19"/>
    </row>
    <row r="6442" spans="1:4" x14ac:dyDescent="0.25">
      <c r="A6442" s="19"/>
      <c r="B6442" s="19"/>
      <c r="C6442" s="19"/>
      <c r="D6442" s="19"/>
    </row>
    <row r="6443" spans="1:4" x14ac:dyDescent="0.25">
      <c r="A6443" s="19"/>
      <c r="B6443" s="19"/>
      <c r="C6443" s="19"/>
      <c r="D6443" s="19"/>
    </row>
    <row r="6444" spans="1:4" x14ac:dyDescent="0.25">
      <c r="A6444" s="19"/>
      <c r="B6444" s="19"/>
      <c r="C6444" s="19"/>
      <c r="D6444" s="19"/>
    </row>
    <row r="6445" spans="1:4" x14ac:dyDescent="0.25">
      <c r="A6445" s="19"/>
      <c r="B6445" s="19"/>
      <c r="C6445" s="19"/>
      <c r="D6445" s="19"/>
    </row>
    <row r="6446" spans="1:4" x14ac:dyDescent="0.25">
      <c r="A6446" s="19"/>
      <c r="B6446" s="19"/>
      <c r="C6446" s="19"/>
      <c r="D6446" s="19"/>
    </row>
    <row r="6447" spans="1:4" x14ac:dyDescent="0.25">
      <c r="A6447" s="19"/>
      <c r="B6447" s="19"/>
      <c r="C6447" s="19"/>
      <c r="D6447" s="19"/>
    </row>
    <row r="6448" spans="1:4" x14ac:dyDescent="0.25">
      <c r="A6448" s="19"/>
      <c r="B6448" s="19"/>
      <c r="C6448" s="19"/>
      <c r="D6448" s="19"/>
    </row>
    <row r="6449" spans="1:4" x14ac:dyDescent="0.25">
      <c r="A6449" s="19"/>
      <c r="B6449" s="19"/>
      <c r="C6449" s="19"/>
      <c r="D6449" s="19"/>
    </row>
    <row r="6450" spans="1:4" x14ac:dyDescent="0.25">
      <c r="A6450" s="19"/>
      <c r="B6450" s="19"/>
      <c r="C6450" s="19"/>
      <c r="D6450" s="19"/>
    </row>
    <row r="6451" spans="1:4" x14ac:dyDescent="0.25">
      <c r="A6451" s="19"/>
      <c r="B6451" s="19"/>
      <c r="C6451" s="19"/>
      <c r="D6451" s="19"/>
    </row>
    <row r="6452" spans="1:4" x14ac:dyDescent="0.25">
      <c r="A6452" s="19"/>
      <c r="B6452" s="19"/>
      <c r="C6452" s="19"/>
      <c r="D6452" s="19"/>
    </row>
    <row r="6453" spans="1:4" x14ac:dyDescent="0.25">
      <c r="A6453" s="19"/>
      <c r="B6453" s="19"/>
      <c r="C6453" s="19"/>
      <c r="D6453" s="19"/>
    </row>
    <row r="6454" spans="1:4" x14ac:dyDescent="0.25">
      <c r="A6454" s="19"/>
      <c r="B6454" s="19"/>
      <c r="C6454" s="19"/>
      <c r="D6454" s="19"/>
    </row>
    <row r="6455" spans="1:4" x14ac:dyDescent="0.25">
      <c r="A6455" s="19"/>
      <c r="B6455" s="19"/>
      <c r="C6455" s="19"/>
      <c r="D6455" s="19"/>
    </row>
    <row r="6456" spans="1:4" x14ac:dyDescent="0.25">
      <c r="A6456" s="19"/>
      <c r="B6456" s="19"/>
      <c r="C6456" s="19"/>
      <c r="D6456" s="19"/>
    </row>
    <row r="6457" spans="1:4" x14ac:dyDescent="0.25">
      <c r="A6457" s="19"/>
      <c r="B6457" s="19"/>
      <c r="C6457" s="19"/>
      <c r="D6457" s="19"/>
    </row>
    <row r="6458" spans="1:4" x14ac:dyDescent="0.25">
      <c r="A6458" s="19"/>
      <c r="B6458" s="19"/>
      <c r="C6458" s="19"/>
      <c r="D6458" s="19"/>
    </row>
  </sheetData>
  <autoFilter ref="A1:D6458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40"/>
  <sheetViews>
    <sheetView workbookViewId="0">
      <selection activeCell="I1" sqref="I1"/>
    </sheetView>
  </sheetViews>
  <sheetFormatPr defaultRowHeight="15" x14ac:dyDescent="0.25"/>
  <cols>
    <col min="1" max="1" width="5" bestFit="1" customWidth="1"/>
    <col min="2" max="2" width="12.28515625" bestFit="1" customWidth="1"/>
    <col min="3" max="3" width="4" bestFit="1" customWidth="1"/>
    <col min="4" max="4" width="3.7109375" bestFit="1" customWidth="1"/>
    <col min="5" max="5" width="10" bestFit="1" customWidth="1"/>
    <col min="6" max="8" width="12.7109375" bestFit="1" customWidth="1"/>
  </cols>
  <sheetData>
    <row r="1" spans="1:9" x14ac:dyDescent="0.25">
      <c r="E1">
        <f>SUM(E3:E5040)</f>
        <v>39311.681000000135</v>
      </c>
      <c r="G1">
        <f>SUM(G3:G5040)</f>
        <v>-89.132857447439804</v>
      </c>
      <c r="H1" s="6">
        <f>G1/E1</f>
        <v>-2.2673377271106646E-3</v>
      </c>
      <c r="I1" s="11" t="s">
        <v>3118</v>
      </c>
    </row>
    <row r="2" spans="1:9" x14ac:dyDescent="0.25">
      <c r="A2" s="12" t="s">
        <v>0</v>
      </c>
      <c r="B2" s="12" t="s">
        <v>2900</v>
      </c>
      <c r="C2" s="12" t="s">
        <v>2901</v>
      </c>
      <c r="D2" s="12" t="s">
        <v>2</v>
      </c>
      <c r="E2" s="12" t="s">
        <v>3</v>
      </c>
      <c r="F2" s="12" t="s">
        <v>4</v>
      </c>
      <c r="G2" s="12" t="s">
        <v>3098</v>
      </c>
      <c r="H2" s="13"/>
    </row>
    <row r="3" spans="1:9" x14ac:dyDescent="0.25">
      <c r="A3" s="16">
        <v>1</v>
      </c>
      <c r="B3" s="16" t="s">
        <v>1</v>
      </c>
      <c r="C3" s="16">
        <v>138</v>
      </c>
      <c r="D3" s="16">
        <v>1</v>
      </c>
      <c r="E3" s="16">
        <v>4.585</v>
      </c>
      <c r="F3" s="16">
        <f>VLOOKUP($A3,SF_Original!$A$2:$D$6458,4,FALSE)</f>
        <v>3.125240273E-6</v>
      </c>
      <c r="G3">
        <f>E3*F3</f>
        <v>1.4329226651704999E-5</v>
      </c>
    </row>
    <row r="4" spans="1:9" x14ac:dyDescent="0.25">
      <c r="A4" s="16">
        <v>1</v>
      </c>
      <c r="B4" s="16" t="s">
        <v>1</v>
      </c>
      <c r="C4" s="16">
        <v>138</v>
      </c>
      <c r="D4" s="16">
        <v>2</v>
      </c>
      <c r="E4" s="16">
        <v>4.0670000000000002</v>
      </c>
      <c r="F4" s="19">
        <f>VLOOKUP($A4,SF_Original!$A$2:$D$6458,4,FALSE)</f>
        <v>3.125240273E-6</v>
      </c>
      <c r="G4">
        <f t="shared" ref="G4:G67" si="0">E4*F4</f>
        <v>1.2710352190291001E-5</v>
      </c>
    </row>
    <row r="5" spans="1:9" x14ac:dyDescent="0.25">
      <c r="A5" s="16">
        <v>2</v>
      </c>
      <c r="B5" s="16" t="s">
        <v>5</v>
      </c>
      <c r="C5" s="16">
        <v>138</v>
      </c>
      <c r="D5" s="16">
        <v>1</v>
      </c>
      <c r="E5" s="16">
        <v>10.914</v>
      </c>
      <c r="F5" s="19">
        <f>VLOOKUP($A5,SF_Original!$A$2:$D$6458,4,FALSE)</f>
        <v>8.3131221850000004E-6</v>
      </c>
      <c r="G5">
        <f t="shared" si="0"/>
        <v>9.0729415527089996E-5</v>
      </c>
    </row>
    <row r="6" spans="1:9" x14ac:dyDescent="0.25">
      <c r="A6" s="16">
        <v>2</v>
      </c>
      <c r="B6" s="16" t="s">
        <v>5</v>
      </c>
      <c r="C6" s="16">
        <v>138</v>
      </c>
      <c r="D6" s="16">
        <v>2</v>
      </c>
      <c r="E6" s="16">
        <v>10.11</v>
      </c>
      <c r="F6" s="19">
        <f>VLOOKUP($A6,SF_Original!$A$2:$D$6458,4,FALSE)</f>
        <v>8.3131221850000004E-6</v>
      </c>
      <c r="G6">
        <f t="shared" si="0"/>
        <v>8.4045665290350004E-5</v>
      </c>
    </row>
    <row r="7" spans="1:9" x14ac:dyDescent="0.25">
      <c r="A7" s="16">
        <v>3</v>
      </c>
      <c r="B7" s="16" t="s">
        <v>6</v>
      </c>
      <c r="C7" s="16">
        <v>138</v>
      </c>
      <c r="D7" s="16">
        <v>1</v>
      </c>
      <c r="E7" s="16">
        <v>3.6970000000000001</v>
      </c>
      <c r="F7" s="19">
        <f>VLOOKUP($A7,SF_Original!$A$2:$D$6458,4,FALSE)</f>
        <v>2.6217653730000001E-6</v>
      </c>
      <c r="G7">
        <f t="shared" si="0"/>
        <v>9.6926665839810005E-6</v>
      </c>
    </row>
    <row r="8" spans="1:9" x14ac:dyDescent="0.25">
      <c r="A8" s="16">
        <v>3</v>
      </c>
      <c r="B8" s="16" t="s">
        <v>6</v>
      </c>
      <c r="C8" s="16">
        <v>138</v>
      </c>
      <c r="D8" s="16">
        <v>2</v>
      </c>
      <c r="E8" s="16">
        <v>5.6509999999999998</v>
      </c>
      <c r="F8" s="19">
        <f>VLOOKUP($A8,SF_Original!$A$2:$D$6458,4,FALSE)</f>
        <v>2.6217653730000001E-6</v>
      </c>
      <c r="G8">
        <f t="shared" si="0"/>
        <v>1.4815596122822999E-5</v>
      </c>
    </row>
    <row r="9" spans="1:9" x14ac:dyDescent="0.25">
      <c r="A9" s="16">
        <v>4</v>
      </c>
      <c r="B9" s="16" t="s">
        <v>7</v>
      </c>
      <c r="C9" s="16">
        <v>138</v>
      </c>
      <c r="D9" s="16">
        <v>1</v>
      </c>
      <c r="E9" s="16">
        <v>25.294</v>
      </c>
      <c r="F9" s="19">
        <f>VLOOKUP($A9,SF_Original!$A$2:$D$6458,4,FALSE)</f>
        <v>8.0775767980000003E-6</v>
      </c>
      <c r="G9">
        <f t="shared" si="0"/>
        <v>2.0431422752861201E-4</v>
      </c>
    </row>
    <row r="10" spans="1:9" x14ac:dyDescent="0.25">
      <c r="A10" s="16">
        <v>4</v>
      </c>
      <c r="B10" s="16" t="s">
        <v>7</v>
      </c>
      <c r="C10" s="16">
        <v>138</v>
      </c>
      <c r="D10" s="16">
        <v>2</v>
      </c>
      <c r="E10" s="16">
        <v>30.257999999999999</v>
      </c>
      <c r="F10" s="19">
        <f>VLOOKUP($A10,SF_Original!$A$2:$D$6458,4,FALSE)</f>
        <v>8.0775767980000003E-6</v>
      </c>
      <c r="G10">
        <f t="shared" si="0"/>
        <v>2.4441131875388401E-4</v>
      </c>
    </row>
    <row r="11" spans="1:9" x14ac:dyDescent="0.25">
      <c r="A11" s="16">
        <v>9</v>
      </c>
      <c r="B11" s="16" t="s">
        <v>8</v>
      </c>
      <c r="C11" s="16">
        <v>69</v>
      </c>
      <c r="D11" s="16">
        <v>1</v>
      </c>
      <c r="E11" s="16">
        <v>2.7970000000000002</v>
      </c>
      <c r="F11" s="19">
        <f>VLOOKUP($A11,SF_Original!$A$2:$D$6458,4,FALSE)</f>
        <v>-2.0714008730000001E-5</v>
      </c>
      <c r="G11">
        <f t="shared" si="0"/>
        <v>-5.7937082417810008E-5</v>
      </c>
    </row>
    <row r="12" spans="1:9" x14ac:dyDescent="0.25">
      <c r="A12" s="16">
        <v>9</v>
      </c>
      <c r="B12" s="16" t="s">
        <v>8</v>
      </c>
      <c r="C12" s="16">
        <v>69</v>
      </c>
      <c r="D12" s="16">
        <v>2</v>
      </c>
      <c r="E12" s="16">
        <v>2.7730000000000001</v>
      </c>
      <c r="F12" s="19">
        <f>VLOOKUP($A12,SF_Original!$A$2:$D$6458,4,FALSE)</f>
        <v>-2.0714008730000001E-5</v>
      </c>
      <c r="G12">
        <f t="shared" si="0"/>
        <v>-5.7439946208290007E-5</v>
      </c>
    </row>
    <row r="13" spans="1:9" x14ac:dyDescent="0.25">
      <c r="A13" s="16">
        <v>9</v>
      </c>
      <c r="B13" s="16" t="s">
        <v>8</v>
      </c>
      <c r="C13" s="16">
        <v>69</v>
      </c>
      <c r="D13" s="16">
        <v>3</v>
      </c>
      <c r="E13" s="16">
        <v>6.87</v>
      </c>
      <c r="F13" s="19">
        <f>VLOOKUP($A13,SF_Original!$A$2:$D$6458,4,FALSE)</f>
        <v>-2.0714008730000001E-5</v>
      </c>
      <c r="G13">
        <f t="shared" si="0"/>
        <v>-1.423052399751E-4</v>
      </c>
    </row>
    <row r="14" spans="1:9" x14ac:dyDescent="0.25">
      <c r="A14" s="16">
        <v>9</v>
      </c>
      <c r="B14" s="16" t="s">
        <v>8</v>
      </c>
      <c r="C14" s="16">
        <v>69</v>
      </c>
      <c r="D14" s="16">
        <v>4</v>
      </c>
      <c r="E14" s="16">
        <v>4.97</v>
      </c>
      <c r="F14" s="19">
        <f>VLOOKUP($A14,SF_Original!$A$2:$D$6458,4,FALSE)</f>
        <v>-2.0714008730000001E-5</v>
      </c>
      <c r="G14">
        <f t="shared" si="0"/>
        <v>-1.029486233881E-4</v>
      </c>
    </row>
    <row r="15" spans="1:9" x14ac:dyDescent="0.25">
      <c r="A15" s="16">
        <v>13</v>
      </c>
      <c r="B15" s="16" t="s">
        <v>8</v>
      </c>
      <c r="C15" s="16">
        <v>18</v>
      </c>
      <c r="D15" s="16">
        <v>1</v>
      </c>
      <c r="E15" s="16">
        <v>0</v>
      </c>
      <c r="F15" s="19">
        <f>VLOOKUP($A15,SF_Original!$A$2:$D$6458,4,FALSE)</f>
        <v>-2.0486724937E-5</v>
      </c>
      <c r="G15">
        <f t="shared" si="0"/>
        <v>0</v>
      </c>
    </row>
    <row r="16" spans="1:9" x14ac:dyDescent="0.25">
      <c r="A16" s="16">
        <v>14</v>
      </c>
      <c r="B16" s="16" t="s">
        <v>9</v>
      </c>
      <c r="C16" s="16">
        <v>138</v>
      </c>
      <c r="D16" s="16">
        <v>1</v>
      </c>
      <c r="E16" s="16">
        <v>2.149</v>
      </c>
      <c r="F16" s="19">
        <f>VLOOKUP($A16,SF_Original!$A$2:$D$6458,4,FALSE)</f>
        <v>-2.0516473015E-5</v>
      </c>
      <c r="G16">
        <f t="shared" si="0"/>
        <v>-4.4089900509235001E-5</v>
      </c>
    </row>
    <row r="17" spans="1:7" x14ac:dyDescent="0.25">
      <c r="A17" s="16">
        <v>15</v>
      </c>
      <c r="B17" s="16" t="s">
        <v>10</v>
      </c>
      <c r="C17" s="16">
        <v>138</v>
      </c>
      <c r="D17" s="16">
        <v>1</v>
      </c>
      <c r="E17" s="16">
        <v>8.9030000000000005</v>
      </c>
      <c r="F17" s="19">
        <f>VLOOKUP($A17,SF_Original!$A$2:$D$6458,4,FALSE)</f>
        <v>-6.8698255310000002E-6</v>
      </c>
      <c r="G17">
        <f t="shared" si="0"/>
        <v>-6.116205670249301E-5</v>
      </c>
    </row>
    <row r="18" spans="1:7" x14ac:dyDescent="0.25">
      <c r="A18" s="16">
        <v>16</v>
      </c>
      <c r="B18" s="16" t="s">
        <v>10</v>
      </c>
      <c r="C18" s="16">
        <v>69</v>
      </c>
      <c r="D18" s="16">
        <v>1</v>
      </c>
      <c r="E18" s="16">
        <v>8.1310000000000002</v>
      </c>
      <c r="F18" s="19">
        <f>VLOOKUP($A18,SF_Original!$A$2:$D$6458,4,FALSE)</f>
        <v>-6.4369968209999997E-6</v>
      </c>
      <c r="G18">
        <f t="shared" si="0"/>
        <v>-5.2339221151550999E-5</v>
      </c>
    </row>
    <row r="19" spans="1:7" x14ac:dyDescent="0.25">
      <c r="A19" s="16">
        <v>18</v>
      </c>
      <c r="B19" s="16" t="s">
        <v>11</v>
      </c>
      <c r="C19" s="16">
        <v>69</v>
      </c>
      <c r="D19" s="16">
        <v>1</v>
      </c>
      <c r="E19" s="16">
        <v>4.9249999999999998</v>
      </c>
      <c r="F19" s="19">
        <f>VLOOKUP($A19,SF_Original!$A$2:$D$6458,4,FALSE)</f>
        <v>-7.4690466330000001E-6</v>
      </c>
      <c r="G19">
        <f t="shared" si="0"/>
        <v>-3.6785054667524997E-5</v>
      </c>
    </row>
    <row r="20" spans="1:7" x14ac:dyDescent="0.25">
      <c r="A20" s="16">
        <v>21</v>
      </c>
      <c r="B20" s="16" t="s">
        <v>12</v>
      </c>
      <c r="C20" s="16">
        <v>69</v>
      </c>
      <c r="D20" s="16">
        <v>1</v>
      </c>
      <c r="E20" s="16">
        <v>0.999</v>
      </c>
      <c r="F20" s="19">
        <f>VLOOKUP($A20,SF_Original!$A$2:$D$6458,4,FALSE)</f>
        <v>-2.2758835533000001E-5</v>
      </c>
      <c r="G20">
        <f t="shared" si="0"/>
        <v>-2.2736076697467002E-5</v>
      </c>
    </row>
    <row r="21" spans="1:7" x14ac:dyDescent="0.25">
      <c r="A21" s="16">
        <v>24</v>
      </c>
      <c r="B21" s="16" t="s">
        <v>12</v>
      </c>
      <c r="C21" s="16">
        <v>13</v>
      </c>
      <c r="D21" s="16">
        <v>1</v>
      </c>
      <c r="E21" s="16">
        <v>0</v>
      </c>
      <c r="F21" s="19">
        <f>VLOOKUP($A21,SF_Original!$A$2:$D$6458,4,FALSE)</f>
        <v>-2.2758835533000001E-5</v>
      </c>
      <c r="G21">
        <f t="shared" si="0"/>
        <v>0</v>
      </c>
    </row>
    <row r="22" spans="1:7" x14ac:dyDescent="0.25">
      <c r="A22" s="16">
        <v>28</v>
      </c>
      <c r="B22" s="16" t="s">
        <v>12</v>
      </c>
      <c r="C22" s="16">
        <v>13</v>
      </c>
      <c r="D22" s="16">
        <v>1</v>
      </c>
      <c r="E22" s="16">
        <v>0</v>
      </c>
      <c r="F22" s="19">
        <f>VLOOKUP($A22,SF_Original!$A$2:$D$6458,4,FALSE)</f>
        <v>-2.2873601069999999E-5</v>
      </c>
      <c r="G22">
        <f t="shared" si="0"/>
        <v>0</v>
      </c>
    </row>
    <row r="23" spans="1:7" x14ac:dyDescent="0.25">
      <c r="A23" s="16">
        <v>28</v>
      </c>
      <c r="B23" s="16" t="s">
        <v>12</v>
      </c>
      <c r="C23" s="16">
        <v>13</v>
      </c>
      <c r="D23" s="16">
        <v>2</v>
      </c>
      <c r="E23" s="16">
        <v>0</v>
      </c>
      <c r="F23" s="19">
        <f>VLOOKUP($A23,SF_Original!$A$2:$D$6458,4,FALSE)</f>
        <v>-2.2873601069999999E-5</v>
      </c>
      <c r="G23">
        <f t="shared" si="0"/>
        <v>0</v>
      </c>
    </row>
    <row r="24" spans="1:7" x14ac:dyDescent="0.25">
      <c r="A24" s="16">
        <v>29</v>
      </c>
      <c r="B24" s="16" t="s">
        <v>13</v>
      </c>
      <c r="C24" s="16">
        <v>345</v>
      </c>
      <c r="D24" s="16">
        <v>1</v>
      </c>
      <c r="E24" s="16">
        <v>3.6880000000000002</v>
      </c>
      <c r="F24" s="19">
        <f>VLOOKUP($A24,SF_Original!$A$2:$D$6458,4,FALSE)</f>
        <v>0</v>
      </c>
      <c r="G24">
        <f t="shared" si="0"/>
        <v>0</v>
      </c>
    </row>
    <row r="25" spans="1:7" x14ac:dyDescent="0.25">
      <c r="A25" s="16">
        <v>29</v>
      </c>
      <c r="B25" s="16" t="s">
        <v>13</v>
      </c>
      <c r="C25" s="16">
        <v>345</v>
      </c>
      <c r="D25" s="16">
        <v>2</v>
      </c>
      <c r="E25" s="16">
        <v>2.14</v>
      </c>
      <c r="F25" s="19">
        <f>VLOOKUP($A25,SF_Original!$A$2:$D$6458,4,FALSE)</f>
        <v>0</v>
      </c>
      <c r="G25">
        <f t="shared" si="0"/>
        <v>0</v>
      </c>
    </row>
    <row r="26" spans="1:7" x14ac:dyDescent="0.25">
      <c r="A26" s="16">
        <v>37</v>
      </c>
      <c r="B26" s="16" t="s">
        <v>14</v>
      </c>
      <c r="C26" s="16">
        <v>138</v>
      </c>
      <c r="D26" s="16">
        <v>1</v>
      </c>
      <c r="E26" s="16">
        <v>48.36</v>
      </c>
      <c r="F26" s="19">
        <f>VLOOKUP($A26,SF_Original!$A$2:$D$6458,4,FALSE)</f>
        <v>9.0849718320000006E-6</v>
      </c>
      <c r="G26">
        <f t="shared" si="0"/>
        <v>4.3934923779552005E-4</v>
      </c>
    </row>
    <row r="27" spans="1:7" x14ac:dyDescent="0.25">
      <c r="A27" s="16">
        <v>47</v>
      </c>
      <c r="B27" s="16" t="s">
        <v>15</v>
      </c>
      <c r="C27" s="16">
        <v>138</v>
      </c>
      <c r="D27" s="16">
        <v>1</v>
      </c>
      <c r="E27" s="16">
        <v>6.78</v>
      </c>
      <c r="F27" s="19">
        <f>VLOOKUP($A27,SF_Original!$A$2:$D$6458,4,FALSE)</f>
        <v>1.3458178748000001E-5</v>
      </c>
      <c r="G27">
        <f t="shared" si="0"/>
        <v>9.1246451911440005E-5</v>
      </c>
    </row>
    <row r="28" spans="1:7" x14ac:dyDescent="0.25">
      <c r="A28" s="16">
        <v>47</v>
      </c>
      <c r="B28" s="16" t="s">
        <v>15</v>
      </c>
      <c r="C28" s="16">
        <v>138</v>
      </c>
      <c r="D28" s="16">
        <v>2</v>
      </c>
      <c r="E28" s="16">
        <v>21.744</v>
      </c>
      <c r="F28" s="19">
        <f>VLOOKUP($A28,SF_Original!$A$2:$D$6458,4,FALSE)</f>
        <v>1.3458178748000001E-5</v>
      </c>
      <c r="G28">
        <f t="shared" si="0"/>
        <v>2.9263463869651202E-4</v>
      </c>
    </row>
    <row r="29" spans="1:7" x14ac:dyDescent="0.25">
      <c r="A29" s="16">
        <v>48</v>
      </c>
      <c r="B29" s="16" t="s">
        <v>15</v>
      </c>
      <c r="C29" s="16">
        <v>138</v>
      </c>
      <c r="D29" s="16">
        <v>1</v>
      </c>
      <c r="E29" s="16">
        <v>2.9830000000000001</v>
      </c>
      <c r="F29" s="19">
        <f>VLOOKUP($A29,SF_Original!$A$2:$D$6458,4,FALSE)</f>
        <v>1.3499637706E-5</v>
      </c>
      <c r="G29">
        <f t="shared" si="0"/>
        <v>4.0269419276997998E-5</v>
      </c>
    </row>
    <row r="30" spans="1:7" x14ac:dyDescent="0.25">
      <c r="A30" s="16">
        <v>48</v>
      </c>
      <c r="B30" s="16" t="s">
        <v>15</v>
      </c>
      <c r="C30" s="16">
        <v>138</v>
      </c>
      <c r="D30" s="16">
        <v>2</v>
      </c>
      <c r="E30" s="16">
        <v>21.655000000000001</v>
      </c>
      <c r="F30" s="19">
        <f>VLOOKUP($A30,SF_Original!$A$2:$D$6458,4,FALSE)</f>
        <v>1.3499637706E-5</v>
      </c>
      <c r="G30">
        <f t="shared" si="0"/>
        <v>2.9233465452343003E-4</v>
      </c>
    </row>
    <row r="31" spans="1:7" x14ac:dyDescent="0.25">
      <c r="A31" s="16">
        <v>55</v>
      </c>
      <c r="B31" s="16" t="s">
        <v>16</v>
      </c>
      <c r="C31" s="16">
        <v>138</v>
      </c>
      <c r="D31" s="16">
        <v>1</v>
      </c>
      <c r="E31" s="16">
        <v>0</v>
      </c>
      <c r="F31" s="19">
        <f>VLOOKUP($A31,SF_Original!$A$2:$D$6458,4,FALSE)</f>
        <v>1.0850222366999999E-5</v>
      </c>
      <c r="G31">
        <f t="shared" si="0"/>
        <v>0</v>
      </c>
    </row>
    <row r="32" spans="1:7" x14ac:dyDescent="0.25">
      <c r="A32" s="16">
        <v>60</v>
      </c>
      <c r="B32" s="16" t="s">
        <v>16</v>
      </c>
      <c r="C32" s="16">
        <v>138</v>
      </c>
      <c r="D32" s="16">
        <v>1</v>
      </c>
      <c r="E32" s="16">
        <v>34.267000000000003</v>
      </c>
      <c r="F32" s="19">
        <f>VLOOKUP($A32,SF_Original!$A$2:$D$6458,4,FALSE)</f>
        <v>1.1420735807E-5</v>
      </c>
      <c r="G32">
        <f t="shared" si="0"/>
        <v>3.9135435389846902E-4</v>
      </c>
    </row>
    <row r="33" spans="1:7" x14ac:dyDescent="0.25">
      <c r="A33" s="16">
        <v>60</v>
      </c>
      <c r="B33" s="16" t="s">
        <v>16</v>
      </c>
      <c r="C33" s="16">
        <v>138</v>
      </c>
      <c r="D33" s="16">
        <v>2</v>
      </c>
      <c r="E33" s="16">
        <v>37.520000000000003</v>
      </c>
      <c r="F33" s="19">
        <f>VLOOKUP($A33,SF_Original!$A$2:$D$6458,4,FALSE)</f>
        <v>1.1420735807E-5</v>
      </c>
      <c r="G33">
        <f t="shared" si="0"/>
        <v>4.2850600747864004E-4</v>
      </c>
    </row>
    <row r="34" spans="1:7" x14ac:dyDescent="0.25">
      <c r="A34" s="16">
        <v>60</v>
      </c>
      <c r="B34" s="16" t="s">
        <v>16</v>
      </c>
      <c r="C34" s="16">
        <v>138</v>
      </c>
      <c r="D34" s="16">
        <v>3</v>
      </c>
      <c r="E34" s="16">
        <v>36.686</v>
      </c>
      <c r="F34" s="19">
        <f>VLOOKUP($A34,SF_Original!$A$2:$D$6458,4,FALSE)</f>
        <v>1.1420735807E-5</v>
      </c>
      <c r="G34">
        <f t="shared" si="0"/>
        <v>4.1898111381560198E-4</v>
      </c>
    </row>
    <row r="35" spans="1:7" x14ac:dyDescent="0.25">
      <c r="A35" s="16">
        <v>65</v>
      </c>
      <c r="B35" s="16" t="s">
        <v>16</v>
      </c>
      <c r="C35" s="16">
        <v>23</v>
      </c>
      <c r="D35" s="16">
        <v>1</v>
      </c>
      <c r="E35" s="16">
        <v>0</v>
      </c>
      <c r="F35" s="19">
        <f>VLOOKUP($A35,SF_Original!$A$2:$D$6458,4,FALSE)</f>
        <v>1.1452574665E-5</v>
      </c>
      <c r="G35">
        <f t="shared" si="0"/>
        <v>0</v>
      </c>
    </row>
    <row r="36" spans="1:7" x14ac:dyDescent="0.25">
      <c r="A36" s="16">
        <v>82</v>
      </c>
      <c r="B36" s="16" t="s">
        <v>16</v>
      </c>
      <c r="C36" s="16">
        <v>23</v>
      </c>
      <c r="D36" s="16">
        <v>1</v>
      </c>
      <c r="E36" s="16">
        <v>0</v>
      </c>
      <c r="F36" s="19">
        <f>VLOOKUP($A36,SF_Original!$A$2:$D$6458,4,FALSE)</f>
        <v>1.1059624992000001E-5</v>
      </c>
      <c r="G36">
        <f t="shared" si="0"/>
        <v>0</v>
      </c>
    </row>
    <row r="37" spans="1:7" x14ac:dyDescent="0.25">
      <c r="A37" s="16">
        <v>97</v>
      </c>
      <c r="B37" s="16" t="s">
        <v>17</v>
      </c>
      <c r="C37" s="16">
        <v>138</v>
      </c>
      <c r="D37" s="16">
        <v>1</v>
      </c>
      <c r="E37" s="16">
        <v>69.628</v>
      </c>
      <c r="F37" s="19">
        <f>VLOOKUP($A37,SF_Original!$A$2:$D$6458,4,FALSE)</f>
        <v>9.7758491909999999E-6</v>
      </c>
      <c r="G37">
        <f t="shared" si="0"/>
        <v>6.8067282747094799E-4</v>
      </c>
    </row>
    <row r="38" spans="1:7" x14ac:dyDescent="0.25">
      <c r="A38" s="16">
        <v>101</v>
      </c>
      <c r="B38" s="16" t="s">
        <v>17</v>
      </c>
      <c r="C38" s="16">
        <v>138</v>
      </c>
      <c r="D38" s="16">
        <v>1</v>
      </c>
      <c r="E38" s="16">
        <v>20.702000000000002</v>
      </c>
      <c r="F38" s="19">
        <f>VLOOKUP($A38,SF_Original!$A$2:$D$6458,4,FALSE)</f>
        <v>9.7456952480000003E-6</v>
      </c>
      <c r="G38">
        <f t="shared" si="0"/>
        <v>2.0175538302409602E-4</v>
      </c>
    </row>
    <row r="39" spans="1:7" x14ac:dyDescent="0.25">
      <c r="A39" s="16">
        <v>108</v>
      </c>
      <c r="B39" s="16" t="s">
        <v>18</v>
      </c>
      <c r="C39" s="16">
        <v>13</v>
      </c>
      <c r="D39" s="16">
        <v>1</v>
      </c>
      <c r="E39" s="16">
        <v>0</v>
      </c>
      <c r="F39" s="19">
        <f>VLOOKUP($A39,SF_Original!$A$2:$D$6458,4,FALSE)</f>
        <v>-2.0451175258999998E-5</v>
      </c>
      <c r="G39">
        <f t="shared" si="0"/>
        <v>0</v>
      </c>
    </row>
    <row r="40" spans="1:7" x14ac:dyDescent="0.25">
      <c r="A40" s="16">
        <v>109</v>
      </c>
      <c r="B40" s="16" t="s">
        <v>18</v>
      </c>
      <c r="C40" s="16">
        <v>13</v>
      </c>
      <c r="D40" s="16">
        <v>1</v>
      </c>
      <c r="E40" s="16">
        <v>0</v>
      </c>
      <c r="F40" s="19">
        <f>VLOOKUP($A40,SF_Original!$A$2:$D$6458,4,FALSE)</f>
        <v>-2.0451175258999998E-5</v>
      </c>
      <c r="G40">
        <f t="shared" si="0"/>
        <v>0</v>
      </c>
    </row>
    <row r="41" spans="1:7" x14ac:dyDescent="0.25">
      <c r="A41" s="16">
        <v>114</v>
      </c>
      <c r="B41" s="16" t="s">
        <v>19</v>
      </c>
      <c r="C41" s="16">
        <v>138</v>
      </c>
      <c r="D41" s="16">
        <v>1</v>
      </c>
      <c r="E41" s="16">
        <v>0</v>
      </c>
      <c r="F41" s="19">
        <f>VLOOKUP($A41,SF_Original!$A$2:$D$6458,4,FALSE)</f>
        <v>1.0831523188E-5</v>
      </c>
      <c r="G41">
        <f t="shared" si="0"/>
        <v>0</v>
      </c>
    </row>
    <row r="42" spans="1:7" x14ac:dyDescent="0.25">
      <c r="A42" s="16">
        <v>114</v>
      </c>
      <c r="B42" s="16" t="s">
        <v>19</v>
      </c>
      <c r="C42" s="16">
        <v>138</v>
      </c>
      <c r="D42" s="16">
        <v>2</v>
      </c>
      <c r="E42" s="16">
        <v>0</v>
      </c>
      <c r="F42" s="19">
        <f>VLOOKUP($A42,SF_Original!$A$2:$D$6458,4,FALSE)</f>
        <v>1.0831523188E-5</v>
      </c>
      <c r="G42">
        <f t="shared" si="0"/>
        <v>0</v>
      </c>
    </row>
    <row r="43" spans="1:7" x14ac:dyDescent="0.25">
      <c r="A43" s="16">
        <v>117</v>
      </c>
      <c r="B43" s="16" t="s">
        <v>20</v>
      </c>
      <c r="C43" s="16">
        <v>138</v>
      </c>
      <c r="D43" s="16">
        <v>1</v>
      </c>
      <c r="E43" s="16">
        <v>0</v>
      </c>
      <c r="F43" s="19">
        <f>VLOOKUP($A43,SF_Original!$A$2:$D$6458,4,FALSE)</f>
        <v>1.0246356370999999E-5</v>
      </c>
      <c r="G43">
        <f t="shared" si="0"/>
        <v>0</v>
      </c>
    </row>
    <row r="44" spans="1:7" x14ac:dyDescent="0.25">
      <c r="A44" s="16">
        <v>117</v>
      </c>
      <c r="B44" s="16" t="s">
        <v>20</v>
      </c>
      <c r="C44" s="16">
        <v>138</v>
      </c>
      <c r="D44" s="16">
        <v>2</v>
      </c>
      <c r="E44" s="16">
        <v>0</v>
      </c>
      <c r="F44" s="19">
        <f>VLOOKUP($A44,SF_Original!$A$2:$D$6458,4,FALSE)</f>
        <v>1.0246356370999999E-5</v>
      </c>
      <c r="G44">
        <f t="shared" si="0"/>
        <v>0</v>
      </c>
    </row>
    <row r="45" spans="1:7" x14ac:dyDescent="0.25">
      <c r="A45" s="16">
        <v>118</v>
      </c>
      <c r="B45" s="16" t="s">
        <v>20</v>
      </c>
      <c r="C45" s="16">
        <v>13</v>
      </c>
      <c r="D45" s="16">
        <v>1</v>
      </c>
      <c r="E45" s="16">
        <v>0</v>
      </c>
      <c r="F45" s="19">
        <f>VLOOKUP($A45,SF_Original!$A$2:$D$6458,4,FALSE)</f>
        <v>1.0246356370999999E-5</v>
      </c>
      <c r="G45">
        <f t="shared" si="0"/>
        <v>0</v>
      </c>
    </row>
    <row r="46" spans="1:7" x14ac:dyDescent="0.25">
      <c r="A46" s="16">
        <v>125</v>
      </c>
      <c r="B46" s="16" t="s">
        <v>21</v>
      </c>
      <c r="C46" s="16">
        <v>138</v>
      </c>
      <c r="D46" s="16">
        <v>1</v>
      </c>
      <c r="E46" s="16">
        <v>1.7070000000000001</v>
      </c>
      <c r="F46" s="19">
        <f>VLOOKUP($A46,SF_Original!$A$2:$D$6458,4,FALSE)</f>
        <v>7.9676870699999999E-6</v>
      </c>
      <c r="G46">
        <f t="shared" si="0"/>
        <v>1.3600841828490001E-5</v>
      </c>
    </row>
    <row r="47" spans="1:7" x14ac:dyDescent="0.25">
      <c r="A47" s="16">
        <v>125</v>
      </c>
      <c r="B47" s="16" t="s">
        <v>21</v>
      </c>
      <c r="C47" s="16">
        <v>138</v>
      </c>
      <c r="D47" s="16">
        <v>2</v>
      </c>
      <c r="E47" s="16">
        <v>1E-3</v>
      </c>
      <c r="F47" s="19">
        <f>VLOOKUP($A47,SF_Original!$A$2:$D$6458,4,FALSE)</f>
        <v>7.9676870699999999E-6</v>
      </c>
      <c r="G47">
        <f t="shared" si="0"/>
        <v>7.9676870700000006E-9</v>
      </c>
    </row>
    <row r="48" spans="1:7" x14ac:dyDescent="0.25">
      <c r="A48" s="16">
        <v>125</v>
      </c>
      <c r="B48" s="16" t="s">
        <v>21</v>
      </c>
      <c r="C48" s="16">
        <v>138</v>
      </c>
      <c r="D48" s="16">
        <v>3</v>
      </c>
      <c r="E48" s="16">
        <v>0</v>
      </c>
      <c r="F48" s="19">
        <f>VLOOKUP($A48,SF_Original!$A$2:$D$6458,4,FALSE)</f>
        <v>7.9676870699999999E-6</v>
      </c>
      <c r="G48">
        <f t="shared" si="0"/>
        <v>0</v>
      </c>
    </row>
    <row r="49" spans="1:7" x14ac:dyDescent="0.25">
      <c r="A49" s="16">
        <v>125</v>
      </c>
      <c r="B49" s="16" t="s">
        <v>21</v>
      </c>
      <c r="C49" s="16">
        <v>138</v>
      </c>
      <c r="D49" s="16">
        <v>4</v>
      </c>
      <c r="E49" s="16">
        <v>0.51200000000000001</v>
      </c>
      <c r="F49" s="19">
        <f>VLOOKUP($A49,SF_Original!$A$2:$D$6458,4,FALSE)</f>
        <v>7.9676870699999999E-6</v>
      </c>
      <c r="G49">
        <f t="shared" si="0"/>
        <v>4.0794557798400003E-6</v>
      </c>
    </row>
    <row r="50" spans="1:7" x14ac:dyDescent="0.25">
      <c r="A50" s="16">
        <v>125</v>
      </c>
      <c r="B50" s="16" t="s">
        <v>21</v>
      </c>
      <c r="C50" s="16">
        <v>138</v>
      </c>
      <c r="D50" s="16">
        <v>5</v>
      </c>
      <c r="E50" s="16">
        <v>10.948</v>
      </c>
      <c r="F50" s="19">
        <f>VLOOKUP($A50,SF_Original!$A$2:$D$6458,4,FALSE)</f>
        <v>7.9676870699999999E-6</v>
      </c>
      <c r="G50">
        <f t="shared" si="0"/>
        <v>8.7230238042359997E-5</v>
      </c>
    </row>
    <row r="51" spans="1:7" x14ac:dyDescent="0.25">
      <c r="A51" s="16">
        <v>125</v>
      </c>
      <c r="B51" s="16" t="s">
        <v>21</v>
      </c>
      <c r="C51" s="16">
        <v>138</v>
      </c>
      <c r="D51" s="16">
        <v>6</v>
      </c>
      <c r="E51" s="16">
        <v>0.79400000000000004</v>
      </c>
      <c r="F51" s="19">
        <f>VLOOKUP($A51,SF_Original!$A$2:$D$6458,4,FALSE)</f>
        <v>7.9676870699999999E-6</v>
      </c>
      <c r="G51">
        <f t="shared" si="0"/>
        <v>6.32634353358E-6</v>
      </c>
    </row>
    <row r="52" spans="1:7" x14ac:dyDescent="0.25">
      <c r="A52" s="16">
        <v>125</v>
      </c>
      <c r="B52" s="16" t="s">
        <v>21</v>
      </c>
      <c r="C52" s="16">
        <v>138</v>
      </c>
      <c r="D52" s="16">
        <v>7</v>
      </c>
      <c r="E52" s="16">
        <v>0</v>
      </c>
      <c r="F52" s="19">
        <f>VLOOKUP($A52,SF_Original!$A$2:$D$6458,4,FALSE)</f>
        <v>7.9676870699999999E-6</v>
      </c>
      <c r="G52">
        <f t="shared" si="0"/>
        <v>0</v>
      </c>
    </row>
    <row r="53" spans="1:7" x14ac:dyDescent="0.25">
      <c r="A53" s="16">
        <v>136</v>
      </c>
      <c r="B53" s="16" t="s">
        <v>22</v>
      </c>
      <c r="C53" s="16">
        <v>69</v>
      </c>
      <c r="D53" s="16">
        <v>1</v>
      </c>
      <c r="E53" s="16">
        <v>1.379</v>
      </c>
      <c r="F53" s="19">
        <f>VLOOKUP($A53,SF_Original!$A$2:$D$6458,4,FALSE)</f>
        <v>8.6749111379999993E-6</v>
      </c>
      <c r="G53">
        <f t="shared" si="0"/>
        <v>1.1962702459302E-5</v>
      </c>
    </row>
    <row r="54" spans="1:7" x14ac:dyDescent="0.25">
      <c r="A54" s="16">
        <v>137</v>
      </c>
      <c r="B54" s="16" t="s">
        <v>23</v>
      </c>
      <c r="C54" s="16">
        <v>138</v>
      </c>
      <c r="D54" s="16">
        <v>1</v>
      </c>
      <c r="E54" s="16">
        <v>4.0579999999999998</v>
      </c>
      <c r="F54" s="19">
        <f>VLOOKUP($A54,SF_Original!$A$2:$D$6458,4,FALSE)</f>
        <v>9.54035922E-6</v>
      </c>
      <c r="G54">
        <f t="shared" si="0"/>
        <v>3.8714777714759999E-5</v>
      </c>
    </row>
    <row r="55" spans="1:7" x14ac:dyDescent="0.25">
      <c r="A55" s="16">
        <v>137</v>
      </c>
      <c r="B55" s="16" t="s">
        <v>23</v>
      </c>
      <c r="C55" s="16">
        <v>138</v>
      </c>
      <c r="D55" s="16">
        <v>2</v>
      </c>
      <c r="E55" s="16">
        <v>9.7490000000000006</v>
      </c>
      <c r="F55" s="19">
        <f>VLOOKUP($A55,SF_Original!$A$2:$D$6458,4,FALSE)</f>
        <v>9.54035922E-6</v>
      </c>
      <c r="G55">
        <f t="shared" si="0"/>
        <v>9.3008962035780006E-5</v>
      </c>
    </row>
    <row r="56" spans="1:7" x14ac:dyDescent="0.25">
      <c r="A56" s="16">
        <v>138</v>
      </c>
      <c r="B56" s="16" t="s">
        <v>24</v>
      </c>
      <c r="C56" s="16">
        <v>138</v>
      </c>
      <c r="D56" s="16">
        <v>1</v>
      </c>
      <c r="E56" s="16">
        <v>5.0250000000000004</v>
      </c>
      <c r="F56" s="19">
        <f>VLOOKUP($A56,SF_Original!$A$2:$D$6458,4,FALSE)</f>
        <v>9.0548589130000007E-6</v>
      </c>
      <c r="G56">
        <f t="shared" si="0"/>
        <v>4.5500666037825005E-5</v>
      </c>
    </row>
    <row r="57" spans="1:7" x14ac:dyDescent="0.25">
      <c r="A57" s="16">
        <v>138</v>
      </c>
      <c r="B57" s="16" t="s">
        <v>24</v>
      </c>
      <c r="C57" s="16">
        <v>138</v>
      </c>
      <c r="D57" s="16">
        <v>2</v>
      </c>
      <c r="E57" s="16">
        <v>4.806</v>
      </c>
      <c r="F57" s="19">
        <f>VLOOKUP($A57,SF_Original!$A$2:$D$6458,4,FALSE)</f>
        <v>9.0548589130000007E-6</v>
      </c>
      <c r="G57">
        <f t="shared" si="0"/>
        <v>4.3517651935878E-5</v>
      </c>
    </row>
    <row r="58" spans="1:7" x14ac:dyDescent="0.25">
      <c r="A58" s="16">
        <v>139</v>
      </c>
      <c r="B58" s="16" t="s">
        <v>25</v>
      </c>
      <c r="C58" s="16">
        <v>138</v>
      </c>
      <c r="D58" s="16">
        <v>1</v>
      </c>
      <c r="E58" s="16">
        <v>13.510999999999999</v>
      </c>
      <c r="F58" s="19">
        <f>VLOOKUP($A58,SF_Original!$A$2:$D$6458,4,FALSE)</f>
        <v>9.9128349590000005E-6</v>
      </c>
      <c r="G58">
        <f t="shared" si="0"/>
        <v>1.3393231313104899E-4</v>
      </c>
    </row>
    <row r="59" spans="1:7" x14ac:dyDescent="0.25">
      <c r="A59" s="16">
        <v>139</v>
      </c>
      <c r="B59" s="16" t="s">
        <v>25</v>
      </c>
      <c r="C59" s="16">
        <v>138</v>
      </c>
      <c r="D59" s="16">
        <v>2</v>
      </c>
      <c r="E59" s="16">
        <v>11.86</v>
      </c>
      <c r="F59" s="19">
        <f>VLOOKUP($A59,SF_Original!$A$2:$D$6458,4,FALSE)</f>
        <v>9.9128349590000005E-6</v>
      </c>
      <c r="G59">
        <f t="shared" si="0"/>
        <v>1.1756622261374E-4</v>
      </c>
    </row>
    <row r="60" spans="1:7" x14ac:dyDescent="0.25">
      <c r="A60" s="16">
        <v>139</v>
      </c>
      <c r="B60" s="16" t="s">
        <v>25</v>
      </c>
      <c r="C60" s="16">
        <v>138</v>
      </c>
      <c r="D60" s="16">
        <v>3</v>
      </c>
      <c r="E60" s="16">
        <v>8.6210000000000004</v>
      </c>
      <c r="F60" s="19">
        <f>VLOOKUP($A60,SF_Original!$A$2:$D$6458,4,FALSE)</f>
        <v>9.9128349590000005E-6</v>
      </c>
      <c r="G60">
        <f t="shared" si="0"/>
        <v>8.5458550181539007E-5</v>
      </c>
    </row>
    <row r="61" spans="1:7" x14ac:dyDescent="0.25">
      <c r="A61" s="16">
        <v>139</v>
      </c>
      <c r="B61" s="16" t="s">
        <v>25</v>
      </c>
      <c r="C61" s="16">
        <v>138</v>
      </c>
      <c r="D61" s="16">
        <v>4</v>
      </c>
      <c r="E61" s="16">
        <v>0.39800000000000002</v>
      </c>
      <c r="F61" s="19">
        <f>VLOOKUP($A61,SF_Original!$A$2:$D$6458,4,FALSE)</f>
        <v>9.9128349590000005E-6</v>
      </c>
      <c r="G61">
        <f t="shared" si="0"/>
        <v>3.9453083136820006E-6</v>
      </c>
    </row>
    <row r="62" spans="1:7" x14ac:dyDescent="0.25">
      <c r="A62" s="16">
        <v>140</v>
      </c>
      <c r="B62" s="16" t="s">
        <v>26</v>
      </c>
      <c r="C62" s="16">
        <v>138</v>
      </c>
      <c r="D62" s="16">
        <v>1</v>
      </c>
      <c r="E62" s="16">
        <v>14.68</v>
      </c>
      <c r="F62" s="19">
        <f>VLOOKUP($A62,SF_Original!$A$2:$D$6458,4,FALSE)</f>
        <v>1.0841825142E-5</v>
      </c>
      <c r="G62">
        <f t="shared" si="0"/>
        <v>1.5915799308456E-4</v>
      </c>
    </row>
    <row r="63" spans="1:7" x14ac:dyDescent="0.25">
      <c r="A63" s="16">
        <v>140</v>
      </c>
      <c r="B63" s="16" t="s">
        <v>26</v>
      </c>
      <c r="C63" s="16">
        <v>138</v>
      </c>
      <c r="D63" s="16">
        <v>2</v>
      </c>
      <c r="E63" s="16">
        <v>14.68</v>
      </c>
      <c r="F63" s="19">
        <f>VLOOKUP($A63,SF_Original!$A$2:$D$6458,4,FALSE)</f>
        <v>1.0841825142E-5</v>
      </c>
      <c r="G63">
        <f t="shared" si="0"/>
        <v>1.5915799308456E-4</v>
      </c>
    </row>
    <row r="64" spans="1:7" x14ac:dyDescent="0.25">
      <c r="A64" s="16">
        <v>141</v>
      </c>
      <c r="B64" s="16" t="s">
        <v>27</v>
      </c>
      <c r="C64" s="16">
        <v>69</v>
      </c>
      <c r="D64" s="16">
        <v>1</v>
      </c>
      <c r="E64" s="16">
        <v>34.018000000000001</v>
      </c>
      <c r="F64" s="19">
        <f>VLOOKUP($A64,SF_Original!$A$2:$D$6458,4,FALSE)</f>
        <v>8.6772753200000002E-6</v>
      </c>
      <c r="G64">
        <f t="shared" si="0"/>
        <v>2.9518355183576E-4</v>
      </c>
    </row>
    <row r="65" spans="1:7" x14ac:dyDescent="0.25">
      <c r="A65" s="16">
        <v>142</v>
      </c>
      <c r="B65" s="16" t="s">
        <v>28</v>
      </c>
      <c r="C65" s="16">
        <v>69</v>
      </c>
      <c r="D65" s="16">
        <v>1</v>
      </c>
      <c r="E65" s="16">
        <v>0.35</v>
      </c>
      <c r="F65" s="19">
        <f>VLOOKUP($A65,SF_Original!$A$2:$D$6458,4,FALSE)</f>
        <v>7.6759580379999995E-6</v>
      </c>
      <c r="G65">
        <f t="shared" si="0"/>
        <v>2.6865853132999998E-6</v>
      </c>
    </row>
    <row r="66" spans="1:7" x14ac:dyDescent="0.25">
      <c r="A66" s="16">
        <v>143</v>
      </c>
      <c r="B66" s="16" t="s">
        <v>29</v>
      </c>
      <c r="C66" s="16">
        <v>138</v>
      </c>
      <c r="D66" s="16">
        <v>1</v>
      </c>
      <c r="E66" s="16">
        <v>1.0660000000000001</v>
      </c>
      <c r="F66" s="19">
        <f>VLOOKUP($A66,SF_Original!$A$2:$D$6458,4,FALSE)</f>
        <v>8.7193168839999995E-6</v>
      </c>
      <c r="G66">
        <f t="shared" si="0"/>
        <v>9.2947917983439992E-6</v>
      </c>
    </row>
    <row r="67" spans="1:7" x14ac:dyDescent="0.25">
      <c r="A67" s="16">
        <v>143</v>
      </c>
      <c r="B67" s="16" t="s">
        <v>29</v>
      </c>
      <c r="C67" s="16">
        <v>138</v>
      </c>
      <c r="D67" s="16">
        <v>2</v>
      </c>
      <c r="E67" s="16">
        <v>5.4029999999999996</v>
      </c>
      <c r="F67" s="19">
        <f>VLOOKUP($A67,SF_Original!$A$2:$D$6458,4,FALSE)</f>
        <v>8.7193168839999995E-6</v>
      </c>
      <c r="G67">
        <f t="shared" si="0"/>
        <v>4.7110469124251992E-5</v>
      </c>
    </row>
    <row r="68" spans="1:7" x14ac:dyDescent="0.25">
      <c r="A68" s="16">
        <v>144</v>
      </c>
      <c r="B68" s="16" t="s">
        <v>30</v>
      </c>
      <c r="C68" s="16">
        <v>138</v>
      </c>
      <c r="D68" s="16">
        <v>1</v>
      </c>
      <c r="E68" s="16">
        <v>34.036999999999999</v>
      </c>
      <c r="F68" s="19">
        <f>VLOOKUP($A68,SF_Original!$A$2:$D$6458,4,FALSE)</f>
        <v>9.2500896660000002E-6</v>
      </c>
      <c r="G68">
        <f t="shared" ref="G68:G131" si="1">E68*F68</f>
        <v>3.1484530196164201E-4</v>
      </c>
    </row>
    <row r="69" spans="1:7" x14ac:dyDescent="0.25">
      <c r="A69" s="16">
        <v>144</v>
      </c>
      <c r="B69" s="16" t="s">
        <v>30</v>
      </c>
      <c r="C69" s="16">
        <v>138</v>
      </c>
      <c r="D69" s="16">
        <v>2</v>
      </c>
      <c r="E69" s="16">
        <v>18.25</v>
      </c>
      <c r="F69" s="19">
        <f>VLOOKUP($A69,SF_Original!$A$2:$D$6458,4,FALSE)</f>
        <v>9.2500896660000002E-6</v>
      </c>
      <c r="G69">
        <f t="shared" si="1"/>
        <v>1.6881413640450001E-4</v>
      </c>
    </row>
    <row r="70" spans="1:7" x14ac:dyDescent="0.25">
      <c r="A70" s="16">
        <v>144</v>
      </c>
      <c r="B70" s="16" t="s">
        <v>30</v>
      </c>
      <c r="C70" s="16">
        <v>138</v>
      </c>
      <c r="D70" s="16">
        <v>3</v>
      </c>
      <c r="E70" s="16">
        <v>5.8789999999999996</v>
      </c>
      <c r="F70" s="19">
        <f>VLOOKUP($A70,SF_Original!$A$2:$D$6458,4,FALSE)</f>
        <v>9.2500896660000002E-6</v>
      </c>
      <c r="G70">
        <f t="shared" si="1"/>
        <v>5.4381277146414E-5</v>
      </c>
    </row>
    <row r="71" spans="1:7" x14ac:dyDescent="0.25">
      <c r="A71" s="16">
        <v>144</v>
      </c>
      <c r="B71" s="16" t="s">
        <v>30</v>
      </c>
      <c r="C71" s="16">
        <v>138</v>
      </c>
      <c r="D71" s="16">
        <v>4</v>
      </c>
      <c r="E71" s="16">
        <v>9.8160000000000007</v>
      </c>
      <c r="F71" s="19">
        <f>VLOOKUP($A71,SF_Original!$A$2:$D$6458,4,FALSE)</f>
        <v>9.2500896660000002E-6</v>
      </c>
      <c r="G71">
        <f t="shared" si="1"/>
        <v>9.0798880161456014E-5</v>
      </c>
    </row>
    <row r="72" spans="1:7" x14ac:dyDescent="0.25">
      <c r="A72" s="16">
        <v>147</v>
      </c>
      <c r="B72" s="16" t="s">
        <v>31</v>
      </c>
      <c r="C72" s="16">
        <v>138</v>
      </c>
      <c r="D72" s="16">
        <v>1</v>
      </c>
      <c r="E72" s="16">
        <v>11.65</v>
      </c>
      <c r="F72" s="19">
        <f>VLOOKUP($A72,SF_Original!$A$2:$D$6458,4,FALSE)</f>
        <v>9.3108590819999997E-6</v>
      </c>
      <c r="G72">
        <f t="shared" si="1"/>
        <v>1.084715083053E-4</v>
      </c>
    </row>
    <row r="73" spans="1:7" x14ac:dyDescent="0.25">
      <c r="A73" s="16">
        <v>148</v>
      </c>
      <c r="B73" s="16" t="s">
        <v>31</v>
      </c>
      <c r="C73" s="16">
        <v>138</v>
      </c>
      <c r="D73" s="16">
        <v>1</v>
      </c>
      <c r="E73" s="16">
        <v>9.6869999999999994</v>
      </c>
      <c r="F73" s="19">
        <f>VLOOKUP($A73,SF_Original!$A$2:$D$6458,4,FALSE)</f>
        <v>9.1150782829999994E-6</v>
      </c>
      <c r="G73">
        <f t="shared" si="1"/>
        <v>8.8297763327420991E-5</v>
      </c>
    </row>
    <row r="74" spans="1:7" x14ac:dyDescent="0.25">
      <c r="A74" s="16">
        <v>149</v>
      </c>
      <c r="B74" s="16" t="s">
        <v>32</v>
      </c>
      <c r="C74" s="16">
        <v>138</v>
      </c>
      <c r="D74" s="16">
        <v>1</v>
      </c>
      <c r="E74" s="16">
        <v>5.2489999999999997</v>
      </c>
      <c r="F74" s="19">
        <f>VLOOKUP($A74,SF_Original!$A$2:$D$6458,4,FALSE)</f>
        <v>1.1199621973E-5</v>
      </c>
      <c r="G74">
        <f t="shared" si="1"/>
        <v>5.8786815736276998E-5</v>
      </c>
    </row>
    <row r="75" spans="1:7" x14ac:dyDescent="0.25">
      <c r="A75" s="16">
        <v>149</v>
      </c>
      <c r="B75" s="16" t="s">
        <v>32</v>
      </c>
      <c r="C75" s="16">
        <v>138</v>
      </c>
      <c r="D75" s="16">
        <v>2</v>
      </c>
      <c r="E75" s="16">
        <v>0.23300000000000001</v>
      </c>
      <c r="F75" s="19">
        <f>VLOOKUP($A75,SF_Original!$A$2:$D$6458,4,FALSE)</f>
        <v>1.1199621973E-5</v>
      </c>
      <c r="G75">
        <f t="shared" si="1"/>
        <v>2.6095119197090004E-6</v>
      </c>
    </row>
    <row r="76" spans="1:7" x14ac:dyDescent="0.25">
      <c r="A76" s="16">
        <v>150</v>
      </c>
      <c r="B76" s="16" t="s">
        <v>33</v>
      </c>
      <c r="C76" s="16">
        <v>138</v>
      </c>
      <c r="D76" s="16">
        <v>1</v>
      </c>
      <c r="E76" s="16">
        <v>1.0900000000000001</v>
      </c>
      <c r="F76" s="19">
        <f>VLOOKUP($A76,SF_Original!$A$2:$D$6458,4,FALSE)</f>
        <v>1.143863895E-5</v>
      </c>
      <c r="G76">
        <f t="shared" si="1"/>
        <v>1.2468116455500001E-5</v>
      </c>
    </row>
    <row r="77" spans="1:7" x14ac:dyDescent="0.25">
      <c r="A77" s="16">
        <v>153</v>
      </c>
      <c r="B77" s="16" t="s">
        <v>34</v>
      </c>
      <c r="C77" s="16">
        <v>138</v>
      </c>
      <c r="D77" s="16">
        <v>1</v>
      </c>
      <c r="E77" s="16">
        <v>12.682</v>
      </c>
      <c r="F77" s="19">
        <f>VLOOKUP($A77,SF_Original!$A$2:$D$6458,4,FALSE)</f>
        <v>1.0482892436E-5</v>
      </c>
      <c r="G77">
        <f t="shared" si="1"/>
        <v>1.32944041873352E-4</v>
      </c>
    </row>
    <row r="78" spans="1:7" x14ac:dyDescent="0.25">
      <c r="A78" s="16">
        <v>153</v>
      </c>
      <c r="B78" s="16" t="s">
        <v>34</v>
      </c>
      <c r="C78" s="16">
        <v>138</v>
      </c>
      <c r="D78" s="16">
        <v>2</v>
      </c>
      <c r="E78" s="16">
        <v>11.907</v>
      </c>
      <c r="F78" s="19">
        <f>VLOOKUP($A78,SF_Original!$A$2:$D$6458,4,FALSE)</f>
        <v>1.0482892436E-5</v>
      </c>
      <c r="G78">
        <f t="shared" si="1"/>
        <v>1.2481980023545201E-4</v>
      </c>
    </row>
    <row r="79" spans="1:7" x14ac:dyDescent="0.25">
      <c r="A79" s="16">
        <v>154</v>
      </c>
      <c r="B79" s="16" t="s">
        <v>35</v>
      </c>
      <c r="C79" s="16">
        <v>138</v>
      </c>
      <c r="D79" s="16">
        <v>1</v>
      </c>
      <c r="E79" s="16">
        <v>0.753</v>
      </c>
      <c r="F79" s="19">
        <f>VLOOKUP($A79,SF_Original!$A$2:$D$6458,4,FALSE)</f>
        <v>1.1887268497E-5</v>
      </c>
      <c r="G79">
        <f t="shared" si="1"/>
        <v>8.9511131782409994E-6</v>
      </c>
    </row>
    <row r="80" spans="1:7" x14ac:dyDescent="0.25">
      <c r="A80" s="16">
        <v>155</v>
      </c>
      <c r="B80" s="16" t="s">
        <v>36</v>
      </c>
      <c r="C80" s="16">
        <v>138</v>
      </c>
      <c r="D80" s="16">
        <v>1</v>
      </c>
      <c r="E80" s="16">
        <v>9.7750000000000004</v>
      </c>
      <c r="F80" s="19">
        <f>VLOOKUP($A80,SF_Original!$A$2:$D$6458,4,FALSE)</f>
        <v>8.6467595240000001E-6</v>
      </c>
      <c r="G80">
        <f t="shared" si="1"/>
        <v>8.4522074347099998E-5</v>
      </c>
    </row>
    <row r="81" spans="1:7" x14ac:dyDescent="0.25">
      <c r="A81" s="16">
        <v>155</v>
      </c>
      <c r="B81" s="16" t="s">
        <v>36</v>
      </c>
      <c r="C81" s="16">
        <v>138</v>
      </c>
      <c r="D81" s="16">
        <v>2</v>
      </c>
      <c r="E81" s="16">
        <v>10.346</v>
      </c>
      <c r="F81" s="19">
        <f>VLOOKUP($A81,SF_Original!$A$2:$D$6458,4,FALSE)</f>
        <v>8.6467595240000001E-6</v>
      </c>
      <c r="G81">
        <f t="shared" si="1"/>
        <v>8.9459374035304003E-5</v>
      </c>
    </row>
    <row r="82" spans="1:7" x14ac:dyDescent="0.25">
      <c r="A82" s="16">
        <v>155</v>
      </c>
      <c r="B82" s="16" t="s">
        <v>36</v>
      </c>
      <c r="C82" s="16">
        <v>138</v>
      </c>
      <c r="D82" s="16">
        <v>3</v>
      </c>
      <c r="E82" s="16">
        <v>8.8239999999999998</v>
      </c>
      <c r="F82" s="19">
        <f>VLOOKUP($A82,SF_Original!$A$2:$D$6458,4,FALSE)</f>
        <v>8.6467595240000001E-6</v>
      </c>
      <c r="G82">
        <f t="shared" si="1"/>
        <v>7.6299006039776002E-5</v>
      </c>
    </row>
    <row r="83" spans="1:7" x14ac:dyDescent="0.25">
      <c r="A83" s="16">
        <v>155</v>
      </c>
      <c r="B83" s="16" t="s">
        <v>36</v>
      </c>
      <c r="C83" s="16">
        <v>138</v>
      </c>
      <c r="D83" s="16">
        <v>4</v>
      </c>
      <c r="E83" s="16">
        <v>7.5869999999999997</v>
      </c>
      <c r="F83" s="19">
        <f>VLOOKUP($A83,SF_Original!$A$2:$D$6458,4,FALSE)</f>
        <v>8.6467595240000001E-6</v>
      </c>
      <c r="G83">
        <f t="shared" si="1"/>
        <v>6.5602964508588001E-5</v>
      </c>
    </row>
    <row r="84" spans="1:7" x14ac:dyDescent="0.25">
      <c r="A84" s="16">
        <v>158</v>
      </c>
      <c r="B84" s="16" t="s">
        <v>37</v>
      </c>
      <c r="C84" s="16">
        <v>138</v>
      </c>
      <c r="D84" s="16">
        <v>1</v>
      </c>
      <c r="E84" s="16">
        <v>14.582000000000001</v>
      </c>
      <c r="F84" s="19">
        <f>VLOOKUP($A84,SF_Original!$A$2:$D$6458,4,FALSE)</f>
        <v>9.0351768819999993E-6</v>
      </c>
      <c r="G84">
        <f t="shared" si="1"/>
        <v>1.3175094929332399E-4</v>
      </c>
    </row>
    <row r="85" spans="1:7" x14ac:dyDescent="0.25">
      <c r="A85" s="16">
        <v>158</v>
      </c>
      <c r="B85" s="16" t="s">
        <v>37</v>
      </c>
      <c r="C85" s="16">
        <v>138</v>
      </c>
      <c r="D85" s="16">
        <v>2</v>
      </c>
      <c r="E85" s="16">
        <v>12.257</v>
      </c>
      <c r="F85" s="19">
        <f>VLOOKUP($A85,SF_Original!$A$2:$D$6458,4,FALSE)</f>
        <v>9.0351768819999993E-6</v>
      </c>
      <c r="G85">
        <f t="shared" si="1"/>
        <v>1.1074416304267399E-4</v>
      </c>
    </row>
    <row r="86" spans="1:7" x14ac:dyDescent="0.25">
      <c r="A86" s="16">
        <v>159</v>
      </c>
      <c r="B86" s="16" t="s">
        <v>37</v>
      </c>
      <c r="C86" s="16">
        <v>138</v>
      </c>
      <c r="D86" s="16">
        <v>1</v>
      </c>
      <c r="E86" s="16">
        <v>6.4349999999999996</v>
      </c>
      <c r="F86" s="19">
        <f>VLOOKUP($A86,SF_Original!$A$2:$D$6458,4,FALSE)</f>
        <v>9.6861435849999995E-6</v>
      </c>
      <c r="G86">
        <f t="shared" si="1"/>
        <v>6.2330333969474994E-5</v>
      </c>
    </row>
    <row r="87" spans="1:7" x14ac:dyDescent="0.25">
      <c r="A87" s="16">
        <v>160</v>
      </c>
      <c r="B87" s="16" t="s">
        <v>38</v>
      </c>
      <c r="C87" s="16">
        <v>69</v>
      </c>
      <c r="D87" s="16">
        <v>1</v>
      </c>
      <c r="E87" s="16">
        <v>2.266</v>
      </c>
      <c r="F87" s="19">
        <f>VLOOKUP($A87,SF_Original!$A$2:$D$6458,4,FALSE)</f>
        <v>-1.5363269076999999E-5</v>
      </c>
      <c r="G87">
        <f t="shared" si="1"/>
        <v>-3.4813167728481996E-5</v>
      </c>
    </row>
    <row r="88" spans="1:7" x14ac:dyDescent="0.25">
      <c r="A88" s="16">
        <v>161</v>
      </c>
      <c r="B88" s="16" t="s">
        <v>39</v>
      </c>
      <c r="C88" s="16">
        <v>138</v>
      </c>
      <c r="D88" s="16">
        <v>1</v>
      </c>
      <c r="E88" s="16">
        <v>0</v>
      </c>
      <c r="F88" s="19">
        <f>VLOOKUP($A88,SF_Original!$A$2:$D$6458,4,FALSE)</f>
        <v>-2.0476876034999999E-5</v>
      </c>
      <c r="G88">
        <f t="shared" si="1"/>
        <v>0</v>
      </c>
    </row>
    <row r="89" spans="1:7" x14ac:dyDescent="0.25">
      <c r="A89" s="16">
        <v>162</v>
      </c>
      <c r="B89" s="16" t="s">
        <v>39</v>
      </c>
      <c r="C89" s="16">
        <v>138</v>
      </c>
      <c r="D89" s="16">
        <v>1</v>
      </c>
      <c r="E89" s="16">
        <v>0</v>
      </c>
      <c r="F89" s="19">
        <f>VLOOKUP($A89,SF_Original!$A$2:$D$6458,4,FALSE)</f>
        <v>-2.0476876034999999E-5</v>
      </c>
      <c r="G89">
        <f t="shared" si="1"/>
        <v>0</v>
      </c>
    </row>
    <row r="90" spans="1:7" x14ac:dyDescent="0.25">
      <c r="A90" s="16">
        <v>164</v>
      </c>
      <c r="B90" s="16" t="s">
        <v>40</v>
      </c>
      <c r="C90" s="16">
        <v>69</v>
      </c>
      <c r="D90" s="16">
        <v>1</v>
      </c>
      <c r="E90" s="16">
        <v>0</v>
      </c>
      <c r="F90" s="19">
        <f>VLOOKUP($A90,SF_Original!$A$2:$D$6458,4,FALSE)</f>
        <v>-1.9267032003999999E-5</v>
      </c>
      <c r="G90">
        <f t="shared" si="1"/>
        <v>0</v>
      </c>
    </row>
    <row r="91" spans="1:7" x14ac:dyDescent="0.25">
      <c r="A91" s="16">
        <v>165</v>
      </c>
      <c r="B91" s="16" t="s">
        <v>41</v>
      </c>
      <c r="C91" s="16">
        <v>69</v>
      </c>
      <c r="D91" s="16">
        <v>1</v>
      </c>
      <c r="E91" s="16">
        <v>5.9260000000000002</v>
      </c>
      <c r="F91" s="19">
        <f>VLOOKUP($A91,SF_Original!$A$2:$D$6458,4,FALSE)</f>
        <v>-5.7682293379999996E-6</v>
      </c>
      <c r="G91">
        <f t="shared" si="1"/>
        <v>-3.4182527056987998E-5</v>
      </c>
    </row>
    <row r="92" spans="1:7" x14ac:dyDescent="0.25">
      <c r="A92" s="16">
        <v>166</v>
      </c>
      <c r="B92" s="16" t="s">
        <v>42</v>
      </c>
      <c r="C92" s="16">
        <v>138</v>
      </c>
      <c r="D92" s="16">
        <v>1</v>
      </c>
      <c r="E92" s="16">
        <v>0.29299999999999998</v>
      </c>
      <c r="F92" s="19">
        <f>VLOOKUP($A92,SF_Original!$A$2:$D$6458,4,FALSE)</f>
        <v>1.0246569482E-5</v>
      </c>
      <c r="G92">
        <f t="shared" si="1"/>
        <v>3.0022448582259999E-6</v>
      </c>
    </row>
    <row r="93" spans="1:7" x14ac:dyDescent="0.25">
      <c r="A93" s="16">
        <v>166</v>
      </c>
      <c r="B93" s="16" t="s">
        <v>42</v>
      </c>
      <c r="C93" s="16">
        <v>138</v>
      </c>
      <c r="D93" s="16">
        <v>2</v>
      </c>
      <c r="E93" s="16">
        <v>0.29299999999999998</v>
      </c>
      <c r="F93" s="19">
        <f>VLOOKUP($A93,SF_Original!$A$2:$D$6458,4,FALSE)</f>
        <v>1.0246569482E-5</v>
      </c>
      <c r="G93">
        <f t="shared" si="1"/>
        <v>3.0022448582259999E-6</v>
      </c>
    </row>
    <row r="94" spans="1:7" x14ac:dyDescent="0.25">
      <c r="A94" s="16">
        <v>167</v>
      </c>
      <c r="B94" s="16" t="s">
        <v>43</v>
      </c>
      <c r="C94" s="16">
        <v>69</v>
      </c>
      <c r="D94" s="16">
        <v>1</v>
      </c>
      <c r="E94" s="16">
        <v>6.3E-2</v>
      </c>
      <c r="F94" s="19">
        <f>VLOOKUP($A94,SF_Original!$A$2:$D$6458,4,FALSE)</f>
        <v>-2.0714008730000001E-5</v>
      </c>
      <c r="G94">
        <f t="shared" si="1"/>
        <v>-1.3049825499900002E-6</v>
      </c>
    </row>
    <row r="95" spans="1:7" x14ac:dyDescent="0.25">
      <c r="A95" s="16">
        <v>170</v>
      </c>
      <c r="B95" s="16" t="s">
        <v>44</v>
      </c>
      <c r="C95" s="16">
        <v>69</v>
      </c>
      <c r="D95" s="16">
        <v>1</v>
      </c>
      <c r="E95" s="16">
        <v>0</v>
      </c>
      <c r="F95" s="19">
        <f>VLOOKUP($A95,SF_Original!$A$2:$D$6458,4,FALSE)</f>
        <v>-1.9828092997000001E-5</v>
      </c>
      <c r="G95">
        <f t="shared" si="1"/>
        <v>0</v>
      </c>
    </row>
    <row r="96" spans="1:7" x14ac:dyDescent="0.25">
      <c r="A96" s="16">
        <v>170</v>
      </c>
      <c r="B96" s="16" t="s">
        <v>44</v>
      </c>
      <c r="C96" s="16">
        <v>69</v>
      </c>
      <c r="D96" s="16">
        <v>2</v>
      </c>
      <c r="E96" s="16">
        <v>0</v>
      </c>
      <c r="F96" s="19">
        <f>VLOOKUP($A96,SF_Original!$A$2:$D$6458,4,FALSE)</f>
        <v>-1.9828092997000001E-5</v>
      </c>
      <c r="G96">
        <f t="shared" si="1"/>
        <v>0</v>
      </c>
    </row>
    <row r="97" spans="1:7" x14ac:dyDescent="0.25">
      <c r="A97" s="16">
        <v>177</v>
      </c>
      <c r="B97" s="16" t="s">
        <v>45</v>
      </c>
      <c r="C97" s="16">
        <v>69</v>
      </c>
      <c r="D97" s="16">
        <v>1</v>
      </c>
      <c r="E97" s="16">
        <v>12.13</v>
      </c>
      <c r="F97" s="19">
        <f>VLOOKUP($A97,SF_Original!$A$2:$D$6458,4,FALSE)</f>
        <v>9.7168891540000003E-6</v>
      </c>
      <c r="G97">
        <f t="shared" si="1"/>
        <v>1.1786586543802001E-4</v>
      </c>
    </row>
    <row r="98" spans="1:7" x14ac:dyDescent="0.25">
      <c r="A98" s="16">
        <v>177</v>
      </c>
      <c r="B98" s="16" t="s">
        <v>45</v>
      </c>
      <c r="C98" s="16">
        <v>69</v>
      </c>
      <c r="D98" s="16">
        <v>2</v>
      </c>
      <c r="E98" s="16">
        <v>9.2309999999999999</v>
      </c>
      <c r="F98" s="19">
        <f>VLOOKUP($A98,SF_Original!$A$2:$D$6458,4,FALSE)</f>
        <v>9.7168891540000003E-6</v>
      </c>
      <c r="G98">
        <f t="shared" si="1"/>
        <v>8.9696603780574003E-5</v>
      </c>
    </row>
    <row r="99" spans="1:7" x14ac:dyDescent="0.25">
      <c r="A99" s="16">
        <v>177</v>
      </c>
      <c r="B99" s="16" t="s">
        <v>45</v>
      </c>
      <c r="C99" s="16">
        <v>69</v>
      </c>
      <c r="D99" s="16">
        <v>3</v>
      </c>
      <c r="E99" s="16">
        <v>12.064</v>
      </c>
      <c r="F99" s="19">
        <f>VLOOKUP($A99,SF_Original!$A$2:$D$6458,4,FALSE)</f>
        <v>9.7168891540000003E-6</v>
      </c>
      <c r="G99">
        <f t="shared" si="1"/>
        <v>1.17224550753856E-4</v>
      </c>
    </row>
    <row r="100" spans="1:7" x14ac:dyDescent="0.25">
      <c r="A100" s="16">
        <v>177</v>
      </c>
      <c r="B100" s="16" t="s">
        <v>45</v>
      </c>
      <c r="C100" s="16">
        <v>69</v>
      </c>
      <c r="D100" s="16">
        <v>4</v>
      </c>
      <c r="E100" s="16">
        <v>9.3719999999999999</v>
      </c>
      <c r="F100" s="19">
        <f>VLOOKUP($A100,SF_Original!$A$2:$D$6458,4,FALSE)</f>
        <v>9.7168891540000003E-6</v>
      </c>
      <c r="G100">
        <f t="shared" si="1"/>
        <v>9.1066685151287998E-5</v>
      </c>
    </row>
    <row r="101" spans="1:7" x14ac:dyDescent="0.25">
      <c r="A101" s="16">
        <v>177</v>
      </c>
      <c r="B101" s="16" t="s">
        <v>45</v>
      </c>
      <c r="C101" s="16">
        <v>69</v>
      </c>
      <c r="D101" s="16">
        <v>5</v>
      </c>
      <c r="E101" s="16">
        <v>0.37</v>
      </c>
      <c r="F101" s="19">
        <f>VLOOKUP($A101,SF_Original!$A$2:$D$6458,4,FALSE)</f>
        <v>9.7168891540000003E-6</v>
      </c>
      <c r="G101">
        <f t="shared" si="1"/>
        <v>3.5952489869800001E-6</v>
      </c>
    </row>
    <row r="102" spans="1:7" x14ac:dyDescent="0.25">
      <c r="A102" s="16">
        <v>177</v>
      </c>
      <c r="B102" s="16" t="s">
        <v>45</v>
      </c>
      <c r="C102" s="16">
        <v>69</v>
      </c>
      <c r="D102" s="16">
        <v>6</v>
      </c>
      <c r="E102" s="16">
        <v>13.506</v>
      </c>
      <c r="F102" s="19">
        <f>VLOOKUP($A102,SF_Original!$A$2:$D$6458,4,FALSE)</f>
        <v>9.7168891540000003E-6</v>
      </c>
      <c r="G102">
        <f t="shared" si="1"/>
        <v>1.3123630491392401E-4</v>
      </c>
    </row>
    <row r="103" spans="1:7" x14ac:dyDescent="0.25">
      <c r="A103" s="16">
        <v>177</v>
      </c>
      <c r="B103" s="16" t="s">
        <v>45</v>
      </c>
      <c r="C103" s="16">
        <v>69</v>
      </c>
      <c r="D103" s="16">
        <v>7</v>
      </c>
      <c r="E103" s="16">
        <v>13.667999999999999</v>
      </c>
      <c r="F103" s="19">
        <f>VLOOKUP($A103,SF_Original!$A$2:$D$6458,4,FALSE)</f>
        <v>9.7168891540000003E-6</v>
      </c>
      <c r="G103">
        <f t="shared" si="1"/>
        <v>1.3281044095687201E-4</v>
      </c>
    </row>
    <row r="104" spans="1:7" x14ac:dyDescent="0.25">
      <c r="A104" s="16">
        <v>182</v>
      </c>
      <c r="B104" s="16" t="s">
        <v>46</v>
      </c>
      <c r="C104" s="16">
        <v>138</v>
      </c>
      <c r="D104" s="16">
        <v>1</v>
      </c>
      <c r="E104" s="16">
        <v>14.744999999999999</v>
      </c>
      <c r="F104" s="19">
        <f>VLOOKUP($A104,SF_Original!$A$2:$D$6458,4,FALSE)</f>
        <v>8.8037621760000003E-6</v>
      </c>
      <c r="G104">
        <f t="shared" si="1"/>
        <v>1.2981147328511999E-4</v>
      </c>
    </row>
    <row r="105" spans="1:7" x14ac:dyDescent="0.25">
      <c r="A105" s="16">
        <v>182</v>
      </c>
      <c r="B105" s="16" t="s">
        <v>46</v>
      </c>
      <c r="C105" s="16">
        <v>138</v>
      </c>
      <c r="D105" s="16">
        <v>2</v>
      </c>
      <c r="E105" s="16">
        <v>16.693999999999999</v>
      </c>
      <c r="F105" s="19">
        <f>VLOOKUP($A105,SF_Original!$A$2:$D$6458,4,FALSE)</f>
        <v>8.8037621760000003E-6</v>
      </c>
      <c r="G105">
        <f t="shared" si="1"/>
        <v>1.46970005766144E-4</v>
      </c>
    </row>
    <row r="106" spans="1:7" x14ac:dyDescent="0.25">
      <c r="A106" s="16">
        <v>182</v>
      </c>
      <c r="B106" s="16" t="s">
        <v>46</v>
      </c>
      <c r="C106" s="16">
        <v>138</v>
      </c>
      <c r="D106" s="16">
        <v>3</v>
      </c>
      <c r="E106" s="16">
        <v>12.494</v>
      </c>
      <c r="F106" s="19">
        <f>VLOOKUP($A106,SF_Original!$A$2:$D$6458,4,FALSE)</f>
        <v>8.8037621760000003E-6</v>
      </c>
      <c r="G106">
        <f t="shared" si="1"/>
        <v>1.09994204626944E-4</v>
      </c>
    </row>
    <row r="107" spans="1:7" x14ac:dyDescent="0.25">
      <c r="A107" s="16">
        <v>182</v>
      </c>
      <c r="B107" s="16" t="s">
        <v>46</v>
      </c>
      <c r="C107" s="16">
        <v>138</v>
      </c>
      <c r="D107" s="16">
        <v>4</v>
      </c>
      <c r="E107" s="16">
        <v>16.433</v>
      </c>
      <c r="F107" s="19">
        <f>VLOOKUP($A107,SF_Original!$A$2:$D$6458,4,FALSE)</f>
        <v>8.8037621760000003E-6</v>
      </c>
      <c r="G107">
        <f t="shared" si="1"/>
        <v>1.4467222383820799E-4</v>
      </c>
    </row>
    <row r="108" spans="1:7" x14ac:dyDescent="0.25">
      <c r="A108" s="16">
        <v>183</v>
      </c>
      <c r="B108" s="16" t="s">
        <v>46</v>
      </c>
      <c r="C108" s="16">
        <v>138</v>
      </c>
      <c r="D108" s="16">
        <v>1</v>
      </c>
      <c r="E108" s="16">
        <v>11.692</v>
      </c>
      <c r="F108" s="19">
        <f>VLOOKUP($A108,SF_Original!$A$2:$D$6458,4,FALSE)</f>
        <v>8.6340856049999994E-6</v>
      </c>
      <c r="G108">
        <f t="shared" si="1"/>
        <v>1.0094972889366E-4</v>
      </c>
    </row>
    <row r="109" spans="1:7" x14ac:dyDescent="0.25">
      <c r="A109" s="16">
        <v>183</v>
      </c>
      <c r="B109" s="16" t="s">
        <v>46</v>
      </c>
      <c r="C109" s="16">
        <v>138</v>
      </c>
      <c r="D109" s="16">
        <v>2</v>
      </c>
      <c r="E109" s="16">
        <v>33.109000000000002</v>
      </c>
      <c r="F109" s="19">
        <f>VLOOKUP($A109,SF_Original!$A$2:$D$6458,4,FALSE)</f>
        <v>8.6340856049999994E-6</v>
      </c>
      <c r="G109">
        <f t="shared" si="1"/>
        <v>2.85865940295945E-4</v>
      </c>
    </row>
    <row r="110" spans="1:7" x14ac:dyDescent="0.25">
      <c r="A110" s="16">
        <v>183</v>
      </c>
      <c r="B110" s="16" t="s">
        <v>46</v>
      </c>
      <c r="C110" s="16">
        <v>138</v>
      </c>
      <c r="D110" s="16">
        <v>3</v>
      </c>
      <c r="E110" s="16">
        <v>27.198</v>
      </c>
      <c r="F110" s="19">
        <f>VLOOKUP($A110,SF_Original!$A$2:$D$6458,4,FALSE)</f>
        <v>8.6340856049999994E-6</v>
      </c>
      <c r="G110">
        <f t="shared" si="1"/>
        <v>2.3482986028478998E-4</v>
      </c>
    </row>
    <row r="111" spans="1:7" x14ac:dyDescent="0.25">
      <c r="A111" s="16">
        <v>184</v>
      </c>
      <c r="B111" s="16" t="s">
        <v>47</v>
      </c>
      <c r="C111" s="16">
        <v>138</v>
      </c>
      <c r="D111" s="16">
        <v>1</v>
      </c>
      <c r="E111" s="16">
        <v>0.63</v>
      </c>
      <c r="F111" s="19">
        <f>VLOOKUP($A111,SF_Original!$A$2:$D$6458,4,FALSE)</f>
        <v>-2.6307560760000002E-6</v>
      </c>
      <c r="G111">
        <f t="shared" si="1"/>
        <v>-1.6573763278800001E-6</v>
      </c>
    </row>
    <row r="112" spans="1:7" x14ac:dyDescent="0.25">
      <c r="A112" s="16">
        <v>186</v>
      </c>
      <c r="B112" s="16" t="s">
        <v>48</v>
      </c>
      <c r="C112" s="16">
        <v>138</v>
      </c>
      <c r="D112" s="16">
        <v>1</v>
      </c>
      <c r="E112" s="16">
        <v>44.600999999999999</v>
      </c>
      <c r="F112" s="19">
        <f>VLOOKUP($A112,SF_Original!$A$2:$D$6458,4,FALSE)</f>
        <v>8.6804436939999994E-6</v>
      </c>
      <c r="G112">
        <f t="shared" si="1"/>
        <v>3.8715646919609397E-4</v>
      </c>
    </row>
    <row r="113" spans="1:7" x14ac:dyDescent="0.25">
      <c r="A113" s="16">
        <v>186</v>
      </c>
      <c r="B113" s="16" t="s">
        <v>48</v>
      </c>
      <c r="C113" s="16">
        <v>138</v>
      </c>
      <c r="D113" s="16">
        <v>2</v>
      </c>
      <c r="E113" s="16">
        <v>44.692</v>
      </c>
      <c r="F113" s="19">
        <f>VLOOKUP($A113,SF_Original!$A$2:$D$6458,4,FALSE)</f>
        <v>8.6804436939999994E-6</v>
      </c>
      <c r="G113">
        <f t="shared" si="1"/>
        <v>3.8794638957224796E-4</v>
      </c>
    </row>
    <row r="114" spans="1:7" x14ac:dyDescent="0.25">
      <c r="A114" s="16">
        <v>187</v>
      </c>
      <c r="B114" s="16" t="s">
        <v>49</v>
      </c>
      <c r="C114" s="16">
        <v>138</v>
      </c>
      <c r="D114" s="16">
        <v>1</v>
      </c>
      <c r="E114" s="16">
        <v>3.0179999999999998</v>
      </c>
      <c r="F114" s="19">
        <f>VLOOKUP($A114,SF_Original!$A$2:$D$6458,4,FALSE)</f>
        <v>8.9206896890000002E-6</v>
      </c>
      <c r="G114">
        <f t="shared" si="1"/>
        <v>2.6922641481401998E-5</v>
      </c>
    </row>
    <row r="115" spans="1:7" x14ac:dyDescent="0.25">
      <c r="A115" s="16">
        <v>187</v>
      </c>
      <c r="B115" s="16" t="s">
        <v>49</v>
      </c>
      <c r="C115" s="16">
        <v>138</v>
      </c>
      <c r="D115" s="16">
        <v>2</v>
      </c>
      <c r="E115" s="16">
        <v>2.544</v>
      </c>
      <c r="F115" s="19">
        <f>VLOOKUP($A115,SF_Original!$A$2:$D$6458,4,FALSE)</f>
        <v>8.9206896890000002E-6</v>
      </c>
      <c r="G115">
        <f t="shared" si="1"/>
        <v>2.2694234568816001E-5</v>
      </c>
    </row>
    <row r="116" spans="1:7" x14ac:dyDescent="0.25">
      <c r="A116" s="16">
        <v>188</v>
      </c>
      <c r="B116" s="16" t="s">
        <v>50</v>
      </c>
      <c r="C116" s="16">
        <v>138</v>
      </c>
      <c r="D116" s="16">
        <v>1</v>
      </c>
      <c r="E116" s="16">
        <v>1.4810000000000001</v>
      </c>
      <c r="F116" s="19">
        <f>VLOOKUP($A116,SF_Original!$A$2:$D$6458,4,FALSE)</f>
        <v>9.4223603139999996E-6</v>
      </c>
      <c r="G116">
        <f t="shared" si="1"/>
        <v>1.3954515625034E-5</v>
      </c>
    </row>
    <row r="117" spans="1:7" x14ac:dyDescent="0.25">
      <c r="A117" s="16">
        <v>188</v>
      </c>
      <c r="B117" s="16" t="s">
        <v>50</v>
      </c>
      <c r="C117" s="16">
        <v>138</v>
      </c>
      <c r="D117" s="16">
        <v>2</v>
      </c>
      <c r="E117" s="16">
        <v>0</v>
      </c>
      <c r="F117" s="19">
        <f>VLOOKUP($A117,SF_Original!$A$2:$D$6458,4,FALSE)</f>
        <v>9.4223603139999996E-6</v>
      </c>
      <c r="G117">
        <f t="shared" si="1"/>
        <v>0</v>
      </c>
    </row>
    <row r="118" spans="1:7" x14ac:dyDescent="0.25">
      <c r="A118" s="16">
        <v>188</v>
      </c>
      <c r="B118" s="16" t="s">
        <v>50</v>
      </c>
      <c r="C118" s="16">
        <v>138</v>
      </c>
      <c r="D118" s="16">
        <v>3</v>
      </c>
      <c r="E118" s="16">
        <v>0</v>
      </c>
      <c r="F118" s="19">
        <f>VLOOKUP($A118,SF_Original!$A$2:$D$6458,4,FALSE)</f>
        <v>9.4223603139999996E-6</v>
      </c>
      <c r="G118">
        <f t="shared" si="1"/>
        <v>0</v>
      </c>
    </row>
    <row r="119" spans="1:7" x14ac:dyDescent="0.25">
      <c r="A119" s="16">
        <v>191</v>
      </c>
      <c r="B119" s="16" t="s">
        <v>51</v>
      </c>
      <c r="C119" s="16">
        <v>69</v>
      </c>
      <c r="D119" s="16">
        <v>1</v>
      </c>
      <c r="E119" s="16">
        <v>0</v>
      </c>
      <c r="F119" s="19">
        <f>VLOOKUP($A119,SF_Original!$A$2:$D$6458,4,FALSE)</f>
        <v>1.011405031E-5</v>
      </c>
      <c r="G119">
        <f t="shared" si="1"/>
        <v>0</v>
      </c>
    </row>
    <row r="120" spans="1:7" x14ac:dyDescent="0.25">
      <c r="A120" s="16">
        <v>195</v>
      </c>
      <c r="B120" s="16" t="s">
        <v>52</v>
      </c>
      <c r="C120" s="16">
        <v>138</v>
      </c>
      <c r="D120" s="16">
        <v>1</v>
      </c>
      <c r="E120" s="16">
        <v>0</v>
      </c>
      <c r="F120" s="19">
        <f>VLOOKUP($A120,SF_Original!$A$2:$D$6458,4,FALSE)</f>
        <v>1.1113490245E-5</v>
      </c>
      <c r="G120">
        <f t="shared" si="1"/>
        <v>0</v>
      </c>
    </row>
    <row r="121" spans="1:7" x14ac:dyDescent="0.25">
      <c r="A121" s="16">
        <v>195</v>
      </c>
      <c r="B121" s="16" t="s">
        <v>52</v>
      </c>
      <c r="C121" s="16">
        <v>138</v>
      </c>
      <c r="D121" s="16">
        <v>2</v>
      </c>
      <c r="E121" s="16">
        <v>0</v>
      </c>
      <c r="F121" s="19">
        <f>VLOOKUP($A121,SF_Original!$A$2:$D$6458,4,FALSE)</f>
        <v>1.1113490245E-5</v>
      </c>
      <c r="G121">
        <f t="shared" si="1"/>
        <v>0</v>
      </c>
    </row>
    <row r="122" spans="1:7" x14ac:dyDescent="0.25">
      <c r="A122" s="16">
        <v>196</v>
      </c>
      <c r="B122" s="16" t="s">
        <v>52</v>
      </c>
      <c r="C122" s="16">
        <v>18</v>
      </c>
      <c r="D122" s="16">
        <v>1</v>
      </c>
      <c r="E122" s="16">
        <v>0</v>
      </c>
      <c r="F122" s="19">
        <f>VLOOKUP($A122,SF_Original!$A$2:$D$6458,4,FALSE)</f>
        <v>1.1113490245E-5</v>
      </c>
      <c r="G122">
        <f t="shared" si="1"/>
        <v>0</v>
      </c>
    </row>
    <row r="123" spans="1:7" x14ac:dyDescent="0.25">
      <c r="A123" s="16">
        <v>197</v>
      </c>
      <c r="B123" s="16" t="s">
        <v>52</v>
      </c>
      <c r="C123" s="16">
        <v>18</v>
      </c>
      <c r="D123" s="16">
        <v>1</v>
      </c>
      <c r="E123" s="16">
        <v>0</v>
      </c>
      <c r="F123" s="19">
        <f>VLOOKUP($A123,SF_Original!$A$2:$D$6458,4,FALSE)</f>
        <v>1.1113490245E-5</v>
      </c>
      <c r="G123">
        <f t="shared" si="1"/>
        <v>0</v>
      </c>
    </row>
    <row r="124" spans="1:7" x14ac:dyDescent="0.25">
      <c r="A124" s="16">
        <v>207</v>
      </c>
      <c r="B124" s="16" t="s">
        <v>53</v>
      </c>
      <c r="C124" s="16">
        <v>18</v>
      </c>
      <c r="D124" s="16">
        <v>1</v>
      </c>
      <c r="E124" s="16">
        <v>5.0000000000000001E-3</v>
      </c>
      <c r="F124" s="19">
        <f>VLOOKUP($A124,SF_Original!$A$2:$D$6458,4,FALSE)</f>
        <v>1.2086057313999999E-5</v>
      </c>
      <c r="G124">
        <f t="shared" si="1"/>
        <v>6.0430286569999993E-8</v>
      </c>
    </row>
    <row r="125" spans="1:7" x14ac:dyDescent="0.25">
      <c r="A125" s="16">
        <v>208</v>
      </c>
      <c r="B125" s="16" t="s">
        <v>53</v>
      </c>
      <c r="C125" s="16">
        <v>18</v>
      </c>
      <c r="D125" s="16">
        <v>1</v>
      </c>
      <c r="E125" s="16">
        <v>5.0810000000000004</v>
      </c>
      <c r="F125" s="19">
        <f>VLOOKUP($A125,SF_Original!$A$2:$D$6458,4,FALSE)</f>
        <v>1.2086057313999999E-5</v>
      </c>
      <c r="G125">
        <f t="shared" si="1"/>
        <v>6.1409257212434004E-5</v>
      </c>
    </row>
    <row r="126" spans="1:7" x14ac:dyDescent="0.25">
      <c r="A126" s="16">
        <v>209</v>
      </c>
      <c r="B126" s="16" t="s">
        <v>54</v>
      </c>
      <c r="C126" s="16">
        <v>138</v>
      </c>
      <c r="D126" s="16">
        <v>1</v>
      </c>
      <c r="E126" s="16">
        <v>0</v>
      </c>
      <c r="F126" s="19">
        <f>VLOOKUP($A126,SF_Original!$A$2:$D$6458,4,FALSE)</f>
        <v>5.0813265259999998E-6</v>
      </c>
      <c r="G126">
        <f t="shared" si="1"/>
        <v>0</v>
      </c>
    </row>
    <row r="127" spans="1:7" x14ac:dyDescent="0.25">
      <c r="A127" s="16">
        <v>209</v>
      </c>
      <c r="B127" s="16" t="s">
        <v>54</v>
      </c>
      <c r="C127" s="16">
        <v>138</v>
      </c>
      <c r="D127" s="16">
        <v>2</v>
      </c>
      <c r="E127" s="16">
        <v>0</v>
      </c>
      <c r="F127" s="19">
        <f>VLOOKUP($A127,SF_Original!$A$2:$D$6458,4,FALSE)</f>
        <v>5.0813265259999998E-6</v>
      </c>
      <c r="G127">
        <f t="shared" si="1"/>
        <v>0</v>
      </c>
    </row>
    <row r="128" spans="1:7" x14ac:dyDescent="0.25">
      <c r="A128" s="16">
        <v>209</v>
      </c>
      <c r="B128" s="16" t="s">
        <v>54</v>
      </c>
      <c r="C128" s="16">
        <v>138</v>
      </c>
      <c r="D128" s="16">
        <v>3</v>
      </c>
      <c r="E128" s="16">
        <v>0</v>
      </c>
      <c r="F128" s="19">
        <f>VLOOKUP($A128,SF_Original!$A$2:$D$6458,4,FALSE)</f>
        <v>5.0813265259999998E-6</v>
      </c>
      <c r="G128">
        <f t="shared" si="1"/>
        <v>0</v>
      </c>
    </row>
    <row r="129" spans="1:7" x14ac:dyDescent="0.25">
      <c r="A129" s="16">
        <v>209</v>
      </c>
      <c r="B129" s="16" t="s">
        <v>54</v>
      </c>
      <c r="C129" s="16">
        <v>138</v>
      </c>
      <c r="D129" s="16">
        <v>4</v>
      </c>
      <c r="E129" s="16">
        <v>0</v>
      </c>
      <c r="F129" s="19">
        <f>VLOOKUP($A129,SF_Original!$A$2:$D$6458,4,FALSE)</f>
        <v>5.0813265259999998E-6</v>
      </c>
      <c r="G129">
        <f t="shared" si="1"/>
        <v>0</v>
      </c>
    </row>
    <row r="130" spans="1:7" x14ac:dyDescent="0.25">
      <c r="A130" s="16">
        <v>211</v>
      </c>
      <c r="B130" s="16" t="s">
        <v>55</v>
      </c>
      <c r="C130" s="16">
        <v>138</v>
      </c>
      <c r="D130" s="16">
        <v>1</v>
      </c>
      <c r="E130" s="16">
        <v>15.007999999999999</v>
      </c>
      <c r="F130" s="19">
        <f>VLOOKUP($A130,SF_Original!$A$2:$D$6458,4,FALSE)</f>
        <v>8.6846129680000003E-6</v>
      </c>
      <c r="G130">
        <f t="shared" si="1"/>
        <v>1.3033867142374399E-4</v>
      </c>
    </row>
    <row r="131" spans="1:7" x14ac:dyDescent="0.25">
      <c r="A131" s="16">
        <v>211</v>
      </c>
      <c r="B131" s="16" t="s">
        <v>55</v>
      </c>
      <c r="C131" s="16">
        <v>138</v>
      </c>
      <c r="D131" s="16">
        <v>2</v>
      </c>
      <c r="E131" s="16">
        <v>13.818</v>
      </c>
      <c r="F131" s="19">
        <f>VLOOKUP($A131,SF_Original!$A$2:$D$6458,4,FALSE)</f>
        <v>8.6846129680000003E-6</v>
      </c>
      <c r="G131">
        <f t="shared" si="1"/>
        <v>1.2000398199182401E-4</v>
      </c>
    </row>
    <row r="132" spans="1:7" x14ac:dyDescent="0.25">
      <c r="A132" s="16">
        <v>211</v>
      </c>
      <c r="B132" s="16" t="s">
        <v>55</v>
      </c>
      <c r="C132" s="16">
        <v>138</v>
      </c>
      <c r="D132" s="16">
        <v>3</v>
      </c>
      <c r="E132" s="16">
        <v>6.7510000000000003</v>
      </c>
      <c r="F132" s="19">
        <f>VLOOKUP($A132,SF_Original!$A$2:$D$6458,4,FALSE)</f>
        <v>8.6846129680000003E-6</v>
      </c>
      <c r="G132">
        <f t="shared" ref="G132:G195" si="2">E132*F132</f>
        <v>5.8629822146968001E-5</v>
      </c>
    </row>
    <row r="133" spans="1:7" x14ac:dyDescent="0.25">
      <c r="A133" s="16">
        <v>213</v>
      </c>
      <c r="B133" s="16" t="s">
        <v>56</v>
      </c>
      <c r="C133" s="16">
        <v>138</v>
      </c>
      <c r="D133" s="16">
        <v>1</v>
      </c>
      <c r="E133" s="16">
        <v>59.752000000000002</v>
      </c>
      <c r="F133" s="19">
        <f>VLOOKUP($A133,SF_Original!$A$2:$D$6458,4,FALSE)</f>
        <v>1.0246356370999999E-5</v>
      </c>
      <c r="G133">
        <f t="shared" si="2"/>
        <v>6.1224028587999199E-4</v>
      </c>
    </row>
    <row r="134" spans="1:7" x14ac:dyDescent="0.25">
      <c r="A134" s="16">
        <v>213</v>
      </c>
      <c r="B134" s="16" t="s">
        <v>56</v>
      </c>
      <c r="C134" s="16">
        <v>138</v>
      </c>
      <c r="D134" s="16">
        <v>2</v>
      </c>
      <c r="E134" s="16">
        <v>11.164999999999999</v>
      </c>
      <c r="F134" s="19">
        <f>VLOOKUP($A134,SF_Original!$A$2:$D$6458,4,FALSE)</f>
        <v>1.0246356370999999E-5</v>
      </c>
      <c r="G134">
        <f t="shared" si="2"/>
        <v>1.1440056888221498E-4</v>
      </c>
    </row>
    <row r="135" spans="1:7" x14ac:dyDescent="0.25">
      <c r="A135" s="16">
        <v>213</v>
      </c>
      <c r="B135" s="16" t="s">
        <v>56</v>
      </c>
      <c r="C135" s="16">
        <v>138</v>
      </c>
      <c r="D135" s="16">
        <v>3</v>
      </c>
      <c r="E135" s="16">
        <v>11.164999999999999</v>
      </c>
      <c r="F135" s="19">
        <f>VLOOKUP($A135,SF_Original!$A$2:$D$6458,4,FALSE)</f>
        <v>1.0246356370999999E-5</v>
      </c>
      <c r="G135">
        <f t="shared" si="2"/>
        <v>1.1440056888221498E-4</v>
      </c>
    </row>
    <row r="136" spans="1:7" x14ac:dyDescent="0.25">
      <c r="A136" s="16">
        <v>214</v>
      </c>
      <c r="B136" s="16" t="s">
        <v>57</v>
      </c>
      <c r="C136" s="16">
        <v>138</v>
      </c>
      <c r="D136" s="16">
        <v>1</v>
      </c>
      <c r="E136" s="16">
        <v>7.9720000000000004</v>
      </c>
      <c r="F136" s="19">
        <f>VLOOKUP($A136,SF_Original!$A$2:$D$6458,4,FALSE)</f>
        <v>8.3554212349999997E-6</v>
      </c>
      <c r="G136">
        <f t="shared" si="2"/>
        <v>6.6609418085420002E-5</v>
      </c>
    </row>
    <row r="137" spans="1:7" x14ac:dyDescent="0.25">
      <c r="A137" s="16">
        <v>214</v>
      </c>
      <c r="B137" s="16" t="s">
        <v>57</v>
      </c>
      <c r="C137" s="16">
        <v>138</v>
      </c>
      <c r="D137" s="16">
        <v>2</v>
      </c>
      <c r="E137" s="16">
        <v>8.89</v>
      </c>
      <c r="F137" s="19">
        <f>VLOOKUP($A137,SF_Original!$A$2:$D$6458,4,FALSE)</f>
        <v>8.3554212349999997E-6</v>
      </c>
      <c r="G137">
        <f t="shared" si="2"/>
        <v>7.4279694779149995E-5</v>
      </c>
    </row>
    <row r="138" spans="1:7" x14ac:dyDescent="0.25">
      <c r="A138" s="16">
        <v>215</v>
      </c>
      <c r="B138" s="16" t="s">
        <v>58</v>
      </c>
      <c r="C138" s="16">
        <v>138</v>
      </c>
      <c r="D138" s="16">
        <v>1</v>
      </c>
      <c r="E138" s="16">
        <v>9.1720000000000006</v>
      </c>
      <c r="F138" s="19">
        <f>VLOOKUP($A138,SF_Original!$A$2:$D$6458,4,FALSE)</f>
        <v>5.1943296279999999E-6</v>
      </c>
      <c r="G138">
        <f t="shared" si="2"/>
        <v>4.7642391348016001E-5</v>
      </c>
    </row>
    <row r="139" spans="1:7" x14ac:dyDescent="0.25">
      <c r="A139" s="16">
        <v>215</v>
      </c>
      <c r="B139" s="16" t="s">
        <v>58</v>
      </c>
      <c r="C139" s="16">
        <v>138</v>
      </c>
      <c r="D139" s="16">
        <v>2</v>
      </c>
      <c r="E139" s="16">
        <v>10.497</v>
      </c>
      <c r="F139" s="19">
        <f>VLOOKUP($A139,SF_Original!$A$2:$D$6458,4,FALSE)</f>
        <v>5.1943296279999999E-6</v>
      </c>
      <c r="G139">
        <f t="shared" si="2"/>
        <v>5.4524878105115999E-5</v>
      </c>
    </row>
    <row r="140" spans="1:7" x14ac:dyDescent="0.25">
      <c r="A140" s="16">
        <v>216</v>
      </c>
      <c r="B140" s="16" t="s">
        <v>59</v>
      </c>
      <c r="C140" s="16">
        <v>138</v>
      </c>
      <c r="D140" s="16">
        <v>1</v>
      </c>
      <c r="E140" s="16">
        <v>4.5990000000000002</v>
      </c>
      <c r="F140" s="19">
        <f>VLOOKUP($A140,SF_Original!$A$2:$D$6458,4,FALSE)</f>
        <v>9.5324633570000006E-6</v>
      </c>
      <c r="G140">
        <f t="shared" si="2"/>
        <v>4.3839798978843005E-5</v>
      </c>
    </row>
    <row r="141" spans="1:7" x14ac:dyDescent="0.25">
      <c r="A141" s="16">
        <v>217</v>
      </c>
      <c r="B141" s="16" t="s">
        <v>60</v>
      </c>
      <c r="C141" s="16">
        <v>138</v>
      </c>
      <c r="D141" s="16">
        <v>1</v>
      </c>
      <c r="E141" s="16">
        <v>26.933</v>
      </c>
      <c r="F141" s="19">
        <f>VLOOKUP($A141,SF_Original!$A$2:$D$6458,4,FALSE)</f>
        <v>1.0851391641E-5</v>
      </c>
      <c r="G141">
        <f t="shared" si="2"/>
        <v>2.9226053106705299E-4</v>
      </c>
    </row>
    <row r="142" spans="1:7" x14ac:dyDescent="0.25">
      <c r="A142" s="16">
        <v>217</v>
      </c>
      <c r="B142" s="16" t="s">
        <v>60</v>
      </c>
      <c r="C142" s="16">
        <v>138</v>
      </c>
      <c r="D142" s="16">
        <v>2</v>
      </c>
      <c r="E142" s="16">
        <v>22.786000000000001</v>
      </c>
      <c r="F142" s="19">
        <f>VLOOKUP($A142,SF_Original!$A$2:$D$6458,4,FALSE)</f>
        <v>1.0851391641E-5</v>
      </c>
      <c r="G142">
        <f t="shared" si="2"/>
        <v>2.4725980993182603E-4</v>
      </c>
    </row>
    <row r="143" spans="1:7" x14ac:dyDescent="0.25">
      <c r="A143" s="16">
        <v>217</v>
      </c>
      <c r="B143" s="16" t="s">
        <v>60</v>
      </c>
      <c r="C143" s="16">
        <v>138</v>
      </c>
      <c r="D143" s="16">
        <v>3</v>
      </c>
      <c r="E143" s="16">
        <v>0.123</v>
      </c>
      <c r="F143" s="19">
        <f>VLOOKUP($A143,SF_Original!$A$2:$D$6458,4,FALSE)</f>
        <v>1.0851391641E-5</v>
      </c>
      <c r="G143">
        <f t="shared" si="2"/>
        <v>1.3347211718429999E-6</v>
      </c>
    </row>
    <row r="144" spans="1:7" x14ac:dyDescent="0.25">
      <c r="A144" s="16">
        <v>218</v>
      </c>
      <c r="B144" s="16" t="s">
        <v>61</v>
      </c>
      <c r="C144" s="16">
        <v>138</v>
      </c>
      <c r="D144" s="16">
        <v>1</v>
      </c>
      <c r="E144" s="16">
        <v>8.7569999999999997</v>
      </c>
      <c r="F144" s="19">
        <f>VLOOKUP($A144,SF_Original!$A$2:$D$6458,4,FALSE)</f>
        <v>1.2499435387000001E-5</v>
      </c>
      <c r="G144">
        <f t="shared" si="2"/>
        <v>1.09457555683959E-4</v>
      </c>
    </row>
    <row r="145" spans="1:7" x14ac:dyDescent="0.25">
      <c r="A145" s="16">
        <v>218</v>
      </c>
      <c r="B145" s="16" t="s">
        <v>61</v>
      </c>
      <c r="C145" s="16">
        <v>138</v>
      </c>
      <c r="D145" s="16">
        <v>2</v>
      </c>
      <c r="E145" s="16">
        <v>4.181</v>
      </c>
      <c r="F145" s="19">
        <f>VLOOKUP($A145,SF_Original!$A$2:$D$6458,4,FALSE)</f>
        <v>1.2499435387000001E-5</v>
      </c>
      <c r="G145">
        <f t="shared" si="2"/>
        <v>5.2260139353047003E-5</v>
      </c>
    </row>
    <row r="146" spans="1:7" x14ac:dyDescent="0.25">
      <c r="A146" s="16">
        <v>218</v>
      </c>
      <c r="B146" s="16" t="s">
        <v>61</v>
      </c>
      <c r="C146" s="16">
        <v>138</v>
      </c>
      <c r="D146" s="16">
        <v>3</v>
      </c>
      <c r="E146" s="16">
        <v>38.976999999999997</v>
      </c>
      <c r="F146" s="19">
        <f>VLOOKUP($A146,SF_Original!$A$2:$D$6458,4,FALSE)</f>
        <v>1.2499435387000001E-5</v>
      </c>
      <c r="G146">
        <f t="shared" si="2"/>
        <v>4.8719049307909901E-4</v>
      </c>
    </row>
    <row r="147" spans="1:7" x14ac:dyDescent="0.25">
      <c r="A147" s="16">
        <v>218</v>
      </c>
      <c r="B147" s="16" t="s">
        <v>61</v>
      </c>
      <c r="C147" s="16">
        <v>138</v>
      </c>
      <c r="D147" s="16">
        <v>4</v>
      </c>
      <c r="E147" s="16">
        <v>8.2889999999999997</v>
      </c>
      <c r="F147" s="19">
        <f>VLOOKUP($A147,SF_Original!$A$2:$D$6458,4,FALSE)</f>
        <v>1.2499435387000001E-5</v>
      </c>
      <c r="G147">
        <f t="shared" si="2"/>
        <v>1.03607819922843E-4</v>
      </c>
    </row>
    <row r="148" spans="1:7" x14ac:dyDescent="0.25">
      <c r="A148" s="16">
        <v>218</v>
      </c>
      <c r="B148" s="16" t="s">
        <v>61</v>
      </c>
      <c r="C148" s="16">
        <v>138</v>
      </c>
      <c r="D148" s="16">
        <v>5</v>
      </c>
      <c r="E148" s="16">
        <v>28.184000000000001</v>
      </c>
      <c r="F148" s="19">
        <f>VLOOKUP($A148,SF_Original!$A$2:$D$6458,4,FALSE)</f>
        <v>1.2499435387000001E-5</v>
      </c>
      <c r="G148">
        <f t="shared" si="2"/>
        <v>3.5228408694720802E-4</v>
      </c>
    </row>
    <row r="149" spans="1:7" x14ac:dyDescent="0.25">
      <c r="A149" s="16">
        <v>219</v>
      </c>
      <c r="B149" s="16" t="s">
        <v>62</v>
      </c>
      <c r="C149" s="16">
        <v>69</v>
      </c>
      <c r="D149" s="16">
        <v>1</v>
      </c>
      <c r="E149" s="16">
        <v>0</v>
      </c>
      <c r="F149" s="19">
        <f>VLOOKUP($A149,SF_Original!$A$2:$D$6458,4,FALSE)</f>
        <v>6.2998027390000001E-6</v>
      </c>
      <c r="G149">
        <f t="shared" si="2"/>
        <v>0</v>
      </c>
    </row>
    <row r="150" spans="1:7" x14ac:dyDescent="0.25">
      <c r="A150" s="16">
        <v>219</v>
      </c>
      <c r="B150" s="16" t="s">
        <v>62</v>
      </c>
      <c r="C150" s="16">
        <v>69</v>
      </c>
      <c r="D150" s="16">
        <v>2</v>
      </c>
      <c r="E150" s="16">
        <v>0</v>
      </c>
      <c r="F150" s="19">
        <f>VLOOKUP($A150,SF_Original!$A$2:$D$6458,4,FALSE)</f>
        <v>6.2998027390000001E-6</v>
      </c>
      <c r="G150">
        <f t="shared" si="2"/>
        <v>0</v>
      </c>
    </row>
    <row r="151" spans="1:7" x14ac:dyDescent="0.25">
      <c r="A151" s="16">
        <v>219</v>
      </c>
      <c r="B151" s="16" t="s">
        <v>62</v>
      </c>
      <c r="C151" s="16">
        <v>69</v>
      </c>
      <c r="D151" s="16">
        <v>3</v>
      </c>
      <c r="E151" s="16">
        <v>0</v>
      </c>
      <c r="F151" s="19">
        <f>VLOOKUP($A151,SF_Original!$A$2:$D$6458,4,FALSE)</f>
        <v>6.2998027390000001E-6</v>
      </c>
      <c r="G151">
        <f t="shared" si="2"/>
        <v>0</v>
      </c>
    </row>
    <row r="152" spans="1:7" x14ac:dyDescent="0.25">
      <c r="A152" s="16">
        <v>219</v>
      </c>
      <c r="B152" s="16" t="s">
        <v>62</v>
      </c>
      <c r="C152" s="16">
        <v>69</v>
      </c>
      <c r="D152" s="16">
        <v>4</v>
      </c>
      <c r="E152" s="16">
        <v>0</v>
      </c>
      <c r="F152" s="19">
        <f>VLOOKUP($A152,SF_Original!$A$2:$D$6458,4,FALSE)</f>
        <v>6.2998027390000001E-6</v>
      </c>
      <c r="G152">
        <f t="shared" si="2"/>
        <v>0</v>
      </c>
    </row>
    <row r="153" spans="1:7" x14ac:dyDescent="0.25">
      <c r="A153" s="16">
        <v>220</v>
      </c>
      <c r="B153" s="16" t="s">
        <v>63</v>
      </c>
      <c r="C153" s="16">
        <v>138</v>
      </c>
      <c r="D153" s="16">
        <v>1</v>
      </c>
      <c r="E153" s="16">
        <v>0</v>
      </c>
      <c r="F153" s="19">
        <f>VLOOKUP($A153,SF_Original!$A$2:$D$6458,4,FALSE)</f>
        <v>-2.0476876034999999E-5</v>
      </c>
      <c r="G153">
        <f t="shared" si="2"/>
        <v>0</v>
      </c>
    </row>
    <row r="154" spans="1:7" x14ac:dyDescent="0.25">
      <c r="A154" s="16">
        <v>221</v>
      </c>
      <c r="B154" s="16" t="s">
        <v>63</v>
      </c>
      <c r="C154" s="16">
        <v>138</v>
      </c>
      <c r="D154" s="16">
        <v>1</v>
      </c>
      <c r="E154" s="16">
        <v>0</v>
      </c>
      <c r="F154" s="19">
        <f>VLOOKUP($A154,SF_Original!$A$2:$D$6458,4,FALSE)</f>
        <v>-2.0476876034999999E-5</v>
      </c>
      <c r="G154">
        <f t="shared" si="2"/>
        <v>0</v>
      </c>
    </row>
    <row r="155" spans="1:7" x14ac:dyDescent="0.25">
      <c r="A155" s="16">
        <v>224</v>
      </c>
      <c r="B155" s="16" t="s">
        <v>64</v>
      </c>
      <c r="C155" s="16">
        <v>138</v>
      </c>
      <c r="D155" s="16">
        <v>1</v>
      </c>
      <c r="E155" s="16">
        <v>6.7789999999999999</v>
      </c>
      <c r="F155" s="19">
        <f>VLOOKUP($A155,SF_Original!$A$2:$D$6458,4,FALSE)</f>
        <v>9.9100614500000008E-6</v>
      </c>
      <c r="G155">
        <f t="shared" si="2"/>
        <v>6.718030656955001E-5</v>
      </c>
    </row>
    <row r="156" spans="1:7" x14ac:dyDescent="0.25">
      <c r="A156" s="16">
        <v>225</v>
      </c>
      <c r="B156" s="16" t="s">
        <v>64</v>
      </c>
      <c r="C156" s="16">
        <v>69</v>
      </c>
      <c r="D156" s="16">
        <v>1</v>
      </c>
      <c r="E156" s="16">
        <v>14.616</v>
      </c>
      <c r="F156" s="19">
        <f>VLOOKUP($A156,SF_Original!$A$2:$D$6458,4,FALSE)</f>
        <v>1.0450981104E-5</v>
      </c>
      <c r="G156">
        <f t="shared" si="2"/>
        <v>1.5275153981606399E-4</v>
      </c>
    </row>
    <row r="157" spans="1:7" x14ac:dyDescent="0.25">
      <c r="A157" s="16">
        <v>226</v>
      </c>
      <c r="B157" s="16" t="s">
        <v>65</v>
      </c>
      <c r="C157" s="16">
        <v>69</v>
      </c>
      <c r="D157" s="16">
        <v>1</v>
      </c>
      <c r="E157" s="16">
        <v>0</v>
      </c>
      <c r="F157" s="19">
        <f>VLOOKUP($A157,SF_Original!$A$2:$D$6458,4,FALSE)</f>
        <v>8.6764531730000001E-6</v>
      </c>
      <c r="G157">
        <f t="shared" si="2"/>
        <v>0</v>
      </c>
    </row>
    <row r="158" spans="1:7" x14ac:dyDescent="0.25">
      <c r="A158" s="16">
        <v>227</v>
      </c>
      <c r="B158" s="16" t="s">
        <v>66</v>
      </c>
      <c r="C158" s="16">
        <v>138</v>
      </c>
      <c r="D158" s="16">
        <v>1</v>
      </c>
      <c r="E158" s="16">
        <v>35.039000000000001</v>
      </c>
      <c r="F158" s="19">
        <f>VLOOKUP($A158,SF_Original!$A$2:$D$6458,4,FALSE)</f>
        <v>8.9713996370000005E-6</v>
      </c>
      <c r="G158">
        <f t="shared" si="2"/>
        <v>3.1434887188084302E-4</v>
      </c>
    </row>
    <row r="159" spans="1:7" x14ac:dyDescent="0.25">
      <c r="A159" s="16">
        <v>229</v>
      </c>
      <c r="B159" s="16" t="s">
        <v>67</v>
      </c>
      <c r="C159" s="16">
        <v>138</v>
      </c>
      <c r="D159" s="16">
        <v>1</v>
      </c>
      <c r="E159" s="16">
        <v>2.2130000000000001</v>
      </c>
      <c r="F159" s="19">
        <f>VLOOKUP($A159,SF_Original!$A$2:$D$6458,4,FALSE)</f>
        <v>1.0762579378E-5</v>
      </c>
      <c r="G159">
        <f t="shared" si="2"/>
        <v>2.3817588163513999E-5</v>
      </c>
    </row>
    <row r="160" spans="1:7" x14ac:dyDescent="0.25">
      <c r="A160" s="16">
        <v>229</v>
      </c>
      <c r="B160" s="16" t="s">
        <v>67</v>
      </c>
      <c r="C160" s="16">
        <v>138</v>
      </c>
      <c r="D160" s="16">
        <v>2</v>
      </c>
      <c r="E160" s="16">
        <v>2.2120000000000002</v>
      </c>
      <c r="F160" s="19">
        <f>VLOOKUP($A160,SF_Original!$A$2:$D$6458,4,FALSE)</f>
        <v>1.0762579378E-5</v>
      </c>
      <c r="G160">
        <f t="shared" si="2"/>
        <v>2.3806825584136E-5</v>
      </c>
    </row>
    <row r="161" spans="1:7" x14ac:dyDescent="0.25">
      <c r="A161" s="16">
        <v>230</v>
      </c>
      <c r="B161" s="16" t="s">
        <v>68</v>
      </c>
      <c r="C161" s="16">
        <v>138</v>
      </c>
      <c r="D161" s="16">
        <v>1</v>
      </c>
      <c r="E161" s="16">
        <v>1.4930000000000001</v>
      </c>
      <c r="F161" s="19">
        <f>VLOOKUP($A161,SF_Original!$A$2:$D$6458,4,FALSE)</f>
        <v>1.1311872858E-5</v>
      </c>
      <c r="G161">
        <f t="shared" si="2"/>
        <v>1.6888626176994003E-5</v>
      </c>
    </row>
    <row r="162" spans="1:7" x14ac:dyDescent="0.25">
      <c r="A162" s="16">
        <v>230</v>
      </c>
      <c r="B162" s="16" t="s">
        <v>68</v>
      </c>
      <c r="C162" s="16">
        <v>138</v>
      </c>
      <c r="D162" s="16">
        <v>2</v>
      </c>
      <c r="E162" s="16">
        <v>1.046</v>
      </c>
      <c r="F162" s="19">
        <f>VLOOKUP($A162,SF_Original!$A$2:$D$6458,4,FALSE)</f>
        <v>1.1311872858E-5</v>
      </c>
      <c r="G162">
        <f t="shared" si="2"/>
        <v>1.1832219009468001E-5</v>
      </c>
    </row>
    <row r="163" spans="1:7" x14ac:dyDescent="0.25">
      <c r="A163" s="16">
        <v>230</v>
      </c>
      <c r="B163" s="16" t="s">
        <v>68</v>
      </c>
      <c r="C163" s="16">
        <v>138</v>
      </c>
      <c r="D163" s="16">
        <v>3</v>
      </c>
      <c r="E163" s="16">
        <v>20.885000000000002</v>
      </c>
      <c r="F163" s="19">
        <f>VLOOKUP($A163,SF_Original!$A$2:$D$6458,4,FALSE)</f>
        <v>1.1311872858E-5</v>
      </c>
      <c r="G163">
        <f t="shared" si="2"/>
        <v>2.3624846463933004E-4</v>
      </c>
    </row>
    <row r="164" spans="1:7" x14ac:dyDescent="0.25">
      <c r="A164" s="16">
        <v>230</v>
      </c>
      <c r="B164" s="16" t="s">
        <v>68</v>
      </c>
      <c r="C164" s="16">
        <v>138</v>
      </c>
      <c r="D164" s="16">
        <v>4</v>
      </c>
      <c r="E164" s="16">
        <v>24.678000000000001</v>
      </c>
      <c r="F164" s="19">
        <f>VLOOKUP($A164,SF_Original!$A$2:$D$6458,4,FALSE)</f>
        <v>1.1311872858E-5</v>
      </c>
      <c r="G164">
        <f t="shared" si="2"/>
        <v>2.7915439838972403E-4</v>
      </c>
    </row>
    <row r="165" spans="1:7" x14ac:dyDescent="0.25">
      <c r="A165" s="16">
        <v>230</v>
      </c>
      <c r="B165" s="16" t="s">
        <v>68</v>
      </c>
      <c r="C165" s="16">
        <v>138</v>
      </c>
      <c r="D165" s="16">
        <v>5</v>
      </c>
      <c r="E165" s="16">
        <v>25.268999999999998</v>
      </c>
      <c r="F165" s="19">
        <f>VLOOKUP($A165,SF_Original!$A$2:$D$6458,4,FALSE)</f>
        <v>1.1311872858E-5</v>
      </c>
      <c r="G165">
        <f t="shared" si="2"/>
        <v>2.85839715248802E-4</v>
      </c>
    </row>
    <row r="166" spans="1:7" x14ac:dyDescent="0.25">
      <c r="A166" s="16">
        <v>231</v>
      </c>
      <c r="B166" s="16" t="s">
        <v>69</v>
      </c>
      <c r="C166" s="16">
        <v>138</v>
      </c>
      <c r="D166" s="16">
        <v>1</v>
      </c>
      <c r="E166" s="16">
        <v>12.214</v>
      </c>
      <c r="F166" s="19">
        <f>VLOOKUP($A166,SF_Original!$A$2:$D$6458,4,FALSE)</f>
        <v>1.0502227905000001E-5</v>
      </c>
      <c r="G166">
        <f t="shared" si="2"/>
        <v>1.2827421163167001E-4</v>
      </c>
    </row>
    <row r="167" spans="1:7" x14ac:dyDescent="0.25">
      <c r="A167" s="16">
        <v>231</v>
      </c>
      <c r="B167" s="16" t="s">
        <v>69</v>
      </c>
      <c r="C167" s="16">
        <v>138</v>
      </c>
      <c r="D167" s="16">
        <v>2</v>
      </c>
      <c r="E167" s="16">
        <v>11.186999999999999</v>
      </c>
      <c r="F167" s="19">
        <f>VLOOKUP($A167,SF_Original!$A$2:$D$6458,4,FALSE)</f>
        <v>1.0502227905000001E-5</v>
      </c>
      <c r="G167">
        <f t="shared" si="2"/>
        <v>1.17488423573235E-4</v>
      </c>
    </row>
    <row r="168" spans="1:7" x14ac:dyDescent="0.25">
      <c r="A168" s="16">
        <v>231</v>
      </c>
      <c r="B168" s="16" t="s">
        <v>69</v>
      </c>
      <c r="C168" s="16">
        <v>138</v>
      </c>
      <c r="D168" s="16">
        <v>3</v>
      </c>
      <c r="E168" s="16">
        <v>9.0190000000000001</v>
      </c>
      <c r="F168" s="19">
        <f>VLOOKUP($A168,SF_Original!$A$2:$D$6458,4,FALSE)</f>
        <v>1.0502227905000001E-5</v>
      </c>
      <c r="G168">
        <f t="shared" si="2"/>
        <v>9.4719593475195012E-5</v>
      </c>
    </row>
    <row r="169" spans="1:7" x14ac:dyDescent="0.25">
      <c r="A169" s="16">
        <v>236</v>
      </c>
      <c r="B169" s="16" t="s">
        <v>70</v>
      </c>
      <c r="C169" s="16">
        <v>138</v>
      </c>
      <c r="D169" s="16">
        <v>1</v>
      </c>
      <c r="E169" s="16">
        <v>8.3160000000000007</v>
      </c>
      <c r="F169" s="19">
        <f>VLOOKUP($A169,SF_Original!$A$2:$D$6458,4,FALSE)</f>
        <v>8.8797749899999994E-6</v>
      </c>
      <c r="G169">
        <f t="shared" si="2"/>
        <v>7.3844208816840006E-5</v>
      </c>
    </row>
    <row r="170" spans="1:7" x14ac:dyDescent="0.25">
      <c r="A170" s="16">
        <v>236</v>
      </c>
      <c r="B170" s="16" t="s">
        <v>70</v>
      </c>
      <c r="C170" s="16">
        <v>138</v>
      </c>
      <c r="D170" s="16">
        <v>2</v>
      </c>
      <c r="E170" s="16">
        <v>17.762</v>
      </c>
      <c r="F170" s="19">
        <f>VLOOKUP($A170,SF_Original!$A$2:$D$6458,4,FALSE)</f>
        <v>8.8797749899999994E-6</v>
      </c>
      <c r="G170">
        <f t="shared" si="2"/>
        <v>1.5772256337238E-4</v>
      </c>
    </row>
    <row r="171" spans="1:7" x14ac:dyDescent="0.25">
      <c r="A171" s="16">
        <v>237</v>
      </c>
      <c r="B171" s="16" t="s">
        <v>70</v>
      </c>
      <c r="C171" s="16">
        <v>138</v>
      </c>
      <c r="D171" s="16">
        <v>1</v>
      </c>
      <c r="E171" s="16">
        <v>11.05</v>
      </c>
      <c r="F171" s="19">
        <f>VLOOKUP($A171,SF_Original!$A$2:$D$6458,4,FALSE)</f>
        <v>8.6533015409999994E-6</v>
      </c>
      <c r="G171">
        <f t="shared" si="2"/>
        <v>9.5618982028050002E-5</v>
      </c>
    </row>
    <row r="172" spans="1:7" x14ac:dyDescent="0.25">
      <c r="A172" s="16">
        <v>238</v>
      </c>
      <c r="B172" s="16" t="s">
        <v>71</v>
      </c>
      <c r="C172" s="16">
        <v>138</v>
      </c>
      <c r="D172" s="16">
        <v>1</v>
      </c>
      <c r="E172" s="16">
        <v>0</v>
      </c>
      <c r="F172" s="19">
        <f>VLOOKUP($A172,SF_Original!$A$2:$D$6458,4,FALSE)</f>
        <v>1.020148263E-5</v>
      </c>
      <c r="G172">
        <f t="shared" si="2"/>
        <v>0</v>
      </c>
    </row>
    <row r="173" spans="1:7" x14ac:dyDescent="0.25">
      <c r="A173" s="16">
        <v>238</v>
      </c>
      <c r="B173" s="16" t="s">
        <v>71</v>
      </c>
      <c r="C173" s="16">
        <v>138</v>
      </c>
      <c r="D173" s="16">
        <v>2</v>
      </c>
      <c r="E173" s="16">
        <v>0</v>
      </c>
      <c r="F173" s="19">
        <f>VLOOKUP($A173,SF_Original!$A$2:$D$6458,4,FALSE)</f>
        <v>1.020148263E-5</v>
      </c>
      <c r="G173">
        <f t="shared" si="2"/>
        <v>0</v>
      </c>
    </row>
    <row r="174" spans="1:7" x14ac:dyDescent="0.25">
      <c r="A174" s="16">
        <v>239</v>
      </c>
      <c r="B174" s="16" t="s">
        <v>72</v>
      </c>
      <c r="C174" s="16">
        <v>69</v>
      </c>
      <c r="D174" s="16">
        <v>1</v>
      </c>
      <c r="E174" s="16">
        <v>0</v>
      </c>
      <c r="F174" s="19">
        <f>VLOOKUP($A174,SF_Original!$A$2:$D$6458,4,FALSE)</f>
        <v>-1.1045313933E-5</v>
      </c>
      <c r="G174">
        <f t="shared" si="2"/>
        <v>0</v>
      </c>
    </row>
    <row r="175" spans="1:7" x14ac:dyDescent="0.25">
      <c r="A175" s="16">
        <v>240</v>
      </c>
      <c r="B175" s="16" t="s">
        <v>73</v>
      </c>
      <c r="C175" s="16">
        <v>138</v>
      </c>
      <c r="D175" s="16">
        <v>1</v>
      </c>
      <c r="E175" s="16">
        <v>2.9380000000000002</v>
      </c>
      <c r="F175" s="19">
        <f>VLOOKUP($A175,SF_Original!$A$2:$D$6458,4,FALSE)</f>
        <v>1.0181635503000001E-5</v>
      </c>
      <c r="G175">
        <f t="shared" si="2"/>
        <v>2.9913645107814003E-5</v>
      </c>
    </row>
    <row r="176" spans="1:7" x14ac:dyDescent="0.25">
      <c r="A176" s="16">
        <v>241</v>
      </c>
      <c r="B176" s="16" t="s">
        <v>74</v>
      </c>
      <c r="C176" s="16">
        <v>138</v>
      </c>
      <c r="D176" s="16">
        <v>1</v>
      </c>
      <c r="E176" s="16">
        <v>3.0750000000000002</v>
      </c>
      <c r="F176" s="19">
        <f>VLOOKUP($A176,SF_Original!$A$2:$D$6458,4,FALSE)</f>
        <v>6.0604566999999999E-6</v>
      </c>
      <c r="G176">
        <f t="shared" si="2"/>
        <v>1.8635904352500001E-5</v>
      </c>
    </row>
    <row r="177" spans="1:7" x14ac:dyDescent="0.25">
      <c r="A177" s="16">
        <v>241</v>
      </c>
      <c r="B177" s="16" t="s">
        <v>74</v>
      </c>
      <c r="C177" s="16">
        <v>138</v>
      </c>
      <c r="D177" s="16">
        <v>2</v>
      </c>
      <c r="E177" s="16">
        <v>1.5149999999999999</v>
      </c>
      <c r="F177" s="19">
        <f>VLOOKUP($A177,SF_Original!$A$2:$D$6458,4,FALSE)</f>
        <v>6.0604566999999999E-6</v>
      </c>
      <c r="G177">
        <f t="shared" si="2"/>
        <v>9.1815919004999986E-6</v>
      </c>
    </row>
    <row r="178" spans="1:7" x14ac:dyDescent="0.25">
      <c r="A178" s="16">
        <v>243</v>
      </c>
      <c r="B178" s="16" t="s">
        <v>75</v>
      </c>
      <c r="C178" s="16">
        <v>138</v>
      </c>
      <c r="D178" s="16">
        <v>1</v>
      </c>
      <c r="E178" s="16">
        <v>13.023999999999999</v>
      </c>
      <c r="F178" s="19">
        <f>VLOOKUP($A178,SF_Original!$A$2:$D$6458,4,FALSE)</f>
        <v>1.0692351642E-5</v>
      </c>
      <c r="G178">
        <f t="shared" si="2"/>
        <v>1.3925718778540799E-4</v>
      </c>
    </row>
    <row r="179" spans="1:7" x14ac:dyDescent="0.25">
      <c r="A179" s="16">
        <v>243</v>
      </c>
      <c r="B179" s="16" t="s">
        <v>75</v>
      </c>
      <c r="C179" s="16">
        <v>138</v>
      </c>
      <c r="D179" s="16">
        <v>2</v>
      </c>
      <c r="E179" s="16">
        <v>9.4510000000000005</v>
      </c>
      <c r="F179" s="19">
        <f>VLOOKUP($A179,SF_Original!$A$2:$D$6458,4,FALSE)</f>
        <v>1.0692351642E-5</v>
      </c>
      <c r="G179">
        <f t="shared" si="2"/>
        <v>1.0105341536854201E-4</v>
      </c>
    </row>
    <row r="180" spans="1:7" x14ac:dyDescent="0.25">
      <c r="A180" s="16">
        <v>248</v>
      </c>
      <c r="B180" s="16" t="s">
        <v>76</v>
      </c>
      <c r="C180" s="16">
        <v>138</v>
      </c>
      <c r="D180" s="16">
        <v>1</v>
      </c>
      <c r="E180" s="16">
        <v>4.1280000000000001</v>
      </c>
      <c r="F180" s="19">
        <f>VLOOKUP($A180,SF_Original!$A$2:$D$6458,4,FALSE)</f>
        <v>9.143262157E-6</v>
      </c>
      <c r="G180">
        <f t="shared" si="2"/>
        <v>3.7743386184096001E-5</v>
      </c>
    </row>
    <row r="181" spans="1:7" x14ac:dyDescent="0.25">
      <c r="A181" s="16">
        <v>248</v>
      </c>
      <c r="B181" s="16" t="s">
        <v>76</v>
      </c>
      <c r="C181" s="16">
        <v>138</v>
      </c>
      <c r="D181" s="16">
        <v>2</v>
      </c>
      <c r="E181" s="16">
        <v>18.314</v>
      </c>
      <c r="F181" s="19">
        <f>VLOOKUP($A181,SF_Original!$A$2:$D$6458,4,FALSE)</f>
        <v>9.143262157E-6</v>
      </c>
      <c r="G181">
        <f t="shared" si="2"/>
        <v>1.67449703143298E-4</v>
      </c>
    </row>
    <row r="182" spans="1:7" x14ac:dyDescent="0.25">
      <c r="A182" s="16">
        <v>248</v>
      </c>
      <c r="B182" s="16" t="s">
        <v>76</v>
      </c>
      <c r="C182" s="16">
        <v>138</v>
      </c>
      <c r="D182" s="16">
        <v>3</v>
      </c>
      <c r="E182" s="16">
        <v>21.658000000000001</v>
      </c>
      <c r="F182" s="19">
        <f>VLOOKUP($A182,SF_Original!$A$2:$D$6458,4,FALSE)</f>
        <v>9.143262157E-6</v>
      </c>
      <c r="G182">
        <f t="shared" si="2"/>
        <v>1.9802477179630602E-4</v>
      </c>
    </row>
    <row r="183" spans="1:7" x14ac:dyDescent="0.25">
      <c r="A183" s="16">
        <v>248</v>
      </c>
      <c r="B183" s="16" t="s">
        <v>76</v>
      </c>
      <c r="C183" s="16">
        <v>138</v>
      </c>
      <c r="D183" s="16">
        <v>4</v>
      </c>
      <c r="E183" s="16">
        <v>7.3739999999999997</v>
      </c>
      <c r="F183" s="19">
        <f>VLOOKUP($A183,SF_Original!$A$2:$D$6458,4,FALSE)</f>
        <v>9.143262157E-6</v>
      </c>
      <c r="G183">
        <f t="shared" si="2"/>
        <v>6.7422415145717993E-5</v>
      </c>
    </row>
    <row r="184" spans="1:7" x14ac:dyDescent="0.25">
      <c r="A184" s="16">
        <v>249</v>
      </c>
      <c r="B184" s="16" t="s">
        <v>77</v>
      </c>
      <c r="C184" s="16">
        <v>138</v>
      </c>
      <c r="D184" s="16">
        <v>1</v>
      </c>
      <c r="E184" s="16">
        <v>16.617999999999999</v>
      </c>
      <c r="F184" s="19">
        <f>VLOOKUP($A184,SF_Original!$A$2:$D$6458,4,FALSE)</f>
        <v>9.6688466690000003E-6</v>
      </c>
      <c r="G184">
        <f t="shared" si="2"/>
        <v>1.6067689394544198E-4</v>
      </c>
    </row>
    <row r="185" spans="1:7" x14ac:dyDescent="0.25">
      <c r="A185" s="16">
        <v>249</v>
      </c>
      <c r="B185" s="16" t="s">
        <v>77</v>
      </c>
      <c r="C185" s="16">
        <v>138</v>
      </c>
      <c r="D185" s="16">
        <v>2</v>
      </c>
      <c r="E185" s="16">
        <v>8.9459999999999997</v>
      </c>
      <c r="F185" s="19">
        <f>VLOOKUP($A185,SF_Original!$A$2:$D$6458,4,FALSE)</f>
        <v>9.6688466690000003E-6</v>
      </c>
      <c r="G185">
        <f t="shared" si="2"/>
        <v>8.6497502300873999E-5</v>
      </c>
    </row>
    <row r="186" spans="1:7" x14ac:dyDescent="0.25">
      <c r="A186" s="16">
        <v>250</v>
      </c>
      <c r="B186" s="16" t="s">
        <v>78</v>
      </c>
      <c r="C186" s="16">
        <v>138</v>
      </c>
      <c r="D186" s="16">
        <v>1</v>
      </c>
      <c r="E186" s="16">
        <v>3.1669999999999998</v>
      </c>
      <c r="F186" s="19">
        <f>VLOOKUP($A186,SF_Original!$A$2:$D$6458,4,FALSE)</f>
        <v>1.0658505034000001E-5</v>
      </c>
      <c r="G186">
        <f t="shared" si="2"/>
        <v>3.3755485442678003E-5</v>
      </c>
    </row>
    <row r="187" spans="1:7" x14ac:dyDescent="0.25">
      <c r="A187" s="16">
        <v>250</v>
      </c>
      <c r="B187" s="16" t="s">
        <v>78</v>
      </c>
      <c r="C187" s="16">
        <v>138</v>
      </c>
      <c r="D187" s="16">
        <v>2</v>
      </c>
      <c r="E187" s="16">
        <v>4</v>
      </c>
      <c r="F187" s="19">
        <f>VLOOKUP($A187,SF_Original!$A$2:$D$6458,4,FALSE)</f>
        <v>1.0658505034000001E-5</v>
      </c>
      <c r="G187">
        <f t="shared" si="2"/>
        <v>4.2634020136000003E-5</v>
      </c>
    </row>
    <row r="188" spans="1:7" x14ac:dyDescent="0.25">
      <c r="A188" s="16">
        <v>252</v>
      </c>
      <c r="B188" s="16" t="s">
        <v>79</v>
      </c>
      <c r="C188" s="16">
        <v>138</v>
      </c>
      <c r="D188" s="16">
        <v>1</v>
      </c>
      <c r="E188" s="16">
        <v>12.053000000000001</v>
      </c>
      <c r="F188" s="19">
        <f>VLOOKUP($A188,SF_Original!$A$2:$D$6458,4,FALSE)</f>
        <v>9.3260386950000004E-6</v>
      </c>
      <c r="G188">
        <f t="shared" si="2"/>
        <v>1.1240674439083502E-4</v>
      </c>
    </row>
    <row r="189" spans="1:7" x14ac:dyDescent="0.25">
      <c r="A189" s="16">
        <v>252</v>
      </c>
      <c r="B189" s="16" t="s">
        <v>79</v>
      </c>
      <c r="C189" s="16">
        <v>138</v>
      </c>
      <c r="D189" s="16">
        <v>2</v>
      </c>
      <c r="E189" s="16">
        <v>12.88</v>
      </c>
      <c r="F189" s="19">
        <f>VLOOKUP($A189,SF_Original!$A$2:$D$6458,4,FALSE)</f>
        <v>9.3260386950000004E-6</v>
      </c>
      <c r="G189">
        <f t="shared" si="2"/>
        <v>1.2011937839160002E-4</v>
      </c>
    </row>
    <row r="190" spans="1:7" x14ac:dyDescent="0.25">
      <c r="A190" s="16">
        <v>253</v>
      </c>
      <c r="B190" s="16" t="s">
        <v>79</v>
      </c>
      <c r="C190" s="16">
        <v>138</v>
      </c>
      <c r="D190" s="16">
        <v>1</v>
      </c>
      <c r="E190" s="16">
        <v>7.2389999999999999</v>
      </c>
      <c r="F190" s="19">
        <f>VLOOKUP($A190,SF_Original!$A$2:$D$6458,4,FALSE)</f>
        <v>9.2935471050000001E-6</v>
      </c>
      <c r="G190">
        <f t="shared" si="2"/>
        <v>6.7275987493094994E-5</v>
      </c>
    </row>
    <row r="191" spans="1:7" x14ac:dyDescent="0.25">
      <c r="A191" s="16">
        <v>254</v>
      </c>
      <c r="B191" s="16" t="s">
        <v>80</v>
      </c>
      <c r="C191" s="16">
        <v>138</v>
      </c>
      <c r="D191" s="16">
        <v>1</v>
      </c>
      <c r="E191" s="16">
        <v>9.3460000000000001</v>
      </c>
      <c r="F191" s="19">
        <f>VLOOKUP($A191,SF_Original!$A$2:$D$6458,4,FALSE)</f>
        <v>5.1756912000000003E-8</v>
      </c>
      <c r="G191">
        <f t="shared" si="2"/>
        <v>4.8372009955200002E-7</v>
      </c>
    </row>
    <row r="192" spans="1:7" x14ac:dyDescent="0.25">
      <c r="A192" s="16">
        <v>254</v>
      </c>
      <c r="B192" s="16" t="s">
        <v>80</v>
      </c>
      <c r="C192" s="16">
        <v>138</v>
      </c>
      <c r="D192" s="16">
        <v>2</v>
      </c>
      <c r="E192" s="16">
        <v>6.8879999999999999</v>
      </c>
      <c r="F192" s="19">
        <f>VLOOKUP($A192,SF_Original!$A$2:$D$6458,4,FALSE)</f>
        <v>5.1756912000000003E-8</v>
      </c>
      <c r="G192">
        <f t="shared" si="2"/>
        <v>3.5650160985600002E-7</v>
      </c>
    </row>
    <row r="193" spans="1:7" x14ac:dyDescent="0.25">
      <c r="A193" s="16">
        <v>255</v>
      </c>
      <c r="B193" s="16" t="s">
        <v>81</v>
      </c>
      <c r="C193" s="16">
        <v>69</v>
      </c>
      <c r="D193" s="16">
        <v>1</v>
      </c>
      <c r="E193" s="16">
        <v>3.1589999999999998</v>
      </c>
      <c r="F193" s="19">
        <f>VLOOKUP($A193,SF_Original!$A$2:$D$6458,4,FALSE)</f>
        <v>4.8756165650000002E-6</v>
      </c>
      <c r="G193">
        <f t="shared" si="2"/>
        <v>1.5402072728835001E-5</v>
      </c>
    </row>
    <row r="194" spans="1:7" x14ac:dyDescent="0.25">
      <c r="A194" s="16">
        <v>255</v>
      </c>
      <c r="B194" s="16" t="s">
        <v>81</v>
      </c>
      <c r="C194" s="16">
        <v>69</v>
      </c>
      <c r="D194" s="16">
        <v>2</v>
      </c>
      <c r="E194" s="16">
        <v>3.1640000000000001</v>
      </c>
      <c r="F194" s="19">
        <f>VLOOKUP($A194,SF_Original!$A$2:$D$6458,4,FALSE)</f>
        <v>4.8756165650000002E-6</v>
      </c>
      <c r="G194">
        <f t="shared" si="2"/>
        <v>1.5426450811660003E-5</v>
      </c>
    </row>
    <row r="195" spans="1:7" x14ac:dyDescent="0.25">
      <c r="A195" s="16">
        <v>255</v>
      </c>
      <c r="B195" s="16" t="s">
        <v>81</v>
      </c>
      <c r="C195" s="16">
        <v>69</v>
      </c>
      <c r="D195" s="16">
        <v>3</v>
      </c>
      <c r="E195" s="16">
        <v>3.1640000000000001</v>
      </c>
      <c r="F195" s="19">
        <f>VLOOKUP($A195,SF_Original!$A$2:$D$6458,4,FALSE)</f>
        <v>4.8756165650000002E-6</v>
      </c>
      <c r="G195">
        <f t="shared" si="2"/>
        <v>1.5426450811660003E-5</v>
      </c>
    </row>
    <row r="196" spans="1:7" x14ac:dyDescent="0.25">
      <c r="A196" s="16">
        <v>256</v>
      </c>
      <c r="B196" s="16" t="s">
        <v>82</v>
      </c>
      <c r="C196" s="16">
        <v>138</v>
      </c>
      <c r="D196" s="16">
        <v>1</v>
      </c>
      <c r="E196" s="16">
        <v>18.832000000000001</v>
      </c>
      <c r="F196" s="19">
        <f>VLOOKUP($A196,SF_Original!$A$2:$D$6458,4,FALSE)</f>
        <v>1.0854996979E-5</v>
      </c>
      <c r="G196">
        <f t="shared" ref="G196:G259" si="3">E196*F196</f>
        <v>2.0442130310852801E-4</v>
      </c>
    </row>
    <row r="197" spans="1:7" x14ac:dyDescent="0.25">
      <c r="A197" s="16">
        <v>256</v>
      </c>
      <c r="B197" s="16" t="s">
        <v>82</v>
      </c>
      <c r="C197" s="16">
        <v>138</v>
      </c>
      <c r="D197" s="16">
        <v>2</v>
      </c>
      <c r="E197" s="16">
        <v>18.734999999999999</v>
      </c>
      <c r="F197" s="19">
        <f>VLOOKUP($A197,SF_Original!$A$2:$D$6458,4,FALSE)</f>
        <v>1.0854996979E-5</v>
      </c>
      <c r="G197">
        <f t="shared" si="3"/>
        <v>2.03368368401565E-4</v>
      </c>
    </row>
    <row r="198" spans="1:7" x14ac:dyDescent="0.25">
      <c r="A198" s="16">
        <v>256</v>
      </c>
      <c r="B198" s="16" t="s">
        <v>82</v>
      </c>
      <c r="C198" s="16">
        <v>138</v>
      </c>
      <c r="D198" s="16">
        <v>3</v>
      </c>
      <c r="E198" s="16">
        <v>18.777999999999999</v>
      </c>
      <c r="F198" s="19">
        <f>VLOOKUP($A198,SF_Original!$A$2:$D$6458,4,FALSE)</f>
        <v>1.0854996979E-5</v>
      </c>
      <c r="G198">
        <f t="shared" si="3"/>
        <v>2.0383513327166199E-4</v>
      </c>
    </row>
    <row r="199" spans="1:7" x14ac:dyDescent="0.25">
      <c r="A199" s="16">
        <v>256</v>
      </c>
      <c r="B199" s="16" t="s">
        <v>82</v>
      </c>
      <c r="C199" s="16">
        <v>138</v>
      </c>
      <c r="D199" s="16">
        <v>4</v>
      </c>
      <c r="E199" s="16">
        <v>18.832000000000001</v>
      </c>
      <c r="F199" s="19">
        <f>VLOOKUP($A199,SF_Original!$A$2:$D$6458,4,FALSE)</f>
        <v>1.0854996979E-5</v>
      </c>
      <c r="G199">
        <f t="shared" si="3"/>
        <v>2.0442130310852801E-4</v>
      </c>
    </row>
    <row r="200" spans="1:7" x14ac:dyDescent="0.25">
      <c r="A200" s="16">
        <v>256</v>
      </c>
      <c r="B200" s="16" t="s">
        <v>82</v>
      </c>
      <c r="C200" s="16">
        <v>138</v>
      </c>
      <c r="D200" s="16">
        <v>5</v>
      </c>
      <c r="E200" s="16">
        <v>8.1050000000000004</v>
      </c>
      <c r="F200" s="19">
        <f>VLOOKUP($A200,SF_Original!$A$2:$D$6458,4,FALSE)</f>
        <v>1.0854996979E-5</v>
      </c>
      <c r="G200">
        <f t="shared" si="3"/>
        <v>8.7979750514795011E-5</v>
      </c>
    </row>
    <row r="201" spans="1:7" x14ac:dyDescent="0.25">
      <c r="A201" s="16">
        <v>256</v>
      </c>
      <c r="B201" s="16" t="s">
        <v>82</v>
      </c>
      <c r="C201" s="16">
        <v>138</v>
      </c>
      <c r="D201" s="16">
        <v>6</v>
      </c>
      <c r="E201" s="16">
        <v>18.832000000000001</v>
      </c>
      <c r="F201" s="19">
        <f>VLOOKUP($A201,SF_Original!$A$2:$D$6458,4,FALSE)</f>
        <v>1.0854996979E-5</v>
      </c>
      <c r="G201">
        <f t="shared" si="3"/>
        <v>2.0442130310852801E-4</v>
      </c>
    </row>
    <row r="202" spans="1:7" x14ac:dyDescent="0.25">
      <c r="A202" s="16">
        <v>256</v>
      </c>
      <c r="B202" s="16" t="s">
        <v>82</v>
      </c>
      <c r="C202" s="16">
        <v>138</v>
      </c>
      <c r="D202" s="16">
        <v>7</v>
      </c>
      <c r="E202" s="16">
        <v>18.832000000000001</v>
      </c>
      <c r="F202" s="19">
        <f>VLOOKUP($A202,SF_Original!$A$2:$D$6458,4,FALSE)</f>
        <v>1.0854996979E-5</v>
      </c>
      <c r="G202">
        <f t="shared" si="3"/>
        <v>2.0442130310852801E-4</v>
      </c>
    </row>
    <row r="203" spans="1:7" x14ac:dyDescent="0.25">
      <c r="A203" s="16">
        <v>257</v>
      </c>
      <c r="B203" s="16" t="s">
        <v>83</v>
      </c>
      <c r="C203" s="16">
        <v>138</v>
      </c>
      <c r="D203" s="16">
        <v>1</v>
      </c>
      <c r="E203" s="16">
        <v>0</v>
      </c>
      <c r="F203" s="19">
        <f>VLOOKUP($A203,SF_Original!$A$2:$D$6458,4,FALSE)</f>
        <v>1.0212703020999999E-5</v>
      </c>
      <c r="G203">
        <f t="shared" si="3"/>
        <v>0</v>
      </c>
    </row>
    <row r="204" spans="1:7" x14ac:dyDescent="0.25">
      <c r="A204" s="16">
        <v>257</v>
      </c>
      <c r="B204" s="16" t="s">
        <v>83</v>
      </c>
      <c r="C204" s="16">
        <v>138</v>
      </c>
      <c r="D204" s="16">
        <v>2</v>
      </c>
      <c r="E204" s="16">
        <v>12.743</v>
      </c>
      <c r="F204" s="19">
        <f>VLOOKUP($A204,SF_Original!$A$2:$D$6458,4,FALSE)</f>
        <v>1.0212703020999999E-5</v>
      </c>
      <c r="G204">
        <f t="shared" si="3"/>
        <v>1.3014047459660301E-4</v>
      </c>
    </row>
    <row r="205" spans="1:7" x14ac:dyDescent="0.25">
      <c r="A205" s="16">
        <v>258</v>
      </c>
      <c r="B205" s="16" t="s">
        <v>84</v>
      </c>
      <c r="C205" s="16">
        <v>138</v>
      </c>
      <c r="D205" s="16">
        <v>1</v>
      </c>
      <c r="E205" s="16">
        <v>15.151</v>
      </c>
      <c r="F205" s="19">
        <f>VLOOKUP($A205,SF_Original!$A$2:$D$6458,4,FALSE)</f>
        <v>7.194735889E-6</v>
      </c>
      <c r="G205">
        <f t="shared" si="3"/>
        <v>1.09007443454239E-4</v>
      </c>
    </row>
    <row r="206" spans="1:7" x14ac:dyDescent="0.25">
      <c r="A206" s="16">
        <v>258</v>
      </c>
      <c r="B206" s="16" t="s">
        <v>84</v>
      </c>
      <c r="C206" s="16">
        <v>138</v>
      </c>
      <c r="D206" s="16">
        <v>2</v>
      </c>
      <c r="E206" s="16">
        <v>23.702000000000002</v>
      </c>
      <c r="F206" s="19">
        <f>VLOOKUP($A206,SF_Original!$A$2:$D$6458,4,FALSE)</f>
        <v>7.194735889E-6</v>
      </c>
      <c r="G206">
        <f t="shared" si="3"/>
        <v>1.70529630041078E-4</v>
      </c>
    </row>
    <row r="207" spans="1:7" x14ac:dyDescent="0.25">
      <c r="A207" s="16">
        <v>258</v>
      </c>
      <c r="B207" s="16" t="s">
        <v>84</v>
      </c>
      <c r="C207" s="16">
        <v>138</v>
      </c>
      <c r="D207" s="16">
        <v>3</v>
      </c>
      <c r="E207" s="16">
        <v>15.817</v>
      </c>
      <c r="F207" s="19">
        <f>VLOOKUP($A207,SF_Original!$A$2:$D$6458,4,FALSE)</f>
        <v>7.194735889E-6</v>
      </c>
      <c r="G207">
        <f t="shared" si="3"/>
        <v>1.1379913755631301E-4</v>
      </c>
    </row>
    <row r="208" spans="1:7" x14ac:dyDescent="0.25">
      <c r="A208" s="16">
        <v>259</v>
      </c>
      <c r="B208" s="16" t="s">
        <v>85</v>
      </c>
      <c r="C208" s="16">
        <v>69</v>
      </c>
      <c r="D208" s="16">
        <v>1</v>
      </c>
      <c r="E208" s="16">
        <v>4.0000000000000001E-3</v>
      </c>
      <c r="F208" s="19">
        <f>VLOOKUP($A208,SF_Original!$A$2:$D$6458,4,FALSE)</f>
        <v>1.0240046317E-5</v>
      </c>
      <c r="G208">
        <f t="shared" si="3"/>
        <v>4.0960185268000001E-8</v>
      </c>
    </row>
    <row r="209" spans="1:7" x14ac:dyDescent="0.25">
      <c r="A209" s="16">
        <v>259</v>
      </c>
      <c r="B209" s="16" t="s">
        <v>85</v>
      </c>
      <c r="C209" s="16">
        <v>69</v>
      </c>
      <c r="D209" s="16">
        <v>2</v>
      </c>
      <c r="E209" s="16">
        <v>0</v>
      </c>
      <c r="F209" s="19">
        <f>VLOOKUP($A209,SF_Original!$A$2:$D$6458,4,FALSE)</f>
        <v>1.0240046317E-5</v>
      </c>
      <c r="G209">
        <f t="shared" si="3"/>
        <v>0</v>
      </c>
    </row>
    <row r="210" spans="1:7" x14ac:dyDescent="0.25">
      <c r="A210" s="16">
        <v>262</v>
      </c>
      <c r="B210" s="16" t="s">
        <v>86</v>
      </c>
      <c r="C210" s="16">
        <v>69</v>
      </c>
      <c r="D210" s="16">
        <v>1</v>
      </c>
      <c r="E210" s="16">
        <v>1.9339999999999999</v>
      </c>
      <c r="F210" s="19">
        <f>VLOOKUP($A210,SF_Original!$A$2:$D$6458,4,FALSE)</f>
        <v>8.6772753200000002E-6</v>
      </c>
      <c r="G210">
        <f t="shared" si="3"/>
        <v>1.678185046888E-5</v>
      </c>
    </row>
    <row r="211" spans="1:7" x14ac:dyDescent="0.25">
      <c r="A211" s="16">
        <v>263</v>
      </c>
      <c r="B211" s="16" t="s">
        <v>87</v>
      </c>
      <c r="C211" s="16">
        <v>69</v>
      </c>
      <c r="D211" s="16">
        <v>1</v>
      </c>
      <c r="E211" s="16">
        <v>45.753999999999998</v>
      </c>
      <c r="F211" s="19">
        <f>VLOOKUP($A211,SF_Original!$A$2:$D$6458,4,FALSE)</f>
        <v>8.6761386540000005E-6</v>
      </c>
      <c r="G211">
        <f t="shared" si="3"/>
        <v>3.96968047975116E-4</v>
      </c>
    </row>
    <row r="212" spans="1:7" x14ac:dyDescent="0.25">
      <c r="A212" s="16">
        <v>271</v>
      </c>
      <c r="B212" s="16" t="s">
        <v>88</v>
      </c>
      <c r="C212" s="16">
        <v>138</v>
      </c>
      <c r="D212" s="16">
        <v>1</v>
      </c>
      <c r="E212" s="16">
        <v>10.237</v>
      </c>
      <c r="F212" s="19">
        <f>VLOOKUP($A212,SF_Original!$A$2:$D$6458,4,FALSE)</f>
        <v>8.6340856049999994E-6</v>
      </c>
      <c r="G212">
        <f t="shared" si="3"/>
        <v>8.8387134338385E-5</v>
      </c>
    </row>
    <row r="213" spans="1:7" x14ac:dyDescent="0.25">
      <c r="A213" s="16">
        <v>271</v>
      </c>
      <c r="B213" s="16" t="s">
        <v>88</v>
      </c>
      <c r="C213" s="16">
        <v>138</v>
      </c>
      <c r="D213" s="16">
        <v>2</v>
      </c>
      <c r="E213" s="16">
        <v>12.167999999999999</v>
      </c>
      <c r="F213" s="19">
        <f>VLOOKUP($A213,SF_Original!$A$2:$D$6458,4,FALSE)</f>
        <v>8.6340856049999994E-6</v>
      </c>
      <c r="G213">
        <f t="shared" si="3"/>
        <v>1.0505955364163999E-4</v>
      </c>
    </row>
    <row r="214" spans="1:7" x14ac:dyDescent="0.25">
      <c r="A214" s="16">
        <v>271</v>
      </c>
      <c r="B214" s="16" t="s">
        <v>88</v>
      </c>
      <c r="C214" s="16">
        <v>138</v>
      </c>
      <c r="D214" s="16">
        <v>3</v>
      </c>
      <c r="E214" s="16">
        <v>11.196999999999999</v>
      </c>
      <c r="F214" s="19">
        <f>VLOOKUP($A214,SF_Original!$A$2:$D$6458,4,FALSE)</f>
        <v>8.6340856049999994E-6</v>
      </c>
      <c r="G214">
        <f t="shared" si="3"/>
        <v>9.6675856519184983E-5</v>
      </c>
    </row>
    <row r="215" spans="1:7" x14ac:dyDescent="0.25">
      <c r="A215" s="16">
        <v>271</v>
      </c>
      <c r="B215" s="16" t="s">
        <v>88</v>
      </c>
      <c r="C215" s="16">
        <v>138</v>
      </c>
      <c r="D215" s="16">
        <v>4</v>
      </c>
      <c r="E215" s="16">
        <v>46.442999999999998</v>
      </c>
      <c r="F215" s="19">
        <f>VLOOKUP($A215,SF_Original!$A$2:$D$6458,4,FALSE)</f>
        <v>8.6340856049999994E-6</v>
      </c>
      <c r="G215">
        <f t="shared" si="3"/>
        <v>4.0099283775301493E-4</v>
      </c>
    </row>
    <row r="216" spans="1:7" x14ac:dyDescent="0.25">
      <c r="A216" s="16">
        <v>271</v>
      </c>
      <c r="B216" s="16" t="s">
        <v>88</v>
      </c>
      <c r="C216" s="16">
        <v>138</v>
      </c>
      <c r="D216" s="16">
        <v>5</v>
      </c>
      <c r="E216" s="16">
        <v>30.581</v>
      </c>
      <c r="F216" s="19">
        <f>VLOOKUP($A216,SF_Original!$A$2:$D$6458,4,FALSE)</f>
        <v>8.6340856049999994E-6</v>
      </c>
      <c r="G216">
        <f t="shared" si="3"/>
        <v>2.64038971886505E-4</v>
      </c>
    </row>
    <row r="217" spans="1:7" x14ac:dyDescent="0.25">
      <c r="A217" s="16">
        <v>285</v>
      </c>
      <c r="B217" s="16" t="s">
        <v>89</v>
      </c>
      <c r="C217" s="16">
        <v>138</v>
      </c>
      <c r="D217" s="16">
        <v>1</v>
      </c>
      <c r="E217" s="16">
        <v>0</v>
      </c>
      <c r="F217" s="19">
        <f>VLOOKUP($A217,SF_Original!$A$2:$D$6458,4,FALSE)</f>
        <v>9.0646151690000007E-6</v>
      </c>
      <c r="G217">
        <f t="shared" si="3"/>
        <v>0</v>
      </c>
    </row>
    <row r="218" spans="1:7" x14ac:dyDescent="0.25">
      <c r="A218" s="16">
        <v>285</v>
      </c>
      <c r="B218" s="16" t="s">
        <v>89</v>
      </c>
      <c r="C218" s="16">
        <v>138</v>
      </c>
      <c r="D218" s="16">
        <v>2</v>
      </c>
      <c r="E218" s="16">
        <v>0</v>
      </c>
      <c r="F218" s="19">
        <f>VLOOKUP($A218,SF_Original!$A$2:$D$6458,4,FALSE)</f>
        <v>9.0646151690000007E-6</v>
      </c>
      <c r="G218">
        <f t="shared" si="3"/>
        <v>0</v>
      </c>
    </row>
    <row r="219" spans="1:7" x14ac:dyDescent="0.25">
      <c r="A219" s="16">
        <v>285</v>
      </c>
      <c r="B219" s="16" t="s">
        <v>89</v>
      </c>
      <c r="C219" s="16">
        <v>138</v>
      </c>
      <c r="D219" s="16">
        <v>3</v>
      </c>
      <c r="E219" s="16">
        <v>0</v>
      </c>
      <c r="F219" s="19">
        <f>VLOOKUP($A219,SF_Original!$A$2:$D$6458,4,FALSE)</f>
        <v>9.0646151690000007E-6</v>
      </c>
      <c r="G219">
        <f t="shared" si="3"/>
        <v>0</v>
      </c>
    </row>
    <row r="220" spans="1:7" x14ac:dyDescent="0.25">
      <c r="A220" s="16">
        <v>286</v>
      </c>
      <c r="B220" s="16" t="s">
        <v>89</v>
      </c>
      <c r="C220" s="16">
        <v>13</v>
      </c>
      <c r="D220" s="16">
        <v>1</v>
      </c>
      <c r="E220" s="16">
        <v>0</v>
      </c>
      <c r="F220" s="19">
        <f>VLOOKUP($A220,SF_Original!$A$2:$D$6458,4,FALSE)</f>
        <v>9.0646151690000007E-6</v>
      </c>
      <c r="G220">
        <f t="shared" si="3"/>
        <v>0</v>
      </c>
    </row>
    <row r="221" spans="1:7" x14ac:dyDescent="0.25">
      <c r="A221" s="16">
        <v>286</v>
      </c>
      <c r="B221" s="16" t="s">
        <v>89</v>
      </c>
      <c r="C221" s="16">
        <v>13</v>
      </c>
      <c r="D221" s="16">
        <v>2</v>
      </c>
      <c r="E221" s="16">
        <v>0</v>
      </c>
      <c r="F221" s="19">
        <f>VLOOKUP($A221,SF_Original!$A$2:$D$6458,4,FALSE)</f>
        <v>9.0646151690000007E-6</v>
      </c>
      <c r="G221">
        <f t="shared" si="3"/>
        <v>0</v>
      </c>
    </row>
    <row r="222" spans="1:7" x14ac:dyDescent="0.25">
      <c r="A222" s="16">
        <v>286</v>
      </c>
      <c r="B222" s="16" t="s">
        <v>89</v>
      </c>
      <c r="C222" s="16">
        <v>13</v>
      </c>
      <c r="D222" s="16">
        <v>3</v>
      </c>
      <c r="E222" s="16">
        <v>0</v>
      </c>
      <c r="F222" s="19">
        <f>VLOOKUP($A222,SF_Original!$A$2:$D$6458,4,FALSE)</f>
        <v>9.0646151690000007E-6</v>
      </c>
      <c r="G222">
        <f t="shared" si="3"/>
        <v>0</v>
      </c>
    </row>
    <row r="223" spans="1:7" x14ac:dyDescent="0.25">
      <c r="A223" s="16">
        <v>286</v>
      </c>
      <c r="B223" s="16" t="s">
        <v>89</v>
      </c>
      <c r="C223" s="16">
        <v>13</v>
      </c>
      <c r="D223" s="16">
        <v>4</v>
      </c>
      <c r="E223" s="16">
        <v>0</v>
      </c>
      <c r="F223" s="19">
        <f>VLOOKUP($A223,SF_Original!$A$2:$D$6458,4,FALSE)</f>
        <v>9.0646151690000007E-6</v>
      </c>
      <c r="G223">
        <f t="shared" si="3"/>
        <v>0</v>
      </c>
    </row>
    <row r="224" spans="1:7" x14ac:dyDescent="0.25">
      <c r="A224" s="16">
        <v>286</v>
      </c>
      <c r="B224" s="16" t="s">
        <v>89</v>
      </c>
      <c r="C224" s="16">
        <v>13</v>
      </c>
      <c r="D224" s="16">
        <v>5</v>
      </c>
      <c r="E224" s="16">
        <v>0</v>
      </c>
      <c r="F224" s="19">
        <f>VLOOKUP($A224,SF_Original!$A$2:$D$6458,4,FALSE)</f>
        <v>9.0646151690000007E-6</v>
      </c>
      <c r="G224">
        <f t="shared" si="3"/>
        <v>0</v>
      </c>
    </row>
    <row r="225" spans="1:7" x14ac:dyDescent="0.25">
      <c r="A225" s="16">
        <v>289</v>
      </c>
      <c r="B225" s="16" t="s">
        <v>90</v>
      </c>
      <c r="C225" s="16">
        <v>138</v>
      </c>
      <c r="D225" s="16">
        <v>1</v>
      </c>
      <c r="E225" s="16">
        <v>8.8480000000000008</v>
      </c>
      <c r="F225" s="19">
        <f>VLOOKUP($A225,SF_Original!$A$2:$D$6458,4,FALSE)</f>
        <v>8.4320713859999995E-6</v>
      </c>
      <c r="G225">
        <f t="shared" si="3"/>
        <v>7.4606967623328004E-5</v>
      </c>
    </row>
    <row r="226" spans="1:7" x14ac:dyDescent="0.25">
      <c r="A226" s="16">
        <v>290</v>
      </c>
      <c r="B226" s="16" t="s">
        <v>90</v>
      </c>
      <c r="C226" s="16">
        <v>138</v>
      </c>
      <c r="D226" s="16">
        <v>1</v>
      </c>
      <c r="E226" s="16">
        <v>10.411</v>
      </c>
      <c r="F226" s="19">
        <f>VLOOKUP($A226,SF_Original!$A$2:$D$6458,4,FALSE)</f>
        <v>8.2306169380000007E-6</v>
      </c>
      <c r="G226">
        <f t="shared" si="3"/>
        <v>8.568895294151801E-5</v>
      </c>
    </row>
    <row r="227" spans="1:7" x14ac:dyDescent="0.25">
      <c r="A227" s="16">
        <v>291</v>
      </c>
      <c r="B227" s="16" t="s">
        <v>91</v>
      </c>
      <c r="C227" s="16">
        <v>138</v>
      </c>
      <c r="D227" s="16">
        <v>1</v>
      </c>
      <c r="E227" s="16">
        <v>16.391999999999999</v>
      </c>
      <c r="F227" s="19">
        <f>VLOOKUP($A227,SF_Original!$A$2:$D$6458,4,FALSE)</f>
        <v>1.0483462582000001E-5</v>
      </c>
      <c r="G227">
        <f t="shared" si="3"/>
        <v>1.7184491864414401E-4</v>
      </c>
    </row>
    <row r="228" spans="1:7" x14ac:dyDescent="0.25">
      <c r="A228" s="16">
        <v>291</v>
      </c>
      <c r="B228" s="16" t="s">
        <v>91</v>
      </c>
      <c r="C228" s="16">
        <v>138</v>
      </c>
      <c r="D228" s="16">
        <v>2</v>
      </c>
      <c r="E228" s="16">
        <v>10.423</v>
      </c>
      <c r="F228" s="19">
        <f>VLOOKUP($A228,SF_Original!$A$2:$D$6458,4,FALSE)</f>
        <v>1.0483462582000001E-5</v>
      </c>
      <c r="G228">
        <f t="shared" si="3"/>
        <v>1.09269130492186E-4</v>
      </c>
    </row>
    <row r="229" spans="1:7" x14ac:dyDescent="0.25">
      <c r="A229" s="16">
        <v>291</v>
      </c>
      <c r="B229" s="16" t="s">
        <v>91</v>
      </c>
      <c r="C229" s="16">
        <v>138</v>
      </c>
      <c r="D229" s="16">
        <v>3</v>
      </c>
      <c r="E229" s="16">
        <v>13.952</v>
      </c>
      <c r="F229" s="19">
        <f>VLOOKUP($A229,SF_Original!$A$2:$D$6458,4,FALSE)</f>
        <v>1.0483462582000001E-5</v>
      </c>
      <c r="G229">
        <f t="shared" si="3"/>
        <v>1.4626526994406401E-4</v>
      </c>
    </row>
    <row r="230" spans="1:7" x14ac:dyDescent="0.25">
      <c r="A230" s="16">
        <v>292</v>
      </c>
      <c r="B230" s="16" t="s">
        <v>92</v>
      </c>
      <c r="C230" s="16">
        <v>138</v>
      </c>
      <c r="D230" s="16">
        <v>1</v>
      </c>
      <c r="E230" s="16">
        <v>3.5329999999999999</v>
      </c>
      <c r="F230" s="19">
        <f>VLOOKUP($A230,SF_Original!$A$2:$D$6458,4,FALSE)</f>
        <v>-2.3390729119E-5</v>
      </c>
      <c r="G230">
        <f t="shared" si="3"/>
        <v>-8.2639445977426992E-5</v>
      </c>
    </row>
    <row r="231" spans="1:7" x14ac:dyDescent="0.25">
      <c r="A231" s="16">
        <v>292</v>
      </c>
      <c r="B231" s="16" t="s">
        <v>92</v>
      </c>
      <c r="C231" s="16">
        <v>138</v>
      </c>
      <c r="D231" s="16">
        <v>2</v>
      </c>
      <c r="E231" s="16">
        <v>0</v>
      </c>
      <c r="F231" s="19">
        <f>VLOOKUP($A231,SF_Original!$A$2:$D$6458,4,FALSE)</f>
        <v>-2.3390729119E-5</v>
      </c>
      <c r="G231">
        <f t="shared" si="3"/>
        <v>0</v>
      </c>
    </row>
    <row r="232" spans="1:7" x14ac:dyDescent="0.25">
      <c r="A232" s="16">
        <v>293</v>
      </c>
      <c r="B232" s="16" t="s">
        <v>93</v>
      </c>
      <c r="C232" s="16">
        <v>138</v>
      </c>
      <c r="D232" s="16">
        <v>1</v>
      </c>
      <c r="E232" s="16">
        <v>4.8010000000000002</v>
      </c>
      <c r="F232" s="19">
        <f>VLOOKUP($A232,SF_Original!$A$2:$D$6458,4,FALSE)</f>
        <v>9.5694712369999993E-6</v>
      </c>
      <c r="G232">
        <f t="shared" si="3"/>
        <v>4.5943031408837002E-5</v>
      </c>
    </row>
    <row r="233" spans="1:7" x14ac:dyDescent="0.25">
      <c r="A233" s="16">
        <v>295</v>
      </c>
      <c r="B233" s="16" t="s">
        <v>94</v>
      </c>
      <c r="C233" s="16">
        <v>69</v>
      </c>
      <c r="D233" s="16">
        <v>1</v>
      </c>
      <c r="E233" s="16">
        <v>1.7729999999999999</v>
      </c>
      <c r="F233" s="19">
        <f>VLOOKUP($A233,SF_Original!$A$2:$D$6458,4,FALSE)</f>
        <v>6.8039804570000001E-6</v>
      </c>
      <c r="G233">
        <f t="shared" si="3"/>
        <v>1.2063457350261E-5</v>
      </c>
    </row>
    <row r="234" spans="1:7" x14ac:dyDescent="0.25">
      <c r="A234" s="16">
        <v>295</v>
      </c>
      <c r="B234" s="16" t="s">
        <v>94</v>
      </c>
      <c r="C234" s="16">
        <v>69</v>
      </c>
      <c r="D234" s="16">
        <v>2</v>
      </c>
      <c r="E234" s="16">
        <v>1.857</v>
      </c>
      <c r="F234" s="19">
        <f>VLOOKUP($A234,SF_Original!$A$2:$D$6458,4,FALSE)</f>
        <v>6.8039804570000001E-6</v>
      </c>
      <c r="G234">
        <f t="shared" si="3"/>
        <v>1.2634991708648999E-5</v>
      </c>
    </row>
    <row r="235" spans="1:7" x14ac:dyDescent="0.25">
      <c r="A235" s="16">
        <v>296</v>
      </c>
      <c r="B235" s="16" t="s">
        <v>95</v>
      </c>
      <c r="C235" s="16">
        <v>138</v>
      </c>
      <c r="D235" s="16">
        <v>1</v>
      </c>
      <c r="E235" s="16">
        <v>0.61299999999999999</v>
      </c>
      <c r="F235" s="19">
        <f>VLOOKUP($A235,SF_Original!$A$2:$D$6458,4,FALSE)</f>
        <v>8.6806604079999993E-6</v>
      </c>
      <c r="G235">
        <f t="shared" si="3"/>
        <v>5.3212448301039997E-6</v>
      </c>
    </row>
    <row r="236" spans="1:7" x14ac:dyDescent="0.25">
      <c r="A236" s="16">
        <v>297</v>
      </c>
      <c r="B236" s="16" t="s">
        <v>96</v>
      </c>
      <c r="C236" s="16">
        <v>138</v>
      </c>
      <c r="D236" s="16">
        <v>1</v>
      </c>
      <c r="E236" s="16">
        <v>5.3360000000000003</v>
      </c>
      <c r="F236" s="19">
        <f>VLOOKUP($A236,SF_Original!$A$2:$D$6458,4,FALSE)</f>
        <v>9.143262157E-6</v>
      </c>
      <c r="G236">
        <f t="shared" si="3"/>
        <v>4.8788446869752005E-5</v>
      </c>
    </row>
    <row r="237" spans="1:7" x14ac:dyDescent="0.25">
      <c r="A237" s="16">
        <v>297</v>
      </c>
      <c r="B237" s="16" t="s">
        <v>96</v>
      </c>
      <c r="C237" s="16">
        <v>138</v>
      </c>
      <c r="D237" s="16">
        <v>2</v>
      </c>
      <c r="E237" s="16">
        <v>2.0830000000000002</v>
      </c>
      <c r="F237" s="19">
        <f>VLOOKUP($A237,SF_Original!$A$2:$D$6458,4,FALSE)</f>
        <v>9.143262157E-6</v>
      </c>
      <c r="G237">
        <f t="shared" si="3"/>
        <v>1.9045415073031001E-5</v>
      </c>
    </row>
    <row r="238" spans="1:7" x14ac:dyDescent="0.25">
      <c r="A238" s="16">
        <v>300</v>
      </c>
      <c r="B238" s="16" t="s">
        <v>97</v>
      </c>
      <c r="C238" s="16">
        <v>69</v>
      </c>
      <c r="D238" s="16">
        <v>1</v>
      </c>
      <c r="E238" s="16">
        <v>11.554</v>
      </c>
      <c r="F238" s="19">
        <f>VLOOKUP($A238,SF_Original!$A$2:$D$6458,4,FALSE)</f>
        <v>9.8005957739999999E-6</v>
      </c>
      <c r="G238">
        <f t="shared" si="3"/>
        <v>1.1323608357279601E-4</v>
      </c>
    </row>
    <row r="239" spans="1:7" x14ac:dyDescent="0.25">
      <c r="A239" s="16">
        <v>300</v>
      </c>
      <c r="B239" s="16" t="s">
        <v>97</v>
      </c>
      <c r="C239" s="16">
        <v>69</v>
      </c>
      <c r="D239" s="16">
        <v>2</v>
      </c>
      <c r="E239" s="16">
        <v>13.223000000000001</v>
      </c>
      <c r="F239" s="19">
        <f>VLOOKUP($A239,SF_Original!$A$2:$D$6458,4,FALSE)</f>
        <v>9.8005957739999999E-6</v>
      </c>
      <c r="G239">
        <f t="shared" si="3"/>
        <v>1.29593277919602E-4</v>
      </c>
    </row>
    <row r="240" spans="1:7" x14ac:dyDescent="0.25">
      <c r="A240" s="16">
        <v>301</v>
      </c>
      <c r="B240" s="16" t="s">
        <v>97</v>
      </c>
      <c r="C240" s="16">
        <v>138</v>
      </c>
      <c r="D240" s="16">
        <v>1</v>
      </c>
      <c r="E240" s="16">
        <v>16.375</v>
      </c>
      <c r="F240" s="19">
        <f>VLOOKUP($A240,SF_Original!$A$2:$D$6458,4,FALSE)</f>
        <v>9.3512775739999999E-6</v>
      </c>
      <c r="G240">
        <f t="shared" si="3"/>
        <v>1.5312717027424999E-4</v>
      </c>
    </row>
    <row r="241" spans="1:7" x14ac:dyDescent="0.25">
      <c r="A241" s="16">
        <v>305</v>
      </c>
      <c r="B241" s="16" t="s">
        <v>98</v>
      </c>
      <c r="C241" s="16">
        <v>138</v>
      </c>
      <c r="D241" s="16">
        <v>1</v>
      </c>
      <c r="E241" s="16">
        <v>9.0850000000000009</v>
      </c>
      <c r="F241" s="19">
        <f>VLOOKUP($A241,SF_Original!$A$2:$D$6458,4,FALSE)</f>
        <v>1.115136224E-5</v>
      </c>
      <c r="G241">
        <f t="shared" si="3"/>
        <v>1.013101259504E-4</v>
      </c>
    </row>
    <row r="242" spans="1:7" x14ac:dyDescent="0.25">
      <c r="A242" s="16">
        <v>306</v>
      </c>
      <c r="B242" s="16" t="s">
        <v>98</v>
      </c>
      <c r="C242" s="16">
        <v>138</v>
      </c>
      <c r="D242" s="16">
        <v>1</v>
      </c>
      <c r="E242" s="16">
        <v>19.425999999999998</v>
      </c>
      <c r="F242" s="19">
        <f>VLOOKUP($A242,SF_Original!$A$2:$D$6458,4,FALSE)</f>
        <v>1.1237080343E-5</v>
      </c>
      <c r="G242">
        <f t="shared" si="3"/>
        <v>2.1829152274311799E-4</v>
      </c>
    </row>
    <row r="243" spans="1:7" x14ac:dyDescent="0.25">
      <c r="A243" s="16">
        <v>307</v>
      </c>
      <c r="B243" s="16" t="s">
        <v>99</v>
      </c>
      <c r="C243" s="16">
        <v>69</v>
      </c>
      <c r="D243" s="16">
        <v>1</v>
      </c>
      <c r="E243" s="16">
        <v>7.2309999999999999</v>
      </c>
      <c r="F243" s="19">
        <f>VLOOKUP($A243,SF_Original!$A$2:$D$6458,4,FALSE)</f>
        <v>6.615590646E-6</v>
      </c>
      <c r="G243">
        <f t="shared" si="3"/>
        <v>4.7837335961225998E-5</v>
      </c>
    </row>
    <row r="244" spans="1:7" x14ac:dyDescent="0.25">
      <c r="A244" s="16">
        <v>307</v>
      </c>
      <c r="B244" s="16" t="s">
        <v>99</v>
      </c>
      <c r="C244" s="16">
        <v>69</v>
      </c>
      <c r="D244" s="16">
        <v>2</v>
      </c>
      <c r="E244" s="16">
        <v>2.8319999999999999</v>
      </c>
      <c r="F244" s="19">
        <f>VLOOKUP($A244,SF_Original!$A$2:$D$6458,4,FALSE)</f>
        <v>6.615590646E-6</v>
      </c>
      <c r="G244">
        <f t="shared" si="3"/>
        <v>1.8735352709472E-5</v>
      </c>
    </row>
    <row r="245" spans="1:7" x14ac:dyDescent="0.25">
      <c r="A245" s="16">
        <v>310</v>
      </c>
      <c r="B245" s="16" t="s">
        <v>100</v>
      </c>
      <c r="C245" s="16">
        <v>138</v>
      </c>
      <c r="D245" s="16">
        <v>1</v>
      </c>
      <c r="E245" s="16">
        <v>16.41</v>
      </c>
      <c r="F245" s="19">
        <f>VLOOKUP($A245,SF_Original!$A$2:$D$6458,4,FALSE)</f>
        <v>9.6748794619999997E-6</v>
      </c>
      <c r="G245">
        <f t="shared" si="3"/>
        <v>1.5876477197141999E-4</v>
      </c>
    </row>
    <row r="246" spans="1:7" x14ac:dyDescent="0.25">
      <c r="A246" s="16">
        <v>311</v>
      </c>
      <c r="B246" s="16" t="s">
        <v>100</v>
      </c>
      <c r="C246" s="16">
        <v>138</v>
      </c>
      <c r="D246" s="16">
        <v>1</v>
      </c>
      <c r="E246" s="16">
        <v>13.127000000000001</v>
      </c>
      <c r="F246" s="19">
        <f>VLOOKUP($A246,SF_Original!$A$2:$D$6458,4,FALSE)</f>
        <v>1.0358258122999999E-5</v>
      </c>
      <c r="G246">
        <f t="shared" si="3"/>
        <v>1.3597285438062101E-4</v>
      </c>
    </row>
    <row r="247" spans="1:7" x14ac:dyDescent="0.25">
      <c r="A247" s="16">
        <v>313</v>
      </c>
      <c r="B247" s="16" t="s">
        <v>101</v>
      </c>
      <c r="C247" s="16">
        <v>138</v>
      </c>
      <c r="D247" s="16">
        <v>1</v>
      </c>
      <c r="E247" s="16">
        <v>20.99</v>
      </c>
      <c r="F247" s="19">
        <f>VLOOKUP($A247,SF_Original!$A$2:$D$6458,4,FALSE)</f>
        <v>7.9676870699999999E-6</v>
      </c>
      <c r="G247">
        <f t="shared" si="3"/>
        <v>1.6724175159929999E-4</v>
      </c>
    </row>
    <row r="248" spans="1:7" x14ac:dyDescent="0.25">
      <c r="A248" s="16">
        <v>313</v>
      </c>
      <c r="B248" s="16" t="s">
        <v>101</v>
      </c>
      <c r="C248" s="16">
        <v>138</v>
      </c>
      <c r="D248" s="16">
        <v>2</v>
      </c>
      <c r="E248" s="16">
        <v>31.783999999999999</v>
      </c>
      <c r="F248" s="19">
        <f>VLOOKUP($A248,SF_Original!$A$2:$D$6458,4,FALSE)</f>
        <v>7.9676870699999999E-6</v>
      </c>
      <c r="G248">
        <f t="shared" si="3"/>
        <v>2.5324496583288E-4</v>
      </c>
    </row>
    <row r="249" spans="1:7" x14ac:dyDescent="0.25">
      <c r="A249" s="16">
        <v>314</v>
      </c>
      <c r="B249" s="16" t="s">
        <v>101</v>
      </c>
      <c r="C249" s="16">
        <v>138</v>
      </c>
      <c r="D249" s="16">
        <v>1</v>
      </c>
      <c r="E249" s="16">
        <v>32.935000000000002</v>
      </c>
      <c r="F249" s="19">
        <f>VLOOKUP($A249,SF_Original!$A$2:$D$6458,4,FALSE)</f>
        <v>8.1923536980000001E-6</v>
      </c>
      <c r="G249">
        <f t="shared" si="3"/>
        <v>2.6981516904363002E-4</v>
      </c>
    </row>
    <row r="250" spans="1:7" x14ac:dyDescent="0.25">
      <c r="A250" s="16">
        <v>315</v>
      </c>
      <c r="B250" s="16" t="s">
        <v>102</v>
      </c>
      <c r="C250" s="16">
        <v>69</v>
      </c>
      <c r="D250" s="16">
        <v>1</v>
      </c>
      <c r="E250" s="16">
        <v>2.1469999999999998</v>
      </c>
      <c r="F250" s="19">
        <f>VLOOKUP($A250,SF_Original!$A$2:$D$6458,4,FALSE)</f>
        <v>-8.3126417479999992E-6</v>
      </c>
      <c r="G250">
        <f t="shared" si="3"/>
        <v>-1.7847241832955998E-5</v>
      </c>
    </row>
    <row r="251" spans="1:7" x14ac:dyDescent="0.25">
      <c r="A251" s="16">
        <v>317</v>
      </c>
      <c r="B251" s="16" t="s">
        <v>103</v>
      </c>
      <c r="C251" s="16">
        <v>138</v>
      </c>
      <c r="D251" s="16">
        <v>1</v>
      </c>
      <c r="E251" s="16">
        <v>3.1240000000000001</v>
      </c>
      <c r="F251" s="19">
        <f>VLOOKUP($A251,SF_Original!$A$2:$D$6458,4,FALSE)</f>
        <v>1.0195424689999999E-5</v>
      </c>
      <c r="G251">
        <f t="shared" si="3"/>
        <v>3.1850506731560001E-5</v>
      </c>
    </row>
    <row r="252" spans="1:7" x14ac:dyDescent="0.25">
      <c r="A252" s="16">
        <v>317</v>
      </c>
      <c r="B252" s="16" t="s">
        <v>103</v>
      </c>
      <c r="C252" s="16">
        <v>138</v>
      </c>
      <c r="D252" s="16">
        <v>2</v>
      </c>
      <c r="E252" s="16">
        <v>28.882999999999999</v>
      </c>
      <c r="F252" s="19">
        <f>VLOOKUP($A252,SF_Original!$A$2:$D$6458,4,FALSE)</f>
        <v>1.0195424689999999E-5</v>
      </c>
      <c r="G252">
        <f t="shared" si="3"/>
        <v>2.9447445132126999E-4</v>
      </c>
    </row>
    <row r="253" spans="1:7" x14ac:dyDescent="0.25">
      <c r="A253" s="16">
        <v>317</v>
      </c>
      <c r="B253" s="16" t="s">
        <v>103</v>
      </c>
      <c r="C253" s="16">
        <v>138</v>
      </c>
      <c r="D253" s="16">
        <v>3</v>
      </c>
      <c r="E253" s="16">
        <v>19.561</v>
      </c>
      <c r="F253" s="19">
        <f>VLOOKUP($A253,SF_Original!$A$2:$D$6458,4,FALSE)</f>
        <v>1.0195424689999999E-5</v>
      </c>
      <c r="G253">
        <f t="shared" si="3"/>
        <v>1.9943270236108998E-4</v>
      </c>
    </row>
    <row r="254" spans="1:7" x14ac:dyDescent="0.25">
      <c r="A254" s="16">
        <v>318</v>
      </c>
      <c r="B254" s="16" t="s">
        <v>104</v>
      </c>
      <c r="C254" s="16">
        <v>138</v>
      </c>
      <c r="D254" s="16">
        <v>1</v>
      </c>
      <c r="E254" s="16">
        <v>8.0000000000000002E-3</v>
      </c>
      <c r="F254" s="19">
        <f>VLOOKUP($A254,SF_Original!$A$2:$D$6458,4,FALSE)</f>
        <v>1.0314018753E-5</v>
      </c>
      <c r="G254">
        <f t="shared" si="3"/>
        <v>8.251215002400001E-8</v>
      </c>
    </row>
    <row r="255" spans="1:7" x14ac:dyDescent="0.25">
      <c r="A255" s="16">
        <v>318</v>
      </c>
      <c r="B255" s="16" t="s">
        <v>104</v>
      </c>
      <c r="C255" s="16">
        <v>138</v>
      </c>
      <c r="D255" s="16">
        <v>2</v>
      </c>
      <c r="E255" s="16">
        <v>25.802</v>
      </c>
      <c r="F255" s="19">
        <f>VLOOKUP($A255,SF_Original!$A$2:$D$6458,4,FALSE)</f>
        <v>1.0314018753E-5</v>
      </c>
      <c r="G255">
        <f t="shared" si="3"/>
        <v>2.6612231186490601E-4</v>
      </c>
    </row>
    <row r="256" spans="1:7" x14ac:dyDescent="0.25">
      <c r="A256" s="16">
        <v>319</v>
      </c>
      <c r="B256" s="16" t="s">
        <v>105</v>
      </c>
      <c r="C256" s="16">
        <v>138</v>
      </c>
      <c r="D256" s="16">
        <v>1</v>
      </c>
      <c r="E256" s="16">
        <v>9.2159999999999993</v>
      </c>
      <c r="F256" s="19">
        <f>VLOOKUP($A256,SF_Original!$A$2:$D$6458,4,FALSE)</f>
        <v>8.8830853089999997E-6</v>
      </c>
      <c r="G256">
        <f t="shared" si="3"/>
        <v>8.186651420774399E-5</v>
      </c>
    </row>
    <row r="257" spans="1:7" x14ac:dyDescent="0.25">
      <c r="A257" s="16">
        <v>319</v>
      </c>
      <c r="B257" s="16" t="s">
        <v>105</v>
      </c>
      <c r="C257" s="16">
        <v>138</v>
      </c>
      <c r="D257" s="16">
        <v>2</v>
      </c>
      <c r="E257" s="16">
        <v>8.4849999999999994</v>
      </c>
      <c r="F257" s="19">
        <f>VLOOKUP($A257,SF_Original!$A$2:$D$6458,4,FALSE)</f>
        <v>8.8830853089999997E-6</v>
      </c>
      <c r="G257">
        <f t="shared" si="3"/>
        <v>7.5372978846864996E-5</v>
      </c>
    </row>
    <row r="258" spans="1:7" x14ac:dyDescent="0.25">
      <c r="A258" s="16">
        <v>320</v>
      </c>
      <c r="B258" s="16" t="s">
        <v>106</v>
      </c>
      <c r="C258" s="16">
        <v>69</v>
      </c>
      <c r="D258" s="16">
        <v>1</v>
      </c>
      <c r="E258" s="16">
        <v>9.2780000000000005</v>
      </c>
      <c r="F258" s="19">
        <f>VLOOKUP($A258,SF_Original!$A$2:$D$6458,4,FALSE)</f>
        <v>8.6763597610000005E-6</v>
      </c>
      <c r="G258">
        <f t="shared" si="3"/>
        <v>8.0499265862558005E-5</v>
      </c>
    </row>
    <row r="259" spans="1:7" x14ac:dyDescent="0.25">
      <c r="A259" s="16">
        <v>320</v>
      </c>
      <c r="B259" s="16" t="s">
        <v>106</v>
      </c>
      <c r="C259" s="16">
        <v>69</v>
      </c>
      <c r="D259" s="16">
        <v>2</v>
      </c>
      <c r="E259" s="16">
        <v>3.157</v>
      </c>
      <c r="F259" s="19">
        <f>VLOOKUP($A259,SF_Original!$A$2:$D$6458,4,FALSE)</f>
        <v>8.6763597610000005E-6</v>
      </c>
      <c r="G259">
        <f t="shared" si="3"/>
        <v>2.7391267765477003E-5</v>
      </c>
    </row>
    <row r="260" spans="1:7" x14ac:dyDescent="0.25">
      <c r="A260" s="16">
        <v>322</v>
      </c>
      <c r="B260" s="16" t="s">
        <v>107</v>
      </c>
      <c r="C260" s="16">
        <v>69</v>
      </c>
      <c r="D260" s="16">
        <v>1</v>
      </c>
      <c r="E260" s="16">
        <v>7.9119999999999999</v>
      </c>
      <c r="F260" s="19">
        <f>VLOOKUP($A260,SF_Original!$A$2:$D$6458,4,FALSE)</f>
        <v>1.0128645707E-5</v>
      </c>
      <c r="G260">
        <f t="shared" ref="G260:G323" si="4">E260*F260</f>
        <v>8.0137844833783994E-5</v>
      </c>
    </row>
    <row r="261" spans="1:7" x14ac:dyDescent="0.25">
      <c r="A261" s="16">
        <v>322</v>
      </c>
      <c r="B261" s="16" t="s">
        <v>107</v>
      </c>
      <c r="C261" s="16">
        <v>69</v>
      </c>
      <c r="D261" s="16">
        <v>2</v>
      </c>
      <c r="E261" s="16">
        <v>7.3019999999999996</v>
      </c>
      <c r="F261" s="19">
        <f>VLOOKUP($A261,SF_Original!$A$2:$D$6458,4,FALSE)</f>
        <v>1.0128645707E-5</v>
      </c>
      <c r="G261">
        <f t="shared" si="4"/>
        <v>7.3959370952514001E-5</v>
      </c>
    </row>
    <row r="262" spans="1:7" x14ac:dyDescent="0.25">
      <c r="A262" s="16">
        <v>324</v>
      </c>
      <c r="B262" s="16" t="s">
        <v>108</v>
      </c>
      <c r="C262" s="16">
        <v>138</v>
      </c>
      <c r="D262" s="16">
        <v>1</v>
      </c>
      <c r="E262" s="16">
        <v>1.81</v>
      </c>
      <c r="F262" s="19">
        <f>VLOOKUP($A262,SF_Original!$A$2:$D$6458,4,FALSE)</f>
        <v>9.0632404580000008E-6</v>
      </c>
      <c r="G262">
        <f t="shared" si="4"/>
        <v>1.6404465228980002E-5</v>
      </c>
    </row>
    <row r="263" spans="1:7" x14ac:dyDescent="0.25">
      <c r="A263" s="16">
        <v>326</v>
      </c>
      <c r="B263" s="16" t="s">
        <v>109</v>
      </c>
      <c r="C263" s="16">
        <v>138</v>
      </c>
      <c r="D263" s="16">
        <v>1</v>
      </c>
      <c r="E263" s="16">
        <v>0.26400000000000001</v>
      </c>
      <c r="F263" s="19">
        <f>VLOOKUP($A263,SF_Original!$A$2:$D$6458,4,FALSE)</f>
        <v>6.2998027390000001E-6</v>
      </c>
      <c r="G263">
        <f t="shared" si="4"/>
        <v>1.6631479230960001E-6</v>
      </c>
    </row>
    <row r="264" spans="1:7" x14ac:dyDescent="0.25">
      <c r="A264" s="16">
        <v>327</v>
      </c>
      <c r="B264" s="16" t="s">
        <v>110</v>
      </c>
      <c r="C264" s="16">
        <v>138</v>
      </c>
      <c r="D264" s="16">
        <v>1</v>
      </c>
      <c r="E264" s="16">
        <v>1.64</v>
      </c>
      <c r="F264" s="19">
        <f>VLOOKUP($A264,SF_Original!$A$2:$D$6458,4,FALSE)</f>
        <v>9.6940333090000003E-6</v>
      </c>
      <c r="G264">
        <f t="shared" si="4"/>
        <v>1.5898214626760001E-5</v>
      </c>
    </row>
    <row r="265" spans="1:7" x14ac:dyDescent="0.25">
      <c r="A265" s="16">
        <v>327</v>
      </c>
      <c r="B265" s="16" t="s">
        <v>110</v>
      </c>
      <c r="C265" s="16">
        <v>138</v>
      </c>
      <c r="D265" s="16">
        <v>2</v>
      </c>
      <c r="E265" s="16">
        <v>3.0209999999999999</v>
      </c>
      <c r="F265" s="19">
        <f>VLOOKUP($A265,SF_Original!$A$2:$D$6458,4,FALSE)</f>
        <v>9.6940333090000003E-6</v>
      </c>
      <c r="G265">
        <f t="shared" si="4"/>
        <v>2.9285674626488999E-5</v>
      </c>
    </row>
    <row r="266" spans="1:7" x14ac:dyDescent="0.25">
      <c r="A266" s="16">
        <v>328</v>
      </c>
      <c r="B266" s="16" t="s">
        <v>111</v>
      </c>
      <c r="C266" s="16">
        <v>138</v>
      </c>
      <c r="D266" s="16">
        <v>1</v>
      </c>
      <c r="E266" s="16">
        <v>2.83</v>
      </c>
      <c r="F266" s="19">
        <f>VLOOKUP($A266,SF_Original!$A$2:$D$6458,4,FALSE)</f>
        <v>8.1902949249999994E-6</v>
      </c>
      <c r="G266">
        <f t="shared" si="4"/>
        <v>2.317853463775E-5</v>
      </c>
    </row>
    <row r="267" spans="1:7" x14ac:dyDescent="0.25">
      <c r="A267" s="16">
        <v>328</v>
      </c>
      <c r="B267" s="16" t="s">
        <v>111</v>
      </c>
      <c r="C267" s="16">
        <v>138</v>
      </c>
      <c r="D267" s="16">
        <v>2</v>
      </c>
      <c r="E267" s="16">
        <v>3.1190000000000002</v>
      </c>
      <c r="F267" s="19">
        <f>VLOOKUP($A267,SF_Original!$A$2:$D$6458,4,FALSE)</f>
        <v>8.1902949249999994E-6</v>
      </c>
      <c r="G267">
        <f t="shared" si="4"/>
        <v>2.5545529871074999E-5</v>
      </c>
    </row>
    <row r="268" spans="1:7" x14ac:dyDescent="0.25">
      <c r="A268" s="16">
        <v>329</v>
      </c>
      <c r="B268" s="16" t="s">
        <v>112</v>
      </c>
      <c r="C268" s="16">
        <v>138</v>
      </c>
      <c r="D268" s="16">
        <v>1</v>
      </c>
      <c r="E268" s="16">
        <v>11.834</v>
      </c>
      <c r="F268" s="19">
        <f>VLOOKUP($A268,SF_Original!$A$2:$D$6458,4,FALSE)</f>
        <v>9.9016192370000004E-6</v>
      </c>
      <c r="G268">
        <f t="shared" si="4"/>
        <v>1.17175762050658E-4</v>
      </c>
    </row>
    <row r="269" spans="1:7" x14ac:dyDescent="0.25">
      <c r="A269" s="16">
        <v>329</v>
      </c>
      <c r="B269" s="16" t="s">
        <v>112</v>
      </c>
      <c r="C269" s="16">
        <v>138</v>
      </c>
      <c r="D269" s="16">
        <v>2</v>
      </c>
      <c r="E269" s="16">
        <v>10.798</v>
      </c>
      <c r="F269" s="19">
        <f>VLOOKUP($A269,SF_Original!$A$2:$D$6458,4,FALSE)</f>
        <v>9.9016192370000004E-6</v>
      </c>
      <c r="G269">
        <f t="shared" si="4"/>
        <v>1.06917684521126E-4</v>
      </c>
    </row>
    <row r="270" spans="1:7" x14ac:dyDescent="0.25">
      <c r="A270" s="16">
        <v>329</v>
      </c>
      <c r="B270" s="16" t="s">
        <v>112</v>
      </c>
      <c r="C270" s="16">
        <v>138</v>
      </c>
      <c r="D270" s="16">
        <v>3</v>
      </c>
      <c r="E270" s="16">
        <v>16.027999999999999</v>
      </c>
      <c r="F270" s="19">
        <f>VLOOKUP($A270,SF_Original!$A$2:$D$6458,4,FALSE)</f>
        <v>9.9016192370000004E-6</v>
      </c>
      <c r="G270">
        <f t="shared" si="4"/>
        <v>1.5870315313063599E-4</v>
      </c>
    </row>
    <row r="271" spans="1:7" x14ac:dyDescent="0.25">
      <c r="A271" s="16">
        <v>332</v>
      </c>
      <c r="B271" s="16" t="s">
        <v>113</v>
      </c>
      <c r="C271" s="16">
        <v>138</v>
      </c>
      <c r="D271" s="16">
        <v>1</v>
      </c>
      <c r="E271" s="16">
        <v>14.156000000000001</v>
      </c>
      <c r="F271" s="19">
        <f>VLOOKUP($A271,SF_Original!$A$2:$D$6458,4,FALSE)</f>
        <v>9.5242543470000001E-6</v>
      </c>
      <c r="G271">
        <f t="shared" si="4"/>
        <v>1.34825344536132E-4</v>
      </c>
    </row>
    <row r="272" spans="1:7" x14ac:dyDescent="0.25">
      <c r="A272" s="16">
        <v>333</v>
      </c>
      <c r="B272" s="16" t="s">
        <v>113</v>
      </c>
      <c r="C272" s="16">
        <v>138</v>
      </c>
      <c r="D272" s="16">
        <v>1</v>
      </c>
      <c r="E272" s="16">
        <v>7.7030000000000003</v>
      </c>
      <c r="F272" s="19">
        <f>VLOOKUP($A272,SF_Original!$A$2:$D$6458,4,FALSE)</f>
        <v>9.5696327940000008E-6</v>
      </c>
      <c r="G272">
        <f t="shared" si="4"/>
        <v>7.3714881412182003E-5</v>
      </c>
    </row>
    <row r="273" spans="1:7" x14ac:dyDescent="0.25">
      <c r="A273" s="16">
        <v>334</v>
      </c>
      <c r="B273" s="16" t="s">
        <v>114</v>
      </c>
      <c r="C273" s="16">
        <v>69</v>
      </c>
      <c r="D273" s="16">
        <v>1</v>
      </c>
      <c r="E273" s="16">
        <v>1.3879999999999999</v>
      </c>
      <c r="F273" s="19">
        <f>VLOOKUP($A273,SF_Original!$A$2:$D$6458,4,FALSE)</f>
        <v>1.0111902877E-5</v>
      </c>
      <c r="G273">
        <f t="shared" si="4"/>
        <v>1.4035321193275998E-5</v>
      </c>
    </row>
    <row r="274" spans="1:7" x14ac:dyDescent="0.25">
      <c r="A274" s="16">
        <v>334</v>
      </c>
      <c r="B274" s="16" t="s">
        <v>114</v>
      </c>
      <c r="C274" s="16">
        <v>69</v>
      </c>
      <c r="D274" s="16">
        <v>3</v>
      </c>
      <c r="E274" s="16">
        <v>1.3879999999999999</v>
      </c>
      <c r="F274" s="19">
        <f>VLOOKUP($A274,SF_Original!$A$2:$D$6458,4,FALSE)</f>
        <v>1.0111902877E-5</v>
      </c>
      <c r="G274">
        <f t="shared" si="4"/>
        <v>1.4035321193275998E-5</v>
      </c>
    </row>
    <row r="275" spans="1:7" x14ac:dyDescent="0.25">
      <c r="A275" s="16">
        <v>337</v>
      </c>
      <c r="B275" s="16" t="s">
        <v>115</v>
      </c>
      <c r="C275" s="16">
        <v>138</v>
      </c>
      <c r="D275" s="16">
        <v>1</v>
      </c>
      <c r="E275" s="16">
        <v>13.454000000000001</v>
      </c>
      <c r="F275" s="19">
        <f>VLOOKUP($A275,SF_Original!$A$2:$D$6458,4,FALSE)</f>
        <v>8.7286698450000006E-6</v>
      </c>
      <c r="G275">
        <f t="shared" si="4"/>
        <v>1.1743552409463002E-4</v>
      </c>
    </row>
    <row r="276" spans="1:7" x14ac:dyDescent="0.25">
      <c r="A276" s="16">
        <v>337</v>
      </c>
      <c r="B276" s="16" t="s">
        <v>115</v>
      </c>
      <c r="C276" s="16">
        <v>138</v>
      </c>
      <c r="D276" s="16">
        <v>2</v>
      </c>
      <c r="E276" s="16">
        <v>15.864000000000001</v>
      </c>
      <c r="F276" s="19">
        <f>VLOOKUP($A276,SF_Original!$A$2:$D$6458,4,FALSE)</f>
        <v>8.7286698450000006E-6</v>
      </c>
      <c r="G276">
        <f t="shared" si="4"/>
        <v>1.3847161842108001E-4</v>
      </c>
    </row>
    <row r="277" spans="1:7" x14ac:dyDescent="0.25">
      <c r="A277" s="16">
        <v>338</v>
      </c>
      <c r="B277" s="16" t="s">
        <v>115</v>
      </c>
      <c r="C277" s="16">
        <v>138</v>
      </c>
      <c r="D277" s="16">
        <v>1</v>
      </c>
      <c r="E277" s="16">
        <v>13.522</v>
      </c>
      <c r="F277" s="19">
        <f>VLOOKUP($A277,SF_Original!$A$2:$D$6458,4,FALSE)</f>
        <v>8.634362746E-6</v>
      </c>
      <c r="G277">
        <f t="shared" si="4"/>
        <v>1.16753853051412E-4</v>
      </c>
    </row>
    <row r="278" spans="1:7" x14ac:dyDescent="0.25">
      <c r="A278" s="16">
        <v>339</v>
      </c>
      <c r="B278" s="16" t="s">
        <v>116</v>
      </c>
      <c r="C278" s="16">
        <v>138</v>
      </c>
      <c r="D278" s="16">
        <v>1</v>
      </c>
      <c r="E278" s="16">
        <v>13.265000000000001</v>
      </c>
      <c r="F278" s="19">
        <f>VLOOKUP($A278,SF_Original!$A$2:$D$6458,4,FALSE)</f>
        <v>1.1037246693E-5</v>
      </c>
      <c r="G278">
        <f t="shared" si="4"/>
        <v>1.4640907738264501E-4</v>
      </c>
    </row>
    <row r="279" spans="1:7" x14ac:dyDescent="0.25">
      <c r="A279" s="16">
        <v>340</v>
      </c>
      <c r="B279" s="16" t="s">
        <v>117</v>
      </c>
      <c r="C279" s="16">
        <v>69</v>
      </c>
      <c r="D279" s="16">
        <v>1</v>
      </c>
      <c r="E279" s="16">
        <v>0</v>
      </c>
      <c r="F279" s="19">
        <f>VLOOKUP($A279,SF_Original!$A$2:$D$6458,4,FALSE)</f>
        <v>-1.8717748951000001E-5</v>
      </c>
      <c r="G279">
        <f t="shared" si="4"/>
        <v>0</v>
      </c>
    </row>
    <row r="280" spans="1:7" x14ac:dyDescent="0.25">
      <c r="A280" s="16">
        <v>340</v>
      </c>
      <c r="B280" s="16" t="s">
        <v>117</v>
      </c>
      <c r="C280" s="16">
        <v>69</v>
      </c>
      <c r="D280" s="16">
        <v>2</v>
      </c>
      <c r="E280" s="16">
        <v>0</v>
      </c>
      <c r="F280" s="19">
        <f>VLOOKUP($A280,SF_Original!$A$2:$D$6458,4,FALSE)</f>
        <v>-1.8717748951000001E-5</v>
      </c>
      <c r="G280">
        <f t="shared" si="4"/>
        <v>0</v>
      </c>
    </row>
    <row r="281" spans="1:7" x14ac:dyDescent="0.25">
      <c r="A281" s="16">
        <v>343</v>
      </c>
      <c r="B281" s="16" t="s">
        <v>118</v>
      </c>
      <c r="C281" s="16">
        <v>138</v>
      </c>
      <c r="D281" s="16">
        <v>1</v>
      </c>
      <c r="E281" s="16">
        <v>10.788</v>
      </c>
      <c r="F281" s="19">
        <f>VLOOKUP($A281,SF_Original!$A$2:$D$6458,4,FALSE)</f>
        <v>1.1169424519E-5</v>
      </c>
      <c r="G281">
        <f t="shared" si="4"/>
        <v>1.20495751710972E-4</v>
      </c>
    </row>
    <row r="282" spans="1:7" x14ac:dyDescent="0.25">
      <c r="A282" s="16">
        <v>344</v>
      </c>
      <c r="B282" s="16" t="s">
        <v>118</v>
      </c>
      <c r="C282" s="16">
        <v>138</v>
      </c>
      <c r="D282" s="16">
        <v>1</v>
      </c>
      <c r="E282" s="16">
        <v>12.63</v>
      </c>
      <c r="F282" s="19">
        <f>VLOOKUP($A282,SF_Original!$A$2:$D$6458,4,FALSE)</f>
        <v>1.112384732E-5</v>
      </c>
      <c r="G282">
        <f t="shared" si="4"/>
        <v>1.4049419165160001E-4</v>
      </c>
    </row>
    <row r="283" spans="1:7" x14ac:dyDescent="0.25">
      <c r="A283" s="16">
        <v>345</v>
      </c>
      <c r="B283" s="16" t="s">
        <v>119</v>
      </c>
      <c r="C283" s="16">
        <v>69</v>
      </c>
      <c r="D283" s="16">
        <v>1</v>
      </c>
      <c r="E283" s="16">
        <v>2.5489999999999999</v>
      </c>
      <c r="F283" s="19">
        <f>VLOOKUP($A283,SF_Original!$A$2:$D$6458,4,FALSE)</f>
        <v>-1.7744429707999999E-5</v>
      </c>
      <c r="G283">
        <f t="shared" si="4"/>
        <v>-4.5230551325691994E-5</v>
      </c>
    </row>
    <row r="284" spans="1:7" x14ac:dyDescent="0.25">
      <c r="A284" s="16">
        <v>346</v>
      </c>
      <c r="B284" s="16" t="s">
        <v>120</v>
      </c>
      <c r="C284" s="16">
        <v>138</v>
      </c>
      <c r="D284" s="16">
        <v>1</v>
      </c>
      <c r="E284" s="16">
        <v>5.6559999999999997</v>
      </c>
      <c r="F284" s="19">
        <f>VLOOKUP($A284,SF_Original!$A$2:$D$6458,4,FALSE)</f>
        <v>9.9108532039999995E-6</v>
      </c>
      <c r="G284">
        <f t="shared" si="4"/>
        <v>5.6055785721823993E-5</v>
      </c>
    </row>
    <row r="285" spans="1:7" x14ac:dyDescent="0.25">
      <c r="A285" s="16">
        <v>346</v>
      </c>
      <c r="B285" s="16" t="s">
        <v>120</v>
      </c>
      <c r="C285" s="16">
        <v>138</v>
      </c>
      <c r="D285" s="16">
        <v>2</v>
      </c>
      <c r="E285" s="16">
        <v>10.657999999999999</v>
      </c>
      <c r="F285" s="19">
        <f>VLOOKUP($A285,SF_Original!$A$2:$D$6458,4,FALSE)</f>
        <v>9.9108532039999995E-6</v>
      </c>
      <c r="G285">
        <f t="shared" si="4"/>
        <v>1.0562987344823198E-4</v>
      </c>
    </row>
    <row r="286" spans="1:7" x14ac:dyDescent="0.25">
      <c r="A286" s="16">
        <v>346</v>
      </c>
      <c r="B286" s="16" t="s">
        <v>120</v>
      </c>
      <c r="C286" s="16">
        <v>138</v>
      </c>
      <c r="D286" s="16">
        <v>3</v>
      </c>
      <c r="E286" s="16">
        <v>4.2110000000000003</v>
      </c>
      <c r="F286" s="19">
        <f>VLOOKUP($A286,SF_Original!$A$2:$D$6458,4,FALSE)</f>
        <v>9.9108532039999995E-6</v>
      </c>
      <c r="G286">
        <f t="shared" si="4"/>
        <v>4.1734602842044002E-5</v>
      </c>
    </row>
    <row r="287" spans="1:7" x14ac:dyDescent="0.25">
      <c r="A287" s="16">
        <v>347</v>
      </c>
      <c r="B287" s="16" t="s">
        <v>121</v>
      </c>
      <c r="C287" s="16">
        <v>138</v>
      </c>
      <c r="D287" s="16">
        <v>1</v>
      </c>
      <c r="E287" s="16">
        <v>7.1479999999999997</v>
      </c>
      <c r="F287" s="19">
        <f>VLOOKUP($A287,SF_Original!$A$2:$D$6458,4,FALSE)</f>
        <v>9.9121996590000003E-6</v>
      </c>
      <c r="G287">
        <f t="shared" si="4"/>
        <v>7.0852403162531997E-5</v>
      </c>
    </row>
    <row r="288" spans="1:7" x14ac:dyDescent="0.25">
      <c r="A288" s="16">
        <v>348</v>
      </c>
      <c r="B288" s="16" t="s">
        <v>122</v>
      </c>
      <c r="C288" s="16">
        <v>138</v>
      </c>
      <c r="D288" s="16">
        <v>1</v>
      </c>
      <c r="E288" s="16">
        <v>13.452</v>
      </c>
      <c r="F288" s="19">
        <f>VLOOKUP($A288,SF_Original!$A$2:$D$6458,4,FALSE)</f>
        <v>8.6513981899999994E-6</v>
      </c>
      <c r="G288">
        <f t="shared" si="4"/>
        <v>1.1637860845187999E-4</v>
      </c>
    </row>
    <row r="289" spans="1:7" x14ac:dyDescent="0.25">
      <c r="A289" s="16">
        <v>348</v>
      </c>
      <c r="B289" s="16" t="s">
        <v>122</v>
      </c>
      <c r="C289" s="16">
        <v>138</v>
      </c>
      <c r="D289" s="16">
        <v>2</v>
      </c>
      <c r="E289" s="16">
        <v>12.486000000000001</v>
      </c>
      <c r="F289" s="19">
        <f>VLOOKUP($A289,SF_Original!$A$2:$D$6458,4,FALSE)</f>
        <v>8.6513981899999994E-6</v>
      </c>
      <c r="G289">
        <f t="shared" si="4"/>
        <v>1.0802135780034E-4</v>
      </c>
    </row>
    <row r="290" spans="1:7" x14ac:dyDescent="0.25">
      <c r="A290" s="16">
        <v>348</v>
      </c>
      <c r="B290" s="16" t="s">
        <v>122</v>
      </c>
      <c r="C290" s="16">
        <v>138</v>
      </c>
      <c r="D290" s="16">
        <v>3</v>
      </c>
      <c r="E290" s="16">
        <v>12.557</v>
      </c>
      <c r="F290" s="19">
        <f>VLOOKUP($A290,SF_Original!$A$2:$D$6458,4,FALSE)</f>
        <v>8.6513981899999994E-6</v>
      </c>
      <c r="G290">
        <f t="shared" si="4"/>
        <v>1.0863560707183E-4</v>
      </c>
    </row>
    <row r="291" spans="1:7" x14ac:dyDescent="0.25">
      <c r="A291" s="16">
        <v>349</v>
      </c>
      <c r="B291" s="16" t="s">
        <v>123</v>
      </c>
      <c r="C291" s="16">
        <v>138</v>
      </c>
      <c r="D291" s="16">
        <v>1</v>
      </c>
      <c r="E291" s="16">
        <v>3.64</v>
      </c>
      <c r="F291" s="19">
        <f>VLOOKUP($A291,SF_Original!$A$2:$D$6458,4,FALSE)</f>
        <v>4.4796061620000004E-6</v>
      </c>
      <c r="G291">
        <f t="shared" si="4"/>
        <v>1.6305766429680003E-5</v>
      </c>
    </row>
    <row r="292" spans="1:7" x14ac:dyDescent="0.25">
      <c r="A292" s="16">
        <v>349</v>
      </c>
      <c r="B292" s="16" t="s">
        <v>123</v>
      </c>
      <c r="C292" s="16">
        <v>138</v>
      </c>
      <c r="D292" s="16">
        <v>2</v>
      </c>
      <c r="E292" s="16">
        <v>3.9769999999999999</v>
      </c>
      <c r="F292" s="19">
        <f>VLOOKUP($A292,SF_Original!$A$2:$D$6458,4,FALSE)</f>
        <v>4.4796061620000004E-6</v>
      </c>
      <c r="G292">
        <f t="shared" si="4"/>
        <v>1.7815393706274001E-5</v>
      </c>
    </row>
    <row r="293" spans="1:7" x14ac:dyDescent="0.25">
      <c r="A293" s="16">
        <v>352</v>
      </c>
      <c r="B293" s="16" t="s">
        <v>124</v>
      </c>
      <c r="C293" s="16">
        <v>138</v>
      </c>
      <c r="D293" s="16">
        <v>1</v>
      </c>
      <c r="E293" s="16">
        <v>8.8729999999999993</v>
      </c>
      <c r="F293" s="19">
        <f>VLOOKUP($A293,SF_Original!$A$2:$D$6458,4,FALSE)</f>
        <v>1.1524062678999999E-5</v>
      </c>
      <c r="G293">
        <f t="shared" si="4"/>
        <v>1.0225300815076699E-4</v>
      </c>
    </row>
    <row r="294" spans="1:7" x14ac:dyDescent="0.25">
      <c r="A294" s="16">
        <v>353</v>
      </c>
      <c r="B294" s="16" t="s">
        <v>124</v>
      </c>
      <c r="C294" s="16">
        <v>138</v>
      </c>
      <c r="D294" s="16">
        <v>1</v>
      </c>
      <c r="E294" s="16">
        <v>10.211</v>
      </c>
      <c r="F294" s="19">
        <f>VLOOKUP($A294,SF_Original!$A$2:$D$6458,4,FALSE)</f>
        <v>1.1302174612000001E-5</v>
      </c>
      <c r="G294">
        <f t="shared" si="4"/>
        <v>1.15406504963132E-4</v>
      </c>
    </row>
    <row r="295" spans="1:7" x14ac:dyDescent="0.25">
      <c r="A295" s="16">
        <v>354</v>
      </c>
      <c r="B295" s="16" t="s">
        <v>125</v>
      </c>
      <c r="C295" s="16">
        <v>138</v>
      </c>
      <c r="D295" s="16">
        <v>1</v>
      </c>
      <c r="E295" s="16">
        <v>15.856999999999999</v>
      </c>
      <c r="F295" s="19">
        <f>VLOOKUP($A295,SF_Original!$A$2:$D$6458,4,FALSE)</f>
        <v>1.2035522507999999E-5</v>
      </c>
      <c r="G295">
        <f t="shared" si="4"/>
        <v>1.9084728040935598E-4</v>
      </c>
    </row>
    <row r="296" spans="1:7" x14ac:dyDescent="0.25">
      <c r="A296" s="16">
        <v>354</v>
      </c>
      <c r="B296" s="16" t="s">
        <v>125</v>
      </c>
      <c r="C296" s="16">
        <v>138</v>
      </c>
      <c r="D296" s="16">
        <v>2</v>
      </c>
      <c r="E296" s="16">
        <v>10.145</v>
      </c>
      <c r="F296" s="19">
        <f>VLOOKUP($A296,SF_Original!$A$2:$D$6458,4,FALSE)</f>
        <v>1.2035522507999999E-5</v>
      </c>
      <c r="G296">
        <f t="shared" si="4"/>
        <v>1.2210037584366E-4</v>
      </c>
    </row>
    <row r="297" spans="1:7" x14ac:dyDescent="0.25">
      <c r="A297" s="16">
        <v>354</v>
      </c>
      <c r="B297" s="16" t="s">
        <v>125</v>
      </c>
      <c r="C297" s="16">
        <v>138</v>
      </c>
      <c r="D297" s="16">
        <v>3</v>
      </c>
      <c r="E297" s="16">
        <v>3.0760000000000001</v>
      </c>
      <c r="F297" s="19">
        <f>VLOOKUP($A297,SF_Original!$A$2:$D$6458,4,FALSE)</f>
        <v>1.2035522507999999E-5</v>
      </c>
      <c r="G297">
        <f t="shared" si="4"/>
        <v>3.7021267234608001E-5</v>
      </c>
    </row>
    <row r="298" spans="1:7" x14ac:dyDescent="0.25">
      <c r="A298" s="16">
        <v>355</v>
      </c>
      <c r="B298" s="16" t="s">
        <v>126</v>
      </c>
      <c r="C298" s="16">
        <v>69</v>
      </c>
      <c r="D298" s="16">
        <v>1</v>
      </c>
      <c r="E298" s="16">
        <v>4.0289999999999999</v>
      </c>
      <c r="F298" s="19">
        <f>VLOOKUP($A298,SF_Original!$A$2:$D$6458,4,FALSE)</f>
        <v>8.4159977700000006E-6</v>
      </c>
      <c r="G298">
        <f t="shared" si="4"/>
        <v>3.390805501533E-5</v>
      </c>
    </row>
    <row r="299" spans="1:7" x14ac:dyDescent="0.25">
      <c r="A299" s="16">
        <v>355</v>
      </c>
      <c r="B299" s="16" t="s">
        <v>126</v>
      </c>
      <c r="C299" s="16">
        <v>69</v>
      </c>
      <c r="D299" s="16">
        <v>2</v>
      </c>
      <c r="E299" s="16">
        <v>5.6189999999999998</v>
      </c>
      <c r="F299" s="19">
        <f>VLOOKUP($A299,SF_Original!$A$2:$D$6458,4,FALSE)</f>
        <v>8.4159977700000006E-6</v>
      </c>
      <c r="G299">
        <f t="shared" si="4"/>
        <v>4.7289491469630002E-5</v>
      </c>
    </row>
    <row r="300" spans="1:7" x14ac:dyDescent="0.25">
      <c r="A300" s="16">
        <v>356</v>
      </c>
      <c r="B300" s="16" t="s">
        <v>127</v>
      </c>
      <c r="C300" s="16">
        <v>138</v>
      </c>
      <c r="D300" s="16">
        <v>1</v>
      </c>
      <c r="E300" s="16">
        <v>19.702999999999999</v>
      </c>
      <c r="F300" s="19">
        <f>VLOOKUP($A300,SF_Original!$A$2:$D$6458,4,FALSE)</f>
        <v>9.5061911579999992E-6</v>
      </c>
      <c r="G300">
        <f t="shared" si="4"/>
        <v>1.8730048438607397E-4</v>
      </c>
    </row>
    <row r="301" spans="1:7" x14ac:dyDescent="0.25">
      <c r="A301" s="16">
        <v>356</v>
      </c>
      <c r="B301" s="16" t="s">
        <v>127</v>
      </c>
      <c r="C301" s="16">
        <v>138</v>
      </c>
      <c r="D301" s="16">
        <v>2</v>
      </c>
      <c r="E301" s="16">
        <v>23.434000000000001</v>
      </c>
      <c r="F301" s="19">
        <f>VLOOKUP($A301,SF_Original!$A$2:$D$6458,4,FALSE)</f>
        <v>9.5061911579999992E-6</v>
      </c>
      <c r="G301">
        <f t="shared" si="4"/>
        <v>2.22768083596572E-4</v>
      </c>
    </row>
    <row r="302" spans="1:7" x14ac:dyDescent="0.25">
      <c r="A302" s="16">
        <v>356</v>
      </c>
      <c r="B302" s="16" t="s">
        <v>127</v>
      </c>
      <c r="C302" s="16">
        <v>138</v>
      </c>
      <c r="D302" s="16">
        <v>3</v>
      </c>
      <c r="E302" s="16">
        <v>15.477</v>
      </c>
      <c r="F302" s="19">
        <f>VLOOKUP($A302,SF_Original!$A$2:$D$6458,4,FALSE)</f>
        <v>9.5061911579999992E-6</v>
      </c>
      <c r="G302">
        <f t="shared" si="4"/>
        <v>1.47127320552366E-4</v>
      </c>
    </row>
    <row r="303" spans="1:7" x14ac:dyDescent="0.25">
      <c r="A303" s="16">
        <v>357</v>
      </c>
      <c r="B303" s="16" t="s">
        <v>128</v>
      </c>
      <c r="C303" s="16">
        <v>138</v>
      </c>
      <c r="D303" s="16">
        <v>1</v>
      </c>
      <c r="E303" s="16">
        <v>17.303000000000001</v>
      </c>
      <c r="F303" s="19">
        <f>VLOOKUP($A303,SF_Original!$A$2:$D$6458,4,FALSE)</f>
        <v>9.0926549809999994E-6</v>
      </c>
      <c r="G303">
        <f t="shared" si="4"/>
        <v>1.57330209136243E-4</v>
      </c>
    </row>
    <row r="304" spans="1:7" x14ac:dyDescent="0.25">
      <c r="A304" s="16">
        <v>357</v>
      </c>
      <c r="B304" s="16" t="s">
        <v>128</v>
      </c>
      <c r="C304" s="16">
        <v>138</v>
      </c>
      <c r="D304" s="16">
        <v>2</v>
      </c>
      <c r="E304" s="16">
        <v>13.489000000000001</v>
      </c>
      <c r="F304" s="19">
        <f>VLOOKUP($A304,SF_Original!$A$2:$D$6458,4,FALSE)</f>
        <v>9.0926549809999994E-6</v>
      </c>
      <c r="G304">
        <f t="shared" si="4"/>
        <v>1.2265082303870899E-4</v>
      </c>
    </row>
    <row r="305" spans="1:7" x14ac:dyDescent="0.25">
      <c r="A305" s="16">
        <v>357</v>
      </c>
      <c r="B305" s="16" t="s">
        <v>128</v>
      </c>
      <c r="C305" s="16">
        <v>138</v>
      </c>
      <c r="D305" s="16">
        <v>3</v>
      </c>
      <c r="E305" s="16">
        <v>17.184000000000001</v>
      </c>
      <c r="F305" s="19">
        <f>VLOOKUP($A305,SF_Original!$A$2:$D$6458,4,FALSE)</f>
        <v>9.0926549809999994E-6</v>
      </c>
      <c r="G305">
        <f t="shared" si="4"/>
        <v>1.5624818319350401E-4</v>
      </c>
    </row>
    <row r="306" spans="1:7" x14ac:dyDescent="0.25">
      <c r="A306" s="16">
        <v>360</v>
      </c>
      <c r="B306" s="16" t="s">
        <v>129</v>
      </c>
      <c r="C306" s="16">
        <v>138</v>
      </c>
      <c r="D306" s="16">
        <v>1</v>
      </c>
      <c r="E306" s="16">
        <v>16.949000000000002</v>
      </c>
      <c r="F306" s="19">
        <f>VLOOKUP($A306,SF_Original!$A$2:$D$6458,4,FALSE)</f>
        <v>1.1502581741E-5</v>
      </c>
      <c r="G306">
        <f t="shared" si="4"/>
        <v>1.9495725792820901E-4</v>
      </c>
    </row>
    <row r="307" spans="1:7" x14ac:dyDescent="0.25">
      <c r="A307" s="16">
        <v>361</v>
      </c>
      <c r="B307" s="16" t="s">
        <v>129</v>
      </c>
      <c r="C307" s="16">
        <v>138</v>
      </c>
      <c r="D307" s="16">
        <v>1</v>
      </c>
      <c r="E307" s="16">
        <v>13.906000000000001</v>
      </c>
      <c r="F307" s="19">
        <f>VLOOKUP($A307,SF_Original!$A$2:$D$6458,4,FALSE)</f>
        <v>1.1483100133000001E-5</v>
      </c>
      <c r="G307">
        <f t="shared" si="4"/>
        <v>1.5968399044949801E-4</v>
      </c>
    </row>
    <row r="308" spans="1:7" x14ac:dyDescent="0.25">
      <c r="A308" s="16">
        <v>364</v>
      </c>
      <c r="B308" s="16" t="s">
        <v>130</v>
      </c>
      <c r="C308" s="16">
        <v>138</v>
      </c>
      <c r="D308" s="16">
        <v>1</v>
      </c>
      <c r="E308" s="16">
        <v>34.938000000000002</v>
      </c>
      <c r="F308" s="19">
        <f>VLOOKUP($A308,SF_Original!$A$2:$D$6458,4,FALSE)</f>
        <v>1.1715700818000001E-5</v>
      </c>
      <c r="G308">
        <f t="shared" si="4"/>
        <v>4.0932315517928404E-4</v>
      </c>
    </row>
    <row r="309" spans="1:7" x14ac:dyDescent="0.25">
      <c r="A309" s="16">
        <v>365</v>
      </c>
      <c r="B309" s="16" t="s">
        <v>130</v>
      </c>
      <c r="C309" s="16">
        <v>138</v>
      </c>
      <c r="D309" s="16">
        <v>1</v>
      </c>
      <c r="E309" s="16">
        <v>44.326999999999998</v>
      </c>
      <c r="F309" s="19">
        <f>VLOOKUP($A309,SF_Original!$A$2:$D$6458,4,FALSE)</f>
        <v>1.1354143723E-5</v>
      </c>
      <c r="G309">
        <f t="shared" si="4"/>
        <v>5.0329512880942099E-4</v>
      </c>
    </row>
    <row r="310" spans="1:7" x14ac:dyDescent="0.25">
      <c r="A310" s="16">
        <v>366</v>
      </c>
      <c r="B310" s="16" t="s">
        <v>131</v>
      </c>
      <c r="C310" s="16">
        <v>69</v>
      </c>
      <c r="D310" s="16">
        <v>1</v>
      </c>
      <c r="E310" s="16">
        <v>0.83899999999999997</v>
      </c>
      <c r="F310" s="19">
        <f>VLOOKUP($A310,SF_Original!$A$2:$D$6458,4,FALSE)</f>
        <v>6.2998027390000001E-6</v>
      </c>
      <c r="G310">
        <f t="shared" si="4"/>
        <v>5.2855344980209997E-6</v>
      </c>
    </row>
    <row r="311" spans="1:7" x14ac:dyDescent="0.25">
      <c r="A311" s="16">
        <v>367</v>
      </c>
      <c r="B311" s="16" t="s">
        <v>132</v>
      </c>
      <c r="C311" s="16">
        <v>138</v>
      </c>
      <c r="D311" s="16">
        <v>1</v>
      </c>
      <c r="E311" s="16">
        <v>9.7940000000000005</v>
      </c>
      <c r="F311" s="19">
        <f>VLOOKUP($A311,SF_Original!$A$2:$D$6458,4,FALSE)</f>
        <v>1.0870416606E-5</v>
      </c>
      <c r="G311">
        <f t="shared" si="4"/>
        <v>1.06464860239164E-4</v>
      </c>
    </row>
    <row r="312" spans="1:7" x14ac:dyDescent="0.25">
      <c r="A312" s="16">
        <v>370</v>
      </c>
      <c r="B312" s="16" t="s">
        <v>133</v>
      </c>
      <c r="C312" s="16">
        <v>69</v>
      </c>
      <c r="D312" s="16">
        <v>1</v>
      </c>
      <c r="E312" s="16">
        <v>3.0870000000000002</v>
      </c>
      <c r="F312" s="19">
        <f>VLOOKUP($A312,SF_Original!$A$2:$D$6458,4,FALSE)</f>
        <v>-6.007157275E-6</v>
      </c>
      <c r="G312">
        <f t="shared" si="4"/>
        <v>-1.8544094507925002E-5</v>
      </c>
    </row>
    <row r="313" spans="1:7" x14ac:dyDescent="0.25">
      <c r="A313" s="16">
        <v>372</v>
      </c>
      <c r="B313" s="16" t="s">
        <v>134</v>
      </c>
      <c r="C313" s="16">
        <v>138</v>
      </c>
      <c r="D313" s="16">
        <v>1</v>
      </c>
      <c r="E313" s="16">
        <v>4.3739999999999997</v>
      </c>
      <c r="F313" s="19">
        <f>VLOOKUP($A313,SF_Original!$A$2:$D$6458,4,FALSE)</f>
        <v>4.7145677999999998E-6</v>
      </c>
      <c r="G313">
        <f t="shared" si="4"/>
        <v>2.0621519557199998E-5</v>
      </c>
    </row>
    <row r="314" spans="1:7" x14ac:dyDescent="0.25">
      <c r="A314" s="16">
        <v>372</v>
      </c>
      <c r="B314" s="16" t="s">
        <v>134</v>
      </c>
      <c r="C314" s="16">
        <v>138</v>
      </c>
      <c r="D314" s="16">
        <v>2</v>
      </c>
      <c r="E314" s="16">
        <v>13.725</v>
      </c>
      <c r="F314" s="19">
        <f>VLOOKUP($A314,SF_Original!$A$2:$D$6458,4,FALSE)</f>
        <v>4.7145677999999998E-6</v>
      </c>
      <c r="G314">
        <f t="shared" si="4"/>
        <v>6.4707443054999998E-5</v>
      </c>
    </row>
    <row r="315" spans="1:7" x14ac:dyDescent="0.25">
      <c r="A315" s="16">
        <v>382</v>
      </c>
      <c r="B315" s="16" t="s">
        <v>135</v>
      </c>
      <c r="C315" s="16">
        <v>69</v>
      </c>
      <c r="D315" s="16">
        <v>1</v>
      </c>
      <c r="E315" s="16">
        <v>0</v>
      </c>
      <c r="F315" s="19">
        <f>VLOOKUP($A315,SF_Original!$A$2:$D$6458,4,FALSE)</f>
        <v>-2.0451175258999998E-5</v>
      </c>
      <c r="G315">
        <f t="shared" si="4"/>
        <v>0</v>
      </c>
    </row>
    <row r="316" spans="1:7" x14ac:dyDescent="0.25">
      <c r="A316" s="16">
        <v>382</v>
      </c>
      <c r="B316" s="16" t="s">
        <v>135</v>
      </c>
      <c r="C316" s="16">
        <v>69</v>
      </c>
      <c r="D316" s="16">
        <v>2</v>
      </c>
      <c r="E316" s="16">
        <v>0</v>
      </c>
      <c r="F316" s="19">
        <f>VLOOKUP($A316,SF_Original!$A$2:$D$6458,4,FALSE)</f>
        <v>-2.0451175258999998E-5</v>
      </c>
      <c r="G316">
        <f t="shared" si="4"/>
        <v>0</v>
      </c>
    </row>
    <row r="317" spans="1:7" x14ac:dyDescent="0.25">
      <c r="A317" s="16">
        <v>385</v>
      </c>
      <c r="B317" s="16" t="s">
        <v>135</v>
      </c>
      <c r="C317" s="16">
        <v>12</v>
      </c>
      <c r="D317" s="16">
        <v>1</v>
      </c>
      <c r="E317" s="16">
        <v>0</v>
      </c>
      <c r="F317" s="19">
        <f>VLOOKUP($A317,SF_Original!$A$2:$D$6458,4,FALSE)</f>
        <v>-2.0451175258999998E-5</v>
      </c>
      <c r="G317">
        <f t="shared" si="4"/>
        <v>0</v>
      </c>
    </row>
    <row r="318" spans="1:7" x14ac:dyDescent="0.25">
      <c r="A318" s="16">
        <v>386</v>
      </c>
      <c r="B318" s="16" t="s">
        <v>135</v>
      </c>
      <c r="C318" s="16">
        <v>12</v>
      </c>
      <c r="D318" s="16">
        <v>1</v>
      </c>
      <c r="E318" s="16">
        <v>0</v>
      </c>
      <c r="F318" s="19">
        <f>VLOOKUP($A318,SF_Original!$A$2:$D$6458,4,FALSE)</f>
        <v>-2.0451175258999998E-5</v>
      </c>
      <c r="G318">
        <f t="shared" si="4"/>
        <v>0</v>
      </c>
    </row>
    <row r="319" spans="1:7" x14ac:dyDescent="0.25">
      <c r="A319" s="16">
        <v>396</v>
      </c>
      <c r="B319" s="16" t="s">
        <v>135</v>
      </c>
      <c r="C319" s="16">
        <v>12</v>
      </c>
      <c r="D319" s="16">
        <v>1</v>
      </c>
      <c r="E319" s="16">
        <v>0</v>
      </c>
      <c r="F319" s="19">
        <f>VLOOKUP($A319,SF_Original!$A$2:$D$6458,4,FALSE)</f>
        <v>-2.0451175258999998E-5</v>
      </c>
      <c r="G319">
        <f t="shared" si="4"/>
        <v>0</v>
      </c>
    </row>
    <row r="320" spans="1:7" x14ac:dyDescent="0.25">
      <c r="A320" s="16">
        <v>396</v>
      </c>
      <c r="B320" s="16" t="s">
        <v>135</v>
      </c>
      <c r="C320" s="16">
        <v>12</v>
      </c>
      <c r="D320" s="16">
        <v>2</v>
      </c>
      <c r="E320" s="16">
        <v>0</v>
      </c>
      <c r="F320" s="19">
        <f>VLOOKUP($A320,SF_Original!$A$2:$D$6458,4,FALSE)</f>
        <v>-2.0451175258999998E-5</v>
      </c>
      <c r="G320">
        <f t="shared" si="4"/>
        <v>0</v>
      </c>
    </row>
    <row r="321" spans="1:7" x14ac:dyDescent="0.25">
      <c r="A321" s="16">
        <v>397</v>
      </c>
      <c r="B321" s="16" t="s">
        <v>136</v>
      </c>
      <c r="C321" s="16">
        <v>138</v>
      </c>
      <c r="D321" s="16">
        <v>1</v>
      </c>
      <c r="E321" s="16">
        <v>0</v>
      </c>
      <c r="F321" s="19">
        <f>VLOOKUP($A321,SF_Original!$A$2:$D$6458,4,FALSE)</f>
        <v>1.0148849627000001E-5</v>
      </c>
      <c r="G321">
        <f t="shared" si="4"/>
        <v>0</v>
      </c>
    </row>
    <row r="322" spans="1:7" x14ac:dyDescent="0.25">
      <c r="A322" s="16">
        <v>397</v>
      </c>
      <c r="B322" s="16" t="s">
        <v>136</v>
      </c>
      <c r="C322" s="16">
        <v>138</v>
      </c>
      <c r="D322" s="16">
        <v>2</v>
      </c>
      <c r="E322" s="16">
        <v>0</v>
      </c>
      <c r="F322" s="19">
        <f>VLOOKUP($A322,SF_Original!$A$2:$D$6458,4,FALSE)</f>
        <v>1.0148849627000001E-5</v>
      </c>
      <c r="G322">
        <f t="shared" si="4"/>
        <v>0</v>
      </c>
    </row>
    <row r="323" spans="1:7" x14ac:dyDescent="0.25">
      <c r="A323" s="16">
        <v>397</v>
      </c>
      <c r="B323" s="16" t="s">
        <v>136</v>
      </c>
      <c r="C323" s="16">
        <v>138</v>
      </c>
      <c r="D323" s="16">
        <v>3</v>
      </c>
      <c r="E323" s="16">
        <v>0</v>
      </c>
      <c r="F323" s="19">
        <f>VLOOKUP($A323,SF_Original!$A$2:$D$6458,4,FALSE)</f>
        <v>1.0148849627000001E-5</v>
      </c>
      <c r="G323">
        <f t="shared" si="4"/>
        <v>0</v>
      </c>
    </row>
    <row r="324" spans="1:7" x14ac:dyDescent="0.25">
      <c r="A324" s="16">
        <v>397</v>
      </c>
      <c r="B324" s="16" t="s">
        <v>136</v>
      </c>
      <c r="C324" s="16">
        <v>138</v>
      </c>
      <c r="D324" s="16">
        <v>4</v>
      </c>
      <c r="E324" s="16">
        <v>0</v>
      </c>
      <c r="F324" s="19">
        <f>VLOOKUP($A324,SF_Original!$A$2:$D$6458,4,FALSE)</f>
        <v>1.0148849627000001E-5</v>
      </c>
      <c r="G324">
        <f t="shared" ref="G324:G387" si="5">E324*F324</f>
        <v>0</v>
      </c>
    </row>
    <row r="325" spans="1:7" x14ac:dyDescent="0.25">
      <c r="A325" s="16">
        <v>397</v>
      </c>
      <c r="B325" s="16" t="s">
        <v>136</v>
      </c>
      <c r="C325" s="16">
        <v>138</v>
      </c>
      <c r="D325" s="16">
        <v>5</v>
      </c>
      <c r="E325" s="16">
        <v>0</v>
      </c>
      <c r="F325" s="19">
        <f>VLOOKUP($A325,SF_Original!$A$2:$D$6458,4,FALSE)</f>
        <v>1.0148849627000001E-5</v>
      </c>
      <c r="G325">
        <f t="shared" si="5"/>
        <v>0</v>
      </c>
    </row>
    <row r="326" spans="1:7" x14ac:dyDescent="0.25">
      <c r="A326" s="16">
        <v>397</v>
      </c>
      <c r="B326" s="16" t="s">
        <v>136</v>
      </c>
      <c r="C326" s="16">
        <v>138</v>
      </c>
      <c r="D326" s="16">
        <v>6</v>
      </c>
      <c r="E326" s="16">
        <v>0</v>
      </c>
      <c r="F326" s="19">
        <f>VLOOKUP($A326,SF_Original!$A$2:$D$6458,4,FALSE)</f>
        <v>1.0148849627000001E-5</v>
      </c>
      <c r="G326">
        <f t="shared" si="5"/>
        <v>0</v>
      </c>
    </row>
    <row r="327" spans="1:7" x14ac:dyDescent="0.25">
      <c r="A327" s="16">
        <v>397</v>
      </c>
      <c r="B327" s="16" t="s">
        <v>136</v>
      </c>
      <c r="C327" s="16">
        <v>138</v>
      </c>
      <c r="D327" s="16">
        <v>7</v>
      </c>
      <c r="E327" s="16">
        <v>0</v>
      </c>
      <c r="F327" s="19">
        <f>VLOOKUP($A327,SF_Original!$A$2:$D$6458,4,FALSE)</f>
        <v>1.0148849627000001E-5</v>
      </c>
      <c r="G327">
        <f t="shared" si="5"/>
        <v>0</v>
      </c>
    </row>
    <row r="328" spans="1:7" x14ac:dyDescent="0.25">
      <c r="A328" s="16">
        <v>397</v>
      </c>
      <c r="B328" s="16" t="s">
        <v>136</v>
      </c>
      <c r="C328" s="16">
        <v>138</v>
      </c>
      <c r="D328" s="16">
        <v>8</v>
      </c>
      <c r="E328" s="16">
        <v>0</v>
      </c>
      <c r="F328" s="19">
        <f>VLOOKUP($A328,SF_Original!$A$2:$D$6458,4,FALSE)</f>
        <v>1.0148849627000001E-5</v>
      </c>
      <c r="G328">
        <f t="shared" si="5"/>
        <v>0</v>
      </c>
    </row>
    <row r="329" spans="1:7" x14ac:dyDescent="0.25">
      <c r="A329" s="16">
        <v>403</v>
      </c>
      <c r="B329" s="16" t="s">
        <v>137</v>
      </c>
      <c r="C329" s="16">
        <v>138</v>
      </c>
      <c r="D329" s="16">
        <v>1</v>
      </c>
      <c r="E329" s="16">
        <v>0</v>
      </c>
      <c r="F329" s="19">
        <f>VLOOKUP($A329,SF_Original!$A$2:$D$6458,4,FALSE)</f>
        <v>-2.0476876034999999E-5</v>
      </c>
      <c r="G329">
        <f t="shared" si="5"/>
        <v>0</v>
      </c>
    </row>
    <row r="330" spans="1:7" x14ac:dyDescent="0.25">
      <c r="A330" s="16">
        <v>403</v>
      </c>
      <c r="B330" s="16" t="s">
        <v>137</v>
      </c>
      <c r="C330" s="16">
        <v>138</v>
      </c>
      <c r="D330" s="16">
        <v>2</v>
      </c>
      <c r="E330" s="16">
        <v>0</v>
      </c>
      <c r="F330" s="19">
        <f>VLOOKUP($A330,SF_Original!$A$2:$D$6458,4,FALSE)</f>
        <v>-2.0476876034999999E-5</v>
      </c>
      <c r="G330">
        <f t="shared" si="5"/>
        <v>0</v>
      </c>
    </row>
    <row r="331" spans="1:7" x14ac:dyDescent="0.25">
      <c r="A331" s="16">
        <v>405</v>
      </c>
      <c r="B331" s="16" t="s">
        <v>138</v>
      </c>
      <c r="C331" s="16">
        <v>69</v>
      </c>
      <c r="D331" s="16">
        <v>1</v>
      </c>
      <c r="E331" s="16">
        <v>2.7090000000000001</v>
      </c>
      <c r="F331" s="19">
        <f>VLOOKUP($A331,SF_Original!$A$2:$D$6458,4,FALSE)</f>
        <v>-6.7778144600000001E-6</v>
      </c>
      <c r="G331">
        <f t="shared" si="5"/>
        <v>-1.8361099372140002E-5</v>
      </c>
    </row>
    <row r="332" spans="1:7" x14ac:dyDescent="0.25">
      <c r="A332" s="16">
        <v>406</v>
      </c>
      <c r="B332" s="16" t="s">
        <v>139</v>
      </c>
      <c r="C332" s="16">
        <v>138</v>
      </c>
      <c r="D332" s="16">
        <v>1</v>
      </c>
      <c r="E332" s="16">
        <v>12.162000000000001</v>
      </c>
      <c r="F332" s="19">
        <f>VLOOKUP($A332,SF_Original!$A$2:$D$6458,4,FALSE)</f>
        <v>1.0192574433E-5</v>
      </c>
      <c r="G332">
        <f t="shared" si="5"/>
        <v>1.2396209025414601E-4</v>
      </c>
    </row>
    <row r="333" spans="1:7" x14ac:dyDescent="0.25">
      <c r="A333" s="16">
        <v>406</v>
      </c>
      <c r="B333" s="16" t="s">
        <v>139</v>
      </c>
      <c r="C333" s="16">
        <v>138</v>
      </c>
      <c r="D333" s="16">
        <v>2</v>
      </c>
      <c r="E333" s="16">
        <v>8.8550000000000004</v>
      </c>
      <c r="F333" s="19">
        <f>VLOOKUP($A333,SF_Original!$A$2:$D$6458,4,FALSE)</f>
        <v>1.0192574433E-5</v>
      </c>
      <c r="G333">
        <f t="shared" si="5"/>
        <v>9.0255246604215004E-5</v>
      </c>
    </row>
    <row r="334" spans="1:7" x14ac:dyDescent="0.25">
      <c r="A334" s="16">
        <v>406</v>
      </c>
      <c r="B334" s="16" t="s">
        <v>139</v>
      </c>
      <c r="C334" s="16">
        <v>138</v>
      </c>
      <c r="D334" s="16">
        <v>3</v>
      </c>
      <c r="E334" s="16">
        <v>8.9060000000000006</v>
      </c>
      <c r="F334" s="19">
        <f>VLOOKUP($A334,SF_Original!$A$2:$D$6458,4,FALSE)</f>
        <v>1.0192574433E-5</v>
      </c>
      <c r="G334">
        <f t="shared" si="5"/>
        <v>9.0775067900298012E-5</v>
      </c>
    </row>
    <row r="335" spans="1:7" x14ac:dyDescent="0.25">
      <c r="A335" s="16">
        <v>406</v>
      </c>
      <c r="B335" s="16" t="s">
        <v>139</v>
      </c>
      <c r="C335" s="16">
        <v>138</v>
      </c>
      <c r="D335" s="16">
        <v>4</v>
      </c>
      <c r="E335" s="16">
        <v>11.46</v>
      </c>
      <c r="F335" s="19">
        <f>VLOOKUP($A335,SF_Original!$A$2:$D$6458,4,FALSE)</f>
        <v>1.0192574433E-5</v>
      </c>
      <c r="G335">
        <f t="shared" si="5"/>
        <v>1.1680690300218001E-4</v>
      </c>
    </row>
    <row r="336" spans="1:7" x14ac:dyDescent="0.25">
      <c r="A336" s="16">
        <v>406</v>
      </c>
      <c r="B336" s="16" t="s">
        <v>139</v>
      </c>
      <c r="C336" s="16">
        <v>138</v>
      </c>
      <c r="D336" s="16">
        <v>5</v>
      </c>
      <c r="E336" s="16">
        <v>11.46</v>
      </c>
      <c r="F336" s="19">
        <f>VLOOKUP($A336,SF_Original!$A$2:$D$6458,4,FALSE)</f>
        <v>1.0192574433E-5</v>
      </c>
      <c r="G336">
        <f t="shared" si="5"/>
        <v>1.1680690300218001E-4</v>
      </c>
    </row>
    <row r="337" spans="1:7" x14ac:dyDescent="0.25">
      <c r="A337" s="16">
        <v>406</v>
      </c>
      <c r="B337" s="16" t="s">
        <v>139</v>
      </c>
      <c r="C337" s="16">
        <v>138</v>
      </c>
      <c r="D337" s="16">
        <v>6</v>
      </c>
      <c r="E337" s="16">
        <v>11.46</v>
      </c>
      <c r="F337" s="19">
        <f>VLOOKUP($A337,SF_Original!$A$2:$D$6458,4,FALSE)</f>
        <v>1.0192574433E-5</v>
      </c>
      <c r="G337">
        <f t="shared" si="5"/>
        <v>1.1680690300218001E-4</v>
      </c>
    </row>
    <row r="338" spans="1:7" x14ac:dyDescent="0.25">
      <c r="A338" s="16">
        <v>407</v>
      </c>
      <c r="B338" s="16" t="s">
        <v>140</v>
      </c>
      <c r="C338" s="16">
        <v>138</v>
      </c>
      <c r="D338" s="16">
        <v>1</v>
      </c>
      <c r="E338" s="16">
        <v>1.123</v>
      </c>
      <c r="F338" s="19">
        <f>VLOOKUP($A338,SF_Original!$A$2:$D$6458,4,FALSE)</f>
        <v>5.1677333099999996E-6</v>
      </c>
      <c r="G338">
        <f t="shared" si="5"/>
        <v>5.8033645071299995E-6</v>
      </c>
    </row>
    <row r="339" spans="1:7" x14ac:dyDescent="0.25">
      <c r="A339" s="16">
        <v>407</v>
      </c>
      <c r="B339" s="16" t="s">
        <v>140</v>
      </c>
      <c r="C339" s="16">
        <v>138</v>
      </c>
      <c r="D339" s="16">
        <v>2</v>
      </c>
      <c r="E339" s="16">
        <v>0.36199999999999999</v>
      </c>
      <c r="F339" s="19">
        <f>VLOOKUP($A339,SF_Original!$A$2:$D$6458,4,FALSE)</f>
        <v>5.1677333099999996E-6</v>
      </c>
      <c r="G339">
        <f t="shared" si="5"/>
        <v>1.8707194582199999E-6</v>
      </c>
    </row>
    <row r="340" spans="1:7" x14ac:dyDescent="0.25">
      <c r="A340" s="16">
        <v>408</v>
      </c>
      <c r="B340" s="16" t="s">
        <v>141</v>
      </c>
      <c r="C340" s="16">
        <v>69</v>
      </c>
      <c r="D340" s="16">
        <v>1</v>
      </c>
      <c r="E340" s="16">
        <v>0</v>
      </c>
      <c r="F340" s="19">
        <f>VLOOKUP($A340,SF_Original!$A$2:$D$6458,4,FALSE)</f>
        <v>6.2998027390000001E-6</v>
      </c>
      <c r="G340">
        <f t="shared" si="5"/>
        <v>0</v>
      </c>
    </row>
    <row r="341" spans="1:7" x14ac:dyDescent="0.25">
      <c r="A341" s="16">
        <v>409</v>
      </c>
      <c r="B341" s="16" t="s">
        <v>142</v>
      </c>
      <c r="C341" s="16">
        <v>69</v>
      </c>
      <c r="D341" s="16">
        <v>1</v>
      </c>
      <c r="E341" s="16">
        <v>10.911</v>
      </c>
      <c r="F341" s="19">
        <f>VLOOKUP($A341,SF_Original!$A$2:$D$6458,4,FALSE)</f>
        <v>-2.0714008730000001E-5</v>
      </c>
      <c r="G341">
        <f t="shared" si="5"/>
        <v>-2.2601054925303001E-4</v>
      </c>
    </row>
    <row r="342" spans="1:7" x14ac:dyDescent="0.25">
      <c r="A342" s="16">
        <v>409</v>
      </c>
      <c r="B342" s="16" t="s">
        <v>142</v>
      </c>
      <c r="C342" s="16">
        <v>69</v>
      </c>
      <c r="D342" s="16">
        <v>2</v>
      </c>
      <c r="E342" s="16">
        <v>8.5259999999999998</v>
      </c>
      <c r="F342" s="19">
        <f>VLOOKUP($A342,SF_Original!$A$2:$D$6458,4,FALSE)</f>
        <v>-2.0714008730000001E-5</v>
      </c>
      <c r="G342">
        <f t="shared" si="5"/>
        <v>-1.7660763843198001E-4</v>
      </c>
    </row>
    <row r="343" spans="1:7" x14ac:dyDescent="0.25">
      <c r="A343" s="16">
        <v>410</v>
      </c>
      <c r="B343" s="16" t="s">
        <v>143</v>
      </c>
      <c r="C343" s="16">
        <v>138</v>
      </c>
      <c r="D343" s="16">
        <v>1</v>
      </c>
      <c r="E343" s="16">
        <v>4.0439999999999996</v>
      </c>
      <c r="F343" s="19">
        <f>VLOOKUP($A343,SF_Original!$A$2:$D$6458,4,FALSE)</f>
        <v>1.0186701963999999E-5</v>
      </c>
      <c r="G343">
        <f t="shared" si="5"/>
        <v>4.1195022742415991E-5</v>
      </c>
    </row>
    <row r="344" spans="1:7" x14ac:dyDescent="0.25">
      <c r="A344" s="16">
        <v>410</v>
      </c>
      <c r="B344" s="16" t="s">
        <v>143</v>
      </c>
      <c r="C344" s="16">
        <v>138</v>
      </c>
      <c r="D344" s="16">
        <v>2</v>
      </c>
      <c r="E344" s="16">
        <v>4.9290000000000003</v>
      </c>
      <c r="F344" s="19">
        <f>VLOOKUP($A344,SF_Original!$A$2:$D$6458,4,FALSE)</f>
        <v>1.0186701963999999E-5</v>
      </c>
      <c r="G344">
        <f t="shared" si="5"/>
        <v>5.0210253980555996E-5</v>
      </c>
    </row>
    <row r="345" spans="1:7" x14ac:dyDescent="0.25">
      <c r="A345" s="16">
        <v>411</v>
      </c>
      <c r="B345" s="16" t="s">
        <v>144</v>
      </c>
      <c r="C345" s="16">
        <v>138</v>
      </c>
      <c r="D345" s="16">
        <v>1</v>
      </c>
      <c r="E345" s="16">
        <v>33.262</v>
      </c>
      <c r="F345" s="19">
        <f>VLOOKUP($A345,SF_Original!$A$2:$D$6458,4,FALSE)</f>
        <v>1.0237587043E-5</v>
      </c>
      <c r="G345">
        <f t="shared" si="5"/>
        <v>3.4052262022426599E-4</v>
      </c>
    </row>
    <row r="346" spans="1:7" x14ac:dyDescent="0.25">
      <c r="A346" s="16">
        <v>411</v>
      </c>
      <c r="B346" s="16" t="s">
        <v>144</v>
      </c>
      <c r="C346" s="16">
        <v>138</v>
      </c>
      <c r="D346" s="16">
        <v>2</v>
      </c>
      <c r="E346" s="16">
        <v>31.940999999999999</v>
      </c>
      <c r="F346" s="19">
        <f>VLOOKUP($A346,SF_Original!$A$2:$D$6458,4,FALSE)</f>
        <v>1.0237587043E-5</v>
      </c>
      <c r="G346">
        <f t="shared" si="5"/>
        <v>3.26998767740463E-4</v>
      </c>
    </row>
    <row r="347" spans="1:7" x14ac:dyDescent="0.25">
      <c r="A347" s="16">
        <v>412</v>
      </c>
      <c r="B347" s="16" t="s">
        <v>145</v>
      </c>
      <c r="C347" s="16">
        <v>138</v>
      </c>
      <c r="D347" s="16">
        <v>1</v>
      </c>
      <c r="E347" s="16">
        <v>22.173999999999999</v>
      </c>
      <c r="F347" s="19">
        <f>VLOOKUP($A347,SF_Original!$A$2:$D$6458,4,FALSE)</f>
        <v>1.0835151988000001E-5</v>
      </c>
      <c r="G347">
        <f t="shared" si="5"/>
        <v>2.4025866018191202E-4</v>
      </c>
    </row>
    <row r="348" spans="1:7" x14ac:dyDescent="0.25">
      <c r="A348" s="16">
        <v>412</v>
      </c>
      <c r="B348" s="16" t="s">
        <v>145</v>
      </c>
      <c r="C348" s="16">
        <v>138</v>
      </c>
      <c r="D348" s="16">
        <v>2</v>
      </c>
      <c r="E348" s="16">
        <v>18.824999999999999</v>
      </c>
      <c r="F348" s="19">
        <f>VLOOKUP($A348,SF_Original!$A$2:$D$6458,4,FALSE)</f>
        <v>1.0835151988000001E-5</v>
      </c>
      <c r="G348">
        <f t="shared" si="5"/>
        <v>2.0397173617410001E-4</v>
      </c>
    </row>
    <row r="349" spans="1:7" x14ac:dyDescent="0.25">
      <c r="A349" s="16">
        <v>415</v>
      </c>
      <c r="B349" s="16" t="s">
        <v>146</v>
      </c>
      <c r="C349" s="16">
        <v>69</v>
      </c>
      <c r="D349" s="16">
        <v>1</v>
      </c>
      <c r="E349" s="16">
        <v>10.474</v>
      </c>
      <c r="F349" s="19">
        <f>VLOOKUP($A349,SF_Original!$A$2:$D$6458,4,FALSE)</f>
        <v>1.0254510828000001E-5</v>
      </c>
      <c r="G349">
        <f t="shared" si="5"/>
        <v>1.0740574641247201E-4</v>
      </c>
    </row>
    <row r="350" spans="1:7" x14ac:dyDescent="0.25">
      <c r="A350" s="16">
        <v>416</v>
      </c>
      <c r="B350" s="16" t="s">
        <v>146</v>
      </c>
      <c r="C350" s="16">
        <v>138</v>
      </c>
      <c r="D350" s="16">
        <v>1</v>
      </c>
      <c r="E350" s="16">
        <v>23.704999999999998</v>
      </c>
      <c r="F350" s="19">
        <f>VLOOKUP($A350,SF_Original!$A$2:$D$6458,4,FALSE)</f>
        <v>9.9119468040000007E-6</v>
      </c>
      <c r="G350">
        <f t="shared" si="5"/>
        <v>2.3496269898882E-4</v>
      </c>
    </row>
    <row r="351" spans="1:7" x14ac:dyDescent="0.25">
      <c r="A351" s="16">
        <v>417</v>
      </c>
      <c r="B351" s="16" t="s">
        <v>147</v>
      </c>
      <c r="C351" s="16">
        <v>138</v>
      </c>
      <c r="D351" s="16">
        <v>1</v>
      </c>
      <c r="E351" s="16">
        <v>22.818999999999999</v>
      </c>
      <c r="F351" s="19">
        <f>VLOOKUP($A351,SF_Original!$A$2:$D$6458,4,FALSE)</f>
        <v>-3.5430546000000001E-6</v>
      </c>
      <c r="G351">
        <f t="shared" si="5"/>
        <v>-8.08489629174E-5</v>
      </c>
    </row>
    <row r="352" spans="1:7" x14ac:dyDescent="0.25">
      <c r="A352" s="16">
        <v>417</v>
      </c>
      <c r="B352" s="16" t="s">
        <v>147</v>
      </c>
      <c r="C352" s="16">
        <v>138</v>
      </c>
      <c r="D352" s="16">
        <v>2</v>
      </c>
      <c r="E352" s="16">
        <v>22.888999999999999</v>
      </c>
      <c r="F352" s="19">
        <f>VLOOKUP($A352,SF_Original!$A$2:$D$6458,4,FALSE)</f>
        <v>-3.5430546000000001E-6</v>
      </c>
      <c r="G352">
        <f t="shared" si="5"/>
        <v>-8.1096976739399997E-5</v>
      </c>
    </row>
    <row r="353" spans="1:7" x14ac:dyDescent="0.25">
      <c r="A353" s="16">
        <v>418</v>
      </c>
      <c r="B353" s="16" t="s">
        <v>148</v>
      </c>
      <c r="C353" s="16">
        <v>69</v>
      </c>
      <c r="D353" s="16">
        <v>1</v>
      </c>
      <c r="E353" s="16">
        <v>0</v>
      </c>
      <c r="F353" s="19">
        <f>VLOOKUP($A353,SF_Original!$A$2:$D$6458,4,FALSE)</f>
        <v>8.6772753200000002E-6</v>
      </c>
      <c r="G353">
        <f t="shared" si="5"/>
        <v>0</v>
      </c>
    </row>
    <row r="354" spans="1:7" x14ac:dyDescent="0.25">
      <c r="A354" s="16">
        <v>419</v>
      </c>
      <c r="B354" s="16" t="s">
        <v>149</v>
      </c>
      <c r="C354" s="16">
        <v>138</v>
      </c>
      <c r="D354" s="16">
        <v>1</v>
      </c>
      <c r="E354" s="16">
        <v>11.082000000000001</v>
      </c>
      <c r="F354" s="19">
        <f>VLOOKUP($A354,SF_Original!$A$2:$D$6458,4,FALSE)</f>
        <v>1.0317963773E-5</v>
      </c>
      <c r="G354">
        <f t="shared" si="5"/>
        <v>1.14343674532386E-4</v>
      </c>
    </row>
    <row r="355" spans="1:7" x14ac:dyDescent="0.25">
      <c r="A355" s="16">
        <v>419</v>
      </c>
      <c r="B355" s="16" t="s">
        <v>149</v>
      </c>
      <c r="C355" s="16">
        <v>138</v>
      </c>
      <c r="D355" s="16">
        <v>2</v>
      </c>
      <c r="E355" s="16">
        <v>9.9870000000000001</v>
      </c>
      <c r="F355" s="19">
        <f>VLOOKUP($A355,SF_Original!$A$2:$D$6458,4,FALSE)</f>
        <v>1.0317963773E-5</v>
      </c>
      <c r="G355">
        <f t="shared" si="5"/>
        <v>1.03045504200951E-4</v>
      </c>
    </row>
    <row r="356" spans="1:7" x14ac:dyDescent="0.25">
      <c r="A356" s="16">
        <v>420</v>
      </c>
      <c r="B356" s="16" t="s">
        <v>150</v>
      </c>
      <c r="C356" s="16">
        <v>138</v>
      </c>
      <c r="D356" s="16">
        <v>1</v>
      </c>
      <c r="E356" s="16">
        <v>15.151999999999999</v>
      </c>
      <c r="F356" s="19">
        <f>VLOOKUP($A356,SF_Original!$A$2:$D$6458,4,FALSE)</f>
        <v>9.2719461990000005E-6</v>
      </c>
      <c r="G356">
        <f t="shared" si="5"/>
        <v>1.4048852880724799E-4</v>
      </c>
    </row>
    <row r="357" spans="1:7" x14ac:dyDescent="0.25">
      <c r="A357" s="16">
        <v>420</v>
      </c>
      <c r="B357" s="16" t="s">
        <v>150</v>
      </c>
      <c r="C357" s="16">
        <v>138</v>
      </c>
      <c r="D357" s="16">
        <v>2</v>
      </c>
      <c r="E357" s="16">
        <v>12.198</v>
      </c>
      <c r="F357" s="19">
        <f>VLOOKUP($A357,SF_Original!$A$2:$D$6458,4,FALSE)</f>
        <v>9.2719461990000005E-6</v>
      </c>
      <c r="G357">
        <f t="shared" si="5"/>
        <v>1.1309919973540201E-4</v>
      </c>
    </row>
    <row r="358" spans="1:7" x14ac:dyDescent="0.25">
      <c r="A358" s="16">
        <v>420</v>
      </c>
      <c r="B358" s="16" t="s">
        <v>150</v>
      </c>
      <c r="C358" s="16">
        <v>138</v>
      </c>
      <c r="D358" s="16">
        <v>3</v>
      </c>
      <c r="E358" s="16">
        <v>15.755000000000001</v>
      </c>
      <c r="F358" s="19">
        <f>VLOOKUP($A358,SF_Original!$A$2:$D$6458,4,FALSE)</f>
        <v>9.2719461990000005E-6</v>
      </c>
      <c r="G358">
        <f t="shared" si="5"/>
        <v>1.4607951236524501E-4</v>
      </c>
    </row>
    <row r="359" spans="1:7" x14ac:dyDescent="0.25">
      <c r="A359" s="16">
        <v>421</v>
      </c>
      <c r="B359" s="16" t="s">
        <v>151</v>
      </c>
      <c r="C359" s="16">
        <v>69</v>
      </c>
      <c r="D359" s="16">
        <v>1</v>
      </c>
      <c r="E359" s="16">
        <v>2.5</v>
      </c>
      <c r="F359" s="19">
        <f>VLOOKUP($A359,SF_Original!$A$2:$D$6458,4,FALSE)</f>
        <v>-4.3000028970000001E-6</v>
      </c>
      <c r="G359">
        <f t="shared" si="5"/>
        <v>-1.07500072425E-5</v>
      </c>
    </row>
    <row r="360" spans="1:7" x14ac:dyDescent="0.25">
      <c r="A360" s="16">
        <v>422</v>
      </c>
      <c r="B360" s="16" t="s">
        <v>152</v>
      </c>
      <c r="C360" s="16">
        <v>69</v>
      </c>
      <c r="D360" s="16">
        <v>1</v>
      </c>
      <c r="E360" s="16">
        <v>1.0589999999999999</v>
      </c>
      <c r="F360" s="19">
        <f>VLOOKUP($A360,SF_Original!$A$2:$D$6458,4,FALSE)</f>
        <v>-8.2571860080000004E-6</v>
      </c>
      <c r="G360">
        <f t="shared" si="5"/>
        <v>-8.7443599824719993E-6</v>
      </c>
    </row>
    <row r="361" spans="1:7" x14ac:dyDescent="0.25">
      <c r="A361" s="16">
        <v>425</v>
      </c>
      <c r="B361" s="16" t="s">
        <v>153</v>
      </c>
      <c r="C361" s="16">
        <v>138</v>
      </c>
      <c r="D361" s="16">
        <v>1</v>
      </c>
      <c r="E361" s="16">
        <v>28.786999999999999</v>
      </c>
      <c r="F361" s="19">
        <f>VLOOKUP($A361,SF_Original!$A$2:$D$6458,4,FALSE)</f>
        <v>1.1474847885000001E-5</v>
      </c>
      <c r="G361">
        <f t="shared" si="5"/>
        <v>3.3032644606549501E-4</v>
      </c>
    </row>
    <row r="362" spans="1:7" x14ac:dyDescent="0.25">
      <c r="A362" s="16">
        <v>425</v>
      </c>
      <c r="B362" s="16" t="s">
        <v>153</v>
      </c>
      <c r="C362" s="16">
        <v>138</v>
      </c>
      <c r="D362" s="16">
        <v>2</v>
      </c>
      <c r="E362" s="16">
        <v>32.399000000000001</v>
      </c>
      <c r="F362" s="19">
        <f>VLOOKUP($A362,SF_Original!$A$2:$D$6458,4,FALSE)</f>
        <v>1.1474847885000001E-5</v>
      </c>
      <c r="G362">
        <f t="shared" si="5"/>
        <v>3.7177359662611504E-4</v>
      </c>
    </row>
    <row r="363" spans="1:7" x14ac:dyDescent="0.25">
      <c r="A363" s="16">
        <v>426</v>
      </c>
      <c r="B363" s="16" t="s">
        <v>153</v>
      </c>
      <c r="C363" s="16">
        <v>138</v>
      </c>
      <c r="D363" s="16">
        <v>1</v>
      </c>
      <c r="E363" s="16">
        <v>23.56</v>
      </c>
      <c r="F363" s="19">
        <f>VLOOKUP($A363,SF_Original!$A$2:$D$6458,4,FALSE)</f>
        <v>1.1715700818000001E-5</v>
      </c>
      <c r="G363">
        <f t="shared" si="5"/>
        <v>2.7602191127207998E-4</v>
      </c>
    </row>
    <row r="364" spans="1:7" x14ac:dyDescent="0.25">
      <c r="A364" s="16">
        <v>427</v>
      </c>
      <c r="B364" s="16" t="s">
        <v>154</v>
      </c>
      <c r="C364" s="16">
        <v>138</v>
      </c>
      <c r="D364" s="16">
        <v>1</v>
      </c>
      <c r="E364" s="16">
        <v>1.2010000000000001</v>
      </c>
      <c r="F364" s="19">
        <f>VLOOKUP($A364,SF_Original!$A$2:$D$6458,4,FALSE)</f>
        <v>1.0441080368000001E-5</v>
      </c>
      <c r="G364">
        <f t="shared" si="5"/>
        <v>1.2539737521968002E-5</v>
      </c>
    </row>
    <row r="365" spans="1:7" x14ac:dyDescent="0.25">
      <c r="A365" s="16">
        <v>427</v>
      </c>
      <c r="B365" s="16" t="s">
        <v>154</v>
      </c>
      <c r="C365" s="16">
        <v>138</v>
      </c>
      <c r="D365" s="16">
        <v>2</v>
      </c>
      <c r="E365" s="16">
        <v>1.2010000000000001</v>
      </c>
      <c r="F365" s="19">
        <f>VLOOKUP($A365,SF_Original!$A$2:$D$6458,4,FALSE)</f>
        <v>1.0441080368000001E-5</v>
      </c>
      <c r="G365">
        <f t="shared" si="5"/>
        <v>1.2539737521968002E-5</v>
      </c>
    </row>
    <row r="366" spans="1:7" x14ac:dyDescent="0.25">
      <c r="A366" s="16">
        <v>429</v>
      </c>
      <c r="B366" s="16" t="s">
        <v>155</v>
      </c>
      <c r="C366" s="16">
        <v>138</v>
      </c>
      <c r="D366" s="16">
        <v>1</v>
      </c>
      <c r="E366" s="16">
        <v>5.1280000000000001</v>
      </c>
      <c r="F366" s="19">
        <f>VLOOKUP($A366,SF_Original!$A$2:$D$6458,4,FALSE)</f>
        <v>1.0766121851E-5</v>
      </c>
      <c r="G366">
        <f t="shared" si="5"/>
        <v>5.5208672851928E-5</v>
      </c>
    </row>
    <row r="367" spans="1:7" x14ac:dyDescent="0.25">
      <c r="A367" s="16">
        <v>429</v>
      </c>
      <c r="B367" s="16" t="s">
        <v>155</v>
      </c>
      <c r="C367" s="16">
        <v>138</v>
      </c>
      <c r="D367" s="16">
        <v>2</v>
      </c>
      <c r="E367" s="16">
        <v>6.5019999999999998</v>
      </c>
      <c r="F367" s="19">
        <f>VLOOKUP($A367,SF_Original!$A$2:$D$6458,4,FALSE)</f>
        <v>1.0766121851E-5</v>
      </c>
      <c r="G367">
        <f t="shared" si="5"/>
        <v>7.0001324275201996E-5</v>
      </c>
    </row>
    <row r="368" spans="1:7" x14ac:dyDescent="0.25">
      <c r="A368" s="16">
        <v>432</v>
      </c>
      <c r="B368" s="16" t="s">
        <v>156</v>
      </c>
      <c r="C368" s="16">
        <v>138</v>
      </c>
      <c r="D368" s="16">
        <v>1</v>
      </c>
      <c r="E368" s="16">
        <v>34.76</v>
      </c>
      <c r="F368" s="19">
        <f>VLOOKUP($A368,SF_Original!$A$2:$D$6458,4,FALSE)</f>
        <v>1.1478612663E-5</v>
      </c>
      <c r="G368">
        <f t="shared" si="5"/>
        <v>3.9899657616587997E-4</v>
      </c>
    </row>
    <row r="369" spans="1:7" x14ac:dyDescent="0.25">
      <c r="A369" s="16">
        <v>433</v>
      </c>
      <c r="B369" s="16" t="s">
        <v>156</v>
      </c>
      <c r="C369" s="16">
        <v>138</v>
      </c>
      <c r="D369" s="16">
        <v>1</v>
      </c>
      <c r="E369" s="16">
        <v>40.29</v>
      </c>
      <c r="F369" s="19">
        <f>VLOOKUP($A369,SF_Original!$A$2:$D$6458,4,FALSE)</f>
        <v>1.1500241639E-5</v>
      </c>
      <c r="G369">
        <f t="shared" si="5"/>
        <v>4.6334473563530997E-4</v>
      </c>
    </row>
    <row r="370" spans="1:7" x14ac:dyDescent="0.25">
      <c r="A370" s="16">
        <v>434</v>
      </c>
      <c r="B370" s="16" t="s">
        <v>157</v>
      </c>
      <c r="C370" s="16">
        <v>69</v>
      </c>
      <c r="D370" s="16">
        <v>1</v>
      </c>
      <c r="E370" s="16">
        <v>0.251</v>
      </c>
      <c r="F370" s="19">
        <f>VLOOKUP($A370,SF_Original!$A$2:$D$6458,4,FALSE)</f>
        <v>4.8756165650000002E-6</v>
      </c>
      <c r="G370">
        <f t="shared" si="5"/>
        <v>1.223779757815E-6</v>
      </c>
    </row>
    <row r="371" spans="1:7" x14ac:dyDescent="0.25">
      <c r="A371" s="16">
        <v>434</v>
      </c>
      <c r="B371" s="16" t="s">
        <v>157</v>
      </c>
      <c r="C371" s="16">
        <v>69</v>
      </c>
      <c r="D371" s="16">
        <v>2</v>
      </c>
      <c r="E371" s="16">
        <v>1.071</v>
      </c>
      <c r="F371" s="19">
        <f>VLOOKUP($A371,SF_Original!$A$2:$D$6458,4,FALSE)</f>
        <v>4.8756165650000002E-6</v>
      </c>
      <c r="G371">
        <f t="shared" si="5"/>
        <v>5.2217853411149998E-6</v>
      </c>
    </row>
    <row r="372" spans="1:7" x14ac:dyDescent="0.25">
      <c r="A372" s="16">
        <v>434</v>
      </c>
      <c r="B372" s="16" t="s">
        <v>157</v>
      </c>
      <c r="C372" s="16">
        <v>69</v>
      </c>
      <c r="D372" s="16">
        <v>3</v>
      </c>
      <c r="E372" s="16">
        <v>1.071</v>
      </c>
      <c r="F372" s="19">
        <f>VLOOKUP($A372,SF_Original!$A$2:$D$6458,4,FALSE)</f>
        <v>4.8756165650000002E-6</v>
      </c>
      <c r="G372">
        <f t="shared" si="5"/>
        <v>5.2217853411149998E-6</v>
      </c>
    </row>
    <row r="373" spans="1:7" x14ac:dyDescent="0.25">
      <c r="A373" s="16">
        <v>435</v>
      </c>
      <c r="B373" s="16" t="s">
        <v>158</v>
      </c>
      <c r="C373" s="16">
        <v>69</v>
      </c>
      <c r="D373" s="16">
        <v>1</v>
      </c>
      <c r="E373" s="16">
        <v>1.5629999999999999</v>
      </c>
      <c r="F373" s="19">
        <f>VLOOKUP($A373,SF_Original!$A$2:$D$6458,4,FALSE)</f>
        <v>8.3921024040000003E-6</v>
      </c>
      <c r="G373">
        <f t="shared" si="5"/>
        <v>1.3116856057452E-5</v>
      </c>
    </row>
    <row r="374" spans="1:7" x14ac:dyDescent="0.25">
      <c r="A374" s="16">
        <v>437</v>
      </c>
      <c r="B374" s="16" t="s">
        <v>159</v>
      </c>
      <c r="C374" s="16">
        <v>69</v>
      </c>
      <c r="D374" s="16">
        <v>1</v>
      </c>
      <c r="E374" s="16">
        <v>3.4889999999999999</v>
      </c>
      <c r="F374" s="19">
        <f>VLOOKUP($A374,SF_Original!$A$2:$D$6458,4,FALSE)</f>
        <v>-4.513861121E-6</v>
      </c>
      <c r="G374">
        <f t="shared" si="5"/>
        <v>-1.5748861451169E-5</v>
      </c>
    </row>
    <row r="375" spans="1:7" x14ac:dyDescent="0.25">
      <c r="A375" s="16">
        <v>440</v>
      </c>
      <c r="B375" s="16" t="s">
        <v>160</v>
      </c>
      <c r="C375" s="16">
        <v>138</v>
      </c>
      <c r="D375" s="16">
        <v>1</v>
      </c>
      <c r="E375" s="16">
        <v>0.66500000000000004</v>
      </c>
      <c r="F375" s="19">
        <f>VLOOKUP($A375,SF_Original!$A$2:$D$6458,4,FALSE)</f>
        <v>6.8180127990000001E-6</v>
      </c>
      <c r="G375">
        <f t="shared" si="5"/>
        <v>4.5339785113350005E-6</v>
      </c>
    </row>
    <row r="376" spans="1:7" x14ac:dyDescent="0.25">
      <c r="A376" s="16">
        <v>441</v>
      </c>
      <c r="B376" s="16" t="s">
        <v>160</v>
      </c>
      <c r="C376" s="16">
        <v>69</v>
      </c>
      <c r="D376" s="16">
        <v>1</v>
      </c>
      <c r="E376" s="16">
        <v>4.1769999999999996</v>
      </c>
      <c r="F376" s="19">
        <f>VLOOKUP($A376,SF_Original!$A$2:$D$6458,4,FALSE)</f>
        <v>6.2905795140000004E-6</v>
      </c>
      <c r="G376">
        <f t="shared" si="5"/>
        <v>2.6275750629978E-5</v>
      </c>
    </row>
    <row r="377" spans="1:7" x14ac:dyDescent="0.25">
      <c r="A377" s="16">
        <v>442</v>
      </c>
      <c r="B377" s="16" t="s">
        <v>161</v>
      </c>
      <c r="C377" s="16">
        <v>138</v>
      </c>
      <c r="D377" s="16">
        <v>1</v>
      </c>
      <c r="E377" s="16">
        <v>13.831</v>
      </c>
      <c r="F377" s="19">
        <f>VLOOKUP($A377,SF_Original!$A$2:$D$6458,4,FALSE)</f>
        <v>1.0341846100999999E-5</v>
      </c>
      <c r="G377">
        <f t="shared" si="5"/>
        <v>1.4303807342293099E-4</v>
      </c>
    </row>
    <row r="378" spans="1:7" x14ac:dyDescent="0.25">
      <c r="A378" s="16">
        <v>442</v>
      </c>
      <c r="B378" s="16" t="s">
        <v>161</v>
      </c>
      <c r="C378" s="16">
        <v>138</v>
      </c>
      <c r="D378" s="16">
        <v>2</v>
      </c>
      <c r="E378" s="16">
        <v>13.831</v>
      </c>
      <c r="F378" s="19">
        <f>VLOOKUP($A378,SF_Original!$A$2:$D$6458,4,FALSE)</f>
        <v>1.0341846100999999E-5</v>
      </c>
      <c r="G378">
        <f t="shared" si="5"/>
        <v>1.4303807342293099E-4</v>
      </c>
    </row>
    <row r="379" spans="1:7" x14ac:dyDescent="0.25">
      <c r="A379" s="16">
        <v>443</v>
      </c>
      <c r="B379" s="16" t="s">
        <v>162</v>
      </c>
      <c r="C379" s="16">
        <v>138</v>
      </c>
      <c r="D379" s="16">
        <v>1</v>
      </c>
      <c r="E379" s="16">
        <v>4.29</v>
      </c>
      <c r="F379" s="19">
        <f>VLOOKUP($A379,SF_Original!$A$2:$D$6458,4,FALSE)</f>
        <v>1.054881922E-5</v>
      </c>
      <c r="G379">
        <f t="shared" si="5"/>
        <v>4.52544344538E-5</v>
      </c>
    </row>
    <row r="380" spans="1:7" x14ac:dyDescent="0.25">
      <c r="A380" s="16">
        <v>443</v>
      </c>
      <c r="B380" s="16" t="s">
        <v>162</v>
      </c>
      <c r="C380" s="16">
        <v>138</v>
      </c>
      <c r="D380" s="16">
        <v>2</v>
      </c>
      <c r="E380" s="16">
        <v>4.3280000000000003</v>
      </c>
      <c r="F380" s="19">
        <f>VLOOKUP($A380,SF_Original!$A$2:$D$6458,4,FALSE)</f>
        <v>1.054881922E-5</v>
      </c>
      <c r="G380">
        <f t="shared" si="5"/>
        <v>4.5655289584159999E-5</v>
      </c>
    </row>
    <row r="381" spans="1:7" x14ac:dyDescent="0.25">
      <c r="A381" s="16">
        <v>444</v>
      </c>
      <c r="B381" s="16" t="s">
        <v>163</v>
      </c>
      <c r="C381" s="16">
        <v>138</v>
      </c>
      <c r="D381" s="16">
        <v>1</v>
      </c>
      <c r="E381" s="16">
        <v>0</v>
      </c>
      <c r="F381" s="19">
        <f>VLOOKUP($A381,SF_Original!$A$2:$D$6458,4,FALSE)</f>
        <v>1.0614619212000001E-5</v>
      </c>
      <c r="G381">
        <f t="shared" si="5"/>
        <v>0</v>
      </c>
    </row>
    <row r="382" spans="1:7" x14ac:dyDescent="0.25">
      <c r="A382" s="16">
        <v>444</v>
      </c>
      <c r="B382" s="16" t="s">
        <v>163</v>
      </c>
      <c r="C382" s="16">
        <v>138</v>
      </c>
      <c r="D382" s="16">
        <v>2</v>
      </c>
      <c r="E382" s="16">
        <v>0</v>
      </c>
      <c r="F382" s="19">
        <f>VLOOKUP($A382,SF_Original!$A$2:$D$6458,4,FALSE)</f>
        <v>1.0614619212000001E-5</v>
      </c>
      <c r="G382">
        <f t="shared" si="5"/>
        <v>0</v>
      </c>
    </row>
    <row r="383" spans="1:7" x14ac:dyDescent="0.25">
      <c r="A383" s="16">
        <v>444</v>
      </c>
      <c r="B383" s="16" t="s">
        <v>163</v>
      </c>
      <c r="C383" s="16">
        <v>138</v>
      </c>
      <c r="D383" s="16">
        <v>3</v>
      </c>
      <c r="E383" s="16">
        <v>0</v>
      </c>
      <c r="F383" s="19">
        <f>VLOOKUP($A383,SF_Original!$A$2:$D$6458,4,FALSE)</f>
        <v>1.0614619212000001E-5</v>
      </c>
      <c r="G383">
        <f t="shared" si="5"/>
        <v>0</v>
      </c>
    </row>
    <row r="384" spans="1:7" x14ac:dyDescent="0.25">
      <c r="A384" s="16">
        <v>447</v>
      </c>
      <c r="B384" s="16" t="s">
        <v>163</v>
      </c>
      <c r="C384" s="16">
        <v>69</v>
      </c>
      <c r="D384" s="16">
        <v>1</v>
      </c>
      <c r="E384" s="16">
        <v>0</v>
      </c>
      <c r="F384" s="19">
        <f>VLOOKUP($A384,SF_Original!$A$2:$D$6458,4,FALSE)</f>
        <v>1.0614619212000001E-5</v>
      </c>
      <c r="G384">
        <f t="shared" si="5"/>
        <v>0</v>
      </c>
    </row>
    <row r="385" spans="1:7" x14ac:dyDescent="0.25">
      <c r="A385" s="16">
        <v>449</v>
      </c>
      <c r="B385" s="16" t="s">
        <v>163</v>
      </c>
      <c r="C385" s="16">
        <v>138</v>
      </c>
      <c r="D385" s="16">
        <v>1</v>
      </c>
      <c r="E385" s="16">
        <v>0</v>
      </c>
      <c r="F385" s="19">
        <f>VLOOKUP($A385,SF_Original!$A$2:$D$6458,4,FALSE)</f>
        <v>1.0614619212000001E-5</v>
      </c>
      <c r="G385">
        <f t="shared" si="5"/>
        <v>0</v>
      </c>
    </row>
    <row r="386" spans="1:7" x14ac:dyDescent="0.25">
      <c r="A386" s="16">
        <v>451</v>
      </c>
      <c r="B386" s="16" t="s">
        <v>163</v>
      </c>
      <c r="C386" s="16">
        <v>13</v>
      </c>
      <c r="D386" s="16">
        <v>1</v>
      </c>
      <c r="E386" s="16">
        <v>0</v>
      </c>
      <c r="F386" s="19">
        <f>VLOOKUP($A386,SF_Original!$A$2:$D$6458,4,FALSE)</f>
        <v>1.0614619212000001E-5</v>
      </c>
      <c r="G386">
        <f t="shared" si="5"/>
        <v>0</v>
      </c>
    </row>
    <row r="387" spans="1:7" x14ac:dyDescent="0.25">
      <c r="A387" s="16">
        <v>453</v>
      </c>
      <c r="B387" s="16" t="s">
        <v>163</v>
      </c>
      <c r="C387" s="16">
        <v>13</v>
      </c>
      <c r="D387" s="16">
        <v>1</v>
      </c>
      <c r="E387" s="16">
        <v>0</v>
      </c>
      <c r="F387" s="19">
        <f>VLOOKUP($A387,SF_Original!$A$2:$D$6458,4,FALSE)</f>
        <v>1.0614619212000001E-5</v>
      </c>
      <c r="G387">
        <f t="shared" si="5"/>
        <v>0</v>
      </c>
    </row>
    <row r="388" spans="1:7" x14ac:dyDescent="0.25">
      <c r="A388" s="16">
        <v>454</v>
      </c>
      <c r="B388" s="16" t="s">
        <v>163</v>
      </c>
      <c r="C388" s="16">
        <v>13</v>
      </c>
      <c r="D388" s="16">
        <v>1</v>
      </c>
      <c r="E388" s="16">
        <v>0</v>
      </c>
      <c r="F388" s="19">
        <f>VLOOKUP($A388,SF_Original!$A$2:$D$6458,4,FALSE)</f>
        <v>1.0614619212000001E-5</v>
      </c>
      <c r="G388">
        <f t="shared" ref="G388:G451" si="6">E388*F388</f>
        <v>0</v>
      </c>
    </row>
    <row r="389" spans="1:7" x14ac:dyDescent="0.25">
      <c r="A389" s="16">
        <v>455</v>
      </c>
      <c r="B389" s="16" t="s">
        <v>163</v>
      </c>
      <c r="C389" s="16">
        <v>13</v>
      </c>
      <c r="D389" s="16">
        <v>1</v>
      </c>
      <c r="E389" s="16">
        <v>0</v>
      </c>
      <c r="F389" s="19">
        <f>VLOOKUP($A389,SF_Original!$A$2:$D$6458,4,FALSE)</f>
        <v>1.0614619212000001E-5</v>
      </c>
      <c r="G389">
        <f t="shared" si="6"/>
        <v>0</v>
      </c>
    </row>
    <row r="390" spans="1:7" x14ac:dyDescent="0.25">
      <c r="A390" s="16">
        <v>463</v>
      </c>
      <c r="B390" s="16" t="s">
        <v>164</v>
      </c>
      <c r="C390" s="16">
        <v>138</v>
      </c>
      <c r="D390" s="16">
        <v>1</v>
      </c>
      <c r="E390" s="16">
        <v>5.03</v>
      </c>
      <c r="F390" s="19">
        <f>VLOOKUP($A390,SF_Original!$A$2:$D$6458,4,FALSE)</f>
        <v>3.6932125969999999E-6</v>
      </c>
      <c r="G390">
        <f t="shared" si="6"/>
        <v>1.8576859362910002E-5</v>
      </c>
    </row>
    <row r="391" spans="1:7" x14ac:dyDescent="0.25">
      <c r="A391" s="16">
        <v>463</v>
      </c>
      <c r="B391" s="16" t="s">
        <v>164</v>
      </c>
      <c r="C391" s="16">
        <v>138</v>
      </c>
      <c r="D391" s="16">
        <v>2</v>
      </c>
      <c r="E391" s="16">
        <v>5.3659999999999997</v>
      </c>
      <c r="F391" s="19">
        <f>VLOOKUP($A391,SF_Original!$A$2:$D$6458,4,FALSE)</f>
        <v>3.6932125969999999E-6</v>
      </c>
      <c r="G391">
        <f t="shared" si="6"/>
        <v>1.9817778795501999E-5</v>
      </c>
    </row>
    <row r="392" spans="1:7" x14ac:dyDescent="0.25">
      <c r="A392" s="16">
        <v>469</v>
      </c>
      <c r="B392" s="16" t="s">
        <v>165</v>
      </c>
      <c r="C392" s="16">
        <v>138</v>
      </c>
      <c r="D392" s="16">
        <v>1</v>
      </c>
      <c r="E392" s="16">
        <v>0</v>
      </c>
      <c r="F392" s="19">
        <f>VLOOKUP($A392,SF_Original!$A$2:$D$6458,4,FALSE)</f>
        <v>1.0378110673E-5</v>
      </c>
      <c r="G392">
        <f t="shared" si="6"/>
        <v>0</v>
      </c>
    </row>
    <row r="393" spans="1:7" x14ac:dyDescent="0.25">
      <c r="A393" s="16">
        <v>470</v>
      </c>
      <c r="B393" s="16" t="s">
        <v>165</v>
      </c>
      <c r="C393" s="16">
        <v>13</v>
      </c>
      <c r="D393" s="16">
        <v>1</v>
      </c>
      <c r="E393" s="16">
        <v>0</v>
      </c>
      <c r="F393" s="19">
        <f>VLOOKUP($A393,SF_Original!$A$2:$D$6458,4,FALSE)</f>
        <v>1.0378110673E-5</v>
      </c>
      <c r="G393">
        <f t="shared" si="6"/>
        <v>0</v>
      </c>
    </row>
    <row r="394" spans="1:7" x14ac:dyDescent="0.25">
      <c r="A394" s="16">
        <v>471</v>
      </c>
      <c r="B394" s="16" t="s">
        <v>165</v>
      </c>
      <c r="C394" s="16">
        <v>4</v>
      </c>
      <c r="D394" s="16">
        <v>1</v>
      </c>
      <c r="E394" s="16">
        <v>0</v>
      </c>
      <c r="F394" s="19">
        <f>VLOOKUP($A394,SF_Original!$A$2:$D$6458,4,FALSE)</f>
        <v>1.0378110673E-5</v>
      </c>
      <c r="G394">
        <f t="shared" si="6"/>
        <v>0</v>
      </c>
    </row>
    <row r="395" spans="1:7" x14ac:dyDescent="0.25">
      <c r="A395" s="16">
        <v>475</v>
      </c>
      <c r="B395" s="16" t="s">
        <v>166</v>
      </c>
      <c r="C395" s="16">
        <v>69</v>
      </c>
      <c r="D395" s="16">
        <v>1</v>
      </c>
      <c r="E395" s="16">
        <v>8.3659999999999997</v>
      </c>
      <c r="F395" s="19">
        <f>VLOOKUP($A395,SF_Original!$A$2:$D$6458,4,FALSE)</f>
        <v>1.0542617826000001E-5</v>
      </c>
      <c r="G395">
        <f t="shared" si="6"/>
        <v>8.8199540732316007E-5</v>
      </c>
    </row>
    <row r="396" spans="1:7" x14ac:dyDescent="0.25">
      <c r="A396" s="16">
        <v>476</v>
      </c>
      <c r="B396" s="16" t="s">
        <v>166</v>
      </c>
      <c r="C396" s="16">
        <v>138</v>
      </c>
      <c r="D396" s="16">
        <v>1</v>
      </c>
      <c r="E396" s="16">
        <v>12.27</v>
      </c>
      <c r="F396" s="19">
        <f>VLOOKUP($A396,SF_Original!$A$2:$D$6458,4,FALSE)</f>
        <v>1.0502433534E-5</v>
      </c>
      <c r="G396">
        <f t="shared" si="6"/>
        <v>1.2886485946217999E-4</v>
      </c>
    </row>
    <row r="397" spans="1:7" x14ac:dyDescent="0.25">
      <c r="A397" s="16">
        <v>479</v>
      </c>
      <c r="B397" s="16" t="s">
        <v>167</v>
      </c>
      <c r="C397" s="16">
        <v>138</v>
      </c>
      <c r="D397" s="16">
        <v>1</v>
      </c>
      <c r="E397" s="16">
        <v>11.609</v>
      </c>
      <c r="F397" s="19">
        <f>VLOOKUP($A397,SF_Original!$A$2:$D$6458,4,FALSE)</f>
        <v>8.6260982269999999E-6</v>
      </c>
      <c r="G397">
        <f t="shared" si="6"/>
        <v>1.00140374317243E-4</v>
      </c>
    </row>
    <row r="398" spans="1:7" x14ac:dyDescent="0.25">
      <c r="A398" s="16">
        <v>479</v>
      </c>
      <c r="B398" s="16" t="s">
        <v>167</v>
      </c>
      <c r="C398" s="16">
        <v>138</v>
      </c>
      <c r="D398" s="16">
        <v>2</v>
      </c>
      <c r="E398" s="16">
        <v>4.5890000000000004</v>
      </c>
      <c r="F398" s="19">
        <f>VLOOKUP($A398,SF_Original!$A$2:$D$6458,4,FALSE)</f>
        <v>8.6260982269999999E-6</v>
      </c>
      <c r="G398">
        <f t="shared" si="6"/>
        <v>3.9585164763703001E-5</v>
      </c>
    </row>
    <row r="399" spans="1:7" x14ac:dyDescent="0.25">
      <c r="A399" s="16">
        <v>479</v>
      </c>
      <c r="B399" s="16" t="s">
        <v>167</v>
      </c>
      <c r="C399" s="16">
        <v>138</v>
      </c>
      <c r="D399" s="16">
        <v>3</v>
      </c>
      <c r="E399" s="16">
        <v>10.62</v>
      </c>
      <c r="F399" s="19">
        <f>VLOOKUP($A399,SF_Original!$A$2:$D$6458,4,FALSE)</f>
        <v>8.6260982269999999E-6</v>
      </c>
      <c r="G399">
        <f t="shared" si="6"/>
        <v>9.1609163170739991E-5</v>
      </c>
    </row>
    <row r="400" spans="1:7" x14ac:dyDescent="0.25">
      <c r="A400" s="16">
        <v>486</v>
      </c>
      <c r="B400" s="16" t="s">
        <v>168</v>
      </c>
      <c r="C400" s="16">
        <v>69</v>
      </c>
      <c r="D400" s="16">
        <v>1</v>
      </c>
      <c r="E400" s="16">
        <v>8.3000000000000004E-2</v>
      </c>
      <c r="F400" s="19">
        <f>VLOOKUP($A400,SF_Original!$A$2:$D$6458,4,FALSE)</f>
        <v>1.617144204E-6</v>
      </c>
      <c r="G400">
        <f t="shared" si="6"/>
        <v>1.34222968932E-7</v>
      </c>
    </row>
    <row r="401" spans="1:7" x14ac:dyDescent="0.25">
      <c r="A401" s="16">
        <v>487</v>
      </c>
      <c r="B401" s="16" t="s">
        <v>169</v>
      </c>
      <c r="C401" s="16">
        <v>138</v>
      </c>
      <c r="D401" s="16">
        <v>1</v>
      </c>
      <c r="E401" s="16">
        <v>10.048</v>
      </c>
      <c r="F401" s="19">
        <f>VLOOKUP($A401,SF_Original!$A$2:$D$6458,4,FALSE)</f>
        <v>1.0642155318E-5</v>
      </c>
      <c r="G401">
        <f t="shared" si="6"/>
        <v>1.06932376635264E-4</v>
      </c>
    </row>
    <row r="402" spans="1:7" x14ac:dyDescent="0.25">
      <c r="A402" s="16">
        <v>487</v>
      </c>
      <c r="B402" s="16" t="s">
        <v>169</v>
      </c>
      <c r="C402" s="16">
        <v>138</v>
      </c>
      <c r="D402" s="16">
        <v>2</v>
      </c>
      <c r="E402" s="16">
        <v>8.5210000000000008</v>
      </c>
      <c r="F402" s="19">
        <f>VLOOKUP($A402,SF_Original!$A$2:$D$6458,4,FALSE)</f>
        <v>1.0642155318E-5</v>
      </c>
      <c r="G402">
        <f t="shared" si="6"/>
        <v>9.0681805464678009E-5</v>
      </c>
    </row>
    <row r="403" spans="1:7" x14ac:dyDescent="0.25">
      <c r="A403" s="16">
        <v>487</v>
      </c>
      <c r="B403" s="16" t="s">
        <v>169</v>
      </c>
      <c r="C403" s="16">
        <v>138</v>
      </c>
      <c r="D403" s="16">
        <v>3</v>
      </c>
      <c r="E403" s="16">
        <v>9.2569999999999997</v>
      </c>
      <c r="F403" s="19">
        <f>VLOOKUP($A403,SF_Original!$A$2:$D$6458,4,FALSE)</f>
        <v>1.0642155318E-5</v>
      </c>
      <c r="G403">
        <f t="shared" si="6"/>
        <v>9.8514431778725999E-5</v>
      </c>
    </row>
    <row r="404" spans="1:7" x14ac:dyDescent="0.25">
      <c r="A404" s="16">
        <v>491</v>
      </c>
      <c r="B404" s="16" t="s">
        <v>170</v>
      </c>
      <c r="C404" s="16">
        <v>138</v>
      </c>
      <c r="D404" s="16">
        <v>1</v>
      </c>
      <c r="E404" s="16">
        <v>7.54</v>
      </c>
      <c r="F404" s="19">
        <f>VLOOKUP($A404,SF_Original!$A$2:$D$6458,4,FALSE)</f>
        <v>9.143262157E-6</v>
      </c>
      <c r="G404">
        <f t="shared" si="6"/>
        <v>6.8940196663780002E-5</v>
      </c>
    </row>
    <row r="405" spans="1:7" x14ac:dyDescent="0.25">
      <c r="A405" s="16">
        <v>492</v>
      </c>
      <c r="B405" s="16" t="s">
        <v>170</v>
      </c>
      <c r="C405" s="16">
        <v>138</v>
      </c>
      <c r="D405" s="16">
        <v>1</v>
      </c>
      <c r="E405" s="16">
        <v>13.476000000000001</v>
      </c>
      <c r="F405" s="19">
        <f>VLOOKUP($A405,SF_Original!$A$2:$D$6458,4,FALSE)</f>
        <v>9.1042541269999995E-6</v>
      </c>
      <c r="G405">
        <f t="shared" si="6"/>
        <v>1.2268892861545201E-4</v>
      </c>
    </row>
    <row r="406" spans="1:7" x14ac:dyDescent="0.25">
      <c r="A406" s="16">
        <v>493</v>
      </c>
      <c r="B406" s="16" t="s">
        <v>171</v>
      </c>
      <c r="C406" s="16">
        <v>69</v>
      </c>
      <c r="D406" s="16">
        <v>1</v>
      </c>
      <c r="E406" s="16">
        <v>1.4039999999999999</v>
      </c>
      <c r="F406" s="19">
        <f>VLOOKUP($A406,SF_Original!$A$2:$D$6458,4,FALSE)</f>
        <v>8.6772753200000002E-6</v>
      </c>
      <c r="G406">
        <f t="shared" si="6"/>
        <v>1.2182894549279999E-5</v>
      </c>
    </row>
    <row r="407" spans="1:7" x14ac:dyDescent="0.25">
      <c r="A407" s="16">
        <v>493</v>
      </c>
      <c r="B407" s="16" t="s">
        <v>171</v>
      </c>
      <c r="C407" s="16">
        <v>69</v>
      </c>
      <c r="D407" s="16">
        <v>2</v>
      </c>
      <c r="E407" s="16">
        <v>1.399</v>
      </c>
      <c r="F407" s="19">
        <f>VLOOKUP($A407,SF_Original!$A$2:$D$6458,4,FALSE)</f>
        <v>8.6772753200000002E-6</v>
      </c>
      <c r="G407">
        <f t="shared" si="6"/>
        <v>1.2139508172680001E-5</v>
      </c>
    </row>
    <row r="408" spans="1:7" x14ac:dyDescent="0.25">
      <c r="A408" s="16">
        <v>494</v>
      </c>
      <c r="B408" s="16" t="s">
        <v>172</v>
      </c>
      <c r="C408" s="16">
        <v>138</v>
      </c>
      <c r="D408" s="16">
        <v>1</v>
      </c>
      <c r="E408" s="16">
        <v>4.6289999999999996</v>
      </c>
      <c r="F408" s="19">
        <f>VLOOKUP($A408,SF_Original!$A$2:$D$6458,4,FALSE)</f>
        <v>1.0206381337000001E-5</v>
      </c>
      <c r="G408">
        <f t="shared" si="6"/>
        <v>4.7245339208972996E-5</v>
      </c>
    </row>
    <row r="409" spans="1:7" x14ac:dyDescent="0.25">
      <c r="A409" s="16">
        <v>495</v>
      </c>
      <c r="B409" s="16" t="s">
        <v>173</v>
      </c>
      <c r="C409" s="16">
        <v>69</v>
      </c>
      <c r="D409" s="16">
        <v>1</v>
      </c>
      <c r="E409" s="16">
        <v>0</v>
      </c>
      <c r="F409" s="19">
        <f>VLOOKUP($A409,SF_Original!$A$2:$D$6458,4,FALSE)</f>
        <v>6.2998027390000001E-6</v>
      </c>
      <c r="G409">
        <f t="shared" si="6"/>
        <v>0</v>
      </c>
    </row>
    <row r="410" spans="1:7" x14ac:dyDescent="0.25">
      <c r="A410" s="16">
        <v>495</v>
      </c>
      <c r="B410" s="16" t="s">
        <v>173</v>
      </c>
      <c r="C410" s="16">
        <v>69</v>
      </c>
      <c r="D410" s="16">
        <v>2</v>
      </c>
      <c r="E410" s="16">
        <v>0</v>
      </c>
      <c r="F410" s="19">
        <f>VLOOKUP($A410,SF_Original!$A$2:$D$6458,4,FALSE)</f>
        <v>6.2998027390000001E-6</v>
      </c>
      <c r="G410">
        <f t="shared" si="6"/>
        <v>0</v>
      </c>
    </row>
    <row r="411" spans="1:7" x14ac:dyDescent="0.25">
      <c r="A411" s="16">
        <v>496</v>
      </c>
      <c r="B411" s="16" t="s">
        <v>174</v>
      </c>
      <c r="C411" s="16">
        <v>69</v>
      </c>
      <c r="D411" s="16">
        <v>1</v>
      </c>
      <c r="E411" s="16">
        <v>8.0920000000000005</v>
      </c>
      <c r="F411" s="19">
        <f>VLOOKUP($A411,SF_Original!$A$2:$D$6458,4,FALSE)</f>
        <v>1.0161346352999999E-5</v>
      </c>
      <c r="G411">
        <f t="shared" si="6"/>
        <v>8.2225614688476002E-5</v>
      </c>
    </row>
    <row r="412" spans="1:7" x14ac:dyDescent="0.25">
      <c r="A412" s="16">
        <v>496</v>
      </c>
      <c r="B412" s="16" t="s">
        <v>174</v>
      </c>
      <c r="C412" s="16">
        <v>69</v>
      </c>
      <c r="D412" s="16">
        <v>2</v>
      </c>
      <c r="E412" s="16">
        <v>5.556</v>
      </c>
      <c r="F412" s="19">
        <f>VLOOKUP($A412,SF_Original!$A$2:$D$6458,4,FALSE)</f>
        <v>1.0161346352999999E-5</v>
      </c>
      <c r="G412">
        <f t="shared" si="6"/>
        <v>5.6456440337268001E-5</v>
      </c>
    </row>
    <row r="413" spans="1:7" x14ac:dyDescent="0.25">
      <c r="A413" s="16">
        <v>496</v>
      </c>
      <c r="B413" s="16" t="s">
        <v>174</v>
      </c>
      <c r="C413" s="16">
        <v>69</v>
      </c>
      <c r="D413" s="16">
        <v>3</v>
      </c>
      <c r="E413" s="16">
        <v>8.0920000000000005</v>
      </c>
      <c r="F413" s="19">
        <f>VLOOKUP($A413,SF_Original!$A$2:$D$6458,4,FALSE)</f>
        <v>1.0161346352999999E-5</v>
      </c>
      <c r="G413">
        <f t="shared" si="6"/>
        <v>8.2225614688476002E-5</v>
      </c>
    </row>
    <row r="414" spans="1:7" x14ac:dyDescent="0.25">
      <c r="A414" s="16">
        <v>497</v>
      </c>
      <c r="B414" s="16" t="s">
        <v>175</v>
      </c>
      <c r="C414" s="16">
        <v>138</v>
      </c>
      <c r="D414" s="16">
        <v>1</v>
      </c>
      <c r="E414" s="16">
        <v>6.0149999999999997</v>
      </c>
      <c r="F414" s="19">
        <f>VLOOKUP($A414,SF_Original!$A$2:$D$6458,4,FALSE)</f>
        <v>-8.1757355059999993E-6</v>
      </c>
      <c r="G414">
        <f t="shared" si="6"/>
        <v>-4.9177049068589991E-5</v>
      </c>
    </row>
    <row r="415" spans="1:7" x14ac:dyDescent="0.25">
      <c r="A415" s="16">
        <v>500</v>
      </c>
      <c r="B415" s="16" t="s">
        <v>176</v>
      </c>
      <c r="C415" s="16">
        <v>138</v>
      </c>
      <c r="D415" s="16">
        <v>1</v>
      </c>
      <c r="E415" s="16">
        <v>6.8410000000000002</v>
      </c>
      <c r="F415" s="19">
        <f>VLOOKUP($A415,SF_Original!$A$2:$D$6458,4,FALSE)</f>
        <v>8.5135045049999996E-6</v>
      </c>
      <c r="G415">
        <f t="shared" si="6"/>
        <v>5.8240884318704999E-5</v>
      </c>
    </row>
    <row r="416" spans="1:7" x14ac:dyDescent="0.25">
      <c r="A416" s="16">
        <v>501</v>
      </c>
      <c r="B416" s="16" t="s">
        <v>176</v>
      </c>
      <c r="C416" s="16">
        <v>138</v>
      </c>
      <c r="D416" s="16">
        <v>1</v>
      </c>
      <c r="E416" s="16">
        <v>9.8130000000000006</v>
      </c>
      <c r="F416" s="19">
        <f>VLOOKUP($A416,SF_Original!$A$2:$D$6458,4,FALSE)</f>
        <v>8.5123397739999994E-6</v>
      </c>
      <c r="G416">
        <f t="shared" si="6"/>
        <v>8.3531590202262006E-5</v>
      </c>
    </row>
    <row r="417" spans="1:7" x14ac:dyDescent="0.25">
      <c r="A417" s="16">
        <v>501</v>
      </c>
      <c r="B417" s="16" t="s">
        <v>176</v>
      </c>
      <c r="C417" s="16">
        <v>138</v>
      </c>
      <c r="D417" s="16">
        <v>2</v>
      </c>
      <c r="E417" s="16">
        <v>11.05</v>
      </c>
      <c r="F417" s="19">
        <f>VLOOKUP($A417,SF_Original!$A$2:$D$6458,4,FALSE)</f>
        <v>8.5123397739999994E-6</v>
      </c>
      <c r="G417">
        <f t="shared" si="6"/>
        <v>9.4061354502700001E-5</v>
      </c>
    </row>
    <row r="418" spans="1:7" x14ac:dyDescent="0.25">
      <c r="A418" s="16">
        <v>503</v>
      </c>
      <c r="B418" s="16" t="s">
        <v>177</v>
      </c>
      <c r="C418" s="16">
        <v>138</v>
      </c>
      <c r="D418" s="16">
        <v>1</v>
      </c>
      <c r="E418" s="16">
        <v>25.582000000000001</v>
      </c>
      <c r="F418" s="19">
        <f>VLOOKUP($A418,SF_Original!$A$2:$D$6458,4,FALSE)</f>
        <v>8.7705172509999993E-6</v>
      </c>
      <c r="G418">
        <f t="shared" si="6"/>
        <v>2.2436737231508198E-4</v>
      </c>
    </row>
    <row r="419" spans="1:7" x14ac:dyDescent="0.25">
      <c r="A419" s="16">
        <v>503</v>
      </c>
      <c r="B419" s="16" t="s">
        <v>177</v>
      </c>
      <c r="C419" s="16">
        <v>138</v>
      </c>
      <c r="D419" s="16">
        <v>2</v>
      </c>
      <c r="E419" s="16">
        <v>27.864999999999998</v>
      </c>
      <c r="F419" s="19">
        <f>VLOOKUP($A419,SF_Original!$A$2:$D$6458,4,FALSE)</f>
        <v>8.7705172509999993E-6</v>
      </c>
      <c r="G419">
        <f t="shared" si="6"/>
        <v>2.4439046319911495E-4</v>
      </c>
    </row>
    <row r="420" spans="1:7" x14ac:dyDescent="0.25">
      <c r="A420" s="16">
        <v>503</v>
      </c>
      <c r="B420" s="16" t="s">
        <v>177</v>
      </c>
      <c r="C420" s="16">
        <v>138</v>
      </c>
      <c r="D420" s="16">
        <v>3</v>
      </c>
      <c r="E420" s="16">
        <v>27.245999999999999</v>
      </c>
      <c r="F420" s="19">
        <f>VLOOKUP($A420,SF_Original!$A$2:$D$6458,4,FALSE)</f>
        <v>8.7705172509999993E-6</v>
      </c>
      <c r="G420">
        <f t="shared" si="6"/>
        <v>2.3896151302074597E-4</v>
      </c>
    </row>
    <row r="421" spans="1:7" x14ac:dyDescent="0.25">
      <c r="A421" s="16">
        <v>505</v>
      </c>
      <c r="B421" s="16" t="s">
        <v>178</v>
      </c>
      <c r="C421" s="16">
        <v>138</v>
      </c>
      <c r="D421" s="16">
        <v>1</v>
      </c>
      <c r="E421" s="16">
        <v>1.84</v>
      </c>
      <c r="F421" s="19">
        <f>VLOOKUP($A421,SF_Original!$A$2:$D$6458,4,FALSE)</f>
        <v>9.3771867609999995E-6</v>
      </c>
      <c r="G421">
        <f t="shared" si="6"/>
        <v>1.7254023640240001E-5</v>
      </c>
    </row>
    <row r="422" spans="1:7" x14ac:dyDescent="0.25">
      <c r="A422" s="16">
        <v>506</v>
      </c>
      <c r="B422" s="16" t="s">
        <v>179</v>
      </c>
      <c r="C422" s="16">
        <v>138</v>
      </c>
      <c r="D422" s="16">
        <v>1</v>
      </c>
      <c r="E422" s="16">
        <v>9.4280000000000008</v>
      </c>
      <c r="F422" s="19">
        <f>VLOOKUP($A422,SF_Original!$A$2:$D$6458,4,FALSE)</f>
        <v>9.9316014639999993E-6</v>
      </c>
      <c r="G422">
        <f t="shared" si="6"/>
        <v>9.3635138602592003E-5</v>
      </c>
    </row>
    <row r="423" spans="1:7" x14ac:dyDescent="0.25">
      <c r="A423" s="16">
        <v>506</v>
      </c>
      <c r="B423" s="16" t="s">
        <v>179</v>
      </c>
      <c r="C423" s="16">
        <v>138</v>
      </c>
      <c r="D423" s="16">
        <v>2</v>
      </c>
      <c r="E423" s="16">
        <v>11.749000000000001</v>
      </c>
      <c r="F423" s="19">
        <f>VLOOKUP($A423,SF_Original!$A$2:$D$6458,4,FALSE)</f>
        <v>9.9316014639999993E-6</v>
      </c>
      <c r="G423">
        <f t="shared" si="6"/>
        <v>1.16686385600536E-4</v>
      </c>
    </row>
    <row r="424" spans="1:7" x14ac:dyDescent="0.25">
      <c r="A424" s="16">
        <v>506</v>
      </c>
      <c r="B424" s="16" t="s">
        <v>179</v>
      </c>
      <c r="C424" s="16">
        <v>138</v>
      </c>
      <c r="D424" s="16">
        <v>3</v>
      </c>
      <c r="E424" s="16">
        <v>5.4619999999999997</v>
      </c>
      <c r="F424" s="19">
        <f>VLOOKUP($A424,SF_Original!$A$2:$D$6458,4,FALSE)</f>
        <v>9.9316014639999993E-6</v>
      </c>
      <c r="G424">
        <f t="shared" si="6"/>
        <v>5.4246407196367996E-5</v>
      </c>
    </row>
    <row r="425" spans="1:7" x14ac:dyDescent="0.25">
      <c r="A425" s="16">
        <v>507</v>
      </c>
      <c r="B425" s="16" t="s">
        <v>180</v>
      </c>
      <c r="C425" s="16">
        <v>69</v>
      </c>
      <c r="D425" s="16">
        <v>1</v>
      </c>
      <c r="E425" s="16">
        <v>2.0329999999999999</v>
      </c>
      <c r="F425" s="19">
        <f>VLOOKUP($A425,SF_Original!$A$2:$D$6458,4,FALSE)</f>
        <v>-1.7589022200000001E-7</v>
      </c>
      <c r="G425">
        <f t="shared" si="6"/>
        <v>-3.5758482132599997E-7</v>
      </c>
    </row>
    <row r="426" spans="1:7" x14ac:dyDescent="0.25">
      <c r="A426" s="16">
        <v>508</v>
      </c>
      <c r="B426" s="16" t="s">
        <v>181</v>
      </c>
      <c r="C426" s="16">
        <v>69</v>
      </c>
      <c r="D426" s="16">
        <v>1</v>
      </c>
      <c r="E426" s="16">
        <v>4.0460000000000003</v>
      </c>
      <c r="F426" s="19">
        <f>VLOOKUP($A426,SF_Original!$A$2:$D$6458,4,FALSE)</f>
        <v>-2.1629145414E-5</v>
      </c>
      <c r="G426">
        <f t="shared" si="6"/>
        <v>-8.7511522345044005E-5</v>
      </c>
    </row>
    <row r="427" spans="1:7" x14ac:dyDescent="0.25">
      <c r="A427" s="16">
        <v>509</v>
      </c>
      <c r="B427" s="16" t="s">
        <v>182</v>
      </c>
      <c r="C427" s="16">
        <v>138</v>
      </c>
      <c r="D427" s="16">
        <v>1</v>
      </c>
      <c r="E427" s="16">
        <v>12.436999999999999</v>
      </c>
      <c r="F427" s="19">
        <f>VLOOKUP($A427,SF_Original!$A$2:$D$6458,4,FALSE)</f>
        <v>9.0372542299999992E-6</v>
      </c>
      <c r="G427">
        <f t="shared" si="6"/>
        <v>1.1239633085850998E-4</v>
      </c>
    </row>
    <row r="428" spans="1:7" x14ac:dyDescent="0.25">
      <c r="A428" s="16">
        <v>509</v>
      </c>
      <c r="B428" s="16" t="s">
        <v>182</v>
      </c>
      <c r="C428" s="16">
        <v>138</v>
      </c>
      <c r="D428" s="16">
        <v>2</v>
      </c>
      <c r="E428" s="16">
        <v>12.249000000000001</v>
      </c>
      <c r="F428" s="19">
        <f>VLOOKUP($A428,SF_Original!$A$2:$D$6458,4,FALSE)</f>
        <v>9.0372542299999992E-6</v>
      </c>
      <c r="G428">
        <f t="shared" si="6"/>
        <v>1.1069732706327E-4</v>
      </c>
    </row>
    <row r="429" spans="1:7" x14ac:dyDescent="0.25">
      <c r="A429" s="16">
        <v>509</v>
      </c>
      <c r="B429" s="16" t="s">
        <v>182</v>
      </c>
      <c r="C429" s="16">
        <v>138</v>
      </c>
      <c r="D429" s="16">
        <v>3</v>
      </c>
      <c r="E429" s="16">
        <v>10.821999999999999</v>
      </c>
      <c r="F429" s="19">
        <f>VLOOKUP($A429,SF_Original!$A$2:$D$6458,4,FALSE)</f>
        <v>9.0372542299999992E-6</v>
      </c>
      <c r="G429">
        <f t="shared" si="6"/>
        <v>9.780116527705999E-5</v>
      </c>
    </row>
    <row r="430" spans="1:7" x14ac:dyDescent="0.25">
      <c r="A430" s="16">
        <v>510</v>
      </c>
      <c r="B430" s="16" t="s">
        <v>183</v>
      </c>
      <c r="C430" s="16">
        <v>138</v>
      </c>
      <c r="D430" s="16">
        <v>1</v>
      </c>
      <c r="E430" s="16">
        <v>1.5489999999999999</v>
      </c>
      <c r="F430" s="19">
        <f>VLOOKUP($A430,SF_Original!$A$2:$D$6458,4,FALSE)</f>
        <v>1.0260013372E-5</v>
      </c>
      <c r="G430">
        <f t="shared" si="6"/>
        <v>1.5892760713227998E-5</v>
      </c>
    </row>
    <row r="431" spans="1:7" x14ac:dyDescent="0.25">
      <c r="A431" s="16">
        <v>510</v>
      </c>
      <c r="B431" s="16" t="s">
        <v>183</v>
      </c>
      <c r="C431" s="16">
        <v>138</v>
      </c>
      <c r="D431" s="16">
        <v>2</v>
      </c>
      <c r="E431" s="16">
        <v>1.492</v>
      </c>
      <c r="F431" s="19">
        <f>VLOOKUP($A431,SF_Original!$A$2:$D$6458,4,FALSE)</f>
        <v>1.0260013372E-5</v>
      </c>
      <c r="G431">
        <f t="shared" si="6"/>
        <v>1.5307939951023998E-5</v>
      </c>
    </row>
    <row r="432" spans="1:7" x14ac:dyDescent="0.25">
      <c r="A432" s="16">
        <v>512</v>
      </c>
      <c r="B432" s="16" t="s">
        <v>184</v>
      </c>
      <c r="C432" s="16">
        <v>12</v>
      </c>
      <c r="D432" s="16">
        <v>1</v>
      </c>
      <c r="E432" s="16">
        <v>0</v>
      </c>
      <c r="F432" s="19">
        <f>VLOOKUP($A432,SF_Original!$A$2:$D$6458,4,FALSE)</f>
        <v>1.0260080085999999E-5</v>
      </c>
      <c r="G432">
        <f t="shared" si="6"/>
        <v>0</v>
      </c>
    </row>
    <row r="433" spans="1:7" x14ac:dyDescent="0.25">
      <c r="A433" s="16">
        <v>512</v>
      </c>
      <c r="B433" s="16" t="s">
        <v>184</v>
      </c>
      <c r="C433" s="16">
        <v>12</v>
      </c>
      <c r="D433" s="16">
        <v>2</v>
      </c>
      <c r="E433" s="16">
        <v>0</v>
      </c>
      <c r="F433" s="19">
        <f>VLOOKUP($A433,SF_Original!$A$2:$D$6458,4,FALSE)</f>
        <v>1.0260080085999999E-5</v>
      </c>
      <c r="G433">
        <f t="shared" si="6"/>
        <v>0</v>
      </c>
    </row>
    <row r="434" spans="1:7" x14ac:dyDescent="0.25">
      <c r="A434" s="16">
        <v>512</v>
      </c>
      <c r="B434" s="16" t="s">
        <v>184</v>
      </c>
      <c r="C434" s="16">
        <v>12</v>
      </c>
      <c r="D434" s="16">
        <v>3</v>
      </c>
      <c r="E434" s="16">
        <v>0</v>
      </c>
      <c r="F434" s="19">
        <f>VLOOKUP($A434,SF_Original!$A$2:$D$6458,4,FALSE)</f>
        <v>1.0260080085999999E-5</v>
      </c>
      <c r="G434">
        <f t="shared" si="6"/>
        <v>0</v>
      </c>
    </row>
    <row r="435" spans="1:7" x14ac:dyDescent="0.25">
      <c r="A435" s="16">
        <v>512</v>
      </c>
      <c r="B435" s="16" t="s">
        <v>184</v>
      </c>
      <c r="C435" s="16">
        <v>12</v>
      </c>
      <c r="D435" s="16">
        <v>4</v>
      </c>
      <c r="E435" s="16">
        <v>0</v>
      </c>
      <c r="F435" s="19">
        <f>VLOOKUP($A435,SF_Original!$A$2:$D$6458,4,FALSE)</f>
        <v>1.0260080085999999E-5</v>
      </c>
      <c r="G435">
        <f t="shared" si="6"/>
        <v>0</v>
      </c>
    </row>
    <row r="436" spans="1:7" x14ac:dyDescent="0.25">
      <c r="A436" s="16">
        <v>514</v>
      </c>
      <c r="B436" s="16" t="s">
        <v>184</v>
      </c>
      <c r="C436" s="16">
        <v>12</v>
      </c>
      <c r="D436" s="16">
        <v>1</v>
      </c>
      <c r="E436" s="16">
        <v>0</v>
      </c>
      <c r="F436" s="19">
        <f>VLOOKUP($A436,SF_Original!$A$2:$D$6458,4,FALSE)</f>
        <v>1.0260080085999999E-5</v>
      </c>
      <c r="G436">
        <f t="shared" si="6"/>
        <v>0</v>
      </c>
    </row>
    <row r="437" spans="1:7" x14ac:dyDescent="0.25">
      <c r="A437" s="16">
        <v>516</v>
      </c>
      <c r="B437" s="16" t="s">
        <v>184</v>
      </c>
      <c r="C437" s="16">
        <v>12</v>
      </c>
      <c r="D437" s="16">
        <v>1</v>
      </c>
      <c r="E437" s="16">
        <v>0</v>
      </c>
      <c r="F437" s="19">
        <f>VLOOKUP($A437,SF_Original!$A$2:$D$6458,4,FALSE)</f>
        <v>1.0260080085999999E-5</v>
      </c>
      <c r="G437">
        <f t="shared" si="6"/>
        <v>0</v>
      </c>
    </row>
    <row r="438" spans="1:7" x14ac:dyDescent="0.25">
      <c r="A438" s="16">
        <v>517</v>
      </c>
      <c r="B438" s="16" t="s">
        <v>184</v>
      </c>
      <c r="C438" s="16">
        <v>34</v>
      </c>
      <c r="D438" s="16">
        <v>1</v>
      </c>
      <c r="E438" s="16">
        <v>0</v>
      </c>
      <c r="F438" s="19">
        <f>VLOOKUP($A438,SF_Original!$A$2:$D$6458,4,FALSE)</f>
        <v>1.0260080085999999E-5</v>
      </c>
      <c r="G438">
        <f t="shared" si="6"/>
        <v>0</v>
      </c>
    </row>
    <row r="439" spans="1:7" x14ac:dyDescent="0.25">
      <c r="A439" s="16">
        <v>518</v>
      </c>
      <c r="B439" s="16" t="s">
        <v>184</v>
      </c>
      <c r="C439" s="16">
        <v>34</v>
      </c>
      <c r="D439" s="16">
        <v>1</v>
      </c>
      <c r="E439" s="16">
        <v>0</v>
      </c>
      <c r="F439" s="19">
        <f>VLOOKUP($A439,SF_Original!$A$2:$D$6458,4,FALSE)</f>
        <v>1.0260080085999999E-5</v>
      </c>
      <c r="G439">
        <f t="shared" si="6"/>
        <v>0</v>
      </c>
    </row>
    <row r="440" spans="1:7" x14ac:dyDescent="0.25">
      <c r="A440" s="16">
        <v>519</v>
      </c>
      <c r="B440" s="16" t="s">
        <v>184</v>
      </c>
      <c r="C440" s="16">
        <v>34</v>
      </c>
      <c r="D440" s="16">
        <v>1</v>
      </c>
      <c r="E440" s="16">
        <v>0</v>
      </c>
      <c r="F440" s="19">
        <f>VLOOKUP($A440,SF_Original!$A$2:$D$6458,4,FALSE)</f>
        <v>1.0260080085999999E-5</v>
      </c>
      <c r="G440">
        <f t="shared" si="6"/>
        <v>0</v>
      </c>
    </row>
    <row r="441" spans="1:7" x14ac:dyDescent="0.25">
      <c r="A441" s="16">
        <v>520</v>
      </c>
      <c r="B441" s="16" t="s">
        <v>184</v>
      </c>
      <c r="C441" s="16">
        <v>34</v>
      </c>
      <c r="D441" s="16">
        <v>1</v>
      </c>
      <c r="E441" s="16">
        <v>0</v>
      </c>
      <c r="F441" s="19">
        <f>VLOOKUP($A441,SF_Original!$A$2:$D$6458,4,FALSE)</f>
        <v>1.0260080085999999E-5</v>
      </c>
      <c r="G441">
        <f t="shared" si="6"/>
        <v>0</v>
      </c>
    </row>
    <row r="442" spans="1:7" x14ac:dyDescent="0.25">
      <c r="A442" s="16">
        <v>521</v>
      </c>
      <c r="B442" s="16" t="s">
        <v>184</v>
      </c>
      <c r="C442" s="16">
        <v>13</v>
      </c>
      <c r="D442" s="16">
        <v>1</v>
      </c>
      <c r="E442" s="16">
        <v>0</v>
      </c>
      <c r="F442" s="19">
        <f>VLOOKUP($A442,SF_Original!$A$2:$D$6458,4,FALSE)</f>
        <v>1.0260080085999999E-5</v>
      </c>
      <c r="G442">
        <f t="shared" si="6"/>
        <v>0</v>
      </c>
    </row>
    <row r="443" spans="1:7" x14ac:dyDescent="0.25">
      <c r="A443" s="16">
        <v>522</v>
      </c>
      <c r="B443" s="16" t="s">
        <v>184</v>
      </c>
      <c r="C443" s="16">
        <v>13</v>
      </c>
      <c r="D443" s="16">
        <v>1</v>
      </c>
      <c r="E443" s="16">
        <v>0</v>
      </c>
      <c r="F443" s="19">
        <f>VLOOKUP($A443,SF_Original!$A$2:$D$6458,4,FALSE)</f>
        <v>1.0260080085999999E-5</v>
      </c>
      <c r="G443">
        <f t="shared" si="6"/>
        <v>0</v>
      </c>
    </row>
    <row r="444" spans="1:7" x14ac:dyDescent="0.25">
      <c r="A444" s="16">
        <v>523</v>
      </c>
      <c r="B444" s="16" t="s">
        <v>184</v>
      </c>
      <c r="C444" s="16">
        <v>12</v>
      </c>
      <c r="D444" s="16">
        <v>1</v>
      </c>
      <c r="E444" s="16">
        <v>0</v>
      </c>
      <c r="F444" s="19">
        <f>VLOOKUP($A444,SF_Original!$A$2:$D$6458,4,FALSE)</f>
        <v>1.0260080085999999E-5</v>
      </c>
      <c r="G444">
        <f t="shared" si="6"/>
        <v>0</v>
      </c>
    </row>
    <row r="445" spans="1:7" x14ac:dyDescent="0.25">
      <c r="A445" s="16">
        <v>523</v>
      </c>
      <c r="B445" s="16" t="s">
        <v>184</v>
      </c>
      <c r="C445" s="16">
        <v>12</v>
      </c>
      <c r="D445" s="16">
        <v>2</v>
      </c>
      <c r="E445" s="16">
        <v>0</v>
      </c>
      <c r="F445" s="19">
        <f>VLOOKUP($A445,SF_Original!$A$2:$D$6458,4,FALSE)</f>
        <v>1.0260080085999999E-5</v>
      </c>
      <c r="G445">
        <f t="shared" si="6"/>
        <v>0</v>
      </c>
    </row>
    <row r="446" spans="1:7" x14ac:dyDescent="0.25">
      <c r="A446" s="16">
        <v>523</v>
      </c>
      <c r="B446" s="16" t="s">
        <v>184</v>
      </c>
      <c r="C446" s="16">
        <v>12</v>
      </c>
      <c r="D446" s="16">
        <v>3</v>
      </c>
      <c r="E446" s="16">
        <v>0</v>
      </c>
      <c r="F446" s="19">
        <f>VLOOKUP($A446,SF_Original!$A$2:$D$6458,4,FALSE)</f>
        <v>1.0260080085999999E-5</v>
      </c>
      <c r="G446">
        <f t="shared" si="6"/>
        <v>0</v>
      </c>
    </row>
    <row r="447" spans="1:7" x14ac:dyDescent="0.25">
      <c r="A447" s="16">
        <v>523</v>
      </c>
      <c r="B447" s="16" t="s">
        <v>184</v>
      </c>
      <c r="C447" s="16">
        <v>12</v>
      </c>
      <c r="D447" s="16">
        <v>4</v>
      </c>
      <c r="E447" s="16">
        <v>0</v>
      </c>
      <c r="F447" s="19">
        <f>VLOOKUP($A447,SF_Original!$A$2:$D$6458,4,FALSE)</f>
        <v>1.0260080085999999E-5</v>
      </c>
      <c r="G447">
        <f t="shared" si="6"/>
        <v>0</v>
      </c>
    </row>
    <row r="448" spans="1:7" x14ac:dyDescent="0.25">
      <c r="A448" s="16">
        <v>524</v>
      </c>
      <c r="B448" s="16" t="s">
        <v>184</v>
      </c>
      <c r="C448" s="16">
        <v>12</v>
      </c>
      <c r="D448" s="16">
        <v>1</v>
      </c>
      <c r="E448" s="16">
        <v>0</v>
      </c>
      <c r="F448" s="19">
        <f>VLOOKUP($A448,SF_Original!$A$2:$D$6458,4,FALSE)</f>
        <v>1.0260080085999999E-5</v>
      </c>
      <c r="G448">
        <f t="shared" si="6"/>
        <v>0</v>
      </c>
    </row>
    <row r="449" spans="1:7" x14ac:dyDescent="0.25">
      <c r="A449" s="16">
        <v>538</v>
      </c>
      <c r="B449" s="16" t="s">
        <v>185</v>
      </c>
      <c r="C449" s="16">
        <v>138</v>
      </c>
      <c r="D449" s="16">
        <v>1</v>
      </c>
      <c r="E449" s="16">
        <v>0</v>
      </c>
      <c r="F449" s="19">
        <f>VLOOKUP($A449,SF_Original!$A$2:$D$6458,4,FALSE)</f>
        <v>9.5628670749999996E-6</v>
      </c>
      <c r="G449">
        <f t="shared" si="6"/>
        <v>0</v>
      </c>
    </row>
    <row r="450" spans="1:7" x14ac:dyDescent="0.25">
      <c r="A450" s="16">
        <v>538</v>
      </c>
      <c r="B450" s="16" t="s">
        <v>185</v>
      </c>
      <c r="C450" s="16">
        <v>138</v>
      </c>
      <c r="D450" s="16">
        <v>2</v>
      </c>
      <c r="E450" s="16">
        <v>0</v>
      </c>
      <c r="F450" s="19">
        <f>VLOOKUP($A450,SF_Original!$A$2:$D$6458,4,FALSE)</f>
        <v>9.5628670749999996E-6</v>
      </c>
      <c r="G450">
        <f t="shared" si="6"/>
        <v>0</v>
      </c>
    </row>
    <row r="451" spans="1:7" x14ac:dyDescent="0.25">
      <c r="A451" s="16">
        <v>540</v>
      </c>
      <c r="B451" s="16" t="s">
        <v>185</v>
      </c>
      <c r="C451" s="16">
        <v>13</v>
      </c>
      <c r="D451" s="16">
        <v>1</v>
      </c>
      <c r="E451" s="16">
        <v>0</v>
      </c>
      <c r="F451" s="19">
        <f>VLOOKUP($A451,SF_Original!$A$2:$D$6458,4,FALSE)</f>
        <v>9.5628670749999996E-6</v>
      </c>
      <c r="G451">
        <f t="shared" si="6"/>
        <v>0</v>
      </c>
    </row>
    <row r="452" spans="1:7" x14ac:dyDescent="0.25">
      <c r="A452" s="16">
        <v>541</v>
      </c>
      <c r="B452" s="16" t="s">
        <v>185</v>
      </c>
      <c r="C452" s="16">
        <v>13</v>
      </c>
      <c r="D452" s="16">
        <v>1</v>
      </c>
      <c r="E452" s="16">
        <v>0</v>
      </c>
      <c r="F452" s="19">
        <f>VLOOKUP($A452,SF_Original!$A$2:$D$6458,4,FALSE)</f>
        <v>9.5628670749999996E-6</v>
      </c>
      <c r="G452">
        <f t="shared" ref="G452:G515" si="7">E452*F452</f>
        <v>0</v>
      </c>
    </row>
    <row r="453" spans="1:7" x14ac:dyDescent="0.25">
      <c r="A453" s="16">
        <v>549</v>
      </c>
      <c r="B453" s="16" t="s">
        <v>186</v>
      </c>
      <c r="C453" s="16">
        <v>138</v>
      </c>
      <c r="D453" s="16">
        <v>1</v>
      </c>
      <c r="E453" s="16">
        <v>0</v>
      </c>
      <c r="F453" s="19">
        <f>VLOOKUP($A453,SF_Original!$A$2:$D$6458,4,FALSE)</f>
        <v>6.2998027390000001E-6</v>
      </c>
      <c r="G453">
        <f t="shared" si="7"/>
        <v>0</v>
      </c>
    </row>
    <row r="454" spans="1:7" x14ac:dyDescent="0.25">
      <c r="A454" s="16">
        <v>550</v>
      </c>
      <c r="B454" s="16" t="s">
        <v>186</v>
      </c>
      <c r="C454" s="16">
        <v>13</v>
      </c>
      <c r="D454" s="16">
        <v>1</v>
      </c>
      <c r="E454" s="16">
        <v>0</v>
      </c>
      <c r="F454" s="19">
        <f>VLOOKUP($A454,SF_Original!$A$2:$D$6458,4,FALSE)</f>
        <v>6.2998027390000001E-6</v>
      </c>
      <c r="G454">
        <f t="shared" si="7"/>
        <v>0</v>
      </c>
    </row>
    <row r="455" spans="1:7" x14ac:dyDescent="0.25">
      <c r="A455" s="16">
        <v>551</v>
      </c>
      <c r="B455" s="16" t="s">
        <v>187</v>
      </c>
      <c r="C455" s="16">
        <v>138</v>
      </c>
      <c r="D455" s="16">
        <v>1</v>
      </c>
      <c r="E455" s="16">
        <v>39.405999999999999</v>
      </c>
      <c r="F455" s="19">
        <f>VLOOKUP($A455,SF_Original!$A$2:$D$6458,4,FALSE)</f>
        <v>1.0056339516E-5</v>
      </c>
      <c r="G455">
        <f t="shared" si="7"/>
        <v>3.9628011496749602E-4</v>
      </c>
    </row>
    <row r="456" spans="1:7" x14ac:dyDescent="0.25">
      <c r="A456" s="16">
        <v>551</v>
      </c>
      <c r="B456" s="16" t="s">
        <v>187</v>
      </c>
      <c r="C456" s="16">
        <v>138</v>
      </c>
      <c r="D456" s="16">
        <v>2</v>
      </c>
      <c r="E456" s="16">
        <v>22.315999999999999</v>
      </c>
      <c r="F456" s="19">
        <f>VLOOKUP($A456,SF_Original!$A$2:$D$6458,4,FALSE)</f>
        <v>1.0056339516E-5</v>
      </c>
      <c r="G456">
        <f t="shared" si="7"/>
        <v>2.24417272639056E-4</v>
      </c>
    </row>
    <row r="457" spans="1:7" x14ac:dyDescent="0.25">
      <c r="A457" s="16">
        <v>554</v>
      </c>
      <c r="B457" s="16" t="s">
        <v>188</v>
      </c>
      <c r="C457" s="16">
        <v>69</v>
      </c>
      <c r="D457" s="16">
        <v>1</v>
      </c>
      <c r="E457" s="16">
        <v>17.047000000000001</v>
      </c>
      <c r="F457" s="19">
        <f>VLOOKUP($A457,SF_Original!$A$2:$D$6458,4,FALSE)</f>
        <v>1.0136049729E-5</v>
      </c>
      <c r="G457">
        <f t="shared" si="7"/>
        <v>1.72789239730263E-4</v>
      </c>
    </row>
    <row r="458" spans="1:7" x14ac:dyDescent="0.25">
      <c r="A458" s="16">
        <v>556</v>
      </c>
      <c r="B458" s="16" t="s">
        <v>189</v>
      </c>
      <c r="C458" s="16">
        <v>138</v>
      </c>
      <c r="D458" s="16">
        <v>1</v>
      </c>
      <c r="E458" s="16">
        <v>22.577000000000002</v>
      </c>
      <c r="F458" s="19">
        <f>VLOOKUP($A458,SF_Original!$A$2:$D$6458,4,FALSE)</f>
        <v>9.1364744120000005E-6</v>
      </c>
      <c r="G458">
        <f t="shared" si="7"/>
        <v>2.0627418279972403E-4</v>
      </c>
    </row>
    <row r="459" spans="1:7" x14ac:dyDescent="0.25">
      <c r="A459" s="16">
        <v>556</v>
      </c>
      <c r="B459" s="16" t="s">
        <v>189</v>
      </c>
      <c r="C459" s="16">
        <v>138</v>
      </c>
      <c r="D459" s="16">
        <v>2</v>
      </c>
      <c r="E459" s="16">
        <v>27.949000000000002</v>
      </c>
      <c r="F459" s="19">
        <f>VLOOKUP($A459,SF_Original!$A$2:$D$6458,4,FALSE)</f>
        <v>9.1364744120000005E-6</v>
      </c>
      <c r="G459">
        <f t="shared" si="7"/>
        <v>2.5535532334098801E-4</v>
      </c>
    </row>
    <row r="460" spans="1:7" x14ac:dyDescent="0.25">
      <c r="A460" s="16">
        <v>557</v>
      </c>
      <c r="B460" s="16" t="s">
        <v>190</v>
      </c>
      <c r="C460" s="16">
        <v>138</v>
      </c>
      <c r="D460" s="16">
        <v>1</v>
      </c>
      <c r="E460" s="16">
        <v>3.1E-2</v>
      </c>
      <c r="F460" s="19">
        <f>VLOOKUP($A460,SF_Original!$A$2:$D$6458,4,FALSE)</f>
        <v>4.8381440099999997E-6</v>
      </c>
      <c r="G460">
        <f t="shared" si="7"/>
        <v>1.4998246430999999E-7</v>
      </c>
    </row>
    <row r="461" spans="1:7" x14ac:dyDescent="0.25">
      <c r="A461" s="16">
        <v>557</v>
      </c>
      <c r="B461" s="16" t="s">
        <v>190</v>
      </c>
      <c r="C461" s="16">
        <v>138</v>
      </c>
      <c r="D461" s="16">
        <v>2</v>
      </c>
      <c r="E461" s="16">
        <v>16.986000000000001</v>
      </c>
      <c r="F461" s="19">
        <f>VLOOKUP($A461,SF_Original!$A$2:$D$6458,4,FALSE)</f>
        <v>4.8381440099999997E-6</v>
      </c>
      <c r="G461">
        <f t="shared" si="7"/>
        <v>8.2180714153859993E-5</v>
      </c>
    </row>
    <row r="462" spans="1:7" x14ac:dyDescent="0.25">
      <c r="A462" s="16">
        <v>557</v>
      </c>
      <c r="B462" s="16" t="s">
        <v>190</v>
      </c>
      <c r="C462" s="16">
        <v>138</v>
      </c>
      <c r="D462" s="16">
        <v>3</v>
      </c>
      <c r="E462" s="16">
        <v>4.6269999999999998</v>
      </c>
      <c r="F462" s="19">
        <f>VLOOKUP($A462,SF_Original!$A$2:$D$6458,4,FALSE)</f>
        <v>4.8381440099999997E-6</v>
      </c>
      <c r="G462">
        <f t="shared" si="7"/>
        <v>2.2386092334269996E-5</v>
      </c>
    </row>
    <row r="463" spans="1:7" x14ac:dyDescent="0.25">
      <c r="A463" s="16">
        <v>557</v>
      </c>
      <c r="B463" s="16" t="s">
        <v>190</v>
      </c>
      <c r="C463" s="16">
        <v>138</v>
      </c>
      <c r="D463" s="16">
        <v>4</v>
      </c>
      <c r="E463" s="16">
        <v>16.762</v>
      </c>
      <c r="F463" s="19">
        <f>VLOOKUP($A463,SF_Original!$A$2:$D$6458,4,FALSE)</f>
        <v>4.8381440099999997E-6</v>
      </c>
      <c r="G463">
        <f t="shared" si="7"/>
        <v>8.1096969895619992E-5</v>
      </c>
    </row>
    <row r="464" spans="1:7" x14ac:dyDescent="0.25">
      <c r="A464" s="16">
        <v>560</v>
      </c>
      <c r="B464" s="16" t="s">
        <v>191</v>
      </c>
      <c r="C464" s="16">
        <v>138</v>
      </c>
      <c r="D464" s="16">
        <v>1</v>
      </c>
      <c r="E464" s="16">
        <v>8.82</v>
      </c>
      <c r="F464" s="19">
        <f>VLOOKUP($A464,SF_Original!$A$2:$D$6458,4,FALSE)</f>
        <v>1.0831628967E-5</v>
      </c>
      <c r="G464">
        <f t="shared" si="7"/>
        <v>9.5534967488940007E-5</v>
      </c>
    </row>
    <row r="465" spans="1:7" x14ac:dyDescent="0.25">
      <c r="A465" s="16">
        <v>560</v>
      </c>
      <c r="B465" s="16" t="s">
        <v>191</v>
      </c>
      <c r="C465" s="16">
        <v>138</v>
      </c>
      <c r="D465" s="16">
        <v>2</v>
      </c>
      <c r="E465" s="16">
        <v>10.827</v>
      </c>
      <c r="F465" s="19">
        <f>VLOOKUP($A465,SF_Original!$A$2:$D$6458,4,FALSE)</f>
        <v>1.0831628967E-5</v>
      </c>
      <c r="G465">
        <f t="shared" si="7"/>
        <v>1.17274046825709E-4</v>
      </c>
    </row>
    <row r="466" spans="1:7" x14ac:dyDescent="0.25">
      <c r="A466" s="16">
        <v>561</v>
      </c>
      <c r="B466" s="16" t="s">
        <v>191</v>
      </c>
      <c r="C466" s="16">
        <v>138</v>
      </c>
      <c r="D466" s="16">
        <v>1</v>
      </c>
      <c r="E466" s="16">
        <v>16.629000000000001</v>
      </c>
      <c r="F466" s="19">
        <f>VLOOKUP($A466,SF_Original!$A$2:$D$6458,4,FALSE)</f>
        <v>1.0862735436E-5</v>
      </c>
      <c r="G466">
        <f t="shared" si="7"/>
        <v>1.8063642756524403E-4</v>
      </c>
    </row>
    <row r="467" spans="1:7" x14ac:dyDescent="0.25">
      <c r="A467" s="16">
        <v>562</v>
      </c>
      <c r="B467" s="16" t="s">
        <v>192</v>
      </c>
      <c r="C467" s="16">
        <v>138</v>
      </c>
      <c r="D467" s="16">
        <v>1</v>
      </c>
      <c r="E467" s="16">
        <v>1.694</v>
      </c>
      <c r="F467" s="19">
        <f>VLOOKUP($A467,SF_Original!$A$2:$D$6458,4,FALSE)</f>
        <v>1.0424294673000001E-5</v>
      </c>
      <c r="G467">
        <f t="shared" si="7"/>
        <v>1.7658755176062E-5</v>
      </c>
    </row>
    <row r="468" spans="1:7" x14ac:dyDescent="0.25">
      <c r="A468" s="16">
        <v>562</v>
      </c>
      <c r="B468" s="16" t="s">
        <v>192</v>
      </c>
      <c r="C468" s="16">
        <v>138</v>
      </c>
      <c r="D468" s="16">
        <v>2</v>
      </c>
      <c r="E468" s="16">
        <v>4.4729999999999999</v>
      </c>
      <c r="F468" s="19">
        <f>VLOOKUP($A468,SF_Original!$A$2:$D$6458,4,FALSE)</f>
        <v>1.0424294673000001E-5</v>
      </c>
      <c r="G468">
        <f t="shared" si="7"/>
        <v>4.6627870072329003E-5</v>
      </c>
    </row>
    <row r="469" spans="1:7" x14ac:dyDescent="0.25">
      <c r="A469" s="16">
        <v>562</v>
      </c>
      <c r="B469" s="16" t="s">
        <v>192</v>
      </c>
      <c r="C469" s="16">
        <v>138</v>
      </c>
      <c r="D469" s="16">
        <v>3</v>
      </c>
      <c r="E469" s="16">
        <v>4.4729999999999999</v>
      </c>
      <c r="F469" s="19">
        <f>VLOOKUP($A469,SF_Original!$A$2:$D$6458,4,FALSE)</f>
        <v>1.0424294673000001E-5</v>
      </c>
      <c r="G469">
        <f t="shared" si="7"/>
        <v>4.6627870072329003E-5</v>
      </c>
    </row>
    <row r="470" spans="1:7" x14ac:dyDescent="0.25">
      <c r="A470" s="16">
        <v>563</v>
      </c>
      <c r="B470" s="16" t="s">
        <v>193</v>
      </c>
      <c r="C470" s="16">
        <v>138</v>
      </c>
      <c r="D470" s="16">
        <v>1</v>
      </c>
      <c r="E470" s="16">
        <v>19.603999999999999</v>
      </c>
      <c r="F470" s="19">
        <f>VLOOKUP($A470,SF_Original!$A$2:$D$6458,4,FALSE)</f>
        <v>9.7535922429999992E-6</v>
      </c>
      <c r="G470">
        <f t="shared" si="7"/>
        <v>1.9120942233177198E-4</v>
      </c>
    </row>
    <row r="471" spans="1:7" x14ac:dyDescent="0.25">
      <c r="A471" s="16">
        <v>563</v>
      </c>
      <c r="B471" s="16" t="s">
        <v>193</v>
      </c>
      <c r="C471" s="16">
        <v>138</v>
      </c>
      <c r="D471" s="16">
        <v>2</v>
      </c>
      <c r="E471" s="16">
        <v>4.6470000000000002</v>
      </c>
      <c r="F471" s="19">
        <f>VLOOKUP($A471,SF_Original!$A$2:$D$6458,4,FALSE)</f>
        <v>9.7535922429999992E-6</v>
      </c>
      <c r="G471">
        <f t="shared" si="7"/>
        <v>4.5324943153220997E-5</v>
      </c>
    </row>
    <row r="472" spans="1:7" x14ac:dyDescent="0.25">
      <c r="A472" s="16">
        <v>564</v>
      </c>
      <c r="B472" s="16" t="s">
        <v>194</v>
      </c>
      <c r="C472" s="16">
        <v>138</v>
      </c>
      <c r="D472" s="16">
        <v>1</v>
      </c>
      <c r="E472" s="16">
        <v>10.487</v>
      </c>
      <c r="F472" s="19">
        <f>VLOOKUP($A472,SF_Original!$A$2:$D$6458,4,FALSE)</f>
        <v>1.0199025869E-5</v>
      </c>
      <c r="G472">
        <f t="shared" si="7"/>
        <v>1.06957184288203E-4</v>
      </c>
    </row>
    <row r="473" spans="1:7" x14ac:dyDescent="0.25">
      <c r="A473" s="16">
        <v>564</v>
      </c>
      <c r="B473" s="16" t="s">
        <v>194</v>
      </c>
      <c r="C473" s="16">
        <v>138</v>
      </c>
      <c r="D473" s="16">
        <v>2</v>
      </c>
      <c r="E473" s="16">
        <v>3.206</v>
      </c>
      <c r="F473" s="19">
        <f>VLOOKUP($A473,SF_Original!$A$2:$D$6458,4,FALSE)</f>
        <v>1.0199025869E-5</v>
      </c>
      <c r="G473">
        <f t="shared" si="7"/>
        <v>3.2698076936014001E-5</v>
      </c>
    </row>
    <row r="474" spans="1:7" x14ac:dyDescent="0.25">
      <c r="A474" s="16">
        <v>565</v>
      </c>
      <c r="B474" s="16" t="s">
        <v>195</v>
      </c>
      <c r="C474" s="16">
        <v>69</v>
      </c>
      <c r="D474" s="16">
        <v>1</v>
      </c>
      <c r="E474" s="16">
        <v>19.952000000000002</v>
      </c>
      <c r="F474" s="19">
        <f>VLOOKUP($A474,SF_Original!$A$2:$D$6458,4,FALSE)</f>
        <v>8.6763345779999993E-6</v>
      </c>
      <c r="G474">
        <f t="shared" si="7"/>
        <v>1.7311022750025599E-4</v>
      </c>
    </row>
    <row r="475" spans="1:7" x14ac:dyDescent="0.25">
      <c r="A475" s="16">
        <v>565</v>
      </c>
      <c r="B475" s="16" t="s">
        <v>195</v>
      </c>
      <c r="C475" s="16">
        <v>69</v>
      </c>
      <c r="D475" s="16">
        <v>2</v>
      </c>
      <c r="E475" s="16">
        <v>19.952000000000002</v>
      </c>
      <c r="F475" s="19">
        <f>VLOOKUP($A475,SF_Original!$A$2:$D$6458,4,FALSE)</f>
        <v>8.6763345779999993E-6</v>
      </c>
      <c r="G475">
        <f t="shared" si="7"/>
        <v>1.7311022750025599E-4</v>
      </c>
    </row>
    <row r="476" spans="1:7" x14ac:dyDescent="0.25">
      <c r="A476" s="16">
        <v>566</v>
      </c>
      <c r="B476" s="16" t="s">
        <v>196</v>
      </c>
      <c r="C476" s="16">
        <v>138</v>
      </c>
      <c r="D476" s="16">
        <v>1</v>
      </c>
      <c r="E476" s="16">
        <v>0.39600000000000002</v>
      </c>
      <c r="F476" s="19">
        <f>VLOOKUP($A476,SF_Original!$A$2:$D$6458,4,FALSE)</f>
        <v>1.0811595165E-5</v>
      </c>
      <c r="G476">
        <f t="shared" si="7"/>
        <v>4.2813916853400003E-6</v>
      </c>
    </row>
    <row r="477" spans="1:7" x14ac:dyDescent="0.25">
      <c r="A477" s="16">
        <v>566</v>
      </c>
      <c r="B477" s="16" t="s">
        <v>196</v>
      </c>
      <c r="C477" s="16">
        <v>138</v>
      </c>
      <c r="D477" s="16">
        <v>2</v>
      </c>
      <c r="E477" s="16">
        <v>0.39600000000000002</v>
      </c>
      <c r="F477" s="19">
        <f>VLOOKUP($A477,SF_Original!$A$2:$D$6458,4,FALSE)</f>
        <v>1.0811595165E-5</v>
      </c>
      <c r="G477">
        <f t="shared" si="7"/>
        <v>4.2813916853400003E-6</v>
      </c>
    </row>
    <row r="478" spans="1:7" x14ac:dyDescent="0.25">
      <c r="A478" s="16">
        <v>566</v>
      </c>
      <c r="B478" s="16" t="s">
        <v>196</v>
      </c>
      <c r="C478" s="16">
        <v>138</v>
      </c>
      <c r="D478" s="16">
        <v>3</v>
      </c>
      <c r="E478" s="16">
        <v>0.39600000000000002</v>
      </c>
      <c r="F478" s="19">
        <f>VLOOKUP($A478,SF_Original!$A$2:$D$6458,4,FALSE)</f>
        <v>1.0811595165E-5</v>
      </c>
      <c r="G478">
        <f t="shared" si="7"/>
        <v>4.2813916853400003E-6</v>
      </c>
    </row>
    <row r="479" spans="1:7" x14ac:dyDescent="0.25">
      <c r="A479" s="16">
        <v>566</v>
      </c>
      <c r="B479" s="16" t="s">
        <v>196</v>
      </c>
      <c r="C479" s="16">
        <v>138</v>
      </c>
      <c r="D479" s="16">
        <v>4</v>
      </c>
      <c r="E479" s="16">
        <v>0.36599999999999999</v>
      </c>
      <c r="F479" s="19">
        <f>VLOOKUP($A479,SF_Original!$A$2:$D$6458,4,FALSE)</f>
        <v>1.0811595165E-5</v>
      </c>
      <c r="G479">
        <f t="shared" si="7"/>
        <v>3.9570438303899997E-6</v>
      </c>
    </row>
    <row r="480" spans="1:7" x14ac:dyDescent="0.25">
      <c r="A480" s="16">
        <v>567</v>
      </c>
      <c r="B480" s="16" t="s">
        <v>197</v>
      </c>
      <c r="C480" s="16">
        <v>138</v>
      </c>
      <c r="D480" s="16">
        <v>1</v>
      </c>
      <c r="E480" s="16">
        <v>4.5410000000000004</v>
      </c>
      <c r="F480" s="19">
        <f>VLOOKUP($A480,SF_Original!$A$2:$D$6458,4,FALSE)</f>
        <v>1.0515495737E-5</v>
      </c>
      <c r="G480">
        <f t="shared" si="7"/>
        <v>4.7750866141717005E-5</v>
      </c>
    </row>
    <row r="481" spans="1:7" x14ac:dyDescent="0.25">
      <c r="A481" s="16">
        <v>567</v>
      </c>
      <c r="B481" s="16" t="s">
        <v>197</v>
      </c>
      <c r="C481" s="16">
        <v>138</v>
      </c>
      <c r="D481" s="16">
        <v>2</v>
      </c>
      <c r="E481" s="16">
        <v>8.9120000000000008</v>
      </c>
      <c r="F481" s="19">
        <f>VLOOKUP($A481,SF_Original!$A$2:$D$6458,4,FALSE)</f>
        <v>1.0515495737E-5</v>
      </c>
      <c r="G481">
        <f t="shared" si="7"/>
        <v>9.3714098008144017E-5</v>
      </c>
    </row>
    <row r="482" spans="1:7" x14ac:dyDescent="0.25">
      <c r="A482" s="16">
        <v>570</v>
      </c>
      <c r="B482" s="16" t="s">
        <v>198</v>
      </c>
      <c r="C482" s="16">
        <v>138</v>
      </c>
      <c r="D482" s="16">
        <v>1</v>
      </c>
      <c r="E482" s="16">
        <v>8.7870000000000008</v>
      </c>
      <c r="F482" s="19">
        <f>VLOOKUP($A482,SF_Original!$A$2:$D$6458,4,FALSE)</f>
        <v>1.0459217101E-5</v>
      </c>
      <c r="G482">
        <f t="shared" si="7"/>
        <v>9.1905140666487012E-5</v>
      </c>
    </row>
    <row r="483" spans="1:7" x14ac:dyDescent="0.25">
      <c r="A483" s="16">
        <v>571</v>
      </c>
      <c r="B483" s="16" t="s">
        <v>198</v>
      </c>
      <c r="C483" s="16">
        <v>138</v>
      </c>
      <c r="D483" s="16">
        <v>1</v>
      </c>
      <c r="E483" s="16">
        <v>10.093999999999999</v>
      </c>
      <c r="F483" s="19">
        <f>VLOOKUP($A483,SF_Original!$A$2:$D$6458,4,FALSE)</f>
        <v>1.0840595332E-5</v>
      </c>
      <c r="G483">
        <f t="shared" si="7"/>
        <v>1.09424969281208E-4</v>
      </c>
    </row>
    <row r="484" spans="1:7" x14ac:dyDescent="0.25">
      <c r="A484" s="16">
        <v>572</v>
      </c>
      <c r="B484" s="16" t="s">
        <v>199</v>
      </c>
      <c r="C484" s="16">
        <v>138</v>
      </c>
      <c r="D484" s="16">
        <v>1</v>
      </c>
      <c r="E484" s="16">
        <v>4.6230000000000002</v>
      </c>
      <c r="F484" s="19">
        <f>VLOOKUP($A484,SF_Original!$A$2:$D$6458,4,FALSE)</f>
        <v>6.2998027390000001E-6</v>
      </c>
      <c r="G484">
        <f t="shared" si="7"/>
        <v>2.9123988062397002E-5</v>
      </c>
    </row>
    <row r="485" spans="1:7" x14ac:dyDescent="0.25">
      <c r="A485" s="16">
        <v>572</v>
      </c>
      <c r="B485" s="16" t="s">
        <v>199</v>
      </c>
      <c r="C485" s="16">
        <v>138</v>
      </c>
      <c r="D485" s="16">
        <v>2</v>
      </c>
      <c r="E485" s="16">
        <v>4.4619999999999997</v>
      </c>
      <c r="F485" s="19">
        <f>VLOOKUP($A485,SF_Original!$A$2:$D$6458,4,FALSE)</f>
        <v>6.2998027390000001E-6</v>
      </c>
      <c r="G485">
        <f t="shared" si="7"/>
        <v>2.8109719821417998E-5</v>
      </c>
    </row>
    <row r="486" spans="1:7" x14ac:dyDescent="0.25">
      <c r="A486" s="16">
        <v>578</v>
      </c>
      <c r="B486" s="16" t="s">
        <v>200</v>
      </c>
      <c r="C486" s="16">
        <v>138</v>
      </c>
      <c r="D486" s="16">
        <v>1</v>
      </c>
      <c r="E486" s="16">
        <v>11.712</v>
      </c>
      <c r="F486" s="19">
        <f>VLOOKUP($A486,SF_Original!$A$2:$D$6458,4,FALSE)</f>
        <v>9.4997294859999995E-6</v>
      </c>
      <c r="G486">
        <f t="shared" si="7"/>
        <v>1.1126083174003199E-4</v>
      </c>
    </row>
    <row r="487" spans="1:7" x14ac:dyDescent="0.25">
      <c r="A487" s="16">
        <v>579</v>
      </c>
      <c r="B487" s="16" t="s">
        <v>200</v>
      </c>
      <c r="C487" s="16">
        <v>138</v>
      </c>
      <c r="D487" s="16">
        <v>1</v>
      </c>
      <c r="E487" s="16">
        <v>11.465999999999999</v>
      </c>
      <c r="F487" s="19">
        <f>VLOOKUP($A487,SF_Original!$A$2:$D$6458,4,FALSE)</f>
        <v>9.9412820189999993E-6</v>
      </c>
      <c r="G487">
        <f t="shared" si="7"/>
        <v>1.1398673962985399E-4</v>
      </c>
    </row>
    <row r="488" spans="1:7" x14ac:dyDescent="0.25">
      <c r="A488" s="16">
        <v>580</v>
      </c>
      <c r="B488" s="16" t="s">
        <v>201</v>
      </c>
      <c r="C488" s="16">
        <v>138</v>
      </c>
      <c r="D488" s="16">
        <v>1</v>
      </c>
      <c r="E488" s="16">
        <v>10.734999999999999</v>
      </c>
      <c r="F488" s="19">
        <f>VLOOKUP($A488,SF_Original!$A$2:$D$6458,4,FALSE)</f>
        <v>8.757148535E-6</v>
      </c>
      <c r="G488">
        <f t="shared" si="7"/>
        <v>9.4007989523224993E-5</v>
      </c>
    </row>
    <row r="489" spans="1:7" x14ac:dyDescent="0.25">
      <c r="A489" s="16">
        <v>581</v>
      </c>
      <c r="B489" s="16" t="s">
        <v>201</v>
      </c>
      <c r="C489" s="16">
        <v>138</v>
      </c>
      <c r="D489" s="16">
        <v>1</v>
      </c>
      <c r="E489" s="16">
        <v>28.065000000000001</v>
      </c>
      <c r="F489" s="19">
        <f>VLOOKUP($A489,SF_Original!$A$2:$D$6458,4,FALSE)</f>
        <v>8.2898541019999998E-6</v>
      </c>
      <c r="G489">
        <f t="shared" si="7"/>
        <v>2.3265475537263E-4</v>
      </c>
    </row>
    <row r="490" spans="1:7" x14ac:dyDescent="0.25">
      <c r="A490" s="16">
        <v>582</v>
      </c>
      <c r="B490" s="16" t="s">
        <v>201</v>
      </c>
      <c r="C490" s="16">
        <v>138</v>
      </c>
      <c r="D490" s="16">
        <v>1</v>
      </c>
      <c r="E490" s="16">
        <v>8.8279999999999994</v>
      </c>
      <c r="F490" s="19">
        <f>VLOOKUP($A490,SF_Original!$A$2:$D$6458,4,FALSE)</f>
        <v>8.2898541019999998E-6</v>
      </c>
      <c r="G490">
        <f t="shared" si="7"/>
        <v>7.3182832012455993E-5</v>
      </c>
    </row>
    <row r="491" spans="1:7" x14ac:dyDescent="0.25">
      <c r="A491" s="16">
        <v>583</v>
      </c>
      <c r="B491" s="16" t="s">
        <v>201</v>
      </c>
      <c r="C491" s="16">
        <v>138</v>
      </c>
      <c r="D491" s="16">
        <v>1</v>
      </c>
      <c r="E491" s="16">
        <v>8.1310000000000002</v>
      </c>
      <c r="F491" s="19">
        <f>VLOOKUP($A491,SF_Original!$A$2:$D$6458,4,FALSE)</f>
        <v>8.757148535E-6</v>
      </c>
      <c r="G491">
        <f t="shared" si="7"/>
        <v>7.1204374738084996E-5</v>
      </c>
    </row>
    <row r="492" spans="1:7" x14ac:dyDescent="0.25">
      <c r="A492" s="16">
        <v>584</v>
      </c>
      <c r="B492" s="16" t="s">
        <v>202</v>
      </c>
      <c r="C492" s="16">
        <v>138</v>
      </c>
      <c r="D492" s="16">
        <v>1</v>
      </c>
      <c r="E492" s="16">
        <v>0</v>
      </c>
      <c r="F492" s="19">
        <f>VLOOKUP($A492,SF_Original!$A$2:$D$6458,4,FALSE)</f>
        <v>-2.0468266665999999E-5</v>
      </c>
      <c r="G492">
        <f t="shared" si="7"/>
        <v>0</v>
      </c>
    </row>
    <row r="493" spans="1:7" x14ac:dyDescent="0.25">
      <c r="A493" s="16">
        <v>584</v>
      </c>
      <c r="B493" s="16" t="s">
        <v>202</v>
      </c>
      <c r="C493" s="16">
        <v>138</v>
      </c>
      <c r="D493" s="16">
        <v>2</v>
      </c>
      <c r="E493" s="16">
        <v>0</v>
      </c>
      <c r="F493" s="19">
        <f>VLOOKUP($A493,SF_Original!$A$2:$D$6458,4,FALSE)</f>
        <v>-2.0468266665999999E-5</v>
      </c>
      <c r="G493">
        <f t="shared" si="7"/>
        <v>0</v>
      </c>
    </row>
    <row r="494" spans="1:7" x14ac:dyDescent="0.25">
      <c r="A494" s="16">
        <v>584</v>
      </c>
      <c r="B494" s="16" t="s">
        <v>202</v>
      </c>
      <c r="C494" s="16">
        <v>138</v>
      </c>
      <c r="D494" s="16">
        <v>3</v>
      </c>
      <c r="E494" s="16">
        <v>10.115</v>
      </c>
      <c r="F494" s="19">
        <f>VLOOKUP($A494,SF_Original!$A$2:$D$6458,4,FALSE)</f>
        <v>-2.0468266665999999E-5</v>
      </c>
      <c r="G494">
        <f t="shared" si="7"/>
        <v>-2.0703651732659E-4</v>
      </c>
    </row>
    <row r="495" spans="1:7" x14ac:dyDescent="0.25">
      <c r="A495" s="16">
        <v>585</v>
      </c>
      <c r="B495" s="16" t="s">
        <v>203</v>
      </c>
      <c r="C495" s="16">
        <v>69</v>
      </c>
      <c r="D495" s="16">
        <v>1</v>
      </c>
      <c r="E495" s="16">
        <v>2.1890000000000001</v>
      </c>
      <c r="F495" s="19">
        <f>VLOOKUP($A495,SF_Original!$A$2:$D$6458,4,FALSE)</f>
        <v>-1.2587939876E-5</v>
      </c>
      <c r="G495">
        <f t="shared" si="7"/>
        <v>-2.7555000388564001E-5</v>
      </c>
    </row>
    <row r="496" spans="1:7" x14ac:dyDescent="0.25">
      <c r="A496" s="16">
        <v>588</v>
      </c>
      <c r="B496" s="16" t="s">
        <v>204</v>
      </c>
      <c r="C496" s="16">
        <v>138</v>
      </c>
      <c r="D496" s="16">
        <v>1</v>
      </c>
      <c r="E496" s="16">
        <v>19.224</v>
      </c>
      <c r="F496" s="19">
        <f>VLOOKUP($A496,SF_Original!$A$2:$D$6458,4,FALSE)</f>
        <v>9.2532969850000004E-6</v>
      </c>
      <c r="G496">
        <f t="shared" si="7"/>
        <v>1.7788538123964E-4</v>
      </c>
    </row>
    <row r="497" spans="1:7" x14ac:dyDescent="0.25">
      <c r="A497" s="16">
        <v>589</v>
      </c>
      <c r="B497" s="16" t="s">
        <v>204</v>
      </c>
      <c r="C497" s="16">
        <v>138</v>
      </c>
      <c r="D497" s="16">
        <v>1</v>
      </c>
      <c r="E497" s="16">
        <v>12.988</v>
      </c>
      <c r="F497" s="19">
        <f>VLOOKUP($A497,SF_Original!$A$2:$D$6458,4,FALSE)</f>
        <v>9.2008269639999992E-6</v>
      </c>
      <c r="G497">
        <f t="shared" si="7"/>
        <v>1.1950034060843198E-4</v>
      </c>
    </row>
    <row r="498" spans="1:7" x14ac:dyDescent="0.25">
      <c r="A498" s="16">
        <v>590</v>
      </c>
      <c r="B498" s="16" t="s">
        <v>205</v>
      </c>
      <c r="C498" s="16">
        <v>69</v>
      </c>
      <c r="D498" s="16">
        <v>1</v>
      </c>
      <c r="E498" s="16">
        <v>11.760999999999999</v>
      </c>
      <c r="F498" s="19">
        <f>VLOOKUP($A498,SF_Original!$A$2:$D$6458,4,FALSE)</f>
        <v>9.5841057619999998E-6</v>
      </c>
      <c r="G498">
        <f t="shared" si="7"/>
        <v>1.1271866786688198E-4</v>
      </c>
    </row>
    <row r="499" spans="1:7" x14ac:dyDescent="0.25">
      <c r="A499" s="16">
        <v>590</v>
      </c>
      <c r="B499" s="16" t="s">
        <v>205</v>
      </c>
      <c r="C499" s="16">
        <v>69</v>
      </c>
      <c r="D499" s="16">
        <v>2</v>
      </c>
      <c r="E499" s="16">
        <v>13.082000000000001</v>
      </c>
      <c r="F499" s="19">
        <f>VLOOKUP($A499,SF_Original!$A$2:$D$6458,4,FALSE)</f>
        <v>9.5841057619999998E-6</v>
      </c>
      <c r="G499">
        <f t="shared" si="7"/>
        <v>1.2537927157848399E-4</v>
      </c>
    </row>
    <row r="500" spans="1:7" x14ac:dyDescent="0.25">
      <c r="A500" s="16">
        <v>591</v>
      </c>
      <c r="B500" s="16" t="s">
        <v>206</v>
      </c>
      <c r="C500" s="16">
        <v>138</v>
      </c>
      <c r="D500" s="16">
        <v>1</v>
      </c>
      <c r="E500" s="16">
        <v>9.3670000000000009</v>
      </c>
      <c r="F500" s="19">
        <f>VLOOKUP($A500,SF_Original!$A$2:$D$6458,4,FALSE)</f>
        <v>8.6846129680000003E-6</v>
      </c>
      <c r="G500">
        <f t="shared" si="7"/>
        <v>8.1348769671256004E-5</v>
      </c>
    </row>
    <row r="501" spans="1:7" x14ac:dyDescent="0.25">
      <c r="A501" s="16">
        <v>591</v>
      </c>
      <c r="B501" s="16" t="s">
        <v>206</v>
      </c>
      <c r="C501" s="16">
        <v>138</v>
      </c>
      <c r="D501" s="16">
        <v>2</v>
      </c>
      <c r="E501" s="16">
        <v>12.656000000000001</v>
      </c>
      <c r="F501" s="19">
        <f>VLOOKUP($A501,SF_Original!$A$2:$D$6458,4,FALSE)</f>
        <v>8.6846129680000003E-6</v>
      </c>
      <c r="G501">
        <f t="shared" si="7"/>
        <v>1.0991246172300801E-4</v>
      </c>
    </row>
    <row r="502" spans="1:7" x14ac:dyDescent="0.25">
      <c r="A502" s="16">
        <v>592</v>
      </c>
      <c r="B502" s="16" t="s">
        <v>207</v>
      </c>
      <c r="C502" s="16">
        <v>138</v>
      </c>
      <c r="D502" s="16">
        <v>1</v>
      </c>
      <c r="E502" s="16">
        <v>19.669</v>
      </c>
      <c r="F502" s="19">
        <f>VLOOKUP($A502,SF_Original!$A$2:$D$6458,4,FALSE)</f>
        <v>9.9016192370000004E-6</v>
      </c>
      <c r="G502">
        <f t="shared" si="7"/>
        <v>1.9475494877255301E-4</v>
      </c>
    </row>
    <row r="503" spans="1:7" x14ac:dyDescent="0.25">
      <c r="A503" s="16">
        <v>592</v>
      </c>
      <c r="B503" s="16" t="s">
        <v>207</v>
      </c>
      <c r="C503" s="16">
        <v>138</v>
      </c>
      <c r="D503" s="16">
        <v>2</v>
      </c>
      <c r="E503" s="16">
        <v>35.493000000000002</v>
      </c>
      <c r="F503" s="19">
        <f>VLOOKUP($A503,SF_Original!$A$2:$D$6458,4,FALSE)</f>
        <v>9.9016192370000004E-6</v>
      </c>
      <c r="G503">
        <f t="shared" si="7"/>
        <v>3.5143817157884101E-4</v>
      </c>
    </row>
    <row r="504" spans="1:7" x14ac:dyDescent="0.25">
      <c r="A504" s="16">
        <v>592</v>
      </c>
      <c r="B504" s="16" t="s">
        <v>207</v>
      </c>
      <c r="C504" s="16">
        <v>138</v>
      </c>
      <c r="D504" s="16">
        <v>3</v>
      </c>
      <c r="E504" s="16">
        <v>27.742999999999999</v>
      </c>
      <c r="F504" s="19">
        <f>VLOOKUP($A504,SF_Original!$A$2:$D$6458,4,FALSE)</f>
        <v>9.9016192370000004E-6</v>
      </c>
      <c r="G504">
        <f t="shared" si="7"/>
        <v>2.7470062249209098E-4</v>
      </c>
    </row>
    <row r="505" spans="1:7" x14ac:dyDescent="0.25">
      <c r="A505" s="16">
        <v>594</v>
      </c>
      <c r="B505" s="16" t="s">
        <v>208</v>
      </c>
      <c r="C505" s="16">
        <v>69</v>
      </c>
      <c r="D505" s="16">
        <v>1</v>
      </c>
      <c r="E505" s="16">
        <v>1.304</v>
      </c>
      <c r="F505" s="19">
        <f>VLOOKUP($A505,SF_Original!$A$2:$D$6458,4,FALSE)</f>
        <v>8.6749111379999993E-6</v>
      </c>
      <c r="G505">
        <f t="shared" si="7"/>
        <v>1.1312084123951999E-5</v>
      </c>
    </row>
    <row r="506" spans="1:7" x14ac:dyDescent="0.25">
      <c r="A506" s="16">
        <v>594</v>
      </c>
      <c r="B506" s="16" t="s">
        <v>208</v>
      </c>
      <c r="C506" s="16">
        <v>69</v>
      </c>
      <c r="D506" s="16">
        <v>2</v>
      </c>
      <c r="E506" s="16">
        <v>1.2430000000000001</v>
      </c>
      <c r="F506" s="19">
        <f>VLOOKUP($A506,SF_Original!$A$2:$D$6458,4,FALSE)</f>
        <v>8.6749111379999993E-6</v>
      </c>
      <c r="G506">
        <f t="shared" si="7"/>
        <v>1.0782914544534E-5</v>
      </c>
    </row>
    <row r="507" spans="1:7" x14ac:dyDescent="0.25">
      <c r="A507" s="16">
        <v>596</v>
      </c>
      <c r="B507" s="16" t="s">
        <v>209</v>
      </c>
      <c r="C507" s="16">
        <v>69</v>
      </c>
      <c r="D507" s="16">
        <v>1</v>
      </c>
      <c r="E507" s="16">
        <v>2.0129999999999999</v>
      </c>
      <c r="F507" s="19">
        <f>VLOOKUP($A507,SF_Original!$A$2:$D$6458,4,FALSE)</f>
        <v>8.6930390340000004E-6</v>
      </c>
      <c r="G507">
        <f t="shared" si="7"/>
        <v>1.7499087575442002E-5</v>
      </c>
    </row>
    <row r="508" spans="1:7" x14ac:dyDescent="0.25">
      <c r="A508" s="16">
        <v>596</v>
      </c>
      <c r="B508" s="16" t="s">
        <v>209</v>
      </c>
      <c r="C508" s="16">
        <v>69</v>
      </c>
      <c r="D508" s="16">
        <v>2</v>
      </c>
      <c r="E508" s="16">
        <v>2.004</v>
      </c>
      <c r="F508" s="19">
        <f>VLOOKUP($A508,SF_Original!$A$2:$D$6458,4,FALSE)</f>
        <v>8.6930390340000004E-6</v>
      </c>
      <c r="G508">
        <f t="shared" si="7"/>
        <v>1.7420850224136002E-5</v>
      </c>
    </row>
    <row r="509" spans="1:7" x14ac:dyDescent="0.25">
      <c r="A509" s="16">
        <v>597</v>
      </c>
      <c r="B509" s="16" t="s">
        <v>210</v>
      </c>
      <c r="C509" s="16">
        <v>69</v>
      </c>
      <c r="D509" s="16">
        <v>1</v>
      </c>
      <c r="E509" s="16">
        <v>1.4E-2</v>
      </c>
      <c r="F509" s="19">
        <f>VLOOKUP($A509,SF_Original!$A$2:$D$6458,4,FALSE)</f>
        <v>8.6772753200000002E-6</v>
      </c>
      <c r="G509">
        <f t="shared" si="7"/>
        <v>1.2148185447999999E-7</v>
      </c>
    </row>
    <row r="510" spans="1:7" x14ac:dyDescent="0.25">
      <c r="A510" s="16">
        <v>598</v>
      </c>
      <c r="B510" s="16" t="s">
        <v>211</v>
      </c>
      <c r="C510" s="16">
        <v>138</v>
      </c>
      <c r="D510" s="16">
        <v>1</v>
      </c>
      <c r="E510" s="16">
        <v>21.224</v>
      </c>
      <c r="F510" s="19">
        <f>VLOOKUP($A510,SF_Original!$A$2:$D$6458,4,FALSE)</f>
        <v>8.7917149320000004E-6</v>
      </c>
      <c r="G510">
        <f t="shared" si="7"/>
        <v>1.86595357716768E-4</v>
      </c>
    </row>
    <row r="511" spans="1:7" x14ac:dyDescent="0.25">
      <c r="A511" s="16">
        <v>598</v>
      </c>
      <c r="B511" s="16" t="s">
        <v>211</v>
      </c>
      <c r="C511" s="16">
        <v>138</v>
      </c>
      <c r="D511" s="16">
        <v>2</v>
      </c>
      <c r="E511" s="16">
        <v>31.4</v>
      </c>
      <c r="F511" s="19">
        <f>VLOOKUP($A511,SF_Original!$A$2:$D$6458,4,FALSE)</f>
        <v>8.7917149320000004E-6</v>
      </c>
      <c r="G511">
        <f t="shared" si="7"/>
        <v>2.7605984886480001E-4</v>
      </c>
    </row>
    <row r="512" spans="1:7" x14ac:dyDescent="0.25">
      <c r="A512" s="16">
        <v>598</v>
      </c>
      <c r="B512" s="16" t="s">
        <v>211</v>
      </c>
      <c r="C512" s="16">
        <v>138</v>
      </c>
      <c r="D512" s="16">
        <v>3</v>
      </c>
      <c r="E512" s="16">
        <v>17.791</v>
      </c>
      <c r="F512" s="19">
        <f>VLOOKUP($A512,SF_Original!$A$2:$D$6458,4,FALSE)</f>
        <v>8.7917149320000004E-6</v>
      </c>
      <c r="G512">
        <f t="shared" si="7"/>
        <v>1.56413400355212E-4</v>
      </c>
    </row>
    <row r="513" spans="1:7" x14ac:dyDescent="0.25">
      <c r="A513" s="16">
        <v>599</v>
      </c>
      <c r="B513" s="16" t="s">
        <v>212</v>
      </c>
      <c r="C513" s="16">
        <v>138</v>
      </c>
      <c r="D513" s="16">
        <v>1</v>
      </c>
      <c r="E513" s="16">
        <v>0</v>
      </c>
      <c r="F513" s="19">
        <f>VLOOKUP($A513,SF_Original!$A$2:$D$6458,4,FALSE)</f>
        <v>1.0418448797E-5</v>
      </c>
      <c r="G513">
        <f t="shared" si="7"/>
        <v>0</v>
      </c>
    </row>
    <row r="514" spans="1:7" x14ac:dyDescent="0.25">
      <c r="A514" s="16">
        <v>599</v>
      </c>
      <c r="B514" s="16" t="s">
        <v>212</v>
      </c>
      <c r="C514" s="16">
        <v>138</v>
      </c>
      <c r="D514" s="16">
        <v>2</v>
      </c>
      <c r="E514" s="16">
        <v>0</v>
      </c>
      <c r="F514" s="19">
        <f>VLOOKUP($A514,SF_Original!$A$2:$D$6458,4,FALSE)</f>
        <v>1.0418448797E-5</v>
      </c>
      <c r="G514">
        <f t="shared" si="7"/>
        <v>0</v>
      </c>
    </row>
    <row r="515" spans="1:7" x14ac:dyDescent="0.25">
      <c r="A515" s="16">
        <v>599</v>
      </c>
      <c r="B515" s="16" t="s">
        <v>212</v>
      </c>
      <c r="C515" s="16">
        <v>138</v>
      </c>
      <c r="D515" s="16">
        <v>3</v>
      </c>
      <c r="E515" s="16">
        <v>0</v>
      </c>
      <c r="F515" s="19">
        <f>VLOOKUP($A515,SF_Original!$A$2:$D$6458,4,FALSE)</f>
        <v>1.0418448797E-5</v>
      </c>
      <c r="G515">
        <f t="shared" si="7"/>
        <v>0</v>
      </c>
    </row>
    <row r="516" spans="1:7" x14ac:dyDescent="0.25">
      <c r="A516" s="16">
        <v>605</v>
      </c>
      <c r="B516" s="16" t="s">
        <v>213</v>
      </c>
      <c r="C516" s="16">
        <v>138</v>
      </c>
      <c r="D516" s="16">
        <v>1</v>
      </c>
      <c r="E516" s="16">
        <v>0</v>
      </c>
      <c r="F516" s="19">
        <f>VLOOKUP($A516,SF_Original!$A$2:$D$6458,4,FALSE)</f>
        <v>8.6774224820000002E-6</v>
      </c>
      <c r="G516">
        <f t="shared" ref="G516:G579" si="8">E516*F516</f>
        <v>0</v>
      </c>
    </row>
    <row r="517" spans="1:7" x14ac:dyDescent="0.25">
      <c r="A517" s="16">
        <v>605</v>
      </c>
      <c r="B517" s="16" t="s">
        <v>213</v>
      </c>
      <c r="C517" s="16">
        <v>138</v>
      </c>
      <c r="D517" s="16">
        <v>2</v>
      </c>
      <c r="E517" s="16">
        <v>0</v>
      </c>
      <c r="F517" s="19">
        <f>VLOOKUP($A517,SF_Original!$A$2:$D$6458,4,FALSE)</f>
        <v>8.6774224820000002E-6</v>
      </c>
      <c r="G517">
        <f t="shared" si="8"/>
        <v>0</v>
      </c>
    </row>
    <row r="518" spans="1:7" x14ac:dyDescent="0.25">
      <c r="A518" s="16">
        <v>624</v>
      </c>
      <c r="B518" s="16" t="s">
        <v>214</v>
      </c>
      <c r="C518" s="16">
        <v>138</v>
      </c>
      <c r="D518" s="16">
        <v>1</v>
      </c>
      <c r="E518" s="16">
        <v>7.556</v>
      </c>
      <c r="F518" s="19">
        <f>VLOOKUP($A518,SF_Original!$A$2:$D$6458,4,FALSE)</f>
        <v>8.9422628350000007E-6</v>
      </c>
      <c r="G518">
        <f t="shared" si="8"/>
        <v>6.7567737981260003E-5</v>
      </c>
    </row>
    <row r="519" spans="1:7" x14ac:dyDescent="0.25">
      <c r="A519" s="16">
        <v>625</v>
      </c>
      <c r="B519" s="16" t="s">
        <v>214</v>
      </c>
      <c r="C519" s="16">
        <v>138</v>
      </c>
      <c r="D519" s="16">
        <v>1</v>
      </c>
      <c r="E519" s="16">
        <v>9.923</v>
      </c>
      <c r="F519" s="19">
        <f>VLOOKUP($A519,SF_Original!$A$2:$D$6458,4,FALSE)</f>
        <v>9.3130322500000003E-6</v>
      </c>
      <c r="G519">
        <f t="shared" si="8"/>
        <v>9.2413219016750005E-5</v>
      </c>
    </row>
    <row r="520" spans="1:7" x14ac:dyDescent="0.25">
      <c r="A520" s="16">
        <v>625</v>
      </c>
      <c r="B520" s="16" t="s">
        <v>214</v>
      </c>
      <c r="C520" s="16">
        <v>138</v>
      </c>
      <c r="D520" s="16">
        <v>2</v>
      </c>
      <c r="E520" s="16">
        <v>7.3170000000000002</v>
      </c>
      <c r="F520" s="19">
        <f>VLOOKUP($A520,SF_Original!$A$2:$D$6458,4,FALSE)</f>
        <v>9.3130322500000003E-6</v>
      </c>
      <c r="G520">
        <f t="shared" si="8"/>
        <v>6.814345697325E-5</v>
      </c>
    </row>
    <row r="521" spans="1:7" x14ac:dyDescent="0.25">
      <c r="A521" s="16">
        <v>627</v>
      </c>
      <c r="B521" s="16" t="s">
        <v>215</v>
      </c>
      <c r="C521" s="16">
        <v>138</v>
      </c>
      <c r="D521" s="16">
        <v>1</v>
      </c>
      <c r="E521" s="16">
        <v>31.786000000000001</v>
      </c>
      <c r="F521" s="19">
        <f>VLOOKUP($A521,SF_Original!$A$2:$D$6458,4,FALSE)</f>
        <v>1.0167637070000001E-5</v>
      </c>
      <c r="G521">
        <f t="shared" si="8"/>
        <v>3.2318851190702005E-4</v>
      </c>
    </row>
    <row r="522" spans="1:7" x14ac:dyDescent="0.25">
      <c r="A522" s="16">
        <v>627</v>
      </c>
      <c r="B522" s="16" t="s">
        <v>215</v>
      </c>
      <c r="C522" s="16">
        <v>138</v>
      </c>
      <c r="D522" s="16">
        <v>2</v>
      </c>
      <c r="E522" s="16">
        <v>28.838999999999999</v>
      </c>
      <c r="F522" s="19">
        <f>VLOOKUP($A522,SF_Original!$A$2:$D$6458,4,FALSE)</f>
        <v>1.0167637070000001E-5</v>
      </c>
      <c r="G522">
        <f t="shared" si="8"/>
        <v>2.9322448546173003E-4</v>
      </c>
    </row>
    <row r="523" spans="1:7" x14ac:dyDescent="0.25">
      <c r="A523" s="16">
        <v>629</v>
      </c>
      <c r="B523" s="16" t="s">
        <v>215</v>
      </c>
      <c r="C523" s="16">
        <v>138</v>
      </c>
      <c r="D523" s="16">
        <v>1</v>
      </c>
      <c r="E523" s="16">
        <v>48.335999999999999</v>
      </c>
      <c r="F523" s="19">
        <f>VLOOKUP($A523,SF_Original!$A$2:$D$6458,4,FALSE)</f>
        <v>1.1715700818000001E-5</v>
      </c>
      <c r="G523">
        <f t="shared" si="8"/>
        <v>5.6629011473884798E-4</v>
      </c>
    </row>
    <row r="524" spans="1:7" x14ac:dyDescent="0.25">
      <c r="A524" s="16">
        <v>629</v>
      </c>
      <c r="B524" s="16" t="s">
        <v>215</v>
      </c>
      <c r="C524" s="16">
        <v>138</v>
      </c>
      <c r="D524" s="16">
        <v>2</v>
      </c>
      <c r="E524" s="16">
        <v>37.694000000000003</v>
      </c>
      <c r="F524" s="19">
        <f>VLOOKUP($A524,SF_Original!$A$2:$D$6458,4,FALSE)</f>
        <v>1.1715700818000001E-5</v>
      </c>
      <c r="G524">
        <f t="shared" si="8"/>
        <v>4.4161162663369205E-4</v>
      </c>
    </row>
    <row r="525" spans="1:7" x14ac:dyDescent="0.25">
      <c r="A525" s="16">
        <v>631</v>
      </c>
      <c r="B525" s="16" t="s">
        <v>216</v>
      </c>
      <c r="C525" s="16">
        <v>69</v>
      </c>
      <c r="D525" s="16">
        <v>1</v>
      </c>
      <c r="E525" s="16">
        <v>0.62</v>
      </c>
      <c r="F525" s="19">
        <f>VLOOKUP($A525,SF_Original!$A$2:$D$6458,4,FALSE)</f>
        <v>1.0299827628E-5</v>
      </c>
      <c r="G525">
        <f t="shared" si="8"/>
        <v>6.3858931293600001E-6</v>
      </c>
    </row>
    <row r="526" spans="1:7" x14ac:dyDescent="0.25">
      <c r="A526" s="16">
        <v>631</v>
      </c>
      <c r="B526" s="16" t="s">
        <v>216</v>
      </c>
      <c r="C526" s="16">
        <v>69</v>
      </c>
      <c r="D526" s="16">
        <v>2</v>
      </c>
      <c r="E526" s="16">
        <v>0.314</v>
      </c>
      <c r="F526" s="19">
        <f>VLOOKUP($A526,SF_Original!$A$2:$D$6458,4,FALSE)</f>
        <v>1.0299827628E-5</v>
      </c>
      <c r="G526">
        <f t="shared" si="8"/>
        <v>3.2341458751920001E-6</v>
      </c>
    </row>
    <row r="527" spans="1:7" x14ac:dyDescent="0.25">
      <c r="A527" s="16">
        <v>634</v>
      </c>
      <c r="B527" s="16" t="s">
        <v>217</v>
      </c>
      <c r="C527" s="16">
        <v>138</v>
      </c>
      <c r="D527" s="16">
        <v>1</v>
      </c>
      <c r="E527" s="16">
        <v>4.3600000000000003</v>
      </c>
      <c r="F527" s="19">
        <f>VLOOKUP($A527,SF_Original!$A$2:$D$6458,4,FALSE)</f>
        <v>1.0832622296000001E-5</v>
      </c>
      <c r="G527">
        <f t="shared" si="8"/>
        <v>4.7230233210560008E-5</v>
      </c>
    </row>
    <row r="528" spans="1:7" x14ac:dyDescent="0.25">
      <c r="A528" s="16">
        <v>634</v>
      </c>
      <c r="B528" s="16" t="s">
        <v>217</v>
      </c>
      <c r="C528" s="16">
        <v>138</v>
      </c>
      <c r="D528" s="16">
        <v>2</v>
      </c>
      <c r="E528" s="16">
        <v>4.327</v>
      </c>
      <c r="F528" s="19">
        <f>VLOOKUP($A528,SF_Original!$A$2:$D$6458,4,FALSE)</f>
        <v>1.0832622296000001E-5</v>
      </c>
      <c r="G528">
        <f t="shared" si="8"/>
        <v>4.6872756674792005E-5</v>
      </c>
    </row>
    <row r="529" spans="1:7" x14ac:dyDescent="0.25">
      <c r="A529" s="16">
        <v>635</v>
      </c>
      <c r="B529" s="16" t="s">
        <v>218</v>
      </c>
      <c r="C529" s="16">
        <v>69</v>
      </c>
      <c r="D529" s="16">
        <v>1</v>
      </c>
      <c r="E529" s="16">
        <v>0</v>
      </c>
      <c r="F529" s="19">
        <f>VLOOKUP($A529,SF_Original!$A$2:$D$6458,4,FALSE)</f>
        <v>-1.6941690015999998E-5</v>
      </c>
      <c r="G529">
        <f t="shared" si="8"/>
        <v>0</v>
      </c>
    </row>
    <row r="530" spans="1:7" x14ac:dyDescent="0.25">
      <c r="A530" s="16">
        <v>636</v>
      </c>
      <c r="B530" s="16" t="s">
        <v>219</v>
      </c>
      <c r="C530" s="16">
        <v>69</v>
      </c>
      <c r="D530" s="16">
        <v>1</v>
      </c>
      <c r="E530" s="16">
        <v>1.492</v>
      </c>
      <c r="F530" s="19">
        <f>VLOOKUP($A530,SF_Original!$A$2:$D$6458,4,FALSE)</f>
        <v>-1.1175560007E-5</v>
      </c>
      <c r="G530">
        <f t="shared" si="8"/>
        <v>-1.6673935530444001E-5</v>
      </c>
    </row>
    <row r="531" spans="1:7" x14ac:dyDescent="0.25">
      <c r="A531" s="16">
        <v>639</v>
      </c>
      <c r="B531" s="16" t="s">
        <v>220</v>
      </c>
      <c r="C531" s="16">
        <v>138</v>
      </c>
      <c r="D531" s="16">
        <v>1</v>
      </c>
      <c r="E531" s="16">
        <v>11.911</v>
      </c>
      <c r="F531" s="19">
        <f>VLOOKUP($A531,SF_Original!$A$2:$D$6458,4,FALSE)</f>
        <v>8.9971555219999994E-6</v>
      </c>
      <c r="G531">
        <f t="shared" si="8"/>
        <v>1.0716511942254199E-4</v>
      </c>
    </row>
    <row r="532" spans="1:7" x14ac:dyDescent="0.25">
      <c r="A532" s="16">
        <v>640</v>
      </c>
      <c r="B532" s="16" t="s">
        <v>220</v>
      </c>
      <c r="C532" s="16">
        <v>138</v>
      </c>
      <c r="D532" s="16">
        <v>1</v>
      </c>
      <c r="E532" s="16">
        <v>10.054</v>
      </c>
      <c r="F532" s="19">
        <f>VLOOKUP($A532,SF_Original!$A$2:$D$6458,4,FALSE)</f>
        <v>9.4780461759999995E-6</v>
      </c>
      <c r="G532">
        <f t="shared" si="8"/>
        <v>9.5292276253503995E-5</v>
      </c>
    </row>
    <row r="533" spans="1:7" x14ac:dyDescent="0.25">
      <c r="A533" s="16">
        <v>641</v>
      </c>
      <c r="B533" s="16" t="s">
        <v>221</v>
      </c>
      <c r="C533" s="16">
        <v>69</v>
      </c>
      <c r="D533" s="16">
        <v>1</v>
      </c>
      <c r="E533" s="16">
        <v>10.988</v>
      </c>
      <c r="F533" s="19">
        <f>VLOOKUP($A533,SF_Original!$A$2:$D$6458,4,FALSE)</f>
        <v>9.4226165969999993E-6</v>
      </c>
      <c r="G533">
        <f t="shared" si="8"/>
        <v>1.0353571116783598E-4</v>
      </c>
    </row>
    <row r="534" spans="1:7" x14ac:dyDescent="0.25">
      <c r="A534" s="16">
        <v>641</v>
      </c>
      <c r="B534" s="16" t="s">
        <v>221</v>
      </c>
      <c r="C534" s="16">
        <v>69</v>
      </c>
      <c r="D534" s="16">
        <v>2</v>
      </c>
      <c r="E534" s="16">
        <v>13.898999999999999</v>
      </c>
      <c r="F534" s="19">
        <f>VLOOKUP($A534,SF_Original!$A$2:$D$6458,4,FALSE)</f>
        <v>9.4226165969999993E-6</v>
      </c>
      <c r="G534">
        <f t="shared" si="8"/>
        <v>1.3096494808170298E-4</v>
      </c>
    </row>
    <row r="535" spans="1:7" x14ac:dyDescent="0.25">
      <c r="A535" s="16">
        <v>641</v>
      </c>
      <c r="B535" s="16" t="s">
        <v>221</v>
      </c>
      <c r="C535" s="16">
        <v>69</v>
      </c>
      <c r="D535" s="16">
        <v>3</v>
      </c>
      <c r="E535" s="16">
        <v>12.282</v>
      </c>
      <c r="F535" s="19">
        <f>VLOOKUP($A535,SF_Original!$A$2:$D$6458,4,FALSE)</f>
        <v>9.4226165969999993E-6</v>
      </c>
      <c r="G535">
        <f t="shared" si="8"/>
        <v>1.1572857704435399E-4</v>
      </c>
    </row>
    <row r="536" spans="1:7" x14ac:dyDescent="0.25">
      <c r="A536" s="16">
        <v>642</v>
      </c>
      <c r="B536" s="16" t="s">
        <v>222</v>
      </c>
      <c r="C536" s="16">
        <v>138</v>
      </c>
      <c r="D536" s="16">
        <v>1</v>
      </c>
      <c r="E536" s="16">
        <v>7.5380000000000003</v>
      </c>
      <c r="F536" s="19">
        <f>VLOOKUP($A536,SF_Original!$A$2:$D$6458,4,FALSE)</f>
        <v>1.0203604124E-5</v>
      </c>
      <c r="G536">
        <f t="shared" si="8"/>
        <v>7.691476788671201E-5</v>
      </c>
    </row>
    <row r="537" spans="1:7" x14ac:dyDescent="0.25">
      <c r="A537" s="16">
        <v>642</v>
      </c>
      <c r="B537" s="16" t="s">
        <v>222</v>
      </c>
      <c r="C537" s="16">
        <v>138</v>
      </c>
      <c r="D537" s="16">
        <v>2</v>
      </c>
      <c r="E537" s="16">
        <v>8.468</v>
      </c>
      <c r="F537" s="19">
        <f>VLOOKUP($A537,SF_Original!$A$2:$D$6458,4,FALSE)</f>
        <v>1.0203604124E-5</v>
      </c>
      <c r="G537">
        <f t="shared" si="8"/>
        <v>8.6404119722032006E-5</v>
      </c>
    </row>
    <row r="538" spans="1:7" x14ac:dyDescent="0.25">
      <c r="A538" s="16">
        <v>644</v>
      </c>
      <c r="B538" s="16" t="s">
        <v>223</v>
      </c>
      <c r="C538" s="16">
        <v>69</v>
      </c>
      <c r="D538" s="16">
        <v>1</v>
      </c>
      <c r="E538" s="16">
        <v>5.6120000000000001</v>
      </c>
      <c r="F538" s="19">
        <f>VLOOKUP($A538,SF_Original!$A$2:$D$6458,4,FALSE)</f>
        <v>6.2998027390000001E-6</v>
      </c>
      <c r="G538">
        <f t="shared" si="8"/>
        <v>3.5354492971268001E-5</v>
      </c>
    </row>
    <row r="539" spans="1:7" x14ac:dyDescent="0.25">
      <c r="A539" s="16">
        <v>645</v>
      </c>
      <c r="B539" s="16" t="s">
        <v>224</v>
      </c>
      <c r="C539" s="16">
        <v>138</v>
      </c>
      <c r="D539" s="16">
        <v>1</v>
      </c>
      <c r="E539" s="16">
        <v>0</v>
      </c>
      <c r="F539" s="19">
        <f>VLOOKUP($A539,SF_Original!$A$2:$D$6458,4,FALSE)</f>
        <v>-3.9541227070000003E-6</v>
      </c>
      <c r="G539">
        <f t="shared" si="8"/>
        <v>0</v>
      </c>
    </row>
    <row r="540" spans="1:7" x14ac:dyDescent="0.25">
      <c r="A540" s="16">
        <v>645</v>
      </c>
      <c r="B540" s="16" t="s">
        <v>224</v>
      </c>
      <c r="C540" s="16">
        <v>138</v>
      </c>
      <c r="D540" s="16">
        <v>2</v>
      </c>
      <c r="E540" s="16">
        <v>1.7</v>
      </c>
      <c r="F540" s="19">
        <f>VLOOKUP($A540,SF_Original!$A$2:$D$6458,4,FALSE)</f>
        <v>-3.9541227070000003E-6</v>
      </c>
      <c r="G540">
        <f t="shared" si="8"/>
        <v>-6.7220086019E-6</v>
      </c>
    </row>
    <row r="541" spans="1:7" x14ac:dyDescent="0.25">
      <c r="A541" s="16">
        <v>645</v>
      </c>
      <c r="B541" s="16" t="s">
        <v>224</v>
      </c>
      <c r="C541" s="16">
        <v>138</v>
      </c>
      <c r="D541" s="16">
        <v>3</v>
      </c>
      <c r="E541" s="16">
        <v>1.619</v>
      </c>
      <c r="F541" s="19">
        <f>VLOOKUP($A541,SF_Original!$A$2:$D$6458,4,FALSE)</f>
        <v>-3.9541227070000003E-6</v>
      </c>
      <c r="G541">
        <f t="shared" si="8"/>
        <v>-6.4017246626330004E-6</v>
      </c>
    </row>
    <row r="542" spans="1:7" x14ac:dyDescent="0.25">
      <c r="A542" s="16">
        <v>648</v>
      </c>
      <c r="B542" s="16" t="s">
        <v>225</v>
      </c>
      <c r="C542" s="16">
        <v>138</v>
      </c>
      <c r="D542" s="16">
        <v>1</v>
      </c>
      <c r="E542" s="16">
        <v>12.207000000000001</v>
      </c>
      <c r="F542" s="19">
        <f>VLOOKUP($A542,SF_Original!$A$2:$D$6458,4,FALSE)</f>
        <v>7.9052909990000004E-6</v>
      </c>
      <c r="G542">
        <f t="shared" si="8"/>
        <v>9.6499887224793009E-5</v>
      </c>
    </row>
    <row r="543" spans="1:7" x14ac:dyDescent="0.25">
      <c r="A543" s="16">
        <v>649</v>
      </c>
      <c r="B543" s="16" t="s">
        <v>225</v>
      </c>
      <c r="C543" s="16">
        <v>138</v>
      </c>
      <c r="D543" s="16">
        <v>1</v>
      </c>
      <c r="E543" s="16">
        <v>18.71</v>
      </c>
      <c r="F543" s="19">
        <f>VLOOKUP($A543,SF_Original!$A$2:$D$6458,4,FALSE)</f>
        <v>7.9052599920000001E-6</v>
      </c>
      <c r="G543">
        <f t="shared" si="8"/>
        <v>1.4790741445032E-4</v>
      </c>
    </row>
    <row r="544" spans="1:7" x14ac:dyDescent="0.25">
      <c r="A544" s="16">
        <v>650</v>
      </c>
      <c r="B544" s="16" t="s">
        <v>226</v>
      </c>
      <c r="C544" s="16">
        <v>138</v>
      </c>
      <c r="D544" s="16">
        <v>1</v>
      </c>
      <c r="E544" s="16">
        <v>5.8650000000000002</v>
      </c>
      <c r="F544" s="19">
        <f>VLOOKUP($A544,SF_Original!$A$2:$D$6458,4,FALSE)</f>
        <v>1.0018888723000001E-5</v>
      </c>
      <c r="G544">
        <f t="shared" si="8"/>
        <v>5.8760782360395008E-5</v>
      </c>
    </row>
    <row r="545" spans="1:7" x14ac:dyDescent="0.25">
      <c r="A545" s="16">
        <v>650</v>
      </c>
      <c r="B545" s="16" t="s">
        <v>226</v>
      </c>
      <c r="C545" s="16">
        <v>138</v>
      </c>
      <c r="D545" s="16">
        <v>2</v>
      </c>
      <c r="E545" s="16">
        <v>5.8360000000000003</v>
      </c>
      <c r="F545" s="19">
        <f>VLOOKUP($A545,SF_Original!$A$2:$D$6458,4,FALSE)</f>
        <v>1.0018888723000001E-5</v>
      </c>
      <c r="G545">
        <f t="shared" si="8"/>
        <v>5.8470234587428009E-5</v>
      </c>
    </row>
    <row r="546" spans="1:7" x14ac:dyDescent="0.25">
      <c r="A546" s="16">
        <v>650</v>
      </c>
      <c r="B546" s="16" t="s">
        <v>226</v>
      </c>
      <c r="C546" s="16">
        <v>138</v>
      </c>
      <c r="D546" s="16">
        <v>3</v>
      </c>
      <c r="E546" s="16">
        <v>17.117000000000001</v>
      </c>
      <c r="F546" s="19">
        <f>VLOOKUP($A546,SF_Original!$A$2:$D$6458,4,FALSE)</f>
        <v>1.0018888723000001E-5</v>
      </c>
      <c r="G546">
        <f t="shared" si="8"/>
        <v>1.7149331827159101E-4</v>
      </c>
    </row>
    <row r="547" spans="1:7" x14ac:dyDescent="0.25">
      <c r="A547" s="16">
        <v>650</v>
      </c>
      <c r="B547" s="16" t="s">
        <v>226</v>
      </c>
      <c r="C547" s="16">
        <v>138</v>
      </c>
      <c r="D547" s="16">
        <v>4</v>
      </c>
      <c r="E547" s="16">
        <v>16.846</v>
      </c>
      <c r="F547" s="19">
        <f>VLOOKUP($A547,SF_Original!$A$2:$D$6458,4,FALSE)</f>
        <v>1.0018888723000001E-5</v>
      </c>
      <c r="G547">
        <f t="shared" si="8"/>
        <v>1.6877819942765802E-4</v>
      </c>
    </row>
    <row r="548" spans="1:7" x14ac:dyDescent="0.25">
      <c r="A548" s="16">
        <v>652</v>
      </c>
      <c r="B548" s="16" t="s">
        <v>227</v>
      </c>
      <c r="C548" s="16">
        <v>138</v>
      </c>
      <c r="D548" s="16">
        <v>1</v>
      </c>
      <c r="E548" s="16">
        <v>16.879000000000001</v>
      </c>
      <c r="F548" s="19">
        <f>VLOOKUP($A548,SF_Original!$A$2:$D$6458,4,FALSE)</f>
        <v>1.1982690958E-5</v>
      </c>
      <c r="G548">
        <f t="shared" si="8"/>
        <v>2.0225584068008201E-4</v>
      </c>
    </row>
    <row r="549" spans="1:7" x14ac:dyDescent="0.25">
      <c r="A549" s="16">
        <v>652</v>
      </c>
      <c r="B549" s="16" t="s">
        <v>227</v>
      </c>
      <c r="C549" s="16">
        <v>138</v>
      </c>
      <c r="D549" s="16">
        <v>2</v>
      </c>
      <c r="E549" s="16">
        <v>26.85</v>
      </c>
      <c r="F549" s="19">
        <f>VLOOKUP($A549,SF_Original!$A$2:$D$6458,4,FALSE)</f>
        <v>1.1982690958E-5</v>
      </c>
      <c r="G549">
        <f t="shared" si="8"/>
        <v>3.2173525222230003E-4</v>
      </c>
    </row>
    <row r="550" spans="1:7" x14ac:dyDescent="0.25">
      <c r="A550" s="16">
        <v>654</v>
      </c>
      <c r="B550" s="16" t="s">
        <v>228</v>
      </c>
      <c r="C550" s="16">
        <v>69</v>
      </c>
      <c r="D550" s="16">
        <v>1</v>
      </c>
      <c r="E550" s="16">
        <v>11.058</v>
      </c>
      <c r="F550" s="19">
        <f>VLOOKUP($A550,SF_Original!$A$2:$D$6458,4,FALSE)</f>
        <v>-2.0714008730000001E-5</v>
      </c>
      <c r="G550">
        <f t="shared" si="8"/>
        <v>-2.2905550853634E-4</v>
      </c>
    </row>
    <row r="551" spans="1:7" x14ac:dyDescent="0.25">
      <c r="A551" s="16">
        <v>654</v>
      </c>
      <c r="B551" s="16" t="s">
        <v>228</v>
      </c>
      <c r="C551" s="16">
        <v>69</v>
      </c>
      <c r="D551" s="16">
        <v>2</v>
      </c>
      <c r="E551" s="16">
        <v>13.227</v>
      </c>
      <c r="F551" s="19">
        <f>VLOOKUP($A551,SF_Original!$A$2:$D$6458,4,FALSE)</f>
        <v>-2.0714008730000001E-5</v>
      </c>
      <c r="G551">
        <f t="shared" si="8"/>
        <v>-2.7398419347171002E-4</v>
      </c>
    </row>
    <row r="552" spans="1:7" x14ac:dyDescent="0.25">
      <c r="A552" s="16">
        <v>657</v>
      </c>
      <c r="B552" s="16" t="s">
        <v>229</v>
      </c>
      <c r="C552" s="16">
        <v>69</v>
      </c>
      <c r="D552" s="16">
        <v>1</v>
      </c>
      <c r="E552" s="16">
        <v>11.281000000000001</v>
      </c>
      <c r="F552" s="19">
        <f>VLOOKUP($A552,SF_Original!$A$2:$D$6458,4,FALSE)</f>
        <v>1.0125826558E-5</v>
      </c>
      <c r="G552">
        <f t="shared" si="8"/>
        <v>1.1422944940079801E-4</v>
      </c>
    </row>
    <row r="553" spans="1:7" x14ac:dyDescent="0.25">
      <c r="A553" s="16">
        <v>657</v>
      </c>
      <c r="B553" s="16" t="s">
        <v>229</v>
      </c>
      <c r="C553" s="16">
        <v>69</v>
      </c>
      <c r="D553" s="16">
        <v>2</v>
      </c>
      <c r="E553" s="16">
        <v>15.742000000000001</v>
      </c>
      <c r="F553" s="19">
        <f>VLOOKUP($A553,SF_Original!$A$2:$D$6458,4,FALSE)</f>
        <v>1.0125826558E-5</v>
      </c>
      <c r="G553">
        <f t="shared" si="8"/>
        <v>1.5940076167603602E-4</v>
      </c>
    </row>
    <row r="554" spans="1:7" x14ac:dyDescent="0.25">
      <c r="A554" s="16">
        <v>657</v>
      </c>
      <c r="B554" s="16" t="s">
        <v>229</v>
      </c>
      <c r="C554" s="16">
        <v>69</v>
      </c>
      <c r="D554" s="16">
        <v>3</v>
      </c>
      <c r="E554" s="16">
        <v>0</v>
      </c>
      <c r="F554" s="19">
        <f>VLOOKUP($A554,SF_Original!$A$2:$D$6458,4,FALSE)</f>
        <v>1.0125826558E-5</v>
      </c>
      <c r="G554">
        <f t="shared" si="8"/>
        <v>0</v>
      </c>
    </row>
    <row r="555" spans="1:7" x14ac:dyDescent="0.25">
      <c r="A555" s="16">
        <v>658</v>
      </c>
      <c r="B555" s="16" t="s">
        <v>230</v>
      </c>
      <c r="C555" s="16">
        <v>69</v>
      </c>
      <c r="D555" s="16">
        <v>1</v>
      </c>
      <c r="E555" s="16">
        <v>5.9059999999999997</v>
      </c>
      <c r="F555" s="19">
        <f>VLOOKUP($A555,SF_Original!$A$2:$D$6458,4,FALSE)</f>
        <v>-2.0714008730000001E-5</v>
      </c>
      <c r="G555">
        <f t="shared" si="8"/>
        <v>-1.2233693555938001E-4</v>
      </c>
    </row>
    <row r="556" spans="1:7" x14ac:dyDescent="0.25">
      <c r="A556" s="16">
        <v>659</v>
      </c>
      <c r="B556" s="16" t="s">
        <v>231</v>
      </c>
      <c r="C556" s="16">
        <v>138</v>
      </c>
      <c r="D556" s="16">
        <v>1</v>
      </c>
      <c r="E556" s="16">
        <v>12.968</v>
      </c>
      <c r="F556" s="19">
        <f>VLOOKUP($A556,SF_Original!$A$2:$D$6458,4,FALSE)</f>
        <v>9.5273740210000001E-6</v>
      </c>
      <c r="G556">
        <f t="shared" si="8"/>
        <v>1.23550986304328E-4</v>
      </c>
    </row>
    <row r="557" spans="1:7" x14ac:dyDescent="0.25">
      <c r="A557" s="16">
        <v>659</v>
      </c>
      <c r="B557" s="16" t="s">
        <v>231</v>
      </c>
      <c r="C557" s="16">
        <v>138</v>
      </c>
      <c r="D557" s="16">
        <v>2</v>
      </c>
      <c r="E557" s="16">
        <v>0</v>
      </c>
      <c r="F557" s="19">
        <f>VLOOKUP($A557,SF_Original!$A$2:$D$6458,4,FALSE)</f>
        <v>9.5273740210000001E-6</v>
      </c>
      <c r="G557">
        <f t="shared" si="8"/>
        <v>0</v>
      </c>
    </row>
    <row r="558" spans="1:7" x14ac:dyDescent="0.25">
      <c r="A558" s="16">
        <v>661</v>
      </c>
      <c r="B558" s="16" t="s">
        <v>232</v>
      </c>
      <c r="C558" s="16">
        <v>138</v>
      </c>
      <c r="D558" s="16">
        <v>1</v>
      </c>
      <c r="E558" s="16">
        <v>0</v>
      </c>
      <c r="F558" s="19">
        <f>VLOOKUP($A558,SF_Original!$A$2:$D$6458,4,FALSE)</f>
        <v>-2.0474773389999999E-5</v>
      </c>
      <c r="G558">
        <f t="shared" si="8"/>
        <v>0</v>
      </c>
    </row>
    <row r="559" spans="1:7" x14ac:dyDescent="0.25">
      <c r="A559" s="16">
        <v>664</v>
      </c>
      <c r="B559" s="16" t="s">
        <v>233</v>
      </c>
      <c r="C559" s="16">
        <v>138</v>
      </c>
      <c r="D559" s="16">
        <v>1</v>
      </c>
      <c r="E559" s="16">
        <v>6.0709999999999997</v>
      </c>
      <c r="F559" s="19">
        <f>VLOOKUP($A559,SF_Original!$A$2:$D$6458,4,FALSE)</f>
        <v>1.1446799307E-5</v>
      </c>
      <c r="G559">
        <f t="shared" si="8"/>
        <v>6.9493518592796995E-5</v>
      </c>
    </row>
    <row r="560" spans="1:7" x14ac:dyDescent="0.25">
      <c r="A560" s="16">
        <v>664</v>
      </c>
      <c r="B560" s="16" t="s">
        <v>233</v>
      </c>
      <c r="C560" s="16">
        <v>138</v>
      </c>
      <c r="D560" s="16">
        <v>2</v>
      </c>
      <c r="E560" s="16">
        <v>5.4329999999999998</v>
      </c>
      <c r="F560" s="19">
        <f>VLOOKUP($A560,SF_Original!$A$2:$D$6458,4,FALSE)</f>
        <v>1.1446799307E-5</v>
      </c>
      <c r="G560">
        <f t="shared" si="8"/>
        <v>6.2190460634930996E-5</v>
      </c>
    </row>
    <row r="561" spans="1:7" x14ac:dyDescent="0.25">
      <c r="A561" s="16">
        <v>664</v>
      </c>
      <c r="B561" s="16" t="s">
        <v>233</v>
      </c>
      <c r="C561" s="16">
        <v>138</v>
      </c>
      <c r="D561" s="16">
        <v>3</v>
      </c>
      <c r="E561" s="16">
        <v>21.756</v>
      </c>
      <c r="F561" s="19">
        <f>VLOOKUP($A561,SF_Original!$A$2:$D$6458,4,FALSE)</f>
        <v>1.1446799307E-5</v>
      </c>
      <c r="G561">
        <f t="shared" si="8"/>
        <v>2.4903656572309197E-4</v>
      </c>
    </row>
    <row r="562" spans="1:7" x14ac:dyDescent="0.25">
      <c r="A562" s="16">
        <v>664</v>
      </c>
      <c r="B562" s="16" t="s">
        <v>233</v>
      </c>
      <c r="C562" s="16">
        <v>138</v>
      </c>
      <c r="D562" s="16">
        <v>4</v>
      </c>
      <c r="E562" s="16">
        <v>24.760999999999999</v>
      </c>
      <c r="F562" s="19">
        <f>VLOOKUP($A562,SF_Original!$A$2:$D$6458,4,FALSE)</f>
        <v>1.1446799307E-5</v>
      </c>
      <c r="G562">
        <f t="shared" si="8"/>
        <v>2.8343419764062701E-4</v>
      </c>
    </row>
    <row r="563" spans="1:7" x14ac:dyDescent="0.25">
      <c r="A563" s="16">
        <v>664</v>
      </c>
      <c r="B563" s="16" t="s">
        <v>233</v>
      </c>
      <c r="C563" s="16">
        <v>138</v>
      </c>
      <c r="D563" s="16">
        <v>5</v>
      </c>
      <c r="E563" s="16">
        <v>18.494</v>
      </c>
      <c r="F563" s="19">
        <f>VLOOKUP($A563,SF_Original!$A$2:$D$6458,4,FALSE)</f>
        <v>1.1446799307E-5</v>
      </c>
      <c r="G563">
        <f t="shared" si="8"/>
        <v>2.1169710638365799E-4</v>
      </c>
    </row>
    <row r="564" spans="1:7" x14ac:dyDescent="0.25">
      <c r="A564" s="16">
        <v>666</v>
      </c>
      <c r="B564" s="16" t="s">
        <v>234</v>
      </c>
      <c r="C564" s="16">
        <v>138</v>
      </c>
      <c r="D564" s="16">
        <v>1</v>
      </c>
      <c r="E564" s="16">
        <v>8.3800000000000008</v>
      </c>
      <c r="F564" s="19">
        <f>VLOOKUP($A564,SF_Original!$A$2:$D$6458,4,FALSE)</f>
        <v>8.3462798659999996E-6</v>
      </c>
      <c r="G564">
        <f t="shared" si="8"/>
        <v>6.9941825277080005E-5</v>
      </c>
    </row>
    <row r="565" spans="1:7" x14ac:dyDescent="0.25">
      <c r="A565" s="16">
        <v>667</v>
      </c>
      <c r="B565" s="16" t="s">
        <v>234</v>
      </c>
      <c r="C565" s="16">
        <v>138</v>
      </c>
      <c r="D565" s="16">
        <v>1</v>
      </c>
      <c r="E565" s="16">
        <v>7.5730000000000004</v>
      </c>
      <c r="F565" s="19">
        <f>VLOOKUP($A565,SF_Original!$A$2:$D$6458,4,FALSE)</f>
        <v>8.3557530769999996E-6</v>
      </c>
      <c r="G565">
        <f t="shared" si="8"/>
        <v>6.3278118052121003E-5</v>
      </c>
    </row>
    <row r="566" spans="1:7" x14ac:dyDescent="0.25">
      <c r="A566" s="16">
        <v>668</v>
      </c>
      <c r="B566" s="16" t="s">
        <v>235</v>
      </c>
      <c r="C566" s="16">
        <v>138</v>
      </c>
      <c r="D566" s="16">
        <v>1</v>
      </c>
      <c r="E566" s="16">
        <v>0.29899999999999999</v>
      </c>
      <c r="F566" s="19">
        <f>VLOOKUP($A566,SF_Original!$A$2:$D$6458,4,FALSE)</f>
        <v>8.9345379190000006E-6</v>
      </c>
      <c r="G566">
        <f t="shared" si="8"/>
        <v>2.6714268377810002E-6</v>
      </c>
    </row>
    <row r="567" spans="1:7" x14ac:dyDescent="0.25">
      <c r="A567" s="16">
        <v>668</v>
      </c>
      <c r="B567" s="16" t="s">
        <v>235</v>
      </c>
      <c r="C567" s="16">
        <v>138</v>
      </c>
      <c r="D567" s="16">
        <v>2</v>
      </c>
      <c r="E567" s="16">
        <v>2.2090000000000001</v>
      </c>
      <c r="F567" s="19">
        <f>VLOOKUP($A567,SF_Original!$A$2:$D$6458,4,FALSE)</f>
        <v>8.9345379190000006E-6</v>
      </c>
      <c r="G567">
        <f t="shared" si="8"/>
        <v>1.9736394263071001E-5</v>
      </c>
    </row>
    <row r="568" spans="1:7" x14ac:dyDescent="0.25">
      <c r="A568" s="16">
        <v>668</v>
      </c>
      <c r="B568" s="16" t="s">
        <v>235</v>
      </c>
      <c r="C568" s="16">
        <v>138</v>
      </c>
      <c r="D568" s="16">
        <v>3</v>
      </c>
      <c r="E568" s="16">
        <v>0.29899999999999999</v>
      </c>
      <c r="F568" s="19">
        <f>VLOOKUP($A568,SF_Original!$A$2:$D$6458,4,FALSE)</f>
        <v>8.9345379190000006E-6</v>
      </c>
      <c r="G568">
        <f t="shared" si="8"/>
        <v>2.6714268377810002E-6</v>
      </c>
    </row>
    <row r="569" spans="1:7" x14ac:dyDescent="0.25">
      <c r="A569" s="16">
        <v>669</v>
      </c>
      <c r="B569" s="16" t="s">
        <v>236</v>
      </c>
      <c r="C569" s="16">
        <v>138</v>
      </c>
      <c r="D569" s="16">
        <v>1</v>
      </c>
      <c r="E569" s="16">
        <v>10.194000000000001</v>
      </c>
      <c r="F569" s="19">
        <f>VLOOKUP($A569,SF_Original!$A$2:$D$6458,4,FALSE)</f>
        <v>9.0737602640000001E-6</v>
      </c>
      <c r="G569">
        <f t="shared" si="8"/>
        <v>9.2497912131216009E-5</v>
      </c>
    </row>
    <row r="570" spans="1:7" x14ac:dyDescent="0.25">
      <c r="A570" s="16">
        <v>669</v>
      </c>
      <c r="B570" s="16" t="s">
        <v>236</v>
      </c>
      <c r="C570" s="16">
        <v>138</v>
      </c>
      <c r="D570" s="16">
        <v>2</v>
      </c>
      <c r="E570" s="16">
        <v>17.423999999999999</v>
      </c>
      <c r="F570" s="19">
        <f>VLOOKUP($A570,SF_Original!$A$2:$D$6458,4,FALSE)</f>
        <v>9.0737602640000001E-6</v>
      </c>
      <c r="G570">
        <f t="shared" si="8"/>
        <v>1.5810119883993601E-4</v>
      </c>
    </row>
    <row r="571" spans="1:7" x14ac:dyDescent="0.25">
      <c r="A571" s="16">
        <v>669</v>
      </c>
      <c r="B571" s="16" t="s">
        <v>236</v>
      </c>
      <c r="C571" s="16">
        <v>138</v>
      </c>
      <c r="D571" s="16">
        <v>3</v>
      </c>
      <c r="E571" s="16">
        <v>12.329000000000001</v>
      </c>
      <c r="F571" s="19">
        <f>VLOOKUP($A571,SF_Original!$A$2:$D$6458,4,FALSE)</f>
        <v>9.0737602640000001E-6</v>
      </c>
      <c r="G571">
        <f t="shared" si="8"/>
        <v>1.11870390294856E-4</v>
      </c>
    </row>
    <row r="572" spans="1:7" x14ac:dyDescent="0.25">
      <c r="A572" s="16">
        <v>671</v>
      </c>
      <c r="B572" s="16" t="s">
        <v>237</v>
      </c>
      <c r="C572" s="16">
        <v>138</v>
      </c>
      <c r="D572" s="16">
        <v>1</v>
      </c>
      <c r="E572" s="16">
        <v>6.343</v>
      </c>
      <c r="F572" s="19">
        <f>VLOOKUP($A572,SF_Original!$A$2:$D$6458,4,FALSE)</f>
        <v>8.3462798659999996E-6</v>
      </c>
      <c r="G572">
        <f t="shared" si="8"/>
        <v>5.2940453190037998E-5</v>
      </c>
    </row>
    <row r="573" spans="1:7" x14ac:dyDescent="0.25">
      <c r="A573" s="16">
        <v>672</v>
      </c>
      <c r="B573" s="16" t="s">
        <v>237</v>
      </c>
      <c r="C573" s="16">
        <v>138</v>
      </c>
      <c r="D573" s="16">
        <v>1</v>
      </c>
      <c r="E573" s="16">
        <v>8.8219999999999992</v>
      </c>
      <c r="F573" s="19">
        <f>VLOOKUP($A573,SF_Original!$A$2:$D$6458,4,FALSE)</f>
        <v>8.3557530769999996E-6</v>
      </c>
      <c r="G573">
        <f t="shared" si="8"/>
        <v>7.3714453645293984E-5</v>
      </c>
    </row>
    <row r="574" spans="1:7" x14ac:dyDescent="0.25">
      <c r="A574" s="16">
        <v>676</v>
      </c>
      <c r="B574" s="16" t="s">
        <v>238</v>
      </c>
      <c r="C574" s="16">
        <v>69</v>
      </c>
      <c r="D574" s="16">
        <v>1</v>
      </c>
      <c r="E574" s="16">
        <v>3.4980000000000002</v>
      </c>
      <c r="F574" s="19">
        <f>VLOOKUP($A574,SF_Original!$A$2:$D$6458,4,FALSE)</f>
        <v>-2.2758835533000001E-5</v>
      </c>
      <c r="G574">
        <f t="shared" si="8"/>
        <v>-7.9610406694434008E-5</v>
      </c>
    </row>
    <row r="575" spans="1:7" x14ac:dyDescent="0.25">
      <c r="A575" s="16">
        <v>677</v>
      </c>
      <c r="B575" s="16" t="s">
        <v>239</v>
      </c>
      <c r="C575" s="16">
        <v>138</v>
      </c>
      <c r="D575" s="16">
        <v>1</v>
      </c>
      <c r="E575" s="16">
        <v>5.2430000000000003</v>
      </c>
      <c r="F575" s="19">
        <f>VLOOKUP($A575,SF_Original!$A$2:$D$6458,4,FALSE)</f>
        <v>8.5719861800000005E-6</v>
      </c>
      <c r="G575">
        <f t="shared" si="8"/>
        <v>4.4942923541740009E-5</v>
      </c>
    </row>
    <row r="576" spans="1:7" x14ac:dyDescent="0.25">
      <c r="A576" s="16">
        <v>680</v>
      </c>
      <c r="B576" s="16" t="s">
        <v>239</v>
      </c>
      <c r="C576" s="16">
        <v>138</v>
      </c>
      <c r="D576" s="16">
        <v>1</v>
      </c>
      <c r="E576" s="16">
        <v>6.33</v>
      </c>
      <c r="F576" s="19">
        <f>VLOOKUP($A576,SF_Original!$A$2:$D$6458,4,FALSE)</f>
        <v>9.4370635900000001E-6</v>
      </c>
      <c r="G576">
        <f t="shared" si="8"/>
        <v>5.97366125247E-5</v>
      </c>
    </row>
    <row r="577" spans="1:7" x14ac:dyDescent="0.25">
      <c r="A577" s="16">
        <v>685</v>
      </c>
      <c r="B577" s="16" t="s">
        <v>240</v>
      </c>
      <c r="C577" s="16">
        <v>138</v>
      </c>
      <c r="D577" s="16">
        <v>1</v>
      </c>
      <c r="E577" s="16">
        <v>0</v>
      </c>
      <c r="F577" s="19">
        <f>VLOOKUP($A577,SF_Original!$A$2:$D$6458,4,FALSE)</f>
        <v>8.6818897970000008E-6</v>
      </c>
      <c r="G577">
        <f t="shared" si="8"/>
        <v>0</v>
      </c>
    </row>
    <row r="578" spans="1:7" x14ac:dyDescent="0.25">
      <c r="A578" s="16">
        <v>695</v>
      </c>
      <c r="B578" s="16" t="s">
        <v>241</v>
      </c>
      <c r="C578" s="16">
        <v>138</v>
      </c>
      <c r="D578" s="16">
        <v>1</v>
      </c>
      <c r="E578" s="16">
        <v>2.8450000000000002</v>
      </c>
      <c r="F578" s="19">
        <f>VLOOKUP($A578,SF_Original!$A$2:$D$6458,4,FALSE)</f>
        <v>1.0857103219999999E-5</v>
      </c>
      <c r="G578">
        <f t="shared" si="8"/>
        <v>3.0888458660899997E-5</v>
      </c>
    </row>
    <row r="579" spans="1:7" x14ac:dyDescent="0.25">
      <c r="A579" s="16">
        <v>695</v>
      </c>
      <c r="B579" s="16" t="s">
        <v>241</v>
      </c>
      <c r="C579" s="16">
        <v>138</v>
      </c>
      <c r="D579" s="16">
        <v>2</v>
      </c>
      <c r="E579" s="16">
        <v>2.8450000000000002</v>
      </c>
      <c r="F579" s="19">
        <f>VLOOKUP($A579,SF_Original!$A$2:$D$6458,4,FALSE)</f>
        <v>1.0857103219999999E-5</v>
      </c>
      <c r="G579">
        <f t="shared" si="8"/>
        <v>3.0888458660899997E-5</v>
      </c>
    </row>
    <row r="580" spans="1:7" x14ac:dyDescent="0.25">
      <c r="A580" s="16">
        <v>697</v>
      </c>
      <c r="B580" s="16" t="s">
        <v>241</v>
      </c>
      <c r="C580" s="16">
        <v>138</v>
      </c>
      <c r="D580" s="16">
        <v>1</v>
      </c>
      <c r="E580" s="16">
        <v>0</v>
      </c>
      <c r="F580" s="19">
        <f>VLOOKUP($A580,SF_Original!$A$2:$D$6458,4,FALSE)</f>
        <v>1.0857103219999999E-5</v>
      </c>
      <c r="G580">
        <f t="shared" ref="G580:G643" si="9">E580*F580</f>
        <v>0</v>
      </c>
    </row>
    <row r="581" spans="1:7" x14ac:dyDescent="0.25">
      <c r="A581" s="16">
        <v>698</v>
      </c>
      <c r="B581" s="16" t="s">
        <v>241</v>
      </c>
      <c r="C581" s="16">
        <v>138</v>
      </c>
      <c r="D581" s="16">
        <v>1</v>
      </c>
      <c r="E581" s="16">
        <v>0</v>
      </c>
      <c r="F581" s="19">
        <f>VLOOKUP($A581,SF_Original!$A$2:$D$6458,4,FALSE)</f>
        <v>1.0857103219999999E-5</v>
      </c>
      <c r="G581">
        <f t="shared" si="9"/>
        <v>0</v>
      </c>
    </row>
    <row r="582" spans="1:7" x14ac:dyDescent="0.25">
      <c r="A582" s="16">
        <v>706</v>
      </c>
      <c r="B582" s="16" t="s">
        <v>242</v>
      </c>
      <c r="C582" s="16">
        <v>138</v>
      </c>
      <c r="D582" s="16">
        <v>1</v>
      </c>
      <c r="E582" s="16">
        <v>0</v>
      </c>
      <c r="F582" s="19">
        <f>VLOOKUP($A582,SF_Original!$A$2:$D$6458,4,FALSE)</f>
        <v>8.6720662619999993E-6</v>
      </c>
      <c r="G582">
        <f t="shared" si="9"/>
        <v>0</v>
      </c>
    </row>
    <row r="583" spans="1:7" x14ac:dyDescent="0.25">
      <c r="A583" s="16">
        <v>706</v>
      </c>
      <c r="B583" s="16" t="s">
        <v>242</v>
      </c>
      <c r="C583" s="16">
        <v>138</v>
      </c>
      <c r="D583" s="16">
        <v>2</v>
      </c>
      <c r="E583" s="16">
        <v>6.3780000000000001</v>
      </c>
      <c r="F583" s="19">
        <f>VLOOKUP($A583,SF_Original!$A$2:$D$6458,4,FALSE)</f>
        <v>8.6720662619999993E-6</v>
      </c>
      <c r="G583">
        <f t="shared" si="9"/>
        <v>5.5310438619036E-5</v>
      </c>
    </row>
    <row r="584" spans="1:7" x14ac:dyDescent="0.25">
      <c r="A584" s="16">
        <v>708</v>
      </c>
      <c r="B584" s="16" t="s">
        <v>243</v>
      </c>
      <c r="C584" s="16">
        <v>138</v>
      </c>
      <c r="D584" s="16">
        <v>1</v>
      </c>
      <c r="E584" s="16">
        <v>30.158999999999999</v>
      </c>
      <c r="F584" s="19">
        <f>VLOOKUP($A584,SF_Original!$A$2:$D$6458,4,FALSE)</f>
        <v>1.0318146814E-5</v>
      </c>
      <c r="G584">
        <f t="shared" si="9"/>
        <v>3.11184989763426E-4</v>
      </c>
    </row>
    <row r="585" spans="1:7" x14ac:dyDescent="0.25">
      <c r="A585" s="16">
        <v>708</v>
      </c>
      <c r="B585" s="16" t="s">
        <v>243</v>
      </c>
      <c r="C585" s="16">
        <v>138</v>
      </c>
      <c r="D585" s="16">
        <v>2</v>
      </c>
      <c r="E585" s="16">
        <v>30.698</v>
      </c>
      <c r="F585" s="19">
        <f>VLOOKUP($A585,SF_Original!$A$2:$D$6458,4,FALSE)</f>
        <v>1.0318146814E-5</v>
      </c>
      <c r="G585">
        <f t="shared" si="9"/>
        <v>3.1674647089617201E-4</v>
      </c>
    </row>
    <row r="586" spans="1:7" x14ac:dyDescent="0.25">
      <c r="A586" s="16">
        <v>708</v>
      </c>
      <c r="B586" s="16" t="s">
        <v>243</v>
      </c>
      <c r="C586" s="16">
        <v>138</v>
      </c>
      <c r="D586" s="16">
        <v>3</v>
      </c>
      <c r="E586" s="16">
        <v>35.195</v>
      </c>
      <c r="F586" s="19">
        <f>VLOOKUP($A586,SF_Original!$A$2:$D$6458,4,FALSE)</f>
        <v>1.0318146814E-5</v>
      </c>
      <c r="G586">
        <f t="shared" si="9"/>
        <v>3.6314717711873003E-4</v>
      </c>
    </row>
    <row r="587" spans="1:7" x14ac:dyDescent="0.25">
      <c r="A587" s="16">
        <v>708</v>
      </c>
      <c r="B587" s="16" t="s">
        <v>243</v>
      </c>
      <c r="C587" s="16">
        <v>138</v>
      </c>
      <c r="D587" s="16">
        <v>4</v>
      </c>
      <c r="E587" s="16">
        <v>0.13300000000000001</v>
      </c>
      <c r="F587" s="19">
        <f>VLOOKUP($A587,SF_Original!$A$2:$D$6458,4,FALSE)</f>
        <v>1.0318146814E-5</v>
      </c>
      <c r="G587">
        <f t="shared" si="9"/>
        <v>1.3723135262620001E-6</v>
      </c>
    </row>
    <row r="588" spans="1:7" x14ac:dyDescent="0.25">
      <c r="A588" s="16">
        <v>713</v>
      </c>
      <c r="B588" s="16" t="s">
        <v>244</v>
      </c>
      <c r="C588" s="16">
        <v>138</v>
      </c>
      <c r="D588" s="16">
        <v>1</v>
      </c>
      <c r="E588" s="16">
        <v>10.907</v>
      </c>
      <c r="F588" s="19">
        <f>VLOOKUP($A588,SF_Original!$A$2:$D$6458,4,FALSE)</f>
        <v>1.0164157009E-5</v>
      </c>
      <c r="G588">
        <f t="shared" si="9"/>
        <v>1.10860460497163E-4</v>
      </c>
    </row>
    <row r="589" spans="1:7" x14ac:dyDescent="0.25">
      <c r="A589" s="16">
        <v>713</v>
      </c>
      <c r="B589" s="16" t="s">
        <v>244</v>
      </c>
      <c r="C589" s="16">
        <v>138</v>
      </c>
      <c r="D589" s="16">
        <v>2</v>
      </c>
      <c r="E589" s="16">
        <v>10.907</v>
      </c>
      <c r="F589" s="19">
        <f>VLOOKUP($A589,SF_Original!$A$2:$D$6458,4,FALSE)</f>
        <v>1.0164157009E-5</v>
      </c>
      <c r="G589">
        <f t="shared" si="9"/>
        <v>1.10860460497163E-4</v>
      </c>
    </row>
    <row r="590" spans="1:7" x14ac:dyDescent="0.25">
      <c r="A590" s="16">
        <v>714</v>
      </c>
      <c r="B590" s="16" t="s">
        <v>245</v>
      </c>
      <c r="C590" s="16">
        <v>138</v>
      </c>
      <c r="D590" s="16">
        <v>1</v>
      </c>
      <c r="E590" s="16">
        <v>5.3819999999999997</v>
      </c>
      <c r="F590" s="19">
        <f>VLOOKUP($A590,SF_Original!$A$2:$D$6458,4,FALSE)</f>
        <v>1.0840541051000001E-5</v>
      </c>
      <c r="G590">
        <f t="shared" si="9"/>
        <v>5.8343791936482002E-5</v>
      </c>
    </row>
    <row r="591" spans="1:7" x14ac:dyDescent="0.25">
      <c r="A591" s="16">
        <v>714</v>
      </c>
      <c r="B591" s="16" t="s">
        <v>245</v>
      </c>
      <c r="C591" s="16">
        <v>138</v>
      </c>
      <c r="D591" s="16">
        <v>2</v>
      </c>
      <c r="E591" s="16">
        <v>13.491</v>
      </c>
      <c r="F591" s="19">
        <f>VLOOKUP($A591,SF_Original!$A$2:$D$6458,4,FALSE)</f>
        <v>1.0840541051000001E-5</v>
      </c>
      <c r="G591">
        <f t="shared" si="9"/>
        <v>1.4624973931904101E-4</v>
      </c>
    </row>
    <row r="592" spans="1:7" x14ac:dyDescent="0.25">
      <c r="A592" s="16">
        <v>715</v>
      </c>
      <c r="B592" s="16" t="s">
        <v>246</v>
      </c>
      <c r="C592" s="16">
        <v>69</v>
      </c>
      <c r="D592" s="16">
        <v>1</v>
      </c>
      <c r="E592" s="16">
        <v>0.55100000000000005</v>
      </c>
      <c r="F592" s="19">
        <f>VLOOKUP($A592,SF_Original!$A$2:$D$6458,4,FALSE)</f>
        <v>-5.7682293379999996E-6</v>
      </c>
      <c r="G592">
        <f t="shared" si="9"/>
        <v>-3.1782943652380001E-6</v>
      </c>
    </row>
    <row r="593" spans="1:7" x14ac:dyDescent="0.25">
      <c r="A593" s="16">
        <v>715</v>
      </c>
      <c r="B593" s="16" t="s">
        <v>246</v>
      </c>
      <c r="C593" s="16">
        <v>69</v>
      </c>
      <c r="D593" s="16">
        <v>2</v>
      </c>
      <c r="E593" s="16">
        <v>1.02</v>
      </c>
      <c r="F593" s="19">
        <f>VLOOKUP($A593,SF_Original!$A$2:$D$6458,4,FALSE)</f>
        <v>-5.7682293379999996E-6</v>
      </c>
      <c r="G593">
        <f t="shared" si="9"/>
        <v>-5.8835939247599997E-6</v>
      </c>
    </row>
    <row r="594" spans="1:7" x14ac:dyDescent="0.25">
      <c r="A594" s="16">
        <v>716</v>
      </c>
      <c r="B594" s="16" t="s">
        <v>247</v>
      </c>
      <c r="C594" s="16">
        <v>138</v>
      </c>
      <c r="D594" s="16">
        <v>1</v>
      </c>
      <c r="E594" s="16">
        <v>8.0419999999999998</v>
      </c>
      <c r="F594" s="19">
        <f>VLOOKUP($A594,SF_Original!$A$2:$D$6458,4,FALSE)</f>
        <v>8.6846129680000003E-6</v>
      </c>
      <c r="G594">
        <f t="shared" si="9"/>
        <v>6.9841657488656006E-5</v>
      </c>
    </row>
    <row r="595" spans="1:7" x14ac:dyDescent="0.25">
      <c r="A595" s="16">
        <v>716</v>
      </c>
      <c r="B595" s="16" t="s">
        <v>247</v>
      </c>
      <c r="C595" s="16">
        <v>138</v>
      </c>
      <c r="D595" s="16">
        <v>2</v>
      </c>
      <c r="E595" s="16">
        <v>8.0559999999999992</v>
      </c>
      <c r="F595" s="19">
        <f>VLOOKUP($A595,SF_Original!$A$2:$D$6458,4,FALSE)</f>
        <v>8.6846129680000003E-6</v>
      </c>
      <c r="G595">
        <f t="shared" si="9"/>
        <v>6.9963242070207989E-5</v>
      </c>
    </row>
    <row r="596" spans="1:7" x14ac:dyDescent="0.25">
      <c r="A596" s="16">
        <v>719</v>
      </c>
      <c r="B596" s="16" t="s">
        <v>248</v>
      </c>
      <c r="C596" s="16">
        <v>69</v>
      </c>
      <c r="D596" s="16">
        <v>1</v>
      </c>
      <c r="E596" s="16">
        <v>2.371</v>
      </c>
      <c r="F596" s="19">
        <f>VLOOKUP($A596,SF_Original!$A$2:$D$6458,4,FALSE)</f>
        <v>1.0429390709000001E-5</v>
      </c>
      <c r="G596">
        <f t="shared" si="9"/>
        <v>2.4728085371039002E-5</v>
      </c>
    </row>
    <row r="597" spans="1:7" x14ac:dyDescent="0.25">
      <c r="A597" s="16">
        <v>720</v>
      </c>
      <c r="B597" s="16" t="s">
        <v>248</v>
      </c>
      <c r="C597" s="16">
        <v>69</v>
      </c>
      <c r="D597" s="16">
        <v>1</v>
      </c>
      <c r="E597" s="16">
        <v>10.483000000000001</v>
      </c>
      <c r="F597" s="19">
        <f>VLOOKUP($A597,SF_Original!$A$2:$D$6458,4,FALSE)</f>
        <v>1.0300548544000001E-5</v>
      </c>
      <c r="G597">
        <f t="shared" si="9"/>
        <v>1.0798065038675202E-4</v>
      </c>
    </row>
    <row r="598" spans="1:7" x14ac:dyDescent="0.25">
      <c r="A598" s="16">
        <v>721</v>
      </c>
      <c r="B598" s="16" t="s">
        <v>249</v>
      </c>
      <c r="C598" s="16">
        <v>138</v>
      </c>
      <c r="D598" s="16">
        <v>2</v>
      </c>
      <c r="E598" s="16">
        <v>6.5979999999999999</v>
      </c>
      <c r="F598" s="19">
        <f>VLOOKUP($A598,SF_Original!$A$2:$D$6458,4,FALSE)</f>
        <v>1.0589321228E-5</v>
      </c>
      <c r="G598">
        <f t="shared" si="9"/>
        <v>6.9868341462343998E-5</v>
      </c>
    </row>
    <row r="599" spans="1:7" x14ac:dyDescent="0.25">
      <c r="A599" s="16">
        <v>722</v>
      </c>
      <c r="B599" s="16" t="s">
        <v>250</v>
      </c>
      <c r="C599" s="16">
        <v>69</v>
      </c>
      <c r="D599" s="16">
        <v>1</v>
      </c>
      <c r="E599" s="16">
        <v>0.46300000000000002</v>
      </c>
      <c r="F599" s="19">
        <f>VLOOKUP($A599,SF_Original!$A$2:$D$6458,4,FALSE)</f>
        <v>9.1930419980000008E-6</v>
      </c>
      <c r="G599">
        <f t="shared" si="9"/>
        <v>4.2563784450740003E-6</v>
      </c>
    </row>
    <row r="600" spans="1:7" x14ac:dyDescent="0.25">
      <c r="A600" s="16">
        <v>723</v>
      </c>
      <c r="B600" s="16" t="s">
        <v>251</v>
      </c>
      <c r="C600" s="16">
        <v>69</v>
      </c>
      <c r="D600" s="16">
        <v>1</v>
      </c>
      <c r="E600" s="16">
        <v>1.905</v>
      </c>
      <c r="F600" s="19">
        <f>VLOOKUP($A600,SF_Original!$A$2:$D$6458,4,FALSE)</f>
        <v>-1.686789235E-5</v>
      </c>
      <c r="G600">
        <f t="shared" si="9"/>
        <v>-3.2133334926750002E-5</v>
      </c>
    </row>
    <row r="601" spans="1:7" x14ac:dyDescent="0.25">
      <c r="A601" s="16">
        <v>723</v>
      </c>
      <c r="B601" s="16" t="s">
        <v>251</v>
      </c>
      <c r="C601" s="16">
        <v>69</v>
      </c>
      <c r="D601" s="16">
        <v>2</v>
      </c>
      <c r="E601" s="16">
        <v>1.8220000000000001</v>
      </c>
      <c r="F601" s="19">
        <f>VLOOKUP($A601,SF_Original!$A$2:$D$6458,4,FALSE)</f>
        <v>-1.686789235E-5</v>
      </c>
      <c r="G601">
        <f t="shared" si="9"/>
        <v>-3.0733299861700004E-5</v>
      </c>
    </row>
    <row r="602" spans="1:7" x14ac:dyDescent="0.25">
      <c r="A602" s="16">
        <v>726</v>
      </c>
      <c r="B602" s="16" t="s">
        <v>252</v>
      </c>
      <c r="C602" s="16">
        <v>138</v>
      </c>
      <c r="D602" s="16">
        <v>1</v>
      </c>
      <c r="E602" s="16">
        <v>11.455</v>
      </c>
      <c r="F602" s="19">
        <f>VLOOKUP($A602,SF_Original!$A$2:$D$6458,4,FALSE)</f>
        <v>1.087892818E-5</v>
      </c>
      <c r="G602">
        <f t="shared" si="9"/>
        <v>1.246181223019E-4</v>
      </c>
    </row>
    <row r="603" spans="1:7" x14ac:dyDescent="0.25">
      <c r="A603" s="16">
        <v>727</v>
      </c>
      <c r="B603" s="16" t="s">
        <v>252</v>
      </c>
      <c r="C603" s="16">
        <v>138</v>
      </c>
      <c r="D603" s="16">
        <v>1</v>
      </c>
      <c r="E603" s="16">
        <v>9.8569999999999993</v>
      </c>
      <c r="F603" s="19">
        <f>VLOOKUP($A603,SF_Original!$A$2:$D$6458,4,FALSE)</f>
        <v>1.1040469517000001E-5</v>
      </c>
      <c r="G603">
        <f t="shared" si="9"/>
        <v>1.08825908029069E-4</v>
      </c>
    </row>
    <row r="604" spans="1:7" x14ac:dyDescent="0.25">
      <c r="A604" s="16">
        <v>728</v>
      </c>
      <c r="B604" s="16" t="s">
        <v>253</v>
      </c>
      <c r="C604" s="16">
        <v>138</v>
      </c>
      <c r="D604" s="16">
        <v>2</v>
      </c>
      <c r="E604" s="16">
        <v>1.635</v>
      </c>
      <c r="F604" s="19">
        <f>VLOOKUP($A604,SF_Original!$A$2:$D$6458,4,FALSE)</f>
        <v>6.0604566999999999E-6</v>
      </c>
      <c r="G604">
        <f t="shared" si="9"/>
        <v>9.9088467044999992E-6</v>
      </c>
    </row>
    <row r="605" spans="1:7" x14ac:dyDescent="0.25">
      <c r="A605" s="16">
        <v>729</v>
      </c>
      <c r="B605" s="16" t="s">
        <v>254</v>
      </c>
      <c r="C605" s="16">
        <v>138</v>
      </c>
      <c r="D605" s="16">
        <v>1</v>
      </c>
      <c r="E605" s="16">
        <v>5.0460000000000003</v>
      </c>
      <c r="F605" s="19">
        <f>VLOOKUP($A605,SF_Original!$A$2:$D$6458,4,FALSE)</f>
        <v>-2.1509530128000001E-5</v>
      </c>
      <c r="G605">
        <f t="shared" si="9"/>
        <v>-1.0853708902588801E-4</v>
      </c>
    </row>
    <row r="606" spans="1:7" x14ac:dyDescent="0.25">
      <c r="A606" s="16">
        <v>730</v>
      </c>
      <c r="B606" s="16" t="s">
        <v>255</v>
      </c>
      <c r="C606" s="16">
        <v>138</v>
      </c>
      <c r="D606" s="16">
        <v>1</v>
      </c>
      <c r="E606" s="16">
        <v>2.274</v>
      </c>
      <c r="F606" s="19">
        <f>VLOOKUP($A606,SF_Original!$A$2:$D$6458,4,FALSE)</f>
        <v>9.6367441360000004E-6</v>
      </c>
      <c r="G606">
        <f t="shared" si="9"/>
        <v>2.1913956165264002E-5</v>
      </c>
    </row>
    <row r="607" spans="1:7" x14ac:dyDescent="0.25">
      <c r="A607" s="16">
        <v>731</v>
      </c>
      <c r="B607" s="16" t="s">
        <v>256</v>
      </c>
      <c r="C607" s="16">
        <v>69</v>
      </c>
      <c r="D607" s="16">
        <v>1</v>
      </c>
      <c r="E607" s="16">
        <v>0</v>
      </c>
      <c r="F607" s="19">
        <f>VLOOKUP($A607,SF_Original!$A$2:$D$6458,4,FALSE)</f>
        <v>6.2998027390000001E-6</v>
      </c>
      <c r="G607">
        <f t="shared" si="9"/>
        <v>0</v>
      </c>
    </row>
    <row r="608" spans="1:7" x14ac:dyDescent="0.25">
      <c r="A608" s="16">
        <v>731</v>
      </c>
      <c r="B608" s="16" t="s">
        <v>256</v>
      </c>
      <c r="C608" s="16">
        <v>69</v>
      </c>
      <c r="D608" s="16">
        <v>2</v>
      </c>
      <c r="E608" s="16">
        <v>0</v>
      </c>
      <c r="F608" s="19">
        <f>VLOOKUP($A608,SF_Original!$A$2:$D$6458,4,FALSE)</f>
        <v>6.2998027390000001E-6</v>
      </c>
      <c r="G608">
        <f t="shared" si="9"/>
        <v>0</v>
      </c>
    </row>
    <row r="609" spans="1:7" x14ac:dyDescent="0.25">
      <c r="A609" s="16">
        <v>731</v>
      </c>
      <c r="B609" s="16" t="s">
        <v>256</v>
      </c>
      <c r="C609" s="16">
        <v>69</v>
      </c>
      <c r="D609" s="16">
        <v>3</v>
      </c>
      <c r="E609" s="16">
        <v>0</v>
      </c>
      <c r="F609" s="19">
        <f>VLOOKUP($A609,SF_Original!$A$2:$D$6458,4,FALSE)</f>
        <v>6.2998027390000001E-6</v>
      </c>
      <c r="G609">
        <f t="shared" si="9"/>
        <v>0</v>
      </c>
    </row>
    <row r="610" spans="1:7" x14ac:dyDescent="0.25">
      <c r="A610" s="16">
        <v>731</v>
      </c>
      <c r="B610" s="16" t="s">
        <v>256</v>
      </c>
      <c r="C610" s="16">
        <v>69</v>
      </c>
      <c r="D610" s="16">
        <v>4</v>
      </c>
      <c r="E610" s="16">
        <v>0</v>
      </c>
      <c r="F610" s="19">
        <f>VLOOKUP($A610,SF_Original!$A$2:$D$6458,4,FALSE)</f>
        <v>6.2998027390000001E-6</v>
      </c>
      <c r="G610">
        <f t="shared" si="9"/>
        <v>0</v>
      </c>
    </row>
    <row r="611" spans="1:7" x14ac:dyDescent="0.25">
      <c r="A611" s="16">
        <v>732</v>
      </c>
      <c r="B611" s="16" t="s">
        <v>257</v>
      </c>
      <c r="C611" s="16">
        <v>138</v>
      </c>
      <c r="D611" s="16">
        <v>1</v>
      </c>
      <c r="E611" s="16">
        <v>10.936</v>
      </c>
      <c r="F611" s="19">
        <f>VLOOKUP($A611,SF_Original!$A$2:$D$6458,4,FALSE)</f>
        <v>5.0397267119999997E-6</v>
      </c>
      <c r="G611">
        <f t="shared" si="9"/>
        <v>5.5114451322431997E-5</v>
      </c>
    </row>
    <row r="612" spans="1:7" x14ac:dyDescent="0.25">
      <c r="A612" s="16">
        <v>733</v>
      </c>
      <c r="B612" s="16" t="s">
        <v>258</v>
      </c>
      <c r="C612" s="16">
        <v>138</v>
      </c>
      <c r="D612" s="16">
        <v>1</v>
      </c>
      <c r="E612" s="16">
        <v>8.7420000000000009</v>
      </c>
      <c r="F612" s="19">
        <f>VLOOKUP($A612,SF_Original!$A$2:$D$6458,4,FALSE)</f>
        <v>1.0218719762E-5</v>
      </c>
      <c r="G612">
        <f t="shared" si="9"/>
        <v>8.9332048159404014E-5</v>
      </c>
    </row>
    <row r="613" spans="1:7" x14ac:dyDescent="0.25">
      <c r="A613" s="16">
        <v>733</v>
      </c>
      <c r="B613" s="16" t="s">
        <v>258</v>
      </c>
      <c r="C613" s="16">
        <v>138</v>
      </c>
      <c r="D613" s="16">
        <v>2</v>
      </c>
      <c r="E613" s="16">
        <v>8.7420000000000009</v>
      </c>
      <c r="F613" s="19">
        <f>VLOOKUP($A613,SF_Original!$A$2:$D$6458,4,FALSE)</f>
        <v>1.0218719762E-5</v>
      </c>
      <c r="G613">
        <f t="shared" si="9"/>
        <v>8.9332048159404014E-5</v>
      </c>
    </row>
    <row r="614" spans="1:7" x14ac:dyDescent="0.25">
      <c r="A614" s="16">
        <v>733</v>
      </c>
      <c r="B614" s="16" t="s">
        <v>258</v>
      </c>
      <c r="C614" s="16">
        <v>138</v>
      </c>
      <c r="D614" s="16">
        <v>3</v>
      </c>
      <c r="E614" s="16">
        <v>8.7420000000000009</v>
      </c>
      <c r="F614" s="19">
        <f>VLOOKUP($A614,SF_Original!$A$2:$D$6458,4,FALSE)</f>
        <v>1.0218719762E-5</v>
      </c>
      <c r="G614">
        <f t="shared" si="9"/>
        <v>8.9332048159404014E-5</v>
      </c>
    </row>
    <row r="615" spans="1:7" x14ac:dyDescent="0.25">
      <c r="A615" s="16">
        <v>733</v>
      </c>
      <c r="B615" s="16" t="s">
        <v>258</v>
      </c>
      <c r="C615" s="16">
        <v>138</v>
      </c>
      <c r="D615" s="16">
        <v>4</v>
      </c>
      <c r="E615" s="16">
        <v>8.7420000000000009</v>
      </c>
      <c r="F615" s="19">
        <f>VLOOKUP($A615,SF_Original!$A$2:$D$6458,4,FALSE)</f>
        <v>1.0218719762E-5</v>
      </c>
      <c r="G615">
        <f t="shared" si="9"/>
        <v>8.9332048159404014E-5</v>
      </c>
    </row>
    <row r="616" spans="1:7" x14ac:dyDescent="0.25">
      <c r="A616" s="16">
        <v>734</v>
      </c>
      <c r="B616" s="16" t="s">
        <v>259</v>
      </c>
      <c r="C616" s="16">
        <v>69</v>
      </c>
      <c r="D616" s="16">
        <v>1</v>
      </c>
      <c r="E616" s="16">
        <v>2.8780000000000001</v>
      </c>
      <c r="F616" s="19">
        <f>VLOOKUP($A616,SF_Original!$A$2:$D$6458,4,FALSE)</f>
        <v>1.0136186705999999E-5</v>
      </c>
      <c r="G616">
        <f t="shared" si="9"/>
        <v>2.9171945339868E-5</v>
      </c>
    </row>
    <row r="617" spans="1:7" x14ac:dyDescent="0.25">
      <c r="A617" s="16">
        <v>734</v>
      </c>
      <c r="B617" s="16" t="s">
        <v>259</v>
      </c>
      <c r="C617" s="16">
        <v>69</v>
      </c>
      <c r="D617" s="16">
        <v>2</v>
      </c>
      <c r="E617" s="16">
        <v>2.8780000000000001</v>
      </c>
      <c r="F617" s="19">
        <f>VLOOKUP($A617,SF_Original!$A$2:$D$6458,4,FALSE)</f>
        <v>1.0136186705999999E-5</v>
      </c>
      <c r="G617">
        <f t="shared" si="9"/>
        <v>2.9171945339868E-5</v>
      </c>
    </row>
    <row r="618" spans="1:7" x14ac:dyDescent="0.25">
      <c r="A618" s="16">
        <v>734</v>
      </c>
      <c r="B618" s="16" t="s">
        <v>259</v>
      </c>
      <c r="C618" s="16">
        <v>69</v>
      </c>
      <c r="D618" s="16">
        <v>3</v>
      </c>
      <c r="E618" s="16">
        <v>2.8780000000000001</v>
      </c>
      <c r="F618" s="19">
        <f>VLOOKUP($A618,SF_Original!$A$2:$D$6458,4,FALSE)</f>
        <v>1.0136186705999999E-5</v>
      </c>
      <c r="G618">
        <f t="shared" si="9"/>
        <v>2.9171945339868E-5</v>
      </c>
    </row>
    <row r="619" spans="1:7" x14ac:dyDescent="0.25">
      <c r="A619" s="16">
        <v>734</v>
      </c>
      <c r="B619" s="16" t="s">
        <v>259</v>
      </c>
      <c r="C619" s="16">
        <v>69</v>
      </c>
      <c r="D619" s="16">
        <v>4</v>
      </c>
      <c r="E619" s="16">
        <v>0.52300000000000002</v>
      </c>
      <c r="F619" s="19">
        <f>VLOOKUP($A619,SF_Original!$A$2:$D$6458,4,FALSE)</f>
        <v>1.0136186705999999E-5</v>
      </c>
      <c r="G619">
        <f t="shared" si="9"/>
        <v>5.3012256472379999E-6</v>
      </c>
    </row>
    <row r="620" spans="1:7" x14ac:dyDescent="0.25">
      <c r="A620" s="16">
        <v>734</v>
      </c>
      <c r="B620" s="16" t="s">
        <v>259</v>
      </c>
      <c r="C620" s="16">
        <v>69</v>
      </c>
      <c r="D620" s="16">
        <v>5</v>
      </c>
      <c r="E620" s="16">
        <v>2.8780000000000001</v>
      </c>
      <c r="F620" s="19">
        <f>VLOOKUP($A620,SF_Original!$A$2:$D$6458,4,FALSE)</f>
        <v>1.0136186705999999E-5</v>
      </c>
      <c r="G620">
        <f t="shared" si="9"/>
        <v>2.9171945339868E-5</v>
      </c>
    </row>
    <row r="621" spans="1:7" x14ac:dyDescent="0.25">
      <c r="A621" s="16">
        <v>737</v>
      </c>
      <c r="B621" s="16" t="s">
        <v>260</v>
      </c>
      <c r="C621" s="16">
        <v>138</v>
      </c>
      <c r="D621" s="16">
        <v>1</v>
      </c>
      <c r="E621" s="16">
        <v>7.86</v>
      </c>
      <c r="F621" s="19">
        <f>VLOOKUP($A621,SF_Original!$A$2:$D$6458,4,FALSE)</f>
        <v>9.2131027290000008E-6</v>
      </c>
      <c r="G621">
        <f t="shared" si="9"/>
        <v>7.2414987449940014E-5</v>
      </c>
    </row>
    <row r="622" spans="1:7" x14ac:dyDescent="0.25">
      <c r="A622" s="16">
        <v>738</v>
      </c>
      <c r="B622" s="16" t="s">
        <v>260</v>
      </c>
      <c r="C622" s="16">
        <v>138</v>
      </c>
      <c r="D622" s="16">
        <v>1</v>
      </c>
      <c r="E622" s="16">
        <v>13.316000000000001</v>
      </c>
      <c r="F622" s="19">
        <f>VLOOKUP($A622,SF_Original!$A$2:$D$6458,4,FALSE)</f>
        <v>9.2316196560000008E-6</v>
      </c>
      <c r="G622">
        <f t="shared" si="9"/>
        <v>1.2292824733929603E-4</v>
      </c>
    </row>
    <row r="623" spans="1:7" x14ac:dyDescent="0.25">
      <c r="A623" s="16">
        <v>739</v>
      </c>
      <c r="B623" s="16" t="s">
        <v>261</v>
      </c>
      <c r="C623" s="16">
        <v>138</v>
      </c>
      <c r="D623" s="16">
        <v>1</v>
      </c>
      <c r="E623" s="16">
        <v>1E-3</v>
      </c>
      <c r="F623" s="19">
        <f>VLOOKUP($A623,SF_Original!$A$2:$D$6458,4,FALSE)</f>
        <v>9.143262157E-6</v>
      </c>
      <c r="G623">
        <f t="shared" si="9"/>
        <v>9.1432621570000006E-9</v>
      </c>
    </row>
    <row r="624" spans="1:7" x14ac:dyDescent="0.25">
      <c r="A624" s="16">
        <v>739</v>
      </c>
      <c r="B624" s="16" t="s">
        <v>261</v>
      </c>
      <c r="C624" s="16">
        <v>138</v>
      </c>
      <c r="D624" s="16">
        <v>2</v>
      </c>
      <c r="E624" s="16">
        <v>0.77300000000000002</v>
      </c>
      <c r="F624" s="19">
        <f>VLOOKUP($A624,SF_Original!$A$2:$D$6458,4,FALSE)</f>
        <v>9.143262157E-6</v>
      </c>
      <c r="G624">
        <f t="shared" si="9"/>
        <v>7.0677416473610005E-6</v>
      </c>
    </row>
    <row r="625" spans="1:7" x14ac:dyDescent="0.25">
      <c r="A625" s="16">
        <v>739</v>
      </c>
      <c r="B625" s="16" t="s">
        <v>261</v>
      </c>
      <c r="C625" s="16">
        <v>138</v>
      </c>
      <c r="D625" s="16">
        <v>3</v>
      </c>
      <c r="E625" s="16">
        <v>0.80900000000000005</v>
      </c>
      <c r="F625" s="19">
        <f>VLOOKUP($A625,SF_Original!$A$2:$D$6458,4,FALSE)</f>
        <v>9.143262157E-6</v>
      </c>
      <c r="G625">
        <f t="shared" si="9"/>
        <v>7.3968990850130005E-6</v>
      </c>
    </row>
    <row r="626" spans="1:7" x14ac:dyDescent="0.25">
      <c r="A626" s="16">
        <v>741</v>
      </c>
      <c r="B626" s="16" t="s">
        <v>262</v>
      </c>
      <c r="C626" s="16">
        <v>138</v>
      </c>
      <c r="D626" s="16">
        <v>1</v>
      </c>
      <c r="E626" s="16">
        <v>11.552</v>
      </c>
      <c r="F626" s="19">
        <f>VLOOKUP($A626,SF_Original!$A$2:$D$6458,4,FALSE)</f>
        <v>9.0619995219999996E-6</v>
      </c>
      <c r="G626">
        <f t="shared" si="9"/>
        <v>1.0468421847814399E-4</v>
      </c>
    </row>
    <row r="627" spans="1:7" x14ac:dyDescent="0.25">
      <c r="A627" s="16">
        <v>741</v>
      </c>
      <c r="B627" s="16" t="s">
        <v>262</v>
      </c>
      <c r="C627" s="16">
        <v>138</v>
      </c>
      <c r="D627" s="16">
        <v>2</v>
      </c>
      <c r="E627" s="16">
        <v>10.476000000000001</v>
      </c>
      <c r="F627" s="19">
        <f>VLOOKUP($A627,SF_Original!$A$2:$D$6458,4,FALSE)</f>
        <v>9.0619995219999996E-6</v>
      </c>
      <c r="G627">
        <f t="shared" si="9"/>
        <v>9.4933506992472006E-5</v>
      </c>
    </row>
    <row r="628" spans="1:7" x14ac:dyDescent="0.25">
      <c r="A628" s="16">
        <v>741</v>
      </c>
      <c r="B628" s="16" t="s">
        <v>262</v>
      </c>
      <c r="C628" s="16">
        <v>138</v>
      </c>
      <c r="D628" s="16">
        <v>3</v>
      </c>
      <c r="E628" s="16">
        <v>3.9529999999999998</v>
      </c>
      <c r="F628" s="19">
        <f>VLOOKUP($A628,SF_Original!$A$2:$D$6458,4,FALSE)</f>
        <v>9.0619995219999996E-6</v>
      </c>
      <c r="G628">
        <f t="shared" si="9"/>
        <v>3.5822084110465998E-5</v>
      </c>
    </row>
    <row r="629" spans="1:7" x14ac:dyDescent="0.25">
      <c r="A629" s="16">
        <v>741</v>
      </c>
      <c r="B629" s="16" t="s">
        <v>262</v>
      </c>
      <c r="C629" s="16">
        <v>138</v>
      </c>
      <c r="D629" s="16">
        <v>4</v>
      </c>
      <c r="E629" s="16">
        <v>10.205</v>
      </c>
      <c r="F629" s="19">
        <f>VLOOKUP($A629,SF_Original!$A$2:$D$6458,4,FALSE)</f>
        <v>9.0619995219999996E-6</v>
      </c>
      <c r="G629">
        <f t="shared" si="9"/>
        <v>9.2477705122009991E-5</v>
      </c>
    </row>
    <row r="630" spans="1:7" x14ac:dyDescent="0.25">
      <c r="A630" s="16">
        <v>741</v>
      </c>
      <c r="B630" s="16" t="s">
        <v>262</v>
      </c>
      <c r="C630" s="16">
        <v>138</v>
      </c>
      <c r="D630" s="16">
        <v>5</v>
      </c>
      <c r="E630" s="16">
        <v>33.003999999999998</v>
      </c>
      <c r="F630" s="19">
        <f>VLOOKUP($A630,SF_Original!$A$2:$D$6458,4,FALSE)</f>
        <v>9.0619995219999996E-6</v>
      </c>
      <c r="G630">
        <f t="shared" si="9"/>
        <v>2.9908223222408799E-4</v>
      </c>
    </row>
    <row r="631" spans="1:7" x14ac:dyDescent="0.25">
      <c r="A631" s="16">
        <v>741</v>
      </c>
      <c r="B631" s="16" t="s">
        <v>262</v>
      </c>
      <c r="C631" s="16">
        <v>138</v>
      </c>
      <c r="D631" s="16">
        <v>6</v>
      </c>
      <c r="E631" s="16">
        <v>45.643000000000001</v>
      </c>
      <c r="F631" s="19">
        <f>VLOOKUP($A631,SF_Original!$A$2:$D$6458,4,FALSE)</f>
        <v>9.0619995219999996E-6</v>
      </c>
      <c r="G631">
        <f t="shared" si="9"/>
        <v>4.1361684418264599E-4</v>
      </c>
    </row>
    <row r="632" spans="1:7" x14ac:dyDescent="0.25">
      <c r="A632" s="16">
        <v>741</v>
      </c>
      <c r="B632" s="16" t="s">
        <v>262</v>
      </c>
      <c r="C632" s="16">
        <v>138</v>
      </c>
      <c r="D632" s="16">
        <v>7</v>
      </c>
      <c r="E632" s="16">
        <v>19.96</v>
      </c>
      <c r="F632" s="19">
        <f>VLOOKUP($A632,SF_Original!$A$2:$D$6458,4,FALSE)</f>
        <v>9.0619995219999996E-6</v>
      </c>
      <c r="G632">
        <f t="shared" si="9"/>
        <v>1.8087751045912001E-4</v>
      </c>
    </row>
    <row r="633" spans="1:7" x14ac:dyDescent="0.25">
      <c r="A633" s="16">
        <v>742</v>
      </c>
      <c r="B633" s="16" t="s">
        <v>263</v>
      </c>
      <c r="C633" s="16">
        <v>69</v>
      </c>
      <c r="D633" s="16">
        <v>1</v>
      </c>
      <c r="E633" s="16">
        <v>1.946</v>
      </c>
      <c r="F633" s="19">
        <f>VLOOKUP($A633,SF_Original!$A$2:$D$6458,4,FALSE)</f>
        <v>8.6772753200000002E-6</v>
      </c>
      <c r="G633">
        <f t="shared" si="9"/>
        <v>1.688597777272E-5</v>
      </c>
    </row>
    <row r="634" spans="1:7" x14ac:dyDescent="0.25">
      <c r="A634" s="16">
        <v>743</v>
      </c>
      <c r="B634" s="16" t="s">
        <v>264</v>
      </c>
      <c r="C634" s="16">
        <v>138</v>
      </c>
      <c r="D634" s="16">
        <v>1</v>
      </c>
      <c r="E634" s="16">
        <v>11.917</v>
      </c>
      <c r="F634" s="19">
        <f>VLOOKUP($A634,SF_Original!$A$2:$D$6458,4,FALSE)</f>
        <v>9.3884120150000007E-6</v>
      </c>
      <c r="G634">
        <f t="shared" si="9"/>
        <v>1.1188170598275501E-4</v>
      </c>
    </row>
    <row r="635" spans="1:7" x14ac:dyDescent="0.25">
      <c r="A635" s="16">
        <v>744</v>
      </c>
      <c r="B635" s="16" t="s">
        <v>264</v>
      </c>
      <c r="C635" s="16">
        <v>138</v>
      </c>
      <c r="D635" s="16">
        <v>1</v>
      </c>
      <c r="E635" s="16">
        <v>11.353999999999999</v>
      </c>
      <c r="F635" s="19">
        <f>VLOOKUP($A635,SF_Original!$A$2:$D$6458,4,FALSE)</f>
        <v>9.3899676470000008E-6</v>
      </c>
      <c r="G635">
        <f t="shared" si="9"/>
        <v>1.06613692664038E-4</v>
      </c>
    </row>
    <row r="636" spans="1:7" x14ac:dyDescent="0.25">
      <c r="A636" s="16">
        <v>744</v>
      </c>
      <c r="B636" s="16" t="s">
        <v>264</v>
      </c>
      <c r="C636" s="16">
        <v>138</v>
      </c>
      <c r="D636" s="16">
        <v>2</v>
      </c>
      <c r="E636" s="16">
        <v>14.631</v>
      </c>
      <c r="F636" s="19">
        <f>VLOOKUP($A636,SF_Original!$A$2:$D$6458,4,FALSE)</f>
        <v>9.3899676470000008E-6</v>
      </c>
      <c r="G636">
        <f t="shared" si="9"/>
        <v>1.3738461664325702E-4</v>
      </c>
    </row>
    <row r="637" spans="1:7" x14ac:dyDescent="0.25">
      <c r="A637" s="16">
        <v>746</v>
      </c>
      <c r="B637" s="16" t="s">
        <v>265</v>
      </c>
      <c r="C637" s="16">
        <v>69</v>
      </c>
      <c r="D637" s="16">
        <v>1</v>
      </c>
      <c r="E637" s="16">
        <v>1.2330000000000001</v>
      </c>
      <c r="F637" s="19">
        <f>VLOOKUP($A637,SF_Original!$A$2:$D$6458,4,FALSE)</f>
        <v>-2.5912457691E-5</v>
      </c>
      <c r="G637">
        <f t="shared" si="9"/>
        <v>-3.1950060333003002E-5</v>
      </c>
    </row>
    <row r="638" spans="1:7" x14ac:dyDescent="0.25">
      <c r="A638" s="16">
        <v>748</v>
      </c>
      <c r="B638" s="16" t="s">
        <v>266</v>
      </c>
      <c r="C638" s="16">
        <v>138</v>
      </c>
      <c r="D638" s="16">
        <v>1</v>
      </c>
      <c r="E638" s="16">
        <v>1.6E-2</v>
      </c>
      <c r="F638" s="19">
        <f>VLOOKUP($A638,SF_Original!$A$2:$D$6458,4,FALSE)</f>
        <v>1.0866102539E-5</v>
      </c>
      <c r="G638">
        <f t="shared" si="9"/>
        <v>1.73857640624E-7</v>
      </c>
    </row>
    <row r="639" spans="1:7" x14ac:dyDescent="0.25">
      <c r="A639" s="16">
        <v>750</v>
      </c>
      <c r="B639" s="16" t="s">
        <v>266</v>
      </c>
      <c r="C639" s="16">
        <v>20</v>
      </c>
      <c r="D639" s="16">
        <v>1</v>
      </c>
      <c r="E639" s="16">
        <v>0</v>
      </c>
      <c r="F639" s="19">
        <f>VLOOKUP($A639,SF_Original!$A$2:$D$6458,4,FALSE)</f>
        <v>1.0845158822999999E-5</v>
      </c>
      <c r="G639">
        <f t="shared" si="9"/>
        <v>0</v>
      </c>
    </row>
    <row r="640" spans="1:7" x14ac:dyDescent="0.25">
      <c r="A640" s="16">
        <v>750</v>
      </c>
      <c r="B640" s="16" t="s">
        <v>266</v>
      </c>
      <c r="C640" s="16">
        <v>20</v>
      </c>
      <c r="D640" s="16">
        <v>2</v>
      </c>
      <c r="E640" s="16">
        <v>0</v>
      </c>
      <c r="F640" s="19">
        <f>VLOOKUP($A640,SF_Original!$A$2:$D$6458,4,FALSE)</f>
        <v>1.0845158822999999E-5</v>
      </c>
      <c r="G640">
        <f t="shared" si="9"/>
        <v>0</v>
      </c>
    </row>
    <row r="641" spans="1:7" x14ac:dyDescent="0.25">
      <c r="A641" s="16">
        <v>755</v>
      </c>
      <c r="B641" s="16" t="s">
        <v>266</v>
      </c>
      <c r="C641" s="16">
        <v>23</v>
      </c>
      <c r="D641" s="16">
        <v>1</v>
      </c>
      <c r="E641" s="16">
        <v>5.0000000000000001E-3</v>
      </c>
      <c r="F641" s="19">
        <f>VLOOKUP($A641,SF_Original!$A$2:$D$6458,4,FALSE)</f>
        <v>1.0906832952E-5</v>
      </c>
      <c r="G641">
        <f t="shared" si="9"/>
        <v>5.4534164760000004E-8</v>
      </c>
    </row>
    <row r="642" spans="1:7" x14ac:dyDescent="0.25">
      <c r="A642" s="16">
        <v>763</v>
      </c>
      <c r="B642" s="16" t="s">
        <v>267</v>
      </c>
      <c r="C642" s="16">
        <v>138</v>
      </c>
      <c r="D642" s="16">
        <v>1</v>
      </c>
      <c r="E642" s="16">
        <v>1.8</v>
      </c>
      <c r="F642" s="19">
        <f>VLOOKUP($A642,SF_Original!$A$2:$D$6458,4,FALSE)</f>
        <v>1.1160004088E-5</v>
      </c>
      <c r="G642">
        <f t="shared" si="9"/>
        <v>2.00880073584E-5</v>
      </c>
    </row>
    <row r="643" spans="1:7" x14ac:dyDescent="0.25">
      <c r="A643" s="16">
        <v>788</v>
      </c>
      <c r="B643" s="16" t="s">
        <v>268</v>
      </c>
      <c r="C643" s="16">
        <v>138</v>
      </c>
      <c r="D643" s="16">
        <v>1</v>
      </c>
      <c r="E643" s="16">
        <v>3.552</v>
      </c>
      <c r="F643" s="19">
        <f>VLOOKUP($A643,SF_Original!$A$2:$D$6458,4,FALSE)</f>
        <v>6.2998027390000001E-6</v>
      </c>
      <c r="G643">
        <f t="shared" si="9"/>
        <v>2.2376899328927999E-5</v>
      </c>
    </row>
    <row r="644" spans="1:7" x14ac:dyDescent="0.25">
      <c r="A644" s="16">
        <v>788</v>
      </c>
      <c r="B644" s="16" t="s">
        <v>268</v>
      </c>
      <c r="C644" s="16">
        <v>138</v>
      </c>
      <c r="D644" s="16">
        <v>2</v>
      </c>
      <c r="E644" s="16">
        <v>5.7169999999999996</v>
      </c>
      <c r="F644" s="19">
        <f>VLOOKUP($A644,SF_Original!$A$2:$D$6458,4,FALSE)</f>
        <v>6.2998027390000001E-6</v>
      </c>
      <c r="G644">
        <f t="shared" ref="G644:G707" si="10">E644*F644</f>
        <v>3.6015972258862998E-5</v>
      </c>
    </row>
    <row r="645" spans="1:7" x14ac:dyDescent="0.25">
      <c r="A645" s="16">
        <v>790</v>
      </c>
      <c r="B645" s="16" t="s">
        <v>269</v>
      </c>
      <c r="C645" s="16">
        <v>138</v>
      </c>
      <c r="D645" s="16">
        <v>1</v>
      </c>
      <c r="E645" s="16">
        <v>0</v>
      </c>
      <c r="F645" s="19">
        <f>VLOOKUP($A645,SF_Original!$A$2:$D$6458,4,FALSE)</f>
        <v>9.5199835239999994E-6</v>
      </c>
      <c r="G645">
        <f t="shared" si="10"/>
        <v>0</v>
      </c>
    </row>
    <row r="646" spans="1:7" x14ac:dyDescent="0.25">
      <c r="A646" s="16">
        <v>797</v>
      </c>
      <c r="B646" s="16" t="s">
        <v>270</v>
      </c>
      <c r="C646" s="16">
        <v>69</v>
      </c>
      <c r="D646" s="16">
        <v>1</v>
      </c>
      <c r="E646" s="16">
        <v>10.817</v>
      </c>
      <c r="F646" s="19">
        <f>VLOOKUP($A646,SF_Original!$A$2:$D$6458,4,FALSE)</f>
        <v>8.9992067059999997E-6</v>
      </c>
      <c r="G646">
        <f t="shared" si="10"/>
        <v>9.7344418938801993E-5</v>
      </c>
    </row>
    <row r="647" spans="1:7" x14ac:dyDescent="0.25">
      <c r="A647" s="16">
        <v>797</v>
      </c>
      <c r="B647" s="16" t="s">
        <v>270</v>
      </c>
      <c r="C647" s="16">
        <v>69</v>
      </c>
      <c r="D647" s="16">
        <v>2</v>
      </c>
      <c r="E647" s="16">
        <v>9.2469999999999999</v>
      </c>
      <c r="F647" s="19">
        <f>VLOOKUP($A647,SF_Original!$A$2:$D$6458,4,FALSE)</f>
        <v>8.9992067059999997E-6</v>
      </c>
      <c r="G647">
        <f t="shared" si="10"/>
        <v>8.3215664410382E-5</v>
      </c>
    </row>
    <row r="648" spans="1:7" x14ac:dyDescent="0.25">
      <c r="A648" s="16">
        <v>797</v>
      </c>
      <c r="B648" s="16" t="s">
        <v>270</v>
      </c>
      <c r="C648" s="16">
        <v>69</v>
      </c>
      <c r="D648" s="16">
        <v>3</v>
      </c>
      <c r="E648" s="16">
        <v>9.5459999999999994</v>
      </c>
      <c r="F648" s="19">
        <f>VLOOKUP($A648,SF_Original!$A$2:$D$6458,4,FALSE)</f>
        <v>8.9992067059999997E-6</v>
      </c>
      <c r="G648">
        <f t="shared" si="10"/>
        <v>8.5906427215475995E-5</v>
      </c>
    </row>
    <row r="649" spans="1:7" x14ac:dyDescent="0.25">
      <c r="A649" s="16">
        <v>807</v>
      </c>
      <c r="B649" s="16" t="s">
        <v>271</v>
      </c>
      <c r="C649" s="16">
        <v>138</v>
      </c>
      <c r="D649" s="16">
        <v>1</v>
      </c>
      <c r="E649" s="16">
        <v>8.4960000000000004</v>
      </c>
      <c r="F649" s="19">
        <f>VLOOKUP($A649,SF_Original!$A$2:$D$6458,4,FALSE)</f>
        <v>9.5273740210000001E-6</v>
      </c>
      <c r="G649">
        <f t="shared" si="10"/>
        <v>8.0944569682416003E-5</v>
      </c>
    </row>
    <row r="650" spans="1:7" x14ac:dyDescent="0.25">
      <c r="A650" s="16">
        <v>808</v>
      </c>
      <c r="B650" s="16" t="s">
        <v>271</v>
      </c>
      <c r="C650" s="16">
        <v>138</v>
      </c>
      <c r="D650" s="16">
        <v>1</v>
      </c>
      <c r="E650" s="16">
        <v>7.2380000000000004</v>
      </c>
      <c r="F650" s="19">
        <f>VLOOKUP($A650,SF_Original!$A$2:$D$6458,4,FALSE)</f>
        <v>9.4161195130000003E-6</v>
      </c>
      <c r="G650">
        <f t="shared" si="10"/>
        <v>6.8153873035094002E-5</v>
      </c>
    </row>
    <row r="651" spans="1:7" x14ac:dyDescent="0.25">
      <c r="A651" s="16">
        <v>809</v>
      </c>
      <c r="B651" s="16" t="s">
        <v>272</v>
      </c>
      <c r="C651" s="16">
        <v>69</v>
      </c>
      <c r="D651" s="16">
        <v>1</v>
      </c>
      <c r="E651" s="16">
        <v>7.4560000000000004</v>
      </c>
      <c r="F651" s="19">
        <f>VLOOKUP($A651,SF_Original!$A$2:$D$6458,4,FALSE)</f>
        <v>6.2998027390000001E-6</v>
      </c>
      <c r="G651">
        <f t="shared" si="10"/>
        <v>4.6971329221984006E-5</v>
      </c>
    </row>
    <row r="652" spans="1:7" x14ac:dyDescent="0.25">
      <c r="A652" s="16">
        <v>809</v>
      </c>
      <c r="B652" s="16" t="s">
        <v>272</v>
      </c>
      <c r="C652" s="16">
        <v>69</v>
      </c>
      <c r="D652" s="16">
        <v>2</v>
      </c>
      <c r="E652" s="16">
        <v>6.7640000000000002</v>
      </c>
      <c r="F652" s="19">
        <f>VLOOKUP($A652,SF_Original!$A$2:$D$6458,4,FALSE)</f>
        <v>6.2998027390000001E-6</v>
      </c>
      <c r="G652">
        <f t="shared" si="10"/>
        <v>4.2611865726596004E-5</v>
      </c>
    </row>
    <row r="653" spans="1:7" x14ac:dyDescent="0.25">
      <c r="A653" s="16">
        <v>810</v>
      </c>
      <c r="B653" s="16" t="s">
        <v>273</v>
      </c>
      <c r="C653" s="16">
        <v>69</v>
      </c>
      <c r="D653" s="16">
        <v>1</v>
      </c>
      <c r="E653" s="16">
        <v>0.373</v>
      </c>
      <c r="F653" s="19">
        <f>VLOOKUP($A653,SF_Original!$A$2:$D$6458,4,FALSE)</f>
        <v>-1.001702755E-5</v>
      </c>
      <c r="G653">
        <f t="shared" si="10"/>
        <v>-3.73635127615E-6</v>
      </c>
    </row>
    <row r="654" spans="1:7" x14ac:dyDescent="0.25">
      <c r="A654" s="16">
        <v>811</v>
      </c>
      <c r="B654" s="16" t="s">
        <v>274</v>
      </c>
      <c r="C654" s="16">
        <v>138</v>
      </c>
      <c r="D654" s="16">
        <v>1</v>
      </c>
      <c r="E654" s="16">
        <v>7.9279999999999999</v>
      </c>
      <c r="F654" s="19">
        <f>VLOOKUP($A654,SF_Original!$A$2:$D$6458,4,FALSE)</f>
        <v>1.0425912153000001E-5</v>
      </c>
      <c r="G654">
        <f t="shared" si="10"/>
        <v>8.265663154898401E-5</v>
      </c>
    </row>
    <row r="655" spans="1:7" x14ac:dyDescent="0.25">
      <c r="A655" s="16">
        <v>811</v>
      </c>
      <c r="B655" s="16" t="s">
        <v>274</v>
      </c>
      <c r="C655" s="16">
        <v>138</v>
      </c>
      <c r="D655" s="16">
        <v>2</v>
      </c>
      <c r="E655" s="16">
        <v>5.4119999999999999</v>
      </c>
      <c r="F655" s="19">
        <f>VLOOKUP($A655,SF_Original!$A$2:$D$6458,4,FALSE)</f>
        <v>1.0425912153000001E-5</v>
      </c>
      <c r="G655">
        <f t="shared" si="10"/>
        <v>5.6425036572036004E-5</v>
      </c>
    </row>
    <row r="656" spans="1:7" x14ac:dyDescent="0.25">
      <c r="A656" s="16">
        <v>812</v>
      </c>
      <c r="B656" s="16" t="s">
        <v>275</v>
      </c>
      <c r="C656" s="16">
        <v>69</v>
      </c>
      <c r="D656" s="16">
        <v>1</v>
      </c>
      <c r="E656" s="16">
        <v>1.7849999999999999</v>
      </c>
      <c r="F656" s="19">
        <f>VLOOKUP($A656,SF_Original!$A$2:$D$6458,4,FALSE)</f>
        <v>-1.9335722197000001E-5</v>
      </c>
      <c r="G656">
        <f t="shared" si="10"/>
        <v>-3.4514264121645001E-5</v>
      </c>
    </row>
    <row r="657" spans="1:7" x14ac:dyDescent="0.25">
      <c r="A657" s="16">
        <v>813</v>
      </c>
      <c r="B657" s="16" t="s">
        <v>276</v>
      </c>
      <c r="C657" s="16">
        <v>138</v>
      </c>
      <c r="D657" s="16">
        <v>1</v>
      </c>
      <c r="E657" s="16">
        <v>3.504</v>
      </c>
      <c r="F657" s="19">
        <f>VLOOKUP($A657,SF_Original!$A$2:$D$6458,4,FALSE)</f>
        <v>-1.4107297502E-5</v>
      </c>
      <c r="G657">
        <f t="shared" si="10"/>
        <v>-4.9431970447007999E-5</v>
      </c>
    </row>
    <row r="658" spans="1:7" x14ac:dyDescent="0.25">
      <c r="A658" s="16">
        <v>813</v>
      </c>
      <c r="B658" s="16" t="s">
        <v>276</v>
      </c>
      <c r="C658" s="16">
        <v>138</v>
      </c>
      <c r="D658" s="16">
        <v>2</v>
      </c>
      <c r="E658" s="16">
        <v>4.141</v>
      </c>
      <c r="F658" s="19">
        <f>VLOOKUP($A658,SF_Original!$A$2:$D$6458,4,FALSE)</f>
        <v>-1.4107297502E-5</v>
      </c>
      <c r="G658">
        <f t="shared" si="10"/>
        <v>-5.8418318955782002E-5</v>
      </c>
    </row>
    <row r="659" spans="1:7" x14ac:dyDescent="0.25">
      <c r="A659" s="16">
        <v>814</v>
      </c>
      <c r="B659" s="16" t="s">
        <v>277</v>
      </c>
      <c r="C659" s="16">
        <v>138</v>
      </c>
      <c r="D659" s="16">
        <v>1</v>
      </c>
      <c r="E659" s="16">
        <v>2.6150000000000002</v>
      </c>
      <c r="F659" s="19">
        <f>VLOOKUP($A659,SF_Original!$A$2:$D$6458,4,FALSE)</f>
        <v>1.0414213323E-5</v>
      </c>
      <c r="G659">
        <f t="shared" si="10"/>
        <v>2.7233167839645002E-5</v>
      </c>
    </row>
    <row r="660" spans="1:7" x14ac:dyDescent="0.25">
      <c r="A660" s="16">
        <v>814</v>
      </c>
      <c r="B660" s="16" t="s">
        <v>277</v>
      </c>
      <c r="C660" s="16">
        <v>138</v>
      </c>
      <c r="D660" s="16">
        <v>2</v>
      </c>
      <c r="E660" s="16">
        <v>1.415</v>
      </c>
      <c r="F660" s="19">
        <f>VLOOKUP($A660,SF_Original!$A$2:$D$6458,4,FALSE)</f>
        <v>1.0414213323E-5</v>
      </c>
      <c r="G660">
        <f t="shared" si="10"/>
        <v>1.4736111852045002E-5</v>
      </c>
    </row>
    <row r="661" spans="1:7" x14ac:dyDescent="0.25">
      <c r="A661" s="16">
        <v>816</v>
      </c>
      <c r="B661" s="16" t="s">
        <v>278</v>
      </c>
      <c r="C661" s="16">
        <v>138</v>
      </c>
      <c r="D661" s="16">
        <v>1</v>
      </c>
      <c r="E661" s="16">
        <v>32.366</v>
      </c>
      <c r="F661" s="19">
        <f>VLOOKUP($A661,SF_Original!$A$2:$D$6458,4,FALSE)</f>
        <v>8.0775767980000003E-6</v>
      </c>
      <c r="G661">
        <f t="shared" si="10"/>
        <v>2.61438850644068E-4</v>
      </c>
    </row>
    <row r="662" spans="1:7" x14ac:dyDescent="0.25">
      <c r="A662" s="16">
        <v>816</v>
      </c>
      <c r="B662" s="16" t="s">
        <v>278</v>
      </c>
      <c r="C662" s="16">
        <v>138</v>
      </c>
      <c r="D662" s="16">
        <v>2</v>
      </c>
      <c r="E662" s="16">
        <v>25.405000000000001</v>
      </c>
      <c r="F662" s="19">
        <f>VLOOKUP($A662,SF_Original!$A$2:$D$6458,4,FALSE)</f>
        <v>8.0775767980000003E-6</v>
      </c>
      <c r="G662">
        <f t="shared" si="10"/>
        <v>2.0521083855319002E-4</v>
      </c>
    </row>
    <row r="663" spans="1:7" x14ac:dyDescent="0.25">
      <c r="A663" s="16">
        <v>817</v>
      </c>
      <c r="B663" s="16" t="s">
        <v>278</v>
      </c>
      <c r="C663" s="16">
        <v>138</v>
      </c>
      <c r="D663" s="16">
        <v>1</v>
      </c>
      <c r="E663" s="16">
        <v>28.163</v>
      </c>
      <c r="F663" s="19">
        <f>VLOOKUP($A663,SF_Original!$A$2:$D$6458,4,FALSE)</f>
        <v>8.1500898970000002E-6</v>
      </c>
      <c r="G663">
        <f t="shared" si="10"/>
        <v>2.2953098176921102E-4</v>
      </c>
    </row>
    <row r="664" spans="1:7" x14ac:dyDescent="0.25">
      <c r="A664" s="16">
        <v>820</v>
      </c>
      <c r="B664" s="16" t="s">
        <v>279</v>
      </c>
      <c r="C664" s="16">
        <v>138</v>
      </c>
      <c r="D664" s="16">
        <v>1</v>
      </c>
      <c r="E664" s="16">
        <v>7.9610000000000003</v>
      </c>
      <c r="F664" s="19">
        <f>VLOOKUP($A664,SF_Original!$A$2:$D$6458,4,FALSE)</f>
        <v>8.7075564819999998E-6</v>
      </c>
      <c r="G664">
        <f t="shared" si="10"/>
        <v>6.9320857153202007E-5</v>
      </c>
    </row>
    <row r="665" spans="1:7" x14ac:dyDescent="0.25">
      <c r="A665" s="16">
        <v>821</v>
      </c>
      <c r="B665" s="16" t="s">
        <v>279</v>
      </c>
      <c r="C665" s="16">
        <v>138</v>
      </c>
      <c r="D665" s="16">
        <v>1</v>
      </c>
      <c r="E665" s="16">
        <v>5.9249999999999998</v>
      </c>
      <c r="F665" s="19">
        <f>VLOOKUP($A665,SF_Original!$A$2:$D$6458,4,FALSE)</f>
        <v>8.4791624300000004E-6</v>
      </c>
      <c r="G665">
        <f t="shared" si="10"/>
        <v>5.0239037397750002E-5</v>
      </c>
    </row>
    <row r="666" spans="1:7" x14ac:dyDescent="0.25">
      <c r="A666" s="16">
        <v>822</v>
      </c>
      <c r="B666" s="16" t="s">
        <v>280</v>
      </c>
      <c r="C666" s="16">
        <v>138</v>
      </c>
      <c r="D666" s="16">
        <v>1</v>
      </c>
      <c r="E666" s="16">
        <v>12.913</v>
      </c>
      <c r="F666" s="19">
        <f>VLOOKUP($A666,SF_Original!$A$2:$D$6458,4,FALSE)</f>
        <v>8.659030965E-6</v>
      </c>
      <c r="G666">
        <f t="shared" si="10"/>
        <v>1.11814066851045E-4</v>
      </c>
    </row>
    <row r="667" spans="1:7" x14ac:dyDescent="0.25">
      <c r="A667" s="16">
        <v>822</v>
      </c>
      <c r="B667" s="16" t="s">
        <v>280</v>
      </c>
      <c r="C667" s="16">
        <v>138</v>
      </c>
      <c r="D667" s="16">
        <v>2</v>
      </c>
      <c r="E667" s="16">
        <v>11.417</v>
      </c>
      <c r="F667" s="19">
        <f>VLOOKUP($A667,SF_Original!$A$2:$D$6458,4,FALSE)</f>
        <v>8.659030965E-6</v>
      </c>
      <c r="G667">
        <f t="shared" si="10"/>
        <v>9.8860156527404996E-5</v>
      </c>
    </row>
    <row r="668" spans="1:7" x14ac:dyDescent="0.25">
      <c r="A668" s="16">
        <v>825</v>
      </c>
      <c r="B668" s="16" t="s">
        <v>281</v>
      </c>
      <c r="C668" s="16">
        <v>138</v>
      </c>
      <c r="D668" s="16">
        <v>1</v>
      </c>
      <c r="E668" s="16">
        <v>12.765000000000001</v>
      </c>
      <c r="F668" s="19">
        <f>VLOOKUP($A668,SF_Original!$A$2:$D$6458,4,FALSE)</f>
        <v>9.1192821989999996E-6</v>
      </c>
      <c r="G668">
        <f t="shared" si="10"/>
        <v>1.1640763727023499E-4</v>
      </c>
    </row>
    <row r="669" spans="1:7" x14ac:dyDescent="0.25">
      <c r="A669" s="16">
        <v>826</v>
      </c>
      <c r="B669" s="16" t="s">
        <v>281</v>
      </c>
      <c r="C669" s="16">
        <v>69</v>
      </c>
      <c r="D669" s="16">
        <v>1</v>
      </c>
      <c r="E669" s="16">
        <v>11.481</v>
      </c>
      <c r="F669" s="19">
        <f>VLOOKUP($A669,SF_Original!$A$2:$D$6458,4,FALSE)</f>
        <v>9.6934712659999993E-6</v>
      </c>
      <c r="G669">
        <f t="shared" si="10"/>
        <v>1.11290743604946E-4</v>
      </c>
    </row>
    <row r="670" spans="1:7" x14ac:dyDescent="0.25">
      <c r="A670" s="16">
        <v>829</v>
      </c>
      <c r="B670" s="16" t="s">
        <v>282</v>
      </c>
      <c r="C670" s="16">
        <v>138</v>
      </c>
      <c r="D670" s="16">
        <v>1</v>
      </c>
      <c r="E670" s="16">
        <v>23.254999999999999</v>
      </c>
      <c r="F670" s="19">
        <f>VLOOKUP($A670,SF_Original!$A$2:$D$6458,4,FALSE)</f>
        <v>1.0865033336E-5</v>
      </c>
      <c r="G670">
        <f t="shared" si="10"/>
        <v>2.5266635022868001E-4</v>
      </c>
    </row>
    <row r="671" spans="1:7" x14ac:dyDescent="0.25">
      <c r="A671" s="16">
        <v>830</v>
      </c>
      <c r="B671" s="16" t="s">
        <v>282</v>
      </c>
      <c r="C671" s="16">
        <v>138</v>
      </c>
      <c r="D671" s="16">
        <v>1</v>
      </c>
      <c r="E671" s="16">
        <v>14.14</v>
      </c>
      <c r="F671" s="19">
        <f>VLOOKUP($A671,SF_Original!$A$2:$D$6458,4,FALSE)</f>
        <v>1.0963844792999999E-5</v>
      </c>
      <c r="G671">
        <f t="shared" si="10"/>
        <v>1.5502876537301999E-4</v>
      </c>
    </row>
    <row r="672" spans="1:7" x14ac:dyDescent="0.25">
      <c r="A672" s="16">
        <v>831</v>
      </c>
      <c r="B672" s="16" t="s">
        <v>283</v>
      </c>
      <c r="C672" s="16">
        <v>69</v>
      </c>
      <c r="D672" s="16">
        <v>1</v>
      </c>
      <c r="E672" s="16">
        <v>3.4169999999999998</v>
      </c>
      <c r="F672" s="19">
        <f>VLOOKUP($A672,SF_Original!$A$2:$D$6458,4,FALSE)</f>
        <v>-8.7819478340000002E-6</v>
      </c>
      <c r="G672">
        <f t="shared" si="10"/>
        <v>-3.0007915748777998E-5</v>
      </c>
    </row>
    <row r="673" spans="1:7" x14ac:dyDescent="0.25">
      <c r="A673" s="16">
        <v>831</v>
      </c>
      <c r="B673" s="16" t="s">
        <v>283</v>
      </c>
      <c r="C673" s="16">
        <v>69</v>
      </c>
      <c r="D673" s="16">
        <v>2</v>
      </c>
      <c r="E673" s="16">
        <v>3.496</v>
      </c>
      <c r="F673" s="19">
        <f>VLOOKUP($A673,SF_Original!$A$2:$D$6458,4,FALSE)</f>
        <v>-8.7819478340000002E-6</v>
      </c>
      <c r="G673">
        <f t="shared" si="10"/>
        <v>-3.0701689627663999E-5</v>
      </c>
    </row>
    <row r="674" spans="1:7" x14ac:dyDescent="0.25">
      <c r="A674" s="16">
        <v>833</v>
      </c>
      <c r="B674" s="16" t="s">
        <v>284</v>
      </c>
      <c r="C674" s="16">
        <v>138</v>
      </c>
      <c r="D674" s="16">
        <v>1</v>
      </c>
      <c r="E674" s="16">
        <v>13.25</v>
      </c>
      <c r="F674" s="19">
        <f>VLOOKUP($A674,SF_Original!$A$2:$D$6458,4,FALSE)</f>
        <v>4.9614335130000004E-6</v>
      </c>
      <c r="G674">
        <f t="shared" si="10"/>
        <v>6.5738994047250004E-5</v>
      </c>
    </row>
    <row r="675" spans="1:7" x14ac:dyDescent="0.25">
      <c r="A675" s="16">
        <v>833</v>
      </c>
      <c r="B675" s="16" t="s">
        <v>284</v>
      </c>
      <c r="C675" s="16">
        <v>138</v>
      </c>
      <c r="D675" s="16">
        <v>2</v>
      </c>
      <c r="E675" s="16">
        <v>13.058</v>
      </c>
      <c r="F675" s="19">
        <f>VLOOKUP($A675,SF_Original!$A$2:$D$6458,4,FALSE)</f>
        <v>4.9614335130000004E-6</v>
      </c>
      <c r="G675">
        <f t="shared" si="10"/>
        <v>6.4786398812754006E-5</v>
      </c>
    </row>
    <row r="676" spans="1:7" x14ac:dyDescent="0.25">
      <c r="A676" s="16">
        <v>837</v>
      </c>
      <c r="B676" s="16" t="s">
        <v>285</v>
      </c>
      <c r="C676" s="16">
        <v>138</v>
      </c>
      <c r="D676" s="16">
        <v>1</v>
      </c>
      <c r="E676" s="16">
        <v>16.22</v>
      </c>
      <c r="F676" s="19">
        <f>VLOOKUP($A676,SF_Original!$A$2:$D$6458,4,FALSE)</f>
        <v>1.0628485408E-5</v>
      </c>
      <c r="G676">
        <f t="shared" si="10"/>
        <v>1.7239403331775999E-4</v>
      </c>
    </row>
    <row r="677" spans="1:7" x14ac:dyDescent="0.25">
      <c r="A677" s="16">
        <v>838</v>
      </c>
      <c r="B677" s="16" t="s">
        <v>285</v>
      </c>
      <c r="C677" s="16">
        <v>138</v>
      </c>
      <c r="D677" s="16">
        <v>1</v>
      </c>
      <c r="E677" s="16">
        <v>11.634</v>
      </c>
      <c r="F677" s="19">
        <f>VLOOKUP($A677,SF_Original!$A$2:$D$6458,4,FALSE)</f>
        <v>1.0554134659000001E-5</v>
      </c>
      <c r="G677">
        <f t="shared" si="10"/>
        <v>1.22786802622806E-4</v>
      </c>
    </row>
    <row r="678" spans="1:7" x14ac:dyDescent="0.25">
      <c r="A678" s="16">
        <v>839</v>
      </c>
      <c r="B678" s="16" t="s">
        <v>286</v>
      </c>
      <c r="C678" s="16">
        <v>69</v>
      </c>
      <c r="D678" s="16">
        <v>1</v>
      </c>
      <c r="E678" s="16">
        <v>0</v>
      </c>
      <c r="F678" s="19">
        <f>VLOOKUP($A678,SF_Original!$A$2:$D$6458,4,FALSE)</f>
        <v>-5.5163290939999999E-6</v>
      </c>
      <c r="G678">
        <f t="shared" si="10"/>
        <v>0</v>
      </c>
    </row>
    <row r="679" spans="1:7" x14ac:dyDescent="0.25">
      <c r="A679" s="16">
        <v>840</v>
      </c>
      <c r="B679" s="16" t="s">
        <v>287</v>
      </c>
      <c r="C679" s="16">
        <v>69</v>
      </c>
      <c r="D679" s="16">
        <v>1</v>
      </c>
      <c r="E679" s="16">
        <v>0.501</v>
      </c>
      <c r="F679" s="19">
        <f>VLOOKUP($A679,SF_Original!$A$2:$D$6458,4,FALSE)</f>
        <v>1.0240825655000001E-5</v>
      </c>
      <c r="G679">
        <f t="shared" si="10"/>
        <v>5.1306536531550004E-6</v>
      </c>
    </row>
    <row r="680" spans="1:7" x14ac:dyDescent="0.25">
      <c r="A680" s="16">
        <v>840</v>
      </c>
      <c r="B680" s="16" t="s">
        <v>287</v>
      </c>
      <c r="C680" s="16">
        <v>69</v>
      </c>
      <c r="D680" s="16">
        <v>2</v>
      </c>
      <c r="E680" s="16">
        <v>0.501</v>
      </c>
      <c r="F680" s="19">
        <f>VLOOKUP($A680,SF_Original!$A$2:$D$6458,4,FALSE)</f>
        <v>1.0240825655000001E-5</v>
      </c>
      <c r="G680">
        <f t="shared" si="10"/>
        <v>5.1306536531550004E-6</v>
      </c>
    </row>
    <row r="681" spans="1:7" x14ac:dyDescent="0.25">
      <c r="A681" s="16">
        <v>843</v>
      </c>
      <c r="B681" s="16" t="s">
        <v>288</v>
      </c>
      <c r="C681" s="16">
        <v>138</v>
      </c>
      <c r="D681" s="16">
        <v>1</v>
      </c>
      <c r="E681" s="16">
        <v>12.814</v>
      </c>
      <c r="F681" s="19">
        <f>VLOOKUP($A681,SF_Original!$A$2:$D$6458,4,FALSE)</f>
        <v>9.867650442E-6</v>
      </c>
      <c r="G681">
        <f t="shared" si="10"/>
        <v>1.2644407276378799E-4</v>
      </c>
    </row>
    <row r="682" spans="1:7" x14ac:dyDescent="0.25">
      <c r="A682" s="16">
        <v>844</v>
      </c>
      <c r="B682" s="16" t="s">
        <v>288</v>
      </c>
      <c r="C682" s="16">
        <v>138</v>
      </c>
      <c r="D682" s="16">
        <v>1</v>
      </c>
      <c r="E682" s="16">
        <v>17.152000000000001</v>
      </c>
      <c r="F682" s="19">
        <f>VLOOKUP($A682,SF_Original!$A$2:$D$6458,4,FALSE)</f>
        <v>9.8676084020000008E-6</v>
      </c>
      <c r="G682">
        <f t="shared" si="10"/>
        <v>1.6924921931110403E-4</v>
      </c>
    </row>
    <row r="683" spans="1:7" x14ac:dyDescent="0.25">
      <c r="A683" s="16">
        <v>844</v>
      </c>
      <c r="B683" s="16" t="s">
        <v>288</v>
      </c>
      <c r="C683" s="16">
        <v>138</v>
      </c>
      <c r="D683" s="16">
        <v>2</v>
      </c>
      <c r="E683" s="16">
        <v>15.484</v>
      </c>
      <c r="F683" s="19">
        <f>VLOOKUP($A683,SF_Original!$A$2:$D$6458,4,FALSE)</f>
        <v>9.8676084020000008E-6</v>
      </c>
      <c r="G683">
        <f t="shared" si="10"/>
        <v>1.5279004849656801E-4</v>
      </c>
    </row>
    <row r="684" spans="1:7" x14ac:dyDescent="0.25">
      <c r="A684" s="16">
        <v>845</v>
      </c>
      <c r="B684" s="16" t="s">
        <v>289</v>
      </c>
      <c r="C684" s="16">
        <v>138</v>
      </c>
      <c r="D684" s="16">
        <v>1</v>
      </c>
      <c r="E684" s="16">
        <v>1.054</v>
      </c>
      <c r="F684" s="19">
        <f>VLOOKUP($A684,SF_Original!$A$2:$D$6458,4,FALSE)</f>
        <v>6.9400721499999998E-6</v>
      </c>
      <c r="G684">
        <f t="shared" si="10"/>
        <v>7.3148360461000002E-6</v>
      </c>
    </row>
    <row r="685" spans="1:7" x14ac:dyDescent="0.25">
      <c r="A685" s="16">
        <v>845</v>
      </c>
      <c r="B685" s="16" t="s">
        <v>289</v>
      </c>
      <c r="C685" s="16">
        <v>138</v>
      </c>
      <c r="D685" s="16">
        <v>2</v>
      </c>
      <c r="E685" s="16">
        <v>5.6660000000000004</v>
      </c>
      <c r="F685" s="19">
        <f>VLOOKUP($A685,SF_Original!$A$2:$D$6458,4,FALSE)</f>
        <v>6.9400721499999998E-6</v>
      </c>
      <c r="G685">
        <f t="shared" si="10"/>
        <v>3.9322448801900002E-5</v>
      </c>
    </row>
    <row r="686" spans="1:7" x14ac:dyDescent="0.25">
      <c r="A686" s="16">
        <v>847</v>
      </c>
      <c r="B686" s="16" t="s">
        <v>290</v>
      </c>
      <c r="C686" s="16">
        <v>138</v>
      </c>
      <c r="D686" s="16">
        <v>1</v>
      </c>
      <c r="E686" s="16">
        <v>10.52</v>
      </c>
      <c r="F686" s="19">
        <f>VLOOKUP($A686,SF_Original!$A$2:$D$6458,4,FALSE)</f>
        <v>8.3131221850000004E-6</v>
      </c>
      <c r="G686">
        <f t="shared" si="10"/>
        <v>8.74540453862E-5</v>
      </c>
    </row>
    <row r="687" spans="1:7" x14ac:dyDescent="0.25">
      <c r="A687" s="16">
        <v>852</v>
      </c>
      <c r="B687" s="16" t="s">
        <v>291</v>
      </c>
      <c r="C687" s="16">
        <v>69</v>
      </c>
      <c r="D687" s="16">
        <v>1</v>
      </c>
      <c r="E687" s="16">
        <v>1.9339999999999999</v>
      </c>
      <c r="F687" s="19">
        <f>VLOOKUP($A687,SF_Original!$A$2:$D$6458,4,FALSE)</f>
        <v>1.0820546332E-5</v>
      </c>
      <c r="G687">
        <f t="shared" si="10"/>
        <v>2.0926936606087998E-5</v>
      </c>
    </row>
    <row r="688" spans="1:7" x14ac:dyDescent="0.25">
      <c r="A688" s="16">
        <v>852</v>
      </c>
      <c r="B688" s="16" t="s">
        <v>291</v>
      </c>
      <c r="C688" s="16">
        <v>69</v>
      </c>
      <c r="D688" s="16">
        <v>2</v>
      </c>
      <c r="E688" s="16">
        <v>5.3639999999999999</v>
      </c>
      <c r="F688" s="19">
        <f>VLOOKUP($A688,SF_Original!$A$2:$D$6458,4,FALSE)</f>
        <v>1.0820546332E-5</v>
      </c>
      <c r="G688">
        <f t="shared" si="10"/>
        <v>5.8041410524847998E-5</v>
      </c>
    </row>
    <row r="689" spans="1:7" x14ac:dyDescent="0.25">
      <c r="A689" s="16">
        <v>856</v>
      </c>
      <c r="B689" s="16" t="s">
        <v>292</v>
      </c>
      <c r="C689" s="16">
        <v>138</v>
      </c>
      <c r="D689" s="16">
        <v>1</v>
      </c>
      <c r="E689" s="16">
        <v>5.93</v>
      </c>
      <c r="F689" s="19">
        <f>VLOOKUP($A689,SF_Original!$A$2:$D$6458,4,FALSE)</f>
        <v>1.0218920320000001E-5</v>
      </c>
      <c r="G689">
        <f t="shared" si="10"/>
        <v>6.0598197497599998E-5</v>
      </c>
    </row>
    <row r="690" spans="1:7" x14ac:dyDescent="0.25">
      <c r="A690" s="16">
        <v>863</v>
      </c>
      <c r="B690" s="16" t="s">
        <v>293</v>
      </c>
      <c r="C690" s="16">
        <v>138</v>
      </c>
      <c r="D690" s="16">
        <v>1</v>
      </c>
      <c r="E690" s="16">
        <v>10.356999999999999</v>
      </c>
      <c r="F690" s="19">
        <f>VLOOKUP($A690,SF_Original!$A$2:$D$6458,4,FALSE)</f>
        <v>9.9016192370000004E-6</v>
      </c>
      <c r="G690">
        <f t="shared" si="10"/>
        <v>1.0255107043760899E-4</v>
      </c>
    </row>
    <row r="691" spans="1:7" x14ac:dyDescent="0.25">
      <c r="A691" s="16">
        <v>863</v>
      </c>
      <c r="B691" s="16" t="s">
        <v>293</v>
      </c>
      <c r="C691" s="16">
        <v>138</v>
      </c>
      <c r="D691" s="16">
        <v>2</v>
      </c>
      <c r="E691" s="16">
        <v>15.715</v>
      </c>
      <c r="F691" s="19">
        <f>VLOOKUP($A691,SF_Original!$A$2:$D$6458,4,FALSE)</f>
        <v>9.9016192370000004E-6</v>
      </c>
      <c r="G691">
        <f t="shared" si="10"/>
        <v>1.5560394630945501E-4</v>
      </c>
    </row>
    <row r="692" spans="1:7" x14ac:dyDescent="0.25">
      <c r="A692" s="16">
        <v>863</v>
      </c>
      <c r="B692" s="16" t="s">
        <v>293</v>
      </c>
      <c r="C692" s="16">
        <v>138</v>
      </c>
      <c r="D692" s="16">
        <v>3</v>
      </c>
      <c r="E692" s="16">
        <v>5.8529999999999998</v>
      </c>
      <c r="F692" s="19">
        <f>VLOOKUP($A692,SF_Original!$A$2:$D$6458,4,FALSE)</f>
        <v>9.9016192370000004E-6</v>
      </c>
      <c r="G692">
        <f t="shared" si="10"/>
        <v>5.7954177394161E-5</v>
      </c>
    </row>
    <row r="693" spans="1:7" x14ac:dyDescent="0.25">
      <c r="A693" s="16">
        <v>864</v>
      </c>
      <c r="B693" s="16" t="s">
        <v>293</v>
      </c>
      <c r="C693" s="16">
        <v>138</v>
      </c>
      <c r="D693" s="16">
        <v>1</v>
      </c>
      <c r="E693" s="16">
        <v>19.254999999999999</v>
      </c>
      <c r="F693" s="19">
        <f>VLOOKUP($A693,SF_Original!$A$2:$D$6458,4,FALSE)</f>
        <v>9.2224944440000008E-6</v>
      </c>
      <c r="G693">
        <f t="shared" si="10"/>
        <v>1.7757913051922E-4</v>
      </c>
    </row>
    <row r="694" spans="1:7" x14ac:dyDescent="0.25">
      <c r="A694" s="16">
        <v>873</v>
      </c>
      <c r="B694" s="16" t="s">
        <v>294</v>
      </c>
      <c r="C694" s="16">
        <v>138</v>
      </c>
      <c r="D694" s="16">
        <v>1</v>
      </c>
      <c r="E694" s="16">
        <v>14.423</v>
      </c>
      <c r="F694" s="19">
        <f>VLOOKUP($A694,SF_Original!$A$2:$D$6458,4,FALSE)</f>
        <v>1.0851036711E-5</v>
      </c>
      <c r="G694">
        <f t="shared" si="10"/>
        <v>1.5650450248275299E-4</v>
      </c>
    </row>
    <row r="695" spans="1:7" x14ac:dyDescent="0.25">
      <c r="A695" s="16">
        <v>873</v>
      </c>
      <c r="B695" s="16" t="s">
        <v>294</v>
      </c>
      <c r="C695" s="16">
        <v>138</v>
      </c>
      <c r="D695" s="16">
        <v>2</v>
      </c>
      <c r="E695" s="16">
        <v>14.885999999999999</v>
      </c>
      <c r="F695" s="19">
        <f>VLOOKUP($A695,SF_Original!$A$2:$D$6458,4,FALSE)</f>
        <v>1.0851036711E-5</v>
      </c>
      <c r="G695">
        <f t="shared" si="10"/>
        <v>1.6152853247994599E-4</v>
      </c>
    </row>
    <row r="696" spans="1:7" x14ac:dyDescent="0.25">
      <c r="A696" s="16">
        <v>874</v>
      </c>
      <c r="B696" s="16" t="s">
        <v>294</v>
      </c>
      <c r="C696" s="16">
        <v>69</v>
      </c>
      <c r="D696" s="16">
        <v>1</v>
      </c>
      <c r="E696" s="16">
        <v>5.1970000000000001</v>
      </c>
      <c r="F696" s="19">
        <f>VLOOKUP($A696,SF_Original!$A$2:$D$6458,4,FALSE)</f>
        <v>1.0838676662E-5</v>
      </c>
      <c r="G696">
        <f t="shared" si="10"/>
        <v>5.6328602612414003E-5</v>
      </c>
    </row>
    <row r="697" spans="1:7" x14ac:dyDescent="0.25">
      <c r="A697" s="16">
        <v>877</v>
      </c>
      <c r="B697" s="16" t="s">
        <v>295</v>
      </c>
      <c r="C697" s="16">
        <v>138</v>
      </c>
      <c r="D697" s="16">
        <v>1</v>
      </c>
      <c r="E697" s="16">
        <v>40.194000000000003</v>
      </c>
      <c r="F697" s="19">
        <f>VLOOKUP($A697,SF_Original!$A$2:$D$6458,4,FALSE)</f>
        <v>1.1524062678999999E-5</v>
      </c>
      <c r="G697">
        <f t="shared" si="10"/>
        <v>4.6319817531972603E-4</v>
      </c>
    </row>
    <row r="698" spans="1:7" x14ac:dyDescent="0.25">
      <c r="A698" s="16">
        <v>877</v>
      </c>
      <c r="B698" s="16" t="s">
        <v>295</v>
      </c>
      <c r="C698" s="16">
        <v>138</v>
      </c>
      <c r="D698" s="16">
        <v>2</v>
      </c>
      <c r="E698" s="16">
        <v>37.313000000000002</v>
      </c>
      <c r="F698" s="19">
        <f>VLOOKUP($A698,SF_Original!$A$2:$D$6458,4,FALSE)</f>
        <v>1.1524062678999999E-5</v>
      </c>
      <c r="G698">
        <f t="shared" si="10"/>
        <v>4.2999735074152702E-4</v>
      </c>
    </row>
    <row r="699" spans="1:7" x14ac:dyDescent="0.25">
      <c r="A699" s="16">
        <v>886</v>
      </c>
      <c r="B699" s="16" t="s">
        <v>296</v>
      </c>
      <c r="C699" s="16">
        <v>69</v>
      </c>
      <c r="D699" s="16">
        <v>1</v>
      </c>
      <c r="E699" s="16">
        <v>9.8279999999999994</v>
      </c>
      <c r="F699" s="19">
        <f>VLOOKUP($A699,SF_Original!$A$2:$D$6458,4,FALSE)</f>
        <v>9.8020808929999998E-6</v>
      </c>
      <c r="G699">
        <f t="shared" si="10"/>
        <v>9.6334851016403997E-5</v>
      </c>
    </row>
    <row r="700" spans="1:7" x14ac:dyDescent="0.25">
      <c r="A700" s="16">
        <v>886</v>
      </c>
      <c r="B700" s="16" t="s">
        <v>296</v>
      </c>
      <c r="C700" s="16">
        <v>69</v>
      </c>
      <c r="D700" s="16">
        <v>2</v>
      </c>
      <c r="E700" s="16">
        <v>6.77</v>
      </c>
      <c r="F700" s="19">
        <f>VLOOKUP($A700,SF_Original!$A$2:$D$6458,4,FALSE)</f>
        <v>9.8020808929999998E-6</v>
      </c>
      <c r="G700">
        <f t="shared" si="10"/>
        <v>6.6360087645609989E-5</v>
      </c>
    </row>
    <row r="701" spans="1:7" x14ac:dyDescent="0.25">
      <c r="A701" s="16">
        <v>886</v>
      </c>
      <c r="B701" s="16" t="s">
        <v>296</v>
      </c>
      <c r="C701" s="16">
        <v>69</v>
      </c>
      <c r="D701" s="16">
        <v>3</v>
      </c>
      <c r="E701" s="16">
        <v>5.7549999999999999</v>
      </c>
      <c r="F701" s="19">
        <f>VLOOKUP($A701,SF_Original!$A$2:$D$6458,4,FALSE)</f>
        <v>9.8020808929999998E-6</v>
      </c>
      <c r="G701">
        <f t="shared" si="10"/>
        <v>5.6410975539214998E-5</v>
      </c>
    </row>
    <row r="702" spans="1:7" x14ac:dyDescent="0.25">
      <c r="A702" s="16">
        <v>886</v>
      </c>
      <c r="B702" s="16" t="s">
        <v>296</v>
      </c>
      <c r="C702" s="16">
        <v>69</v>
      </c>
      <c r="D702" s="16">
        <v>4</v>
      </c>
      <c r="E702" s="16">
        <v>7.8209999999999997</v>
      </c>
      <c r="F702" s="19">
        <f>VLOOKUP($A702,SF_Original!$A$2:$D$6458,4,FALSE)</f>
        <v>9.8020808929999998E-6</v>
      </c>
      <c r="G702">
        <f t="shared" si="10"/>
        <v>7.6662074664152999E-5</v>
      </c>
    </row>
    <row r="703" spans="1:7" x14ac:dyDescent="0.25">
      <c r="A703" s="16">
        <v>886</v>
      </c>
      <c r="B703" s="16" t="s">
        <v>296</v>
      </c>
      <c r="C703" s="16">
        <v>69</v>
      </c>
      <c r="D703" s="16">
        <v>5</v>
      </c>
      <c r="E703" s="16">
        <v>7.1180000000000003</v>
      </c>
      <c r="F703" s="19">
        <f>VLOOKUP($A703,SF_Original!$A$2:$D$6458,4,FALSE)</f>
        <v>9.8020808929999998E-6</v>
      </c>
      <c r="G703">
        <f t="shared" si="10"/>
        <v>6.9771211796373998E-5</v>
      </c>
    </row>
    <row r="704" spans="1:7" x14ac:dyDescent="0.25">
      <c r="A704" s="16">
        <v>886</v>
      </c>
      <c r="B704" s="16" t="s">
        <v>296</v>
      </c>
      <c r="C704" s="16">
        <v>69</v>
      </c>
      <c r="D704" s="16">
        <v>6</v>
      </c>
      <c r="E704" s="16">
        <v>3.2650000000000001</v>
      </c>
      <c r="F704" s="19">
        <f>VLOOKUP($A704,SF_Original!$A$2:$D$6458,4,FALSE)</f>
        <v>9.8020808929999998E-6</v>
      </c>
      <c r="G704">
        <f t="shared" si="10"/>
        <v>3.2003794115644999E-5</v>
      </c>
    </row>
    <row r="705" spans="1:7" x14ac:dyDescent="0.25">
      <c r="A705" s="16">
        <v>889</v>
      </c>
      <c r="B705" s="16" t="s">
        <v>297</v>
      </c>
      <c r="C705" s="16">
        <v>138</v>
      </c>
      <c r="D705" s="16">
        <v>1</v>
      </c>
      <c r="E705" s="16">
        <v>2.472</v>
      </c>
      <c r="F705" s="19">
        <f>VLOOKUP($A705,SF_Original!$A$2:$D$6458,4,FALSE)</f>
        <v>1.3258591937E-5</v>
      </c>
      <c r="G705">
        <f t="shared" si="10"/>
        <v>3.2775239268263999E-5</v>
      </c>
    </row>
    <row r="706" spans="1:7" x14ac:dyDescent="0.25">
      <c r="A706" s="16">
        <v>889</v>
      </c>
      <c r="B706" s="16" t="s">
        <v>297</v>
      </c>
      <c r="C706" s="16">
        <v>138</v>
      </c>
      <c r="D706" s="16">
        <v>2</v>
      </c>
      <c r="E706" s="16">
        <v>2.89</v>
      </c>
      <c r="F706" s="19">
        <f>VLOOKUP($A706,SF_Original!$A$2:$D$6458,4,FALSE)</f>
        <v>1.3258591937E-5</v>
      </c>
      <c r="G706">
        <f t="shared" si="10"/>
        <v>3.8317330697930004E-5</v>
      </c>
    </row>
    <row r="707" spans="1:7" x14ac:dyDescent="0.25">
      <c r="A707" s="16">
        <v>889</v>
      </c>
      <c r="B707" s="16" t="s">
        <v>297</v>
      </c>
      <c r="C707" s="16">
        <v>138</v>
      </c>
      <c r="D707" s="16">
        <v>3</v>
      </c>
      <c r="E707" s="16">
        <v>20.327999999999999</v>
      </c>
      <c r="F707" s="19">
        <f>VLOOKUP($A707,SF_Original!$A$2:$D$6458,4,FALSE)</f>
        <v>1.3258591937E-5</v>
      </c>
      <c r="G707">
        <f t="shared" si="10"/>
        <v>2.6952065689533601E-4</v>
      </c>
    </row>
    <row r="708" spans="1:7" x14ac:dyDescent="0.25">
      <c r="A708" s="16">
        <v>889</v>
      </c>
      <c r="B708" s="16" t="s">
        <v>297</v>
      </c>
      <c r="C708" s="16">
        <v>138</v>
      </c>
      <c r="D708" s="16">
        <v>4</v>
      </c>
      <c r="E708" s="16">
        <v>32.843000000000004</v>
      </c>
      <c r="F708" s="19">
        <f>VLOOKUP($A708,SF_Original!$A$2:$D$6458,4,FALSE)</f>
        <v>1.3258591937E-5</v>
      </c>
      <c r="G708">
        <f t="shared" ref="G708:G771" si="11">E708*F708</f>
        <v>4.3545193498689108E-4</v>
      </c>
    </row>
    <row r="709" spans="1:7" x14ac:dyDescent="0.25">
      <c r="A709" s="16">
        <v>891</v>
      </c>
      <c r="B709" s="16" t="s">
        <v>298</v>
      </c>
      <c r="C709" s="16">
        <v>69</v>
      </c>
      <c r="D709" s="16">
        <v>1</v>
      </c>
      <c r="E709" s="16">
        <v>0.45900000000000002</v>
      </c>
      <c r="F709" s="19">
        <f>VLOOKUP($A709,SF_Original!$A$2:$D$6458,4,FALSE)</f>
        <v>6.9459229299999998E-6</v>
      </c>
      <c r="G709">
        <f t="shared" si="11"/>
        <v>3.18817862487E-6</v>
      </c>
    </row>
    <row r="710" spans="1:7" x14ac:dyDescent="0.25">
      <c r="A710" s="16">
        <v>891</v>
      </c>
      <c r="B710" s="16" t="s">
        <v>298</v>
      </c>
      <c r="C710" s="16">
        <v>69</v>
      </c>
      <c r="D710" s="16">
        <v>2</v>
      </c>
      <c r="E710" s="16">
        <v>0.45900000000000002</v>
      </c>
      <c r="F710" s="19">
        <f>VLOOKUP($A710,SF_Original!$A$2:$D$6458,4,FALSE)</f>
        <v>6.9459229299999998E-6</v>
      </c>
      <c r="G710">
        <f t="shared" si="11"/>
        <v>3.18817862487E-6</v>
      </c>
    </row>
    <row r="711" spans="1:7" x14ac:dyDescent="0.25">
      <c r="A711" s="16">
        <v>892</v>
      </c>
      <c r="B711" s="16" t="s">
        <v>299</v>
      </c>
      <c r="C711" s="16">
        <v>138</v>
      </c>
      <c r="D711" s="16">
        <v>1</v>
      </c>
      <c r="E711" s="16">
        <v>3.2109999999999999</v>
      </c>
      <c r="F711" s="19">
        <f>VLOOKUP($A711,SF_Original!$A$2:$D$6458,4,FALSE)</f>
        <v>-1.1740107964E-5</v>
      </c>
      <c r="G711">
        <f t="shared" si="11"/>
        <v>-3.7697486672403998E-5</v>
      </c>
    </row>
    <row r="712" spans="1:7" x14ac:dyDescent="0.25">
      <c r="A712" s="16">
        <v>893</v>
      </c>
      <c r="B712" s="16" t="s">
        <v>300</v>
      </c>
      <c r="C712" s="16">
        <v>138</v>
      </c>
      <c r="D712" s="16">
        <v>1</v>
      </c>
      <c r="E712" s="16">
        <v>7.5609999999999999</v>
      </c>
      <c r="F712" s="19">
        <f>VLOOKUP($A712,SF_Original!$A$2:$D$6458,4,FALSE)</f>
        <v>7.5874120700000004E-6</v>
      </c>
      <c r="G712">
        <f t="shared" si="11"/>
        <v>5.736842266127E-5</v>
      </c>
    </row>
    <row r="713" spans="1:7" x14ac:dyDescent="0.25">
      <c r="A713" s="16">
        <v>893</v>
      </c>
      <c r="B713" s="16" t="s">
        <v>300</v>
      </c>
      <c r="C713" s="16">
        <v>138</v>
      </c>
      <c r="D713" s="16">
        <v>2</v>
      </c>
      <c r="E713" s="16">
        <v>12.896000000000001</v>
      </c>
      <c r="F713" s="19">
        <f>VLOOKUP($A713,SF_Original!$A$2:$D$6458,4,FALSE)</f>
        <v>7.5874120700000004E-6</v>
      </c>
      <c r="G713">
        <f t="shared" si="11"/>
        <v>9.7847266054720017E-5</v>
      </c>
    </row>
    <row r="714" spans="1:7" x14ac:dyDescent="0.25">
      <c r="A714" s="16">
        <v>893</v>
      </c>
      <c r="B714" s="16" t="s">
        <v>300</v>
      </c>
      <c r="C714" s="16">
        <v>138</v>
      </c>
      <c r="D714" s="16">
        <v>3</v>
      </c>
      <c r="E714" s="16">
        <v>11.067</v>
      </c>
      <c r="F714" s="19">
        <f>VLOOKUP($A714,SF_Original!$A$2:$D$6458,4,FALSE)</f>
        <v>7.5874120700000004E-6</v>
      </c>
      <c r="G714">
        <f t="shared" si="11"/>
        <v>8.3969889378690006E-5</v>
      </c>
    </row>
    <row r="715" spans="1:7" x14ac:dyDescent="0.25">
      <c r="A715" s="16">
        <v>894</v>
      </c>
      <c r="B715" s="16" t="s">
        <v>301</v>
      </c>
      <c r="C715" s="16">
        <v>138</v>
      </c>
      <c r="D715" s="16">
        <v>1</v>
      </c>
      <c r="E715" s="16">
        <v>3.048</v>
      </c>
      <c r="F715" s="19">
        <f>VLOOKUP($A715,SF_Original!$A$2:$D$6458,4,FALSE)</f>
        <v>1.0373192659000001E-5</v>
      </c>
      <c r="G715">
        <f t="shared" si="11"/>
        <v>3.1617491224632001E-5</v>
      </c>
    </row>
    <row r="716" spans="1:7" x14ac:dyDescent="0.25">
      <c r="A716" s="16">
        <v>896</v>
      </c>
      <c r="B716" s="16" t="s">
        <v>302</v>
      </c>
      <c r="C716" s="16">
        <v>69</v>
      </c>
      <c r="D716" s="16">
        <v>1</v>
      </c>
      <c r="E716" s="16">
        <v>1.165</v>
      </c>
      <c r="F716" s="19">
        <f>VLOOKUP($A716,SF_Original!$A$2:$D$6458,4,FALSE)</f>
        <v>6.2998027390000001E-6</v>
      </c>
      <c r="G716">
        <f t="shared" si="11"/>
        <v>7.3392701909350005E-6</v>
      </c>
    </row>
    <row r="717" spans="1:7" x14ac:dyDescent="0.25">
      <c r="A717" s="16">
        <v>897</v>
      </c>
      <c r="B717" s="16" t="s">
        <v>303</v>
      </c>
      <c r="C717" s="16">
        <v>69</v>
      </c>
      <c r="D717" s="16">
        <v>1</v>
      </c>
      <c r="E717" s="16">
        <v>2.9329999999999998</v>
      </c>
      <c r="F717" s="19">
        <f>VLOOKUP($A717,SF_Original!$A$2:$D$6458,4,FALSE)</f>
        <v>-1.7452947275999999E-5</v>
      </c>
      <c r="G717">
        <f t="shared" si="11"/>
        <v>-5.1189494360507995E-5</v>
      </c>
    </row>
    <row r="718" spans="1:7" x14ac:dyDescent="0.25">
      <c r="A718" s="16">
        <v>897</v>
      </c>
      <c r="B718" s="16" t="s">
        <v>303</v>
      </c>
      <c r="C718" s="16">
        <v>69</v>
      </c>
      <c r="D718" s="16">
        <v>2</v>
      </c>
      <c r="E718" s="16">
        <v>1.923</v>
      </c>
      <c r="F718" s="19">
        <f>VLOOKUP($A718,SF_Original!$A$2:$D$6458,4,FALSE)</f>
        <v>-1.7452947275999999E-5</v>
      </c>
      <c r="G718">
        <f t="shared" si="11"/>
        <v>-3.3562017611747999E-5</v>
      </c>
    </row>
    <row r="719" spans="1:7" x14ac:dyDescent="0.25">
      <c r="A719" s="16">
        <v>898</v>
      </c>
      <c r="B719" s="16" t="s">
        <v>304</v>
      </c>
      <c r="C719" s="16">
        <v>69</v>
      </c>
      <c r="D719" s="16">
        <v>1</v>
      </c>
      <c r="E719" s="16">
        <v>1.772</v>
      </c>
      <c r="F719" s="19">
        <f>VLOOKUP($A719,SF_Original!$A$2:$D$6458,4,FALSE)</f>
        <v>-1.0454994885000001E-5</v>
      </c>
      <c r="G719">
        <f t="shared" si="11"/>
        <v>-1.852625093622E-5</v>
      </c>
    </row>
    <row r="720" spans="1:7" x14ac:dyDescent="0.25">
      <c r="A720" s="16">
        <v>901</v>
      </c>
      <c r="B720" s="16" t="s">
        <v>305</v>
      </c>
      <c r="C720" s="16">
        <v>69</v>
      </c>
      <c r="D720" s="16">
        <v>1</v>
      </c>
      <c r="E720" s="16">
        <v>1.8360000000000001</v>
      </c>
      <c r="F720" s="19">
        <f>VLOOKUP($A720,SF_Original!$A$2:$D$6458,4,FALSE)</f>
        <v>-5.590981936E-6</v>
      </c>
      <c r="G720">
        <f t="shared" si="11"/>
        <v>-1.0265042834496E-5</v>
      </c>
    </row>
    <row r="721" spans="1:7" x14ac:dyDescent="0.25">
      <c r="A721" s="16">
        <v>902</v>
      </c>
      <c r="B721" s="16" t="s">
        <v>306</v>
      </c>
      <c r="C721" s="16">
        <v>138</v>
      </c>
      <c r="D721" s="16">
        <v>1</v>
      </c>
      <c r="E721" s="16">
        <v>10.506</v>
      </c>
      <c r="F721" s="19">
        <f>VLOOKUP($A721,SF_Original!$A$2:$D$6458,4,FALSE)</f>
        <v>4.8021270960000002E-6</v>
      </c>
      <c r="G721">
        <f t="shared" si="11"/>
        <v>5.0451147270576006E-5</v>
      </c>
    </row>
    <row r="722" spans="1:7" x14ac:dyDescent="0.25">
      <c r="A722" s="16">
        <v>902</v>
      </c>
      <c r="B722" s="16" t="s">
        <v>306</v>
      </c>
      <c r="C722" s="16">
        <v>138</v>
      </c>
      <c r="D722" s="16">
        <v>2</v>
      </c>
      <c r="E722" s="16">
        <v>10.484999999999999</v>
      </c>
      <c r="F722" s="19">
        <f>VLOOKUP($A722,SF_Original!$A$2:$D$6458,4,FALSE)</f>
        <v>4.8021270960000002E-6</v>
      </c>
      <c r="G722">
        <f t="shared" si="11"/>
        <v>5.0350302601559997E-5</v>
      </c>
    </row>
    <row r="723" spans="1:7" x14ac:dyDescent="0.25">
      <c r="A723" s="16">
        <v>902</v>
      </c>
      <c r="B723" s="16" t="s">
        <v>306</v>
      </c>
      <c r="C723" s="16">
        <v>138</v>
      </c>
      <c r="D723" s="16">
        <v>3</v>
      </c>
      <c r="E723" s="16">
        <v>10.506</v>
      </c>
      <c r="F723" s="19">
        <f>VLOOKUP($A723,SF_Original!$A$2:$D$6458,4,FALSE)</f>
        <v>4.8021270960000002E-6</v>
      </c>
      <c r="G723">
        <f t="shared" si="11"/>
        <v>5.0451147270576006E-5</v>
      </c>
    </row>
    <row r="724" spans="1:7" x14ac:dyDescent="0.25">
      <c r="A724" s="16">
        <v>902</v>
      </c>
      <c r="B724" s="16" t="s">
        <v>306</v>
      </c>
      <c r="C724" s="16">
        <v>138</v>
      </c>
      <c r="D724" s="16">
        <v>4</v>
      </c>
      <c r="E724" s="16">
        <v>10.484999999999999</v>
      </c>
      <c r="F724" s="19">
        <f>VLOOKUP($A724,SF_Original!$A$2:$D$6458,4,FALSE)</f>
        <v>4.8021270960000002E-6</v>
      </c>
      <c r="G724">
        <f t="shared" si="11"/>
        <v>5.0350302601559997E-5</v>
      </c>
    </row>
    <row r="725" spans="1:7" x14ac:dyDescent="0.25">
      <c r="A725" s="16">
        <v>903</v>
      </c>
      <c r="B725" s="16" t="s">
        <v>307</v>
      </c>
      <c r="C725" s="16">
        <v>138</v>
      </c>
      <c r="D725" s="16">
        <v>1</v>
      </c>
      <c r="E725" s="16">
        <v>12.013</v>
      </c>
      <c r="F725" s="19">
        <f>VLOOKUP($A725,SF_Original!$A$2:$D$6458,4,FALSE)</f>
        <v>1.1561675720000001E-5</v>
      </c>
      <c r="G725">
        <f t="shared" si="11"/>
        <v>1.3889041042436002E-4</v>
      </c>
    </row>
    <row r="726" spans="1:7" x14ac:dyDescent="0.25">
      <c r="A726" s="16">
        <v>903</v>
      </c>
      <c r="B726" s="16" t="s">
        <v>307</v>
      </c>
      <c r="C726" s="16">
        <v>138</v>
      </c>
      <c r="D726" s="16">
        <v>2</v>
      </c>
      <c r="E726" s="16">
        <v>17.766999999999999</v>
      </c>
      <c r="F726" s="19">
        <f>VLOOKUP($A726,SF_Original!$A$2:$D$6458,4,FALSE)</f>
        <v>1.1561675720000001E-5</v>
      </c>
      <c r="G726">
        <f t="shared" si="11"/>
        <v>2.0541629251724002E-4</v>
      </c>
    </row>
    <row r="727" spans="1:7" x14ac:dyDescent="0.25">
      <c r="A727" s="16">
        <v>903</v>
      </c>
      <c r="B727" s="16" t="s">
        <v>307</v>
      </c>
      <c r="C727" s="16">
        <v>138</v>
      </c>
      <c r="D727" s="16">
        <v>3</v>
      </c>
      <c r="E727" s="16">
        <v>8.6349999999999998</v>
      </c>
      <c r="F727" s="19">
        <f>VLOOKUP($A727,SF_Original!$A$2:$D$6458,4,FALSE)</f>
        <v>1.1561675720000001E-5</v>
      </c>
      <c r="G727">
        <f t="shared" si="11"/>
        <v>9.9835069842199998E-5</v>
      </c>
    </row>
    <row r="728" spans="1:7" x14ac:dyDescent="0.25">
      <c r="A728" s="16">
        <v>903</v>
      </c>
      <c r="B728" s="16" t="s">
        <v>307</v>
      </c>
      <c r="C728" s="16">
        <v>138</v>
      </c>
      <c r="D728" s="16">
        <v>4</v>
      </c>
      <c r="E728" s="16">
        <v>2.02</v>
      </c>
      <c r="F728" s="19">
        <f>VLOOKUP($A728,SF_Original!$A$2:$D$6458,4,FALSE)</f>
        <v>1.1561675720000001E-5</v>
      </c>
      <c r="G728">
        <f t="shared" si="11"/>
        <v>2.3354584954400002E-5</v>
      </c>
    </row>
    <row r="729" spans="1:7" x14ac:dyDescent="0.25">
      <c r="A729" s="16">
        <v>904</v>
      </c>
      <c r="B729" s="16" t="s">
        <v>308</v>
      </c>
      <c r="C729" s="16">
        <v>69</v>
      </c>
      <c r="D729" s="16">
        <v>1</v>
      </c>
      <c r="E729" s="16">
        <v>0</v>
      </c>
      <c r="F729" s="19">
        <f>VLOOKUP($A729,SF_Original!$A$2:$D$6458,4,FALSE)</f>
        <v>-1.9904076678E-5</v>
      </c>
      <c r="G729">
        <f t="shared" si="11"/>
        <v>0</v>
      </c>
    </row>
    <row r="730" spans="1:7" x14ac:dyDescent="0.25">
      <c r="A730" s="16">
        <v>904</v>
      </c>
      <c r="B730" s="16" t="s">
        <v>308</v>
      </c>
      <c r="C730" s="16">
        <v>69</v>
      </c>
      <c r="D730" s="16">
        <v>2</v>
      </c>
      <c r="E730" s="16">
        <v>0</v>
      </c>
      <c r="F730" s="19">
        <f>VLOOKUP($A730,SF_Original!$A$2:$D$6458,4,FALSE)</f>
        <v>-1.9904076678E-5</v>
      </c>
      <c r="G730">
        <f t="shared" si="11"/>
        <v>0</v>
      </c>
    </row>
    <row r="731" spans="1:7" x14ac:dyDescent="0.25">
      <c r="A731" s="16">
        <v>905</v>
      </c>
      <c r="B731" s="16" t="s">
        <v>309</v>
      </c>
      <c r="C731" s="16">
        <v>138</v>
      </c>
      <c r="D731" s="16">
        <v>1</v>
      </c>
      <c r="E731" s="16">
        <v>10.167999999999999</v>
      </c>
      <c r="F731" s="19">
        <f>VLOOKUP($A731,SF_Original!$A$2:$D$6458,4,FALSE)</f>
        <v>9.5463721480000008E-6</v>
      </c>
      <c r="G731">
        <f t="shared" si="11"/>
        <v>9.7067512000863999E-5</v>
      </c>
    </row>
    <row r="732" spans="1:7" x14ac:dyDescent="0.25">
      <c r="A732" s="16">
        <v>906</v>
      </c>
      <c r="B732" s="16" t="s">
        <v>310</v>
      </c>
      <c r="C732" s="16">
        <v>138</v>
      </c>
      <c r="D732" s="16">
        <v>1</v>
      </c>
      <c r="E732" s="16">
        <v>0</v>
      </c>
      <c r="F732" s="19">
        <f>VLOOKUP($A732,SF_Original!$A$2:$D$6458,4,FALSE)</f>
        <v>6.2998027390000001E-6</v>
      </c>
      <c r="G732">
        <f t="shared" si="11"/>
        <v>0</v>
      </c>
    </row>
    <row r="733" spans="1:7" x14ac:dyDescent="0.25">
      <c r="A733" s="16">
        <v>906</v>
      </c>
      <c r="B733" s="16" t="s">
        <v>310</v>
      </c>
      <c r="C733" s="16">
        <v>138</v>
      </c>
      <c r="D733" s="16">
        <v>2</v>
      </c>
      <c r="E733" s="16">
        <v>0</v>
      </c>
      <c r="F733" s="19">
        <f>VLOOKUP($A733,SF_Original!$A$2:$D$6458,4,FALSE)</f>
        <v>6.2998027390000001E-6</v>
      </c>
      <c r="G733">
        <f t="shared" si="11"/>
        <v>0</v>
      </c>
    </row>
    <row r="734" spans="1:7" x14ac:dyDescent="0.25">
      <c r="A734" s="16">
        <v>907</v>
      </c>
      <c r="B734" s="16" t="s">
        <v>311</v>
      </c>
      <c r="C734" s="16">
        <v>138</v>
      </c>
      <c r="D734" s="16">
        <v>1</v>
      </c>
      <c r="E734" s="16">
        <v>0.67500000000000004</v>
      </c>
      <c r="F734" s="19">
        <f>VLOOKUP($A734,SF_Original!$A$2:$D$6458,4,FALSE)</f>
        <v>9.143262157E-6</v>
      </c>
      <c r="G734">
        <f t="shared" si="11"/>
        <v>6.1717019559750003E-6</v>
      </c>
    </row>
    <row r="735" spans="1:7" x14ac:dyDescent="0.25">
      <c r="A735" s="16">
        <v>907</v>
      </c>
      <c r="B735" s="16" t="s">
        <v>311</v>
      </c>
      <c r="C735" s="16">
        <v>138</v>
      </c>
      <c r="D735" s="16">
        <v>2</v>
      </c>
      <c r="E735" s="16">
        <v>2.2469999999999999</v>
      </c>
      <c r="F735" s="19">
        <f>VLOOKUP($A735,SF_Original!$A$2:$D$6458,4,FALSE)</f>
        <v>9.143262157E-6</v>
      </c>
      <c r="G735">
        <f t="shared" si="11"/>
        <v>2.0544910066778998E-5</v>
      </c>
    </row>
    <row r="736" spans="1:7" x14ac:dyDescent="0.25">
      <c r="A736" s="16">
        <v>910</v>
      </c>
      <c r="B736" s="16" t="s">
        <v>312</v>
      </c>
      <c r="C736" s="16">
        <v>69</v>
      </c>
      <c r="D736" s="16">
        <v>1</v>
      </c>
      <c r="E736" s="16">
        <v>15.311</v>
      </c>
      <c r="F736" s="19">
        <f>VLOOKUP($A736,SF_Original!$A$2:$D$6458,4,FALSE)</f>
        <v>-2.0714008730000001E-5</v>
      </c>
      <c r="G736">
        <f t="shared" si="11"/>
        <v>-3.1715218766503002E-4</v>
      </c>
    </row>
    <row r="737" spans="1:7" x14ac:dyDescent="0.25">
      <c r="A737" s="16">
        <v>910</v>
      </c>
      <c r="B737" s="16" t="s">
        <v>312</v>
      </c>
      <c r="C737" s="16">
        <v>69</v>
      </c>
      <c r="D737" s="16">
        <v>2</v>
      </c>
      <c r="E737" s="16">
        <v>14.802</v>
      </c>
      <c r="F737" s="19">
        <f>VLOOKUP($A737,SF_Original!$A$2:$D$6458,4,FALSE)</f>
        <v>-2.0714008730000001E-5</v>
      </c>
      <c r="G737">
        <f t="shared" si="11"/>
        <v>-3.0660875722146E-4</v>
      </c>
    </row>
    <row r="738" spans="1:7" x14ac:dyDescent="0.25">
      <c r="A738" s="16">
        <v>914</v>
      </c>
      <c r="B738" s="16" t="s">
        <v>313</v>
      </c>
      <c r="C738" s="16">
        <v>138</v>
      </c>
      <c r="D738" s="16">
        <v>1</v>
      </c>
      <c r="E738" s="16">
        <v>12.176</v>
      </c>
      <c r="F738" s="19">
        <f>VLOOKUP($A738,SF_Original!$A$2:$D$6458,4,FALSE)</f>
        <v>8.9747183970000004E-6</v>
      </c>
      <c r="G738">
        <f t="shared" si="11"/>
        <v>1.09276171201872E-4</v>
      </c>
    </row>
    <row r="739" spans="1:7" x14ac:dyDescent="0.25">
      <c r="A739" s="16">
        <v>915</v>
      </c>
      <c r="B739" s="16" t="s">
        <v>313</v>
      </c>
      <c r="C739" s="16">
        <v>138</v>
      </c>
      <c r="D739" s="16">
        <v>1</v>
      </c>
      <c r="E739" s="16">
        <v>12.475</v>
      </c>
      <c r="F739" s="19">
        <f>VLOOKUP($A739,SF_Original!$A$2:$D$6458,4,FALSE)</f>
        <v>9.4105975179999998E-6</v>
      </c>
      <c r="G739">
        <f t="shared" si="11"/>
        <v>1.1739720403704999E-4</v>
      </c>
    </row>
    <row r="740" spans="1:7" x14ac:dyDescent="0.25">
      <c r="A740" s="16">
        <v>918</v>
      </c>
      <c r="B740" s="16" t="s">
        <v>314</v>
      </c>
      <c r="C740" s="16">
        <v>69</v>
      </c>
      <c r="D740" s="16">
        <v>1</v>
      </c>
      <c r="E740" s="16">
        <v>6.8079999999999998</v>
      </c>
      <c r="F740" s="19">
        <f>VLOOKUP($A740,SF_Original!$A$2:$D$6458,4,FALSE)</f>
        <v>9.7712426110000002E-6</v>
      </c>
      <c r="G740">
        <f t="shared" si="11"/>
        <v>6.6522619695688005E-5</v>
      </c>
    </row>
    <row r="741" spans="1:7" x14ac:dyDescent="0.25">
      <c r="A741" s="16">
        <v>918</v>
      </c>
      <c r="B741" s="16" t="s">
        <v>314</v>
      </c>
      <c r="C741" s="16">
        <v>69</v>
      </c>
      <c r="D741" s="16">
        <v>2</v>
      </c>
      <c r="E741" s="16">
        <v>7.5209999999999999</v>
      </c>
      <c r="F741" s="19">
        <f>VLOOKUP($A741,SF_Original!$A$2:$D$6458,4,FALSE)</f>
        <v>9.7712426110000002E-6</v>
      </c>
      <c r="G741">
        <f t="shared" si="11"/>
        <v>7.3489515677330997E-5</v>
      </c>
    </row>
    <row r="742" spans="1:7" x14ac:dyDescent="0.25">
      <c r="A742" s="16">
        <v>919</v>
      </c>
      <c r="B742" s="16" t="s">
        <v>314</v>
      </c>
      <c r="C742" s="16">
        <v>138</v>
      </c>
      <c r="D742" s="16">
        <v>1</v>
      </c>
      <c r="E742" s="16">
        <v>12.74</v>
      </c>
      <c r="F742" s="19">
        <f>VLOOKUP($A742,SF_Original!$A$2:$D$6458,4,FALSE)</f>
        <v>9.7694132659999996E-6</v>
      </c>
      <c r="G742">
        <f t="shared" si="11"/>
        <v>1.2446232500884001E-4</v>
      </c>
    </row>
    <row r="743" spans="1:7" x14ac:dyDescent="0.25">
      <c r="A743" s="16">
        <v>924</v>
      </c>
      <c r="B743" s="16" t="s">
        <v>315</v>
      </c>
      <c r="C743" s="16">
        <v>69</v>
      </c>
      <c r="D743" s="16">
        <v>1</v>
      </c>
      <c r="E743" s="16">
        <v>0.61499999999999999</v>
      </c>
      <c r="F743" s="19">
        <f>VLOOKUP($A743,SF_Original!$A$2:$D$6458,4,FALSE)</f>
        <v>6.1418728660000001E-6</v>
      </c>
      <c r="G743">
        <f t="shared" si="11"/>
        <v>3.7772518125899999E-6</v>
      </c>
    </row>
    <row r="744" spans="1:7" x14ac:dyDescent="0.25">
      <c r="A744" s="16">
        <v>927</v>
      </c>
      <c r="B744" s="16" t="s">
        <v>316</v>
      </c>
      <c r="C744" s="16">
        <v>138</v>
      </c>
      <c r="D744" s="16">
        <v>1</v>
      </c>
      <c r="E744" s="16">
        <v>0</v>
      </c>
      <c r="F744" s="19">
        <f>VLOOKUP($A744,SF_Original!$A$2:$D$6458,4,FALSE)</f>
        <v>1.0910407375999999E-5</v>
      </c>
      <c r="G744">
        <f t="shared" si="11"/>
        <v>0</v>
      </c>
    </row>
    <row r="745" spans="1:7" x14ac:dyDescent="0.25">
      <c r="A745" s="16">
        <v>927</v>
      </c>
      <c r="B745" s="16" t="s">
        <v>316</v>
      </c>
      <c r="C745" s="16">
        <v>138</v>
      </c>
      <c r="D745" s="16">
        <v>2</v>
      </c>
      <c r="E745" s="16">
        <v>0</v>
      </c>
      <c r="F745" s="19">
        <f>VLOOKUP($A745,SF_Original!$A$2:$D$6458,4,FALSE)</f>
        <v>1.0910407375999999E-5</v>
      </c>
      <c r="G745">
        <f t="shared" si="11"/>
        <v>0</v>
      </c>
    </row>
    <row r="746" spans="1:7" x14ac:dyDescent="0.25">
      <c r="A746" s="16">
        <v>927</v>
      </c>
      <c r="B746" s="16" t="s">
        <v>316</v>
      </c>
      <c r="C746" s="16">
        <v>138</v>
      </c>
      <c r="D746" s="16">
        <v>3</v>
      </c>
      <c r="E746" s="16">
        <v>0</v>
      </c>
      <c r="F746" s="19">
        <f>VLOOKUP($A746,SF_Original!$A$2:$D$6458,4,FALSE)</f>
        <v>1.0910407375999999E-5</v>
      </c>
      <c r="G746">
        <f t="shared" si="11"/>
        <v>0</v>
      </c>
    </row>
    <row r="747" spans="1:7" x14ac:dyDescent="0.25">
      <c r="A747" s="16">
        <v>927</v>
      </c>
      <c r="B747" s="16" t="s">
        <v>316</v>
      </c>
      <c r="C747" s="16">
        <v>138</v>
      </c>
      <c r="D747" s="16">
        <v>4</v>
      </c>
      <c r="E747" s="16">
        <v>0</v>
      </c>
      <c r="F747" s="19">
        <f>VLOOKUP($A747,SF_Original!$A$2:$D$6458,4,FALSE)</f>
        <v>1.0910407375999999E-5</v>
      </c>
      <c r="G747">
        <f t="shared" si="11"/>
        <v>0</v>
      </c>
    </row>
    <row r="748" spans="1:7" x14ac:dyDescent="0.25">
      <c r="A748" s="16">
        <v>928</v>
      </c>
      <c r="B748" s="16" t="s">
        <v>316</v>
      </c>
      <c r="C748" s="16">
        <v>18</v>
      </c>
      <c r="D748" s="16">
        <v>1</v>
      </c>
      <c r="E748" s="16">
        <v>0</v>
      </c>
      <c r="F748" s="19">
        <f>VLOOKUP($A748,SF_Original!$A$2:$D$6458,4,FALSE)</f>
        <v>1.0910407375999999E-5</v>
      </c>
      <c r="G748">
        <f t="shared" si="11"/>
        <v>0</v>
      </c>
    </row>
    <row r="749" spans="1:7" x14ac:dyDescent="0.25">
      <c r="A749" s="16">
        <v>932</v>
      </c>
      <c r="B749" s="16" t="s">
        <v>317</v>
      </c>
      <c r="C749" s="16">
        <v>138</v>
      </c>
      <c r="D749" s="16">
        <v>1</v>
      </c>
      <c r="E749" s="16">
        <v>4.1740000000000004</v>
      </c>
      <c r="F749" s="19">
        <f>VLOOKUP($A749,SF_Original!$A$2:$D$6458,4,FALSE)</f>
        <v>9.1669051929999999E-6</v>
      </c>
      <c r="G749">
        <f t="shared" si="11"/>
        <v>3.8262662275582005E-5</v>
      </c>
    </row>
    <row r="750" spans="1:7" x14ac:dyDescent="0.25">
      <c r="A750" s="16">
        <v>933</v>
      </c>
      <c r="B750" s="16" t="s">
        <v>317</v>
      </c>
      <c r="C750" s="16">
        <v>138</v>
      </c>
      <c r="D750" s="16">
        <v>1</v>
      </c>
      <c r="E750" s="16">
        <v>4.63</v>
      </c>
      <c r="F750" s="19">
        <f>VLOOKUP($A750,SF_Original!$A$2:$D$6458,4,FALSE)</f>
        <v>9.1669051929999999E-6</v>
      </c>
      <c r="G750">
        <f t="shared" si="11"/>
        <v>4.2442771043589996E-5</v>
      </c>
    </row>
    <row r="751" spans="1:7" x14ac:dyDescent="0.25">
      <c r="A751" s="16">
        <v>940</v>
      </c>
      <c r="B751" s="16" t="s">
        <v>318</v>
      </c>
      <c r="C751" s="16">
        <v>138</v>
      </c>
      <c r="D751" s="16">
        <v>1</v>
      </c>
      <c r="E751" s="16">
        <v>2.1909999999999998</v>
      </c>
      <c r="F751" s="19">
        <f>VLOOKUP($A751,SF_Original!$A$2:$D$6458,4,FALSE)</f>
        <v>9.4789387370000002E-6</v>
      </c>
      <c r="G751">
        <f t="shared" si="11"/>
        <v>2.0768354772766999E-5</v>
      </c>
    </row>
    <row r="752" spans="1:7" x14ac:dyDescent="0.25">
      <c r="A752" s="16">
        <v>941</v>
      </c>
      <c r="B752" s="16" t="s">
        <v>318</v>
      </c>
      <c r="C752" s="16">
        <v>69</v>
      </c>
      <c r="D752" s="16">
        <v>1</v>
      </c>
      <c r="E752" s="16">
        <v>1.915</v>
      </c>
      <c r="F752" s="19">
        <f>VLOOKUP($A752,SF_Original!$A$2:$D$6458,4,FALSE)</f>
        <v>9.5049155600000008E-6</v>
      </c>
      <c r="G752">
        <f t="shared" si="11"/>
        <v>1.8201913297400002E-5</v>
      </c>
    </row>
    <row r="753" spans="1:7" x14ac:dyDescent="0.25">
      <c r="A753" s="16">
        <v>941</v>
      </c>
      <c r="B753" s="16" t="s">
        <v>318</v>
      </c>
      <c r="C753" s="16">
        <v>69</v>
      </c>
      <c r="D753" s="16">
        <v>2</v>
      </c>
      <c r="E753" s="16">
        <v>1.915</v>
      </c>
      <c r="F753" s="19">
        <f>VLOOKUP($A753,SF_Original!$A$2:$D$6458,4,FALSE)</f>
        <v>9.5049155600000008E-6</v>
      </c>
      <c r="G753">
        <f t="shared" si="11"/>
        <v>1.8201913297400002E-5</v>
      </c>
    </row>
    <row r="754" spans="1:7" x14ac:dyDescent="0.25">
      <c r="A754" s="16">
        <v>941</v>
      </c>
      <c r="B754" s="16" t="s">
        <v>318</v>
      </c>
      <c r="C754" s="16">
        <v>69</v>
      </c>
      <c r="D754" s="16">
        <v>3</v>
      </c>
      <c r="E754" s="16">
        <v>1.915</v>
      </c>
      <c r="F754" s="19">
        <f>VLOOKUP($A754,SF_Original!$A$2:$D$6458,4,FALSE)</f>
        <v>9.5049155600000008E-6</v>
      </c>
      <c r="G754">
        <f t="shared" si="11"/>
        <v>1.8201913297400002E-5</v>
      </c>
    </row>
    <row r="755" spans="1:7" x14ac:dyDescent="0.25">
      <c r="A755" s="16">
        <v>941</v>
      </c>
      <c r="B755" s="16" t="s">
        <v>318</v>
      </c>
      <c r="C755" s="16">
        <v>69</v>
      </c>
      <c r="D755" s="16">
        <v>4</v>
      </c>
      <c r="E755" s="16">
        <v>2.5489999999999999</v>
      </c>
      <c r="F755" s="19">
        <f>VLOOKUP($A755,SF_Original!$A$2:$D$6458,4,FALSE)</f>
        <v>9.5049155600000008E-6</v>
      </c>
      <c r="G755">
        <f t="shared" si="11"/>
        <v>2.4228029762440002E-5</v>
      </c>
    </row>
    <row r="756" spans="1:7" x14ac:dyDescent="0.25">
      <c r="A756" s="16">
        <v>941</v>
      </c>
      <c r="B756" s="16" t="s">
        <v>318</v>
      </c>
      <c r="C756" s="16">
        <v>69</v>
      </c>
      <c r="D756" s="16">
        <v>5</v>
      </c>
      <c r="E756" s="16">
        <v>2.5489999999999999</v>
      </c>
      <c r="F756" s="19">
        <f>VLOOKUP($A756,SF_Original!$A$2:$D$6458,4,FALSE)</f>
        <v>9.5049155600000008E-6</v>
      </c>
      <c r="G756">
        <f t="shared" si="11"/>
        <v>2.4228029762440002E-5</v>
      </c>
    </row>
    <row r="757" spans="1:7" x14ac:dyDescent="0.25">
      <c r="A757" s="16">
        <v>941</v>
      </c>
      <c r="B757" s="16" t="s">
        <v>318</v>
      </c>
      <c r="C757" s="16">
        <v>69</v>
      </c>
      <c r="D757" s="16">
        <v>6</v>
      </c>
      <c r="E757" s="16">
        <v>2.5489999999999999</v>
      </c>
      <c r="F757" s="19">
        <f>VLOOKUP($A757,SF_Original!$A$2:$D$6458,4,FALSE)</f>
        <v>9.5049155600000008E-6</v>
      </c>
      <c r="G757">
        <f t="shared" si="11"/>
        <v>2.4228029762440002E-5</v>
      </c>
    </row>
    <row r="758" spans="1:7" x14ac:dyDescent="0.25">
      <c r="A758" s="16">
        <v>949</v>
      </c>
      <c r="B758" s="16" t="s">
        <v>319</v>
      </c>
      <c r="C758" s="16">
        <v>138</v>
      </c>
      <c r="D758" s="16">
        <v>1</v>
      </c>
      <c r="E758" s="16">
        <v>15.672000000000001</v>
      </c>
      <c r="F758" s="19">
        <f>VLOOKUP($A758,SF_Original!$A$2:$D$6458,4,FALSE)</f>
        <v>9.1099255630000003E-6</v>
      </c>
      <c r="G758">
        <f t="shared" si="11"/>
        <v>1.42770753423336E-4</v>
      </c>
    </row>
    <row r="759" spans="1:7" x14ac:dyDescent="0.25">
      <c r="A759" s="16">
        <v>950</v>
      </c>
      <c r="B759" s="16" t="s">
        <v>319</v>
      </c>
      <c r="C759" s="16">
        <v>138</v>
      </c>
      <c r="D759" s="16">
        <v>1</v>
      </c>
      <c r="E759" s="16">
        <v>13.287000000000001</v>
      </c>
      <c r="F759" s="19">
        <f>VLOOKUP($A759,SF_Original!$A$2:$D$6458,4,FALSE)</f>
        <v>9.3946014599999996E-6</v>
      </c>
      <c r="G759">
        <f t="shared" si="11"/>
        <v>1.2482606959902002E-4</v>
      </c>
    </row>
    <row r="760" spans="1:7" x14ac:dyDescent="0.25">
      <c r="A760" s="16">
        <v>951</v>
      </c>
      <c r="B760" s="16" t="s">
        <v>319</v>
      </c>
      <c r="C760" s="16">
        <v>138</v>
      </c>
      <c r="D760" s="16">
        <v>1</v>
      </c>
      <c r="E760" s="16">
        <v>15.705</v>
      </c>
      <c r="F760" s="19">
        <f>VLOOKUP($A760,SF_Original!$A$2:$D$6458,4,FALSE)</f>
        <v>9.2731560439999998E-6</v>
      </c>
      <c r="G760">
        <f t="shared" si="11"/>
        <v>1.4563491567102E-4</v>
      </c>
    </row>
    <row r="761" spans="1:7" x14ac:dyDescent="0.25">
      <c r="A761" s="16">
        <v>954</v>
      </c>
      <c r="B761" s="16" t="s">
        <v>320</v>
      </c>
      <c r="C761" s="16">
        <v>13</v>
      </c>
      <c r="D761" s="16">
        <v>1</v>
      </c>
      <c r="E761" s="16">
        <v>0</v>
      </c>
      <c r="F761" s="19">
        <f>VLOOKUP($A761,SF_Original!$A$2:$D$6458,4,FALSE)</f>
        <v>9.5600231219999998E-6</v>
      </c>
      <c r="G761">
        <f t="shared" si="11"/>
        <v>0</v>
      </c>
    </row>
    <row r="762" spans="1:7" x14ac:dyDescent="0.25">
      <c r="A762" s="16">
        <v>955</v>
      </c>
      <c r="B762" s="16" t="s">
        <v>320</v>
      </c>
      <c r="C762" s="16">
        <v>138</v>
      </c>
      <c r="D762" s="16">
        <v>1</v>
      </c>
      <c r="E762" s="16">
        <v>1.7589999999999999</v>
      </c>
      <c r="F762" s="19">
        <f>VLOOKUP($A762,SF_Original!$A$2:$D$6458,4,FALSE)</f>
        <v>9.5600231219999998E-6</v>
      </c>
      <c r="G762">
        <f t="shared" si="11"/>
        <v>1.6816080671597999E-5</v>
      </c>
    </row>
    <row r="763" spans="1:7" x14ac:dyDescent="0.25">
      <c r="A763" s="16">
        <v>955</v>
      </c>
      <c r="B763" s="16" t="s">
        <v>320</v>
      </c>
      <c r="C763" s="16">
        <v>138</v>
      </c>
      <c r="D763" s="16">
        <v>2</v>
      </c>
      <c r="E763" s="16">
        <v>7.5940000000000003</v>
      </c>
      <c r="F763" s="19">
        <f>VLOOKUP($A763,SF_Original!$A$2:$D$6458,4,FALSE)</f>
        <v>9.5600231219999998E-6</v>
      </c>
      <c r="G763">
        <f t="shared" si="11"/>
        <v>7.2598815588468003E-5</v>
      </c>
    </row>
    <row r="764" spans="1:7" x14ac:dyDescent="0.25">
      <c r="A764" s="16">
        <v>955</v>
      </c>
      <c r="B764" s="16" t="s">
        <v>320</v>
      </c>
      <c r="C764" s="16">
        <v>138</v>
      </c>
      <c r="D764" s="16">
        <v>3</v>
      </c>
      <c r="E764" s="16">
        <v>21.672000000000001</v>
      </c>
      <c r="F764" s="19">
        <f>VLOOKUP($A764,SF_Original!$A$2:$D$6458,4,FALSE)</f>
        <v>9.5600231219999998E-6</v>
      </c>
      <c r="G764">
        <f t="shared" si="11"/>
        <v>2.07184821099984E-4</v>
      </c>
    </row>
    <row r="765" spans="1:7" x14ac:dyDescent="0.25">
      <c r="A765" s="16">
        <v>955</v>
      </c>
      <c r="B765" s="16" t="s">
        <v>320</v>
      </c>
      <c r="C765" s="16">
        <v>138</v>
      </c>
      <c r="D765" s="16">
        <v>4</v>
      </c>
      <c r="E765" s="16">
        <v>7.2130000000000001</v>
      </c>
      <c r="F765" s="19">
        <f>VLOOKUP($A765,SF_Original!$A$2:$D$6458,4,FALSE)</f>
        <v>9.5600231219999998E-6</v>
      </c>
      <c r="G765">
        <f t="shared" si="11"/>
        <v>6.8956446778985995E-5</v>
      </c>
    </row>
    <row r="766" spans="1:7" x14ac:dyDescent="0.25">
      <c r="A766" s="16">
        <v>955</v>
      </c>
      <c r="B766" s="16" t="s">
        <v>320</v>
      </c>
      <c r="C766" s="16">
        <v>138</v>
      </c>
      <c r="D766" s="16">
        <v>5</v>
      </c>
      <c r="E766" s="16">
        <v>51.476999999999997</v>
      </c>
      <c r="F766" s="19">
        <f>VLOOKUP($A766,SF_Original!$A$2:$D$6458,4,FALSE)</f>
        <v>9.5600231219999998E-6</v>
      </c>
      <c r="G766">
        <f t="shared" si="11"/>
        <v>4.9212131025119397E-4</v>
      </c>
    </row>
    <row r="767" spans="1:7" x14ac:dyDescent="0.25">
      <c r="A767" s="16">
        <v>955</v>
      </c>
      <c r="B767" s="16" t="s">
        <v>320</v>
      </c>
      <c r="C767" s="16">
        <v>138</v>
      </c>
      <c r="D767" s="16">
        <v>6</v>
      </c>
      <c r="E767" s="16">
        <v>1E-3</v>
      </c>
      <c r="F767" s="19">
        <f>VLOOKUP($A767,SF_Original!$A$2:$D$6458,4,FALSE)</f>
        <v>9.5600231219999998E-6</v>
      </c>
      <c r="G767">
        <f t="shared" si="11"/>
        <v>9.560023122E-9</v>
      </c>
    </row>
    <row r="768" spans="1:7" x14ac:dyDescent="0.25">
      <c r="A768" s="16">
        <v>956</v>
      </c>
      <c r="B768" s="16" t="s">
        <v>321</v>
      </c>
      <c r="C768" s="16">
        <v>138</v>
      </c>
      <c r="D768" s="16">
        <v>1</v>
      </c>
      <c r="E768" s="16">
        <v>6.0549999999999997</v>
      </c>
      <c r="F768" s="19">
        <f>VLOOKUP($A768,SF_Original!$A$2:$D$6458,4,FALSE)</f>
        <v>9.6102537209999994E-6</v>
      </c>
      <c r="G768">
        <f t="shared" si="11"/>
        <v>5.8190086280654994E-5</v>
      </c>
    </row>
    <row r="769" spans="1:7" x14ac:dyDescent="0.25">
      <c r="A769" s="16">
        <v>957</v>
      </c>
      <c r="B769" s="16" t="s">
        <v>321</v>
      </c>
      <c r="C769" s="16">
        <v>12</v>
      </c>
      <c r="D769" s="16">
        <v>1</v>
      </c>
      <c r="E769" s="16">
        <v>0</v>
      </c>
      <c r="F769" s="19">
        <f>VLOOKUP($A769,SF_Original!$A$2:$D$6458,4,FALSE)</f>
        <v>9.6102537209999994E-6</v>
      </c>
      <c r="G769">
        <f t="shared" si="11"/>
        <v>0</v>
      </c>
    </row>
    <row r="770" spans="1:7" x14ac:dyDescent="0.25">
      <c r="A770" s="16">
        <v>958</v>
      </c>
      <c r="B770" s="16" t="s">
        <v>322</v>
      </c>
      <c r="C770" s="16">
        <v>138</v>
      </c>
      <c r="D770" s="16">
        <v>1</v>
      </c>
      <c r="E770" s="16">
        <v>47.938000000000002</v>
      </c>
      <c r="F770" s="19">
        <f>VLOOKUP($A770,SF_Original!$A$2:$D$6458,4,FALSE)</f>
        <v>1.0591176929000001E-5</v>
      </c>
      <c r="G770">
        <f t="shared" si="11"/>
        <v>5.077198396224021E-4</v>
      </c>
    </row>
    <row r="771" spans="1:7" x14ac:dyDescent="0.25">
      <c r="A771" s="16">
        <v>958</v>
      </c>
      <c r="B771" s="16" t="s">
        <v>322</v>
      </c>
      <c r="C771" s="16">
        <v>138</v>
      </c>
      <c r="D771" s="16">
        <v>2</v>
      </c>
      <c r="E771" s="16">
        <v>30.359000000000002</v>
      </c>
      <c r="F771" s="19">
        <f>VLOOKUP($A771,SF_Original!$A$2:$D$6458,4,FALSE)</f>
        <v>1.0591176929000001E-5</v>
      </c>
      <c r="G771">
        <f t="shared" si="11"/>
        <v>3.2153754038751105E-4</v>
      </c>
    </row>
    <row r="772" spans="1:7" x14ac:dyDescent="0.25">
      <c r="A772" s="16">
        <v>958</v>
      </c>
      <c r="B772" s="16" t="s">
        <v>322</v>
      </c>
      <c r="C772" s="16">
        <v>138</v>
      </c>
      <c r="D772" s="16">
        <v>3</v>
      </c>
      <c r="E772" s="16">
        <v>0</v>
      </c>
      <c r="F772" s="19">
        <f>VLOOKUP($A772,SF_Original!$A$2:$D$6458,4,FALSE)</f>
        <v>1.0591176929000001E-5</v>
      </c>
      <c r="G772">
        <f t="shared" ref="G772:G835" si="12">E772*F772</f>
        <v>0</v>
      </c>
    </row>
    <row r="773" spans="1:7" x14ac:dyDescent="0.25">
      <c r="A773" s="16">
        <v>960</v>
      </c>
      <c r="B773" s="16" t="s">
        <v>323</v>
      </c>
      <c r="C773" s="16">
        <v>138</v>
      </c>
      <c r="D773" s="16">
        <v>1</v>
      </c>
      <c r="E773" s="16">
        <v>10.055</v>
      </c>
      <c r="F773" s="19">
        <f>VLOOKUP($A773,SF_Original!$A$2:$D$6458,4,FALSE)</f>
        <v>9.4370635900000001E-6</v>
      </c>
      <c r="G773">
        <f t="shared" si="12"/>
        <v>9.488967439745E-5</v>
      </c>
    </row>
    <row r="774" spans="1:7" x14ac:dyDescent="0.25">
      <c r="A774" s="16">
        <v>962</v>
      </c>
      <c r="B774" s="16" t="s">
        <v>323</v>
      </c>
      <c r="C774" s="16">
        <v>138</v>
      </c>
      <c r="D774" s="16">
        <v>1</v>
      </c>
      <c r="E774" s="16">
        <v>10.897</v>
      </c>
      <c r="F774" s="19">
        <f>VLOOKUP($A774,SF_Original!$A$2:$D$6458,4,FALSE)</f>
        <v>8.5719861800000005E-6</v>
      </c>
      <c r="G774">
        <f t="shared" si="12"/>
        <v>9.3408933403460004E-5</v>
      </c>
    </row>
    <row r="775" spans="1:7" x14ac:dyDescent="0.25">
      <c r="A775" s="16">
        <v>964</v>
      </c>
      <c r="B775" s="16" t="s">
        <v>324</v>
      </c>
      <c r="C775" s="16">
        <v>138</v>
      </c>
      <c r="D775" s="16">
        <v>1</v>
      </c>
      <c r="E775" s="16">
        <v>2.4159999999999999</v>
      </c>
      <c r="F775" s="19">
        <f>VLOOKUP($A775,SF_Original!$A$2:$D$6458,4,FALSE)</f>
        <v>1.0866102539E-5</v>
      </c>
      <c r="G775">
        <f t="shared" si="12"/>
        <v>2.6252503734224E-5</v>
      </c>
    </row>
    <row r="776" spans="1:7" x14ac:dyDescent="0.25">
      <c r="A776" s="16">
        <v>964</v>
      </c>
      <c r="B776" s="16" t="s">
        <v>324</v>
      </c>
      <c r="C776" s="16">
        <v>138</v>
      </c>
      <c r="D776" s="16">
        <v>2</v>
      </c>
      <c r="E776" s="16">
        <v>1.6739999999999999</v>
      </c>
      <c r="F776" s="19">
        <f>VLOOKUP($A776,SF_Original!$A$2:$D$6458,4,FALSE)</f>
        <v>1.0866102539E-5</v>
      </c>
      <c r="G776">
        <f t="shared" si="12"/>
        <v>1.8189855650285998E-5</v>
      </c>
    </row>
    <row r="777" spans="1:7" x14ac:dyDescent="0.25">
      <c r="A777" s="16">
        <v>966</v>
      </c>
      <c r="B777" s="16" t="s">
        <v>325</v>
      </c>
      <c r="C777" s="16">
        <v>69</v>
      </c>
      <c r="D777" s="16">
        <v>1</v>
      </c>
      <c r="E777" s="16">
        <v>16.582999999999998</v>
      </c>
      <c r="F777" s="19">
        <f>VLOOKUP($A777,SF_Original!$A$2:$D$6458,4,FALSE)</f>
        <v>9.2959885420000006E-6</v>
      </c>
      <c r="G777">
        <f t="shared" si="12"/>
        <v>1.54155377991986E-4</v>
      </c>
    </row>
    <row r="778" spans="1:7" x14ac:dyDescent="0.25">
      <c r="A778" s="16">
        <v>966</v>
      </c>
      <c r="B778" s="16" t="s">
        <v>325</v>
      </c>
      <c r="C778" s="16">
        <v>69</v>
      </c>
      <c r="D778" s="16">
        <v>2</v>
      </c>
      <c r="E778" s="16">
        <v>13.254</v>
      </c>
      <c r="F778" s="19">
        <f>VLOOKUP($A778,SF_Original!$A$2:$D$6458,4,FALSE)</f>
        <v>9.2959885420000006E-6</v>
      </c>
      <c r="G778">
        <f t="shared" si="12"/>
        <v>1.2320903213566801E-4</v>
      </c>
    </row>
    <row r="779" spans="1:7" x14ac:dyDescent="0.25">
      <c r="A779" s="16">
        <v>966</v>
      </c>
      <c r="B779" s="16" t="s">
        <v>325</v>
      </c>
      <c r="C779" s="16">
        <v>69</v>
      </c>
      <c r="D779" s="16">
        <v>3</v>
      </c>
      <c r="E779" s="16">
        <v>12.465</v>
      </c>
      <c r="F779" s="19">
        <f>VLOOKUP($A779,SF_Original!$A$2:$D$6458,4,FALSE)</f>
        <v>9.2959885420000006E-6</v>
      </c>
      <c r="G779">
        <f t="shared" si="12"/>
        <v>1.1587449717603001E-4</v>
      </c>
    </row>
    <row r="780" spans="1:7" x14ac:dyDescent="0.25">
      <c r="A780" s="16">
        <v>967</v>
      </c>
      <c r="B780" s="16" t="s">
        <v>326</v>
      </c>
      <c r="C780" s="16">
        <v>69</v>
      </c>
      <c r="D780" s="16">
        <v>1</v>
      </c>
      <c r="E780" s="16">
        <v>2.5019999999999998</v>
      </c>
      <c r="F780" s="19">
        <f>VLOOKUP($A780,SF_Original!$A$2:$D$6458,4,FALSE)</f>
        <v>6.3739742869999999E-6</v>
      </c>
      <c r="G780">
        <f t="shared" si="12"/>
        <v>1.5947683666073997E-5</v>
      </c>
    </row>
    <row r="781" spans="1:7" x14ac:dyDescent="0.25">
      <c r="A781" s="16">
        <v>967</v>
      </c>
      <c r="B781" s="16" t="s">
        <v>326</v>
      </c>
      <c r="C781" s="16">
        <v>69</v>
      </c>
      <c r="D781" s="16">
        <v>2</v>
      </c>
      <c r="E781" s="16">
        <v>1.2410000000000001</v>
      </c>
      <c r="F781" s="19">
        <f>VLOOKUP($A781,SF_Original!$A$2:$D$6458,4,FALSE)</f>
        <v>6.3739742869999999E-6</v>
      </c>
      <c r="G781">
        <f t="shared" si="12"/>
        <v>7.9101020901670006E-6</v>
      </c>
    </row>
    <row r="782" spans="1:7" x14ac:dyDescent="0.25">
      <c r="A782" s="16">
        <v>968</v>
      </c>
      <c r="B782" s="16" t="s">
        <v>327</v>
      </c>
      <c r="C782" s="16">
        <v>138</v>
      </c>
      <c r="D782" s="16">
        <v>1</v>
      </c>
      <c r="E782" s="16">
        <v>12.332000000000001</v>
      </c>
      <c r="F782" s="19">
        <f>VLOOKUP($A782,SF_Original!$A$2:$D$6458,4,FALSE)</f>
        <v>6.8660911280000002E-6</v>
      </c>
      <c r="G782">
        <f t="shared" si="12"/>
        <v>8.4672635790496007E-5</v>
      </c>
    </row>
    <row r="783" spans="1:7" x14ac:dyDescent="0.25">
      <c r="A783" s="16">
        <v>968</v>
      </c>
      <c r="B783" s="16" t="s">
        <v>327</v>
      </c>
      <c r="C783" s="16">
        <v>138</v>
      </c>
      <c r="D783" s="16">
        <v>2</v>
      </c>
      <c r="E783" s="16">
        <v>16.187000000000001</v>
      </c>
      <c r="F783" s="19">
        <f>VLOOKUP($A783,SF_Original!$A$2:$D$6458,4,FALSE)</f>
        <v>6.8660911280000002E-6</v>
      </c>
      <c r="G783">
        <f t="shared" si="12"/>
        <v>1.1114141708893601E-4</v>
      </c>
    </row>
    <row r="784" spans="1:7" x14ac:dyDescent="0.25">
      <c r="A784" s="16">
        <v>969</v>
      </c>
      <c r="B784" s="16" t="s">
        <v>328</v>
      </c>
      <c r="C784" s="16">
        <v>69</v>
      </c>
      <c r="D784" s="16">
        <v>1</v>
      </c>
      <c r="E784" s="16">
        <v>2.2250000000000001</v>
      </c>
      <c r="F784" s="19">
        <f>VLOOKUP($A784,SF_Original!$A$2:$D$6458,4,FALSE)</f>
        <v>1.0429390709000001E-5</v>
      </c>
      <c r="G784">
        <f t="shared" si="12"/>
        <v>2.3205394327525001E-5</v>
      </c>
    </row>
    <row r="785" spans="1:7" x14ac:dyDescent="0.25">
      <c r="A785" s="16">
        <v>969</v>
      </c>
      <c r="B785" s="16" t="s">
        <v>328</v>
      </c>
      <c r="C785" s="16">
        <v>69</v>
      </c>
      <c r="D785" s="16">
        <v>2</v>
      </c>
      <c r="E785" s="16">
        <v>2.3540000000000001</v>
      </c>
      <c r="F785" s="19">
        <f>VLOOKUP($A785,SF_Original!$A$2:$D$6458,4,FALSE)</f>
        <v>1.0429390709000001E-5</v>
      </c>
      <c r="G785">
        <f t="shared" si="12"/>
        <v>2.4550785728986002E-5</v>
      </c>
    </row>
    <row r="786" spans="1:7" x14ac:dyDescent="0.25">
      <c r="A786" s="16">
        <v>970</v>
      </c>
      <c r="B786" s="16" t="s">
        <v>329</v>
      </c>
      <c r="C786" s="16">
        <v>138</v>
      </c>
      <c r="D786" s="16">
        <v>1</v>
      </c>
      <c r="E786" s="16">
        <v>9.6560000000000006</v>
      </c>
      <c r="F786" s="19">
        <f>VLOOKUP($A786,SF_Original!$A$2:$D$6458,4,FALSE)</f>
        <v>8.6165406110000005E-6</v>
      </c>
      <c r="G786">
        <f t="shared" si="12"/>
        <v>8.3201316139816005E-5</v>
      </c>
    </row>
    <row r="787" spans="1:7" x14ac:dyDescent="0.25">
      <c r="A787" s="16">
        <v>970</v>
      </c>
      <c r="B787" s="16" t="s">
        <v>329</v>
      </c>
      <c r="C787" s="16">
        <v>138</v>
      </c>
      <c r="D787" s="16">
        <v>2</v>
      </c>
      <c r="E787" s="16">
        <v>10.076000000000001</v>
      </c>
      <c r="F787" s="19">
        <f>VLOOKUP($A787,SF_Original!$A$2:$D$6458,4,FALSE)</f>
        <v>8.6165406110000005E-6</v>
      </c>
      <c r="G787">
        <f t="shared" si="12"/>
        <v>8.6820263196436012E-5</v>
      </c>
    </row>
    <row r="788" spans="1:7" x14ac:dyDescent="0.25">
      <c r="A788" s="16">
        <v>971</v>
      </c>
      <c r="B788" s="16" t="s">
        <v>330</v>
      </c>
      <c r="C788" s="16">
        <v>138</v>
      </c>
      <c r="D788" s="16">
        <v>1</v>
      </c>
      <c r="E788" s="16">
        <v>9.4169999999999998</v>
      </c>
      <c r="F788" s="19">
        <f>VLOOKUP($A788,SF_Original!$A$2:$D$6458,4,FALSE)</f>
        <v>-3.0503769120000002E-6</v>
      </c>
      <c r="G788">
        <f t="shared" si="12"/>
        <v>-2.8725399380304002E-5</v>
      </c>
    </row>
    <row r="789" spans="1:7" x14ac:dyDescent="0.25">
      <c r="A789" s="16">
        <v>971</v>
      </c>
      <c r="B789" s="16" t="s">
        <v>330</v>
      </c>
      <c r="C789" s="16">
        <v>138</v>
      </c>
      <c r="D789" s="16">
        <v>2</v>
      </c>
      <c r="E789" s="16">
        <v>13.048999999999999</v>
      </c>
      <c r="F789" s="19">
        <f>VLOOKUP($A789,SF_Original!$A$2:$D$6458,4,FALSE)</f>
        <v>-3.0503769120000002E-6</v>
      </c>
      <c r="G789">
        <f t="shared" si="12"/>
        <v>-3.9804368324688004E-5</v>
      </c>
    </row>
    <row r="790" spans="1:7" x14ac:dyDescent="0.25">
      <c r="A790" s="16">
        <v>972</v>
      </c>
      <c r="B790" s="16" t="s">
        <v>331</v>
      </c>
      <c r="C790" s="16">
        <v>138</v>
      </c>
      <c r="D790" s="16">
        <v>1</v>
      </c>
      <c r="E790" s="16">
        <v>5.4889999999999999</v>
      </c>
      <c r="F790" s="19">
        <f>VLOOKUP($A790,SF_Original!$A$2:$D$6458,4,FALSE)</f>
        <v>1.0218996522999999E-5</v>
      </c>
      <c r="G790">
        <f t="shared" si="12"/>
        <v>5.6092071914746996E-5</v>
      </c>
    </row>
    <row r="791" spans="1:7" x14ac:dyDescent="0.25">
      <c r="A791" s="16">
        <v>973</v>
      </c>
      <c r="B791" s="16" t="s">
        <v>332</v>
      </c>
      <c r="C791" s="16">
        <v>138</v>
      </c>
      <c r="D791" s="16">
        <v>1</v>
      </c>
      <c r="E791" s="16">
        <v>22.245999999999999</v>
      </c>
      <c r="F791" s="19">
        <f>VLOOKUP($A791,SF_Original!$A$2:$D$6458,4,FALSE)</f>
        <v>1.1618543883000001E-5</v>
      </c>
      <c r="G791">
        <f t="shared" si="12"/>
        <v>2.5846612722121799E-4</v>
      </c>
    </row>
    <row r="792" spans="1:7" x14ac:dyDescent="0.25">
      <c r="A792" s="16">
        <v>973</v>
      </c>
      <c r="B792" s="16" t="s">
        <v>332</v>
      </c>
      <c r="C792" s="16">
        <v>138</v>
      </c>
      <c r="D792" s="16">
        <v>2</v>
      </c>
      <c r="E792" s="16">
        <v>25.442</v>
      </c>
      <c r="F792" s="19">
        <f>VLOOKUP($A792,SF_Original!$A$2:$D$6458,4,FALSE)</f>
        <v>1.1618543883000001E-5</v>
      </c>
      <c r="G792">
        <f t="shared" si="12"/>
        <v>2.9559899347128603E-4</v>
      </c>
    </row>
    <row r="793" spans="1:7" x14ac:dyDescent="0.25">
      <c r="A793" s="16">
        <v>973</v>
      </c>
      <c r="B793" s="16" t="s">
        <v>332</v>
      </c>
      <c r="C793" s="16">
        <v>138</v>
      </c>
      <c r="D793" s="16">
        <v>3</v>
      </c>
      <c r="E793" s="16">
        <v>17.263000000000002</v>
      </c>
      <c r="F793" s="19">
        <f>VLOOKUP($A793,SF_Original!$A$2:$D$6458,4,FALSE)</f>
        <v>1.1618543883000001E-5</v>
      </c>
      <c r="G793">
        <f t="shared" si="12"/>
        <v>2.0057092305222904E-4</v>
      </c>
    </row>
    <row r="794" spans="1:7" x14ac:dyDescent="0.25">
      <c r="A794" s="16">
        <v>974</v>
      </c>
      <c r="B794" s="16" t="s">
        <v>333</v>
      </c>
      <c r="C794" s="16">
        <v>69</v>
      </c>
      <c r="D794" s="16">
        <v>1</v>
      </c>
      <c r="E794" s="16">
        <v>2.2280000000000002</v>
      </c>
      <c r="F794" s="19">
        <f>VLOOKUP($A794,SF_Original!$A$2:$D$6458,4,FALSE)</f>
        <v>-2.0120555182E-5</v>
      </c>
      <c r="G794">
        <f t="shared" si="12"/>
        <v>-4.4828596945496003E-5</v>
      </c>
    </row>
    <row r="795" spans="1:7" x14ac:dyDescent="0.25">
      <c r="A795" s="16">
        <v>974</v>
      </c>
      <c r="B795" s="16" t="s">
        <v>333</v>
      </c>
      <c r="C795" s="16">
        <v>69</v>
      </c>
      <c r="D795" s="16">
        <v>2</v>
      </c>
      <c r="E795" s="16">
        <v>1.6819999999999999</v>
      </c>
      <c r="F795" s="19">
        <f>VLOOKUP($A795,SF_Original!$A$2:$D$6458,4,FALSE)</f>
        <v>-2.0120555182E-5</v>
      </c>
      <c r="G795">
        <f t="shared" si="12"/>
        <v>-3.3842773816123997E-5</v>
      </c>
    </row>
    <row r="796" spans="1:7" x14ac:dyDescent="0.25">
      <c r="A796" s="16">
        <v>979</v>
      </c>
      <c r="B796" s="16" t="s">
        <v>334</v>
      </c>
      <c r="C796" s="16">
        <v>138</v>
      </c>
      <c r="D796" s="16">
        <v>1</v>
      </c>
      <c r="E796" s="16">
        <v>7.1769999999999996</v>
      </c>
      <c r="F796" s="19">
        <f>VLOOKUP($A796,SF_Original!$A$2:$D$6458,4,FALSE)</f>
        <v>9.3180716779999997E-6</v>
      </c>
      <c r="G796">
        <f t="shared" si="12"/>
        <v>6.6875800433005995E-5</v>
      </c>
    </row>
    <row r="797" spans="1:7" x14ac:dyDescent="0.25">
      <c r="A797" s="16">
        <v>979</v>
      </c>
      <c r="B797" s="16" t="s">
        <v>334</v>
      </c>
      <c r="C797" s="16">
        <v>138</v>
      </c>
      <c r="D797" s="16">
        <v>2</v>
      </c>
      <c r="E797" s="16">
        <v>3.6019999999999999</v>
      </c>
      <c r="F797" s="19">
        <f>VLOOKUP($A797,SF_Original!$A$2:$D$6458,4,FALSE)</f>
        <v>9.3180716779999997E-6</v>
      </c>
      <c r="G797">
        <f t="shared" si="12"/>
        <v>3.3563694184155997E-5</v>
      </c>
    </row>
    <row r="798" spans="1:7" x14ac:dyDescent="0.25">
      <c r="A798" s="16">
        <v>980</v>
      </c>
      <c r="B798" s="16" t="s">
        <v>335</v>
      </c>
      <c r="C798" s="16">
        <v>138</v>
      </c>
      <c r="D798" s="16">
        <v>1</v>
      </c>
      <c r="E798" s="16">
        <v>0.22500000000000001</v>
      </c>
      <c r="F798" s="19">
        <f>VLOOKUP($A798,SF_Original!$A$2:$D$6458,4,FALSE)</f>
        <v>-2.987470201E-6</v>
      </c>
      <c r="G798">
        <f t="shared" si="12"/>
        <v>-6.7218079522500001E-7</v>
      </c>
    </row>
    <row r="799" spans="1:7" x14ac:dyDescent="0.25">
      <c r="A799" s="16">
        <v>981</v>
      </c>
      <c r="B799" s="16" t="s">
        <v>336</v>
      </c>
      <c r="C799" s="16">
        <v>69</v>
      </c>
      <c r="D799" s="16">
        <v>1</v>
      </c>
      <c r="E799" s="16">
        <v>3.6070000000000002</v>
      </c>
      <c r="F799" s="19">
        <f>VLOOKUP($A799,SF_Original!$A$2:$D$6458,4,FALSE)</f>
        <v>-8.5909090449999999E-6</v>
      </c>
      <c r="G799">
        <f t="shared" si="12"/>
        <v>-3.0987408925315003E-5</v>
      </c>
    </row>
    <row r="800" spans="1:7" x14ac:dyDescent="0.25">
      <c r="A800" s="16">
        <v>982</v>
      </c>
      <c r="B800" s="16" t="s">
        <v>337</v>
      </c>
      <c r="C800" s="16">
        <v>69</v>
      </c>
      <c r="D800" s="16">
        <v>1</v>
      </c>
      <c r="E800" s="16">
        <v>1.6160000000000001</v>
      </c>
      <c r="F800" s="19">
        <f>VLOOKUP($A800,SF_Original!$A$2:$D$6458,4,FALSE)</f>
        <v>-6.6748788899999997E-6</v>
      </c>
      <c r="G800">
        <f t="shared" si="12"/>
        <v>-1.0786604286240001E-5</v>
      </c>
    </row>
    <row r="801" spans="1:7" x14ac:dyDescent="0.25">
      <c r="A801" s="16">
        <v>984</v>
      </c>
      <c r="B801" s="16" t="s">
        <v>338</v>
      </c>
      <c r="C801" s="16">
        <v>138</v>
      </c>
      <c r="D801" s="16">
        <v>1</v>
      </c>
      <c r="E801" s="16">
        <v>1.752</v>
      </c>
      <c r="F801" s="19">
        <f>VLOOKUP($A801,SF_Original!$A$2:$D$6458,4,FALSE)</f>
        <v>5.2649367469999998E-6</v>
      </c>
      <c r="G801">
        <f t="shared" si="12"/>
        <v>9.2241691807439992E-6</v>
      </c>
    </row>
    <row r="802" spans="1:7" x14ac:dyDescent="0.25">
      <c r="A802" s="16">
        <v>984</v>
      </c>
      <c r="B802" s="16" t="s">
        <v>338</v>
      </c>
      <c r="C802" s="16">
        <v>138</v>
      </c>
      <c r="D802" s="16">
        <v>2</v>
      </c>
      <c r="E802" s="16">
        <v>1.752</v>
      </c>
      <c r="F802" s="19">
        <f>VLOOKUP($A802,SF_Original!$A$2:$D$6458,4,FALSE)</f>
        <v>5.2649367469999998E-6</v>
      </c>
      <c r="G802">
        <f t="shared" si="12"/>
        <v>9.2241691807439992E-6</v>
      </c>
    </row>
    <row r="803" spans="1:7" x14ac:dyDescent="0.25">
      <c r="A803" s="16">
        <v>987</v>
      </c>
      <c r="B803" s="16" t="s">
        <v>339</v>
      </c>
      <c r="C803" s="16">
        <v>138</v>
      </c>
      <c r="D803" s="16">
        <v>1</v>
      </c>
      <c r="E803" s="16">
        <v>7.6559999999999997</v>
      </c>
      <c r="F803" s="19">
        <f>VLOOKUP($A803,SF_Original!$A$2:$D$6458,4,FALSE)</f>
        <v>9.2214403540000008E-6</v>
      </c>
      <c r="G803">
        <f t="shared" si="12"/>
        <v>7.0599347350224002E-5</v>
      </c>
    </row>
    <row r="804" spans="1:7" x14ac:dyDescent="0.25">
      <c r="A804" s="16">
        <v>988</v>
      </c>
      <c r="B804" s="16" t="s">
        <v>339</v>
      </c>
      <c r="C804" s="16">
        <v>138</v>
      </c>
      <c r="D804" s="16">
        <v>1</v>
      </c>
      <c r="E804" s="16">
        <v>7.4050000000000002</v>
      </c>
      <c r="F804" s="19">
        <f>VLOOKUP($A804,SF_Original!$A$2:$D$6458,4,FALSE)</f>
        <v>8.8852134009999999E-6</v>
      </c>
      <c r="G804">
        <f t="shared" si="12"/>
        <v>6.5795005234405007E-5</v>
      </c>
    </row>
    <row r="805" spans="1:7" x14ac:dyDescent="0.25">
      <c r="A805" s="16">
        <v>989</v>
      </c>
      <c r="B805" s="16" t="s">
        <v>340</v>
      </c>
      <c r="C805" s="16">
        <v>138</v>
      </c>
      <c r="D805" s="16">
        <v>1</v>
      </c>
      <c r="E805" s="16">
        <v>11.654999999999999</v>
      </c>
      <c r="F805" s="19">
        <f>VLOOKUP($A805,SF_Original!$A$2:$D$6458,4,FALSE)</f>
        <v>8.3587063259999996E-6</v>
      </c>
      <c r="G805">
        <f t="shared" si="12"/>
        <v>9.7420722229529992E-5</v>
      </c>
    </row>
    <row r="806" spans="1:7" x14ac:dyDescent="0.25">
      <c r="A806" s="16">
        <v>990</v>
      </c>
      <c r="B806" s="16" t="s">
        <v>341</v>
      </c>
      <c r="C806" s="16">
        <v>138</v>
      </c>
      <c r="D806" s="16">
        <v>1</v>
      </c>
      <c r="E806" s="16">
        <v>10.925000000000001</v>
      </c>
      <c r="F806" s="19">
        <f>VLOOKUP($A806,SF_Original!$A$2:$D$6458,4,FALSE)</f>
        <v>9.9412820189999993E-6</v>
      </c>
      <c r="G806">
        <f t="shared" si="12"/>
        <v>1.08608506057575E-4</v>
      </c>
    </row>
    <row r="807" spans="1:7" x14ac:dyDescent="0.25">
      <c r="A807" s="16">
        <v>991</v>
      </c>
      <c r="B807" s="16" t="s">
        <v>341</v>
      </c>
      <c r="C807" s="16">
        <v>138</v>
      </c>
      <c r="D807" s="16">
        <v>1</v>
      </c>
      <c r="E807" s="16">
        <v>14.635999999999999</v>
      </c>
      <c r="F807" s="19">
        <f>VLOOKUP($A807,SF_Original!$A$2:$D$6458,4,FALSE)</f>
        <v>9.3512775739999999E-6</v>
      </c>
      <c r="G807">
        <f t="shared" si="12"/>
        <v>1.3686529857306399E-4</v>
      </c>
    </row>
    <row r="808" spans="1:7" x14ac:dyDescent="0.25">
      <c r="A808" s="16">
        <v>991</v>
      </c>
      <c r="B808" s="16" t="s">
        <v>341</v>
      </c>
      <c r="C808" s="16">
        <v>138</v>
      </c>
      <c r="D808" s="16">
        <v>2</v>
      </c>
      <c r="E808" s="16">
        <v>14.423</v>
      </c>
      <c r="F808" s="19">
        <f>VLOOKUP($A808,SF_Original!$A$2:$D$6458,4,FALSE)</f>
        <v>9.3512775739999999E-6</v>
      </c>
      <c r="G808">
        <f t="shared" si="12"/>
        <v>1.3487347644980201E-4</v>
      </c>
    </row>
    <row r="809" spans="1:7" x14ac:dyDescent="0.25">
      <c r="A809" s="16">
        <v>992</v>
      </c>
      <c r="B809" s="16" t="s">
        <v>342</v>
      </c>
      <c r="C809" s="16">
        <v>138</v>
      </c>
      <c r="D809" s="16">
        <v>1</v>
      </c>
      <c r="E809" s="16">
        <v>7.4509999999999996</v>
      </c>
      <c r="F809" s="19">
        <f>VLOOKUP($A809,SF_Original!$A$2:$D$6458,4,FALSE)</f>
        <v>1.1771703009000001E-5</v>
      </c>
      <c r="G809">
        <f t="shared" si="12"/>
        <v>8.7710959120058994E-5</v>
      </c>
    </row>
    <row r="810" spans="1:7" x14ac:dyDescent="0.25">
      <c r="A810" s="16">
        <v>992</v>
      </c>
      <c r="B810" s="16" t="s">
        <v>342</v>
      </c>
      <c r="C810" s="16">
        <v>138</v>
      </c>
      <c r="D810" s="16">
        <v>2</v>
      </c>
      <c r="E810" s="16">
        <v>0</v>
      </c>
      <c r="F810" s="19">
        <f>VLOOKUP($A810,SF_Original!$A$2:$D$6458,4,FALSE)</f>
        <v>1.1771703009000001E-5</v>
      </c>
      <c r="G810">
        <f t="shared" si="12"/>
        <v>0</v>
      </c>
    </row>
    <row r="811" spans="1:7" x14ac:dyDescent="0.25">
      <c r="A811" s="16">
        <v>995</v>
      </c>
      <c r="B811" s="16" t="s">
        <v>343</v>
      </c>
      <c r="C811" s="16">
        <v>138</v>
      </c>
      <c r="D811" s="16">
        <v>1</v>
      </c>
      <c r="E811" s="16">
        <v>12.092000000000001</v>
      </c>
      <c r="F811" s="19">
        <f>VLOOKUP($A811,SF_Original!$A$2:$D$6458,4,FALSE)</f>
        <v>9.8292781119999994E-6</v>
      </c>
      <c r="G811">
        <f t="shared" si="12"/>
        <v>1.18855630930304E-4</v>
      </c>
    </row>
    <row r="812" spans="1:7" x14ac:dyDescent="0.25">
      <c r="A812" s="16">
        <v>995</v>
      </c>
      <c r="B812" s="16" t="s">
        <v>343</v>
      </c>
      <c r="C812" s="16">
        <v>138</v>
      </c>
      <c r="D812" s="16">
        <v>2</v>
      </c>
      <c r="E812" s="16">
        <v>13.347</v>
      </c>
      <c r="F812" s="19">
        <f>VLOOKUP($A812,SF_Original!$A$2:$D$6458,4,FALSE)</f>
        <v>9.8292781119999994E-6</v>
      </c>
      <c r="G812">
        <f t="shared" si="12"/>
        <v>1.3119137496086399E-4</v>
      </c>
    </row>
    <row r="813" spans="1:7" x14ac:dyDescent="0.25">
      <c r="A813" s="16">
        <v>996</v>
      </c>
      <c r="B813" s="16" t="s">
        <v>343</v>
      </c>
      <c r="C813" s="16">
        <v>138</v>
      </c>
      <c r="D813" s="16">
        <v>1</v>
      </c>
      <c r="E813" s="16">
        <v>8.7949999999999999</v>
      </c>
      <c r="F813" s="19">
        <f>VLOOKUP($A813,SF_Original!$A$2:$D$6458,4,FALSE)</f>
        <v>9.8293675320000007E-6</v>
      </c>
      <c r="G813">
        <f t="shared" si="12"/>
        <v>8.644928744394E-5</v>
      </c>
    </row>
    <row r="814" spans="1:7" x14ac:dyDescent="0.25">
      <c r="A814" s="16">
        <v>997</v>
      </c>
      <c r="B814" s="16" t="s">
        <v>344</v>
      </c>
      <c r="C814" s="16">
        <v>138</v>
      </c>
      <c r="D814" s="16">
        <v>1</v>
      </c>
      <c r="E814" s="16">
        <v>22.667999999999999</v>
      </c>
      <c r="F814" s="19">
        <f>VLOOKUP($A814,SF_Original!$A$2:$D$6458,4,FALSE)</f>
        <v>8.3587063259999996E-6</v>
      </c>
      <c r="G814">
        <f t="shared" si="12"/>
        <v>1.89475154997768E-4</v>
      </c>
    </row>
    <row r="815" spans="1:7" x14ac:dyDescent="0.25">
      <c r="A815" s="16">
        <v>997</v>
      </c>
      <c r="B815" s="16" t="s">
        <v>344</v>
      </c>
      <c r="C815" s="16">
        <v>138</v>
      </c>
      <c r="D815" s="16">
        <v>2</v>
      </c>
      <c r="E815" s="16">
        <v>16.257000000000001</v>
      </c>
      <c r="F815" s="19">
        <f>VLOOKUP($A815,SF_Original!$A$2:$D$6458,4,FALSE)</f>
        <v>8.3587063259999996E-6</v>
      </c>
      <c r="G815">
        <f t="shared" si="12"/>
        <v>1.35887488741782E-4</v>
      </c>
    </row>
    <row r="816" spans="1:7" x14ac:dyDescent="0.25">
      <c r="A816" s="16">
        <v>997</v>
      </c>
      <c r="B816" s="16" t="s">
        <v>344</v>
      </c>
      <c r="C816" s="16">
        <v>138</v>
      </c>
      <c r="D816" s="16">
        <v>3</v>
      </c>
      <c r="E816" s="16">
        <v>19.766999999999999</v>
      </c>
      <c r="F816" s="19">
        <f>VLOOKUP($A816,SF_Original!$A$2:$D$6458,4,FALSE)</f>
        <v>8.3587063259999996E-6</v>
      </c>
      <c r="G816">
        <f t="shared" si="12"/>
        <v>1.6522654794604198E-4</v>
      </c>
    </row>
    <row r="817" spans="1:7" x14ac:dyDescent="0.25">
      <c r="A817" s="16">
        <v>998</v>
      </c>
      <c r="B817" s="16" t="s">
        <v>345</v>
      </c>
      <c r="C817" s="16">
        <v>138</v>
      </c>
      <c r="D817" s="16">
        <v>1</v>
      </c>
      <c r="E817" s="16">
        <v>8.3770000000000007</v>
      </c>
      <c r="F817" s="19">
        <f>VLOOKUP($A817,SF_Original!$A$2:$D$6458,4,FALSE)</f>
        <v>8.9422628350000007E-6</v>
      </c>
      <c r="G817">
        <f t="shared" si="12"/>
        <v>7.4909335768795008E-5</v>
      </c>
    </row>
    <row r="818" spans="1:7" x14ac:dyDescent="0.25">
      <c r="A818" s="16">
        <v>999</v>
      </c>
      <c r="B818" s="16" t="s">
        <v>345</v>
      </c>
      <c r="C818" s="16">
        <v>138</v>
      </c>
      <c r="D818" s="16">
        <v>1</v>
      </c>
      <c r="E818" s="16">
        <v>11.926</v>
      </c>
      <c r="F818" s="19">
        <f>VLOOKUP($A818,SF_Original!$A$2:$D$6458,4,FALSE)</f>
        <v>9.3130322500000003E-6</v>
      </c>
      <c r="G818">
        <f t="shared" si="12"/>
        <v>1.1106722261350001E-4</v>
      </c>
    </row>
    <row r="819" spans="1:7" x14ac:dyDescent="0.25">
      <c r="A819" s="16">
        <v>999</v>
      </c>
      <c r="B819" s="16" t="s">
        <v>345</v>
      </c>
      <c r="C819" s="16">
        <v>138</v>
      </c>
      <c r="D819" s="16">
        <v>2</v>
      </c>
      <c r="E819" s="16">
        <v>9.3949999999999996</v>
      </c>
      <c r="F819" s="19">
        <f>VLOOKUP($A819,SF_Original!$A$2:$D$6458,4,FALSE)</f>
        <v>9.3130322500000003E-6</v>
      </c>
      <c r="G819">
        <f t="shared" si="12"/>
        <v>8.7495937988750001E-5</v>
      </c>
    </row>
    <row r="820" spans="1:7" x14ac:dyDescent="0.25">
      <c r="A820" s="16">
        <v>1002</v>
      </c>
      <c r="B820" s="16" t="s">
        <v>346</v>
      </c>
      <c r="C820" s="16">
        <v>138</v>
      </c>
      <c r="D820" s="16">
        <v>1</v>
      </c>
      <c r="E820" s="16">
        <v>4.29</v>
      </c>
      <c r="F820" s="19">
        <f>VLOOKUP($A820,SF_Original!$A$2:$D$6458,4,FALSE)</f>
        <v>1.2837075939E-5</v>
      </c>
      <c r="G820">
        <f t="shared" si="12"/>
        <v>5.5071055778309999E-5</v>
      </c>
    </row>
    <row r="821" spans="1:7" x14ac:dyDescent="0.25">
      <c r="A821" s="16">
        <v>1002</v>
      </c>
      <c r="B821" s="16" t="s">
        <v>346</v>
      </c>
      <c r="C821" s="16">
        <v>138</v>
      </c>
      <c r="D821" s="16">
        <v>2</v>
      </c>
      <c r="E821" s="16">
        <v>17.84</v>
      </c>
      <c r="F821" s="19">
        <f>VLOOKUP($A821,SF_Original!$A$2:$D$6458,4,FALSE)</f>
        <v>1.2837075939E-5</v>
      </c>
      <c r="G821">
        <f t="shared" si="12"/>
        <v>2.2901343475175998E-4</v>
      </c>
    </row>
    <row r="822" spans="1:7" x14ac:dyDescent="0.25">
      <c r="A822" s="16">
        <v>1003</v>
      </c>
      <c r="B822" s="16" t="s">
        <v>346</v>
      </c>
      <c r="C822" s="16">
        <v>138</v>
      </c>
      <c r="D822" s="16">
        <v>1</v>
      </c>
      <c r="E822" s="16">
        <v>3.8410000000000002</v>
      </c>
      <c r="F822" s="19">
        <f>VLOOKUP($A822,SF_Original!$A$2:$D$6458,4,FALSE)</f>
        <v>1.2737670430000001E-5</v>
      </c>
      <c r="G822">
        <f t="shared" si="12"/>
        <v>4.8925392121630003E-5</v>
      </c>
    </row>
    <row r="823" spans="1:7" x14ac:dyDescent="0.25">
      <c r="A823" s="16">
        <v>1003</v>
      </c>
      <c r="B823" s="16" t="s">
        <v>346</v>
      </c>
      <c r="C823" s="16">
        <v>138</v>
      </c>
      <c r="D823" s="16">
        <v>2</v>
      </c>
      <c r="E823" s="16">
        <v>26.003</v>
      </c>
      <c r="F823" s="19">
        <f>VLOOKUP($A823,SF_Original!$A$2:$D$6458,4,FALSE)</f>
        <v>1.2737670430000001E-5</v>
      </c>
      <c r="G823">
        <f t="shared" si="12"/>
        <v>3.3121764419129002E-4</v>
      </c>
    </row>
    <row r="824" spans="1:7" x14ac:dyDescent="0.25">
      <c r="A824" s="16">
        <v>1006</v>
      </c>
      <c r="B824" s="16" t="s">
        <v>347</v>
      </c>
      <c r="C824" s="16">
        <v>138</v>
      </c>
      <c r="D824" s="16">
        <v>1</v>
      </c>
      <c r="E824" s="16">
        <v>14.811999999999999</v>
      </c>
      <c r="F824" s="19">
        <f>VLOOKUP($A824,SF_Original!$A$2:$D$6458,4,FALSE)</f>
        <v>1.0265361291E-5</v>
      </c>
      <c r="G824">
        <f t="shared" si="12"/>
        <v>1.5205053144229201E-4</v>
      </c>
    </row>
    <row r="825" spans="1:7" x14ac:dyDescent="0.25">
      <c r="A825" s="16">
        <v>1007</v>
      </c>
      <c r="B825" s="16" t="s">
        <v>347</v>
      </c>
      <c r="C825" s="16">
        <v>138</v>
      </c>
      <c r="D825" s="16">
        <v>1</v>
      </c>
      <c r="E825" s="16">
        <v>8.0129999999999999</v>
      </c>
      <c r="F825" s="19">
        <f>VLOOKUP($A825,SF_Original!$A$2:$D$6458,4,FALSE)</f>
        <v>9.8475306910000006E-6</v>
      </c>
      <c r="G825">
        <f t="shared" si="12"/>
        <v>7.890826342698301E-5</v>
      </c>
    </row>
    <row r="826" spans="1:7" x14ac:dyDescent="0.25">
      <c r="A826" s="16">
        <v>1008</v>
      </c>
      <c r="B826" s="16" t="s">
        <v>348</v>
      </c>
      <c r="C826" s="16">
        <v>138</v>
      </c>
      <c r="D826" s="16">
        <v>1</v>
      </c>
      <c r="E826" s="16">
        <v>6.32</v>
      </c>
      <c r="F826" s="19">
        <f>VLOOKUP($A826,SF_Original!$A$2:$D$6458,4,FALSE)</f>
        <v>1.0728524434E-5</v>
      </c>
      <c r="G826">
        <f t="shared" si="12"/>
        <v>6.7804274422879999E-5</v>
      </c>
    </row>
    <row r="827" spans="1:7" x14ac:dyDescent="0.25">
      <c r="A827" s="16">
        <v>1008</v>
      </c>
      <c r="B827" s="16" t="s">
        <v>348</v>
      </c>
      <c r="C827" s="16">
        <v>138</v>
      </c>
      <c r="D827" s="16">
        <v>2</v>
      </c>
      <c r="E827" s="16">
        <v>13.135</v>
      </c>
      <c r="F827" s="19">
        <f>VLOOKUP($A827,SF_Original!$A$2:$D$6458,4,FALSE)</f>
        <v>1.0728524434E-5</v>
      </c>
      <c r="G827">
        <f t="shared" si="12"/>
        <v>1.4091916844058999E-4</v>
      </c>
    </row>
    <row r="828" spans="1:7" x14ac:dyDescent="0.25">
      <c r="A828" s="16">
        <v>1011</v>
      </c>
      <c r="B828" s="16" t="s">
        <v>349</v>
      </c>
      <c r="C828" s="16">
        <v>138</v>
      </c>
      <c r="D828" s="16">
        <v>1</v>
      </c>
      <c r="E828" s="16">
        <v>9.9339999999999993</v>
      </c>
      <c r="F828" s="19">
        <f>VLOOKUP($A828,SF_Original!$A$2:$D$6458,4,FALSE)</f>
        <v>8.6528652019999995E-6</v>
      </c>
      <c r="G828">
        <f t="shared" si="12"/>
        <v>8.5957562916667995E-5</v>
      </c>
    </row>
    <row r="829" spans="1:7" x14ac:dyDescent="0.25">
      <c r="A829" s="16">
        <v>1011</v>
      </c>
      <c r="B829" s="16" t="s">
        <v>349</v>
      </c>
      <c r="C829" s="16">
        <v>138</v>
      </c>
      <c r="D829" s="16">
        <v>2</v>
      </c>
      <c r="E829" s="16">
        <v>13.353999999999999</v>
      </c>
      <c r="F829" s="19">
        <f>VLOOKUP($A829,SF_Original!$A$2:$D$6458,4,FALSE)</f>
        <v>8.6528652019999995E-6</v>
      </c>
      <c r="G829">
        <f t="shared" si="12"/>
        <v>1.1555036190750799E-4</v>
      </c>
    </row>
    <row r="830" spans="1:7" x14ac:dyDescent="0.25">
      <c r="A830" s="16">
        <v>1012</v>
      </c>
      <c r="B830" s="16" t="s">
        <v>349</v>
      </c>
      <c r="C830" s="16">
        <v>138</v>
      </c>
      <c r="D830" s="16">
        <v>1</v>
      </c>
      <c r="E830" s="16">
        <v>12.095000000000001</v>
      </c>
      <c r="F830" s="19">
        <f>VLOOKUP($A830,SF_Original!$A$2:$D$6458,4,FALSE)</f>
        <v>8.7069309319999996E-6</v>
      </c>
      <c r="G830">
        <f t="shared" si="12"/>
        <v>1.0531032962254E-4</v>
      </c>
    </row>
    <row r="831" spans="1:7" x14ac:dyDescent="0.25">
      <c r="A831" s="16">
        <v>1012</v>
      </c>
      <c r="B831" s="16" t="s">
        <v>349</v>
      </c>
      <c r="C831" s="16">
        <v>138</v>
      </c>
      <c r="D831" s="16">
        <v>2</v>
      </c>
      <c r="E831" s="16">
        <v>11.815</v>
      </c>
      <c r="F831" s="19">
        <f>VLOOKUP($A831,SF_Original!$A$2:$D$6458,4,FALSE)</f>
        <v>8.7069309319999996E-6</v>
      </c>
      <c r="G831">
        <f t="shared" si="12"/>
        <v>1.0287238896157999E-4</v>
      </c>
    </row>
    <row r="832" spans="1:7" x14ac:dyDescent="0.25">
      <c r="A832" s="16">
        <v>1013</v>
      </c>
      <c r="B832" s="16" t="s">
        <v>350</v>
      </c>
      <c r="C832" s="16">
        <v>69</v>
      </c>
      <c r="D832" s="16">
        <v>1</v>
      </c>
      <c r="E832" s="16">
        <v>4.05</v>
      </c>
      <c r="F832" s="19">
        <f>VLOOKUP($A832,SF_Original!$A$2:$D$6458,4,FALSE)</f>
        <v>-1.7721715402000002E-5</v>
      </c>
      <c r="G832">
        <f t="shared" si="12"/>
        <v>-7.1772947378100004E-5</v>
      </c>
    </row>
    <row r="833" spans="1:7" x14ac:dyDescent="0.25">
      <c r="A833" s="16">
        <v>1016</v>
      </c>
      <c r="B833" s="16" t="s">
        <v>351</v>
      </c>
      <c r="C833" s="16">
        <v>138</v>
      </c>
      <c r="D833" s="16">
        <v>1</v>
      </c>
      <c r="E833" s="16">
        <v>19.094999999999999</v>
      </c>
      <c r="F833" s="19">
        <f>VLOOKUP($A833,SF_Original!$A$2:$D$6458,4,FALSE)</f>
        <v>1.0851590064999999E-5</v>
      </c>
      <c r="G833">
        <f t="shared" si="12"/>
        <v>2.0721111229117498E-4</v>
      </c>
    </row>
    <row r="834" spans="1:7" x14ac:dyDescent="0.25">
      <c r="A834" s="16">
        <v>1016</v>
      </c>
      <c r="B834" s="16" t="s">
        <v>351</v>
      </c>
      <c r="C834" s="16">
        <v>138</v>
      </c>
      <c r="D834" s="16">
        <v>2</v>
      </c>
      <c r="E834" s="16">
        <v>0</v>
      </c>
      <c r="F834" s="19">
        <f>VLOOKUP($A834,SF_Original!$A$2:$D$6458,4,FALSE)</f>
        <v>1.0851590064999999E-5</v>
      </c>
      <c r="G834">
        <f t="shared" si="12"/>
        <v>0</v>
      </c>
    </row>
    <row r="835" spans="1:7" x14ac:dyDescent="0.25">
      <c r="A835" s="16">
        <v>1027</v>
      </c>
      <c r="B835" s="16" t="s">
        <v>352</v>
      </c>
      <c r="C835" s="16">
        <v>138</v>
      </c>
      <c r="D835" s="16">
        <v>1</v>
      </c>
      <c r="E835" s="16">
        <v>10.117000000000001</v>
      </c>
      <c r="F835" s="19">
        <f>VLOOKUP($A835,SF_Original!$A$2:$D$6458,4,FALSE)</f>
        <v>9.0644677439999992E-6</v>
      </c>
      <c r="G835">
        <f t="shared" si="12"/>
        <v>9.1705220166047994E-5</v>
      </c>
    </row>
    <row r="836" spans="1:7" x14ac:dyDescent="0.25">
      <c r="A836" s="16">
        <v>1027</v>
      </c>
      <c r="B836" s="16" t="s">
        <v>352</v>
      </c>
      <c r="C836" s="16">
        <v>138</v>
      </c>
      <c r="D836" s="16">
        <v>2</v>
      </c>
      <c r="E836" s="16">
        <v>11.202</v>
      </c>
      <c r="F836" s="19">
        <f>VLOOKUP($A836,SF_Original!$A$2:$D$6458,4,FALSE)</f>
        <v>9.0644677439999992E-6</v>
      </c>
      <c r="G836">
        <f t="shared" ref="G836:G899" si="13">E836*F836</f>
        <v>1.0154016766828799E-4</v>
      </c>
    </row>
    <row r="837" spans="1:7" x14ac:dyDescent="0.25">
      <c r="A837" s="16">
        <v>1027</v>
      </c>
      <c r="B837" s="16" t="s">
        <v>352</v>
      </c>
      <c r="C837" s="16">
        <v>138</v>
      </c>
      <c r="D837" s="16">
        <v>3</v>
      </c>
      <c r="E837" s="16">
        <v>13.361000000000001</v>
      </c>
      <c r="F837" s="19">
        <f>VLOOKUP($A837,SF_Original!$A$2:$D$6458,4,FALSE)</f>
        <v>9.0644677439999992E-6</v>
      </c>
      <c r="G837">
        <f t="shared" si="13"/>
        <v>1.21110353527584E-4</v>
      </c>
    </row>
    <row r="838" spans="1:7" x14ac:dyDescent="0.25">
      <c r="A838" s="16">
        <v>1028</v>
      </c>
      <c r="B838" s="16" t="s">
        <v>353</v>
      </c>
      <c r="C838" s="16">
        <v>138</v>
      </c>
      <c r="D838" s="16">
        <v>1</v>
      </c>
      <c r="E838" s="16">
        <v>22.248999999999999</v>
      </c>
      <c r="F838" s="19">
        <f>VLOOKUP($A838,SF_Original!$A$2:$D$6458,4,FALSE)</f>
        <v>1.2923964363E-5</v>
      </c>
      <c r="G838">
        <f t="shared" si="13"/>
        <v>2.8754528311238699E-4</v>
      </c>
    </row>
    <row r="839" spans="1:7" x14ac:dyDescent="0.25">
      <c r="A839" s="16">
        <v>1028</v>
      </c>
      <c r="B839" s="16" t="s">
        <v>353</v>
      </c>
      <c r="C839" s="16">
        <v>138</v>
      </c>
      <c r="D839" s="16">
        <v>2</v>
      </c>
      <c r="E839" s="16">
        <v>24.613</v>
      </c>
      <c r="F839" s="19">
        <f>VLOOKUP($A839,SF_Original!$A$2:$D$6458,4,FALSE)</f>
        <v>1.2923964363E-5</v>
      </c>
      <c r="G839">
        <f t="shared" si="13"/>
        <v>3.1809753486651901E-4</v>
      </c>
    </row>
    <row r="840" spans="1:7" x14ac:dyDescent="0.25">
      <c r="A840" s="16">
        <v>1028</v>
      </c>
      <c r="B840" s="16" t="s">
        <v>353</v>
      </c>
      <c r="C840" s="16">
        <v>138</v>
      </c>
      <c r="D840" s="16">
        <v>3</v>
      </c>
      <c r="E840" s="16">
        <v>16.271999999999998</v>
      </c>
      <c r="F840" s="19">
        <f>VLOOKUP($A840,SF_Original!$A$2:$D$6458,4,FALSE)</f>
        <v>1.2923964363E-5</v>
      </c>
      <c r="G840">
        <f t="shared" si="13"/>
        <v>2.1029874811473597E-4</v>
      </c>
    </row>
    <row r="841" spans="1:7" x14ac:dyDescent="0.25">
      <c r="A841" s="16">
        <v>1029</v>
      </c>
      <c r="B841" s="16" t="s">
        <v>354</v>
      </c>
      <c r="C841" s="16">
        <v>69</v>
      </c>
      <c r="D841" s="16">
        <v>1</v>
      </c>
      <c r="E841" s="16">
        <v>12.055</v>
      </c>
      <c r="F841" s="19">
        <f>VLOOKUP($A841,SF_Original!$A$2:$D$6458,4,FALSE)</f>
        <v>4.8756165650000002E-6</v>
      </c>
      <c r="G841">
        <f t="shared" si="13"/>
        <v>5.8775557691075001E-5</v>
      </c>
    </row>
    <row r="842" spans="1:7" x14ac:dyDescent="0.25">
      <c r="A842" s="16">
        <v>1029</v>
      </c>
      <c r="B842" s="16" t="s">
        <v>354</v>
      </c>
      <c r="C842" s="16">
        <v>69</v>
      </c>
      <c r="D842" s="16">
        <v>2</v>
      </c>
      <c r="E842" s="16">
        <v>7.87</v>
      </c>
      <c r="F842" s="19">
        <f>VLOOKUP($A842,SF_Original!$A$2:$D$6458,4,FALSE)</f>
        <v>4.8756165650000002E-6</v>
      </c>
      <c r="G842">
        <f t="shared" si="13"/>
        <v>3.8371102366549999E-5</v>
      </c>
    </row>
    <row r="843" spans="1:7" x14ac:dyDescent="0.25">
      <c r="A843" s="16">
        <v>1030</v>
      </c>
      <c r="B843" s="16" t="s">
        <v>355</v>
      </c>
      <c r="C843" s="16">
        <v>69</v>
      </c>
      <c r="D843" s="16">
        <v>1</v>
      </c>
      <c r="E843" s="16">
        <v>1.17</v>
      </c>
      <c r="F843" s="19">
        <f>VLOOKUP($A843,SF_Original!$A$2:$D$6458,4,FALSE)</f>
        <v>6.9459229299999998E-6</v>
      </c>
      <c r="G843">
        <f t="shared" si="13"/>
        <v>8.1267298280999997E-6</v>
      </c>
    </row>
    <row r="844" spans="1:7" x14ac:dyDescent="0.25">
      <c r="A844" s="16">
        <v>1033</v>
      </c>
      <c r="B844" s="16" t="s">
        <v>356</v>
      </c>
      <c r="C844" s="16">
        <v>69</v>
      </c>
      <c r="D844" s="16">
        <v>1</v>
      </c>
      <c r="E844" s="16">
        <v>4.9630000000000001</v>
      </c>
      <c r="F844" s="19">
        <f>VLOOKUP($A844,SF_Original!$A$2:$D$6458,4,FALSE)</f>
        <v>8.6772753200000002E-6</v>
      </c>
      <c r="G844">
        <f t="shared" si="13"/>
        <v>4.3065317413160001E-5</v>
      </c>
    </row>
    <row r="845" spans="1:7" x14ac:dyDescent="0.25">
      <c r="A845" s="16">
        <v>1033</v>
      </c>
      <c r="B845" s="16" t="s">
        <v>356</v>
      </c>
      <c r="C845" s="16">
        <v>69</v>
      </c>
      <c r="D845" s="16">
        <v>2</v>
      </c>
      <c r="E845" s="16">
        <v>3.5619999999999998</v>
      </c>
      <c r="F845" s="19">
        <f>VLOOKUP($A845,SF_Original!$A$2:$D$6458,4,FALSE)</f>
        <v>8.6772753200000002E-6</v>
      </c>
      <c r="G845">
        <f t="shared" si="13"/>
        <v>3.0908454689840002E-5</v>
      </c>
    </row>
    <row r="846" spans="1:7" x14ac:dyDescent="0.25">
      <c r="A846" s="16">
        <v>1036</v>
      </c>
      <c r="B846" s="16" t="s">
        <v>357</v>
      </c>
      <c r="C846" s="16">
        <v>138</v>
      </c>
      <c r="D846" s="16">
        <v>1</v>
      </c>
      <c r="E846" s="16">
        <v>31.61</v>
      </c>
      <c r="F846" s="19">
        <f>VLOOKUP($A846,SF_Original!$A$2:$D$6458,4,FALSE)</f>
        <v>8.1230550380000008E-6</v>
      </c>
      <c r="G846">
        <f t="shared" si="13"/>
        <v>2.5676976975118001E-4</v>
      </c>
    </row>
    <row r="847" spans="1:7" x14ac:dyDescent="0.25">
      <c r="A847" s="16">
        <v>1037</v>
      </c>
      <c r="B847" s="16" t="s">
        <v>357</v>
      </c>
      <c r="C847" s="16">
        <v>138</v>
      </c>
      <c r="D847" s="16">
        <v>1</v>
      </c>
      <c r="E847" s="16">
        <v>29.672000000000001</v>
      </c>
      <c r="F847" s="19">
        <f>VLOOKUP($A847,SF_Original!$A$2:$D$6458,4,FALSE)</f>
        <v>8.0775767980000003E-6</v>
      </c>
      <c r="G847">
        <f t="shared" si="13"/>
        <v>2.3967785875025601E-4</v>
      </c>
    </row>
    <row r="848" spans="1:7" x14ac:dyDescent="0.25">
      <c r="A848" s="16">
        <v>1038</v>
      </c>
      <c r="B848" s="16" t="s">
        <v>358</v>
      </c>
      <c r="C848" s="16">
        <v>138</v>
      </c>
      <c r="D848" s="16">
        <v>1</v>
      </c>
      <c r="E848" s="16">
        <v>10.731</v>
      </c>
      <c r="F848" s="19">
        <f>VLOOKUP($A848,SF_Original!$A$2:$D$6458,4,FALSE)</f>
        <v>1.0137100076000001E-5</v>
      </c>
      <c r="G848">
        <f t="shared" si="13"/>
        <v>1.08781220915556E-4</v>
      </c>
    </row>
    <row r="849" spans="1:7" x14ac:dyDescent="0.25">
      <c r="A849" s="16">
        <v>1038</v>
      </c>
      <c r="B849" s="16" t="s">
        <v>358</v>
      </c>
      <c r="C849" s="16">
        <v>138</v>
      </c>
      <c r="D849" s="16">
        <v>2</v>
      </c>
      <c r="E849" s="16">
        <v>10.731</v>
      </c>
      <c r="F849" s="19">
        <f>VLOOKUP($A849,SF_Original!$A$2:$D$6458,4,FALSE)</f>
        <v>1.0137100076000001E-5</v>
      </c>
      <c r="G849">
        <f t="shared" si="13"/>
        <v>1.08781220915556E-4</v>
      </c>
    </row>
    <row r="850" spans="1:7" x14ac:dyDescent="0.25">
      <c r="A850" s="16">
        <v>1038</v>
      </c>
      <c r="B850" s="16" t="s">
        <v>358</v>
      </c>
      <c r="C850" s="16">
        <v>138</v>
      </c>
      <c r="D850" s="16">
        <v>3</v>
      </c>
      <c r="E850" s="16">
        <v>9.5969999999999995</v>
      </c>
      <c r="F850" s="19">
        <f>VLOOKUP($A850,SF_Original!$A$2:$D$6458,4,FALSE)</f>
        <v>1.0137100076000001E-5</v>
      </c>
      <c r="G850">
        <f t="shared" si="13"/>
        <v>9.7285749429371995E-5</v>
      </c>
    </row>
    <row r="851" spans="1:7" x14ac:dyDescent="0.25">
      <c r="A851" s="16">
        <v>1039</v>
      </c>
      <c r="B851" s="16" t="s">
        <v>359</v>
      </c>
      <c r="C851" s="16">
        <v>69</v>
      </c>
      <c r="D851" s="16">
        <v>1</v>
      </c>
      <c r="E851" s="16">
        <v>3.9889999999999999</v>
      </c>
      <c r="F851" s="19">
        <f>VLOOKUP($A851,SF_Original!$A$2:$D$6458,4,FALSE)</f>
        <v>-6.0597971199999997E-6</v>
      </c>
      <c r="G851">
        <f t="shared" si="13"/>
        <v>-2.4172530711679998E-5</v>
      </c>
    </row>
    <row r="852" spans="1:7" x14ac:dyDescent="0.25">
      <c r="A852" s="16">
        <v>1042</v>
      </c>
      <c r="B852" s="16" t="s">
        <v>360</v>
      </c>
      <c r="C852" s="16">
        <v>138</v>
      </c>
      <c r="D852" s="16">
        <v>1</v>
      </c>
      <c r="E852" s="16">
        <v>0.67300000000000004</v>
      </c>
      <c r="F852" s="19">
        <f>VLOOKUP($A852,SF_Original!$A$2:$D$6458,4,FALSE)</f>
        <v>7.9493906429999997E-6</v>
      </c>
      <c r="G852">
        <f t="shared" si="13"/>
        <v>5.3499399027390002E-6</v>
      </c>
    </row>
    <row r="853" spans="1:7" x14ac:dyDescent="0.25">
      <c r="A853" s="16">
        <v>1043</v>
      </c>
      <c r="B853" s="16" t="s">
        <v>360</v>
      </c>
      <c r="C853" s="16">
        <v>138</v>
      </c>
      <c r="D853" s="16">
        <v>1</v>
      </c>
      <c r="E853" s="16">
        <v>0.622</v>
      </c>
      <c r="F853" s="19">
        <f>VLOOKUP($A853,SF_Original!$A$2:$D$6458,4,FALSE)</f>
        <v>7.9493507669999995E-6</v>
      </c>
      <c r="G853">
        <f t="shared" si="13"/>
        <v>4.944496177074E-6</v>
      </c>
    </row>
    <row r="854" spans="1:7" x14ac:dyDescent="0.25">
      <c r="A854" s="16">
        <v>1044</v>
      </c>
      <c r="B854" s="16" t="s">
        <v>361</v>
      </c>
      <c r="C854" s="16">
        <v>138</v>
      </c>
      <c r="D854" s="16">
        <v>1</v>
      </c>
      <c r="E854" s="16">
        <v>0</v>
      </c>
      <c r="F854" s="19">
        <f>VLOOKUP($A854,SF_Original!$A$2:$D$6458,4,FALSE)</f>
        <v>1.0875180229E-5</v>
      </c>
      <c r="G854">
        <f t="shared" si="13"/>
        <v>0</v>
      </c>
    </row>
    <row r="855" spans="1:7" x14ac:dyDescent="0.25">
      <c r="A855" s="16">
        <v>1044</v>
      </c>
      <c r="B855" s="16" t="s">
        <v>361</v>
      </c>
      <c r="C855" s="16">
        <v>138</v>
      </c>
      <c r="D855" s="16">
        <v>2</v>
      </c>
      <c r="E855" s="16">
        <v>8.8800000000000008</v>
      </c>
      <c r="F855" s="19">
        <f>VLOOKUP($A855,SF_Original!$A$2:$D$6458,4,FALSE)</f>
        <v>1.0875180229E-5</v>
      </c>
      <c r="G855">
        <f t="shared" si="13"/>
        <v>9.6571600433520009E-5</v>
      </c>
    </row>
    <row r="856" spans="1:7" x14ac:dyDescent="0.25">
      <c r="A856" s="16">
        <v>1045</v>
      </c>
      <c r="B856" s="16" t="s">
        <v>362</v>
      </c>
      <c r="C856" s="16">
        <v>69</v>
      </c>
      <c r="D856" s="16">
        <v>1</v>
      </c>
      <c r="E856" s="16">
        <v>57.292000000000002</v>
      </c>
      <c r="F856" s="19">
        <f>VLOOKUP($A856,SF_Original!$A$2:$D$6458,4,FALSE)</f>
        <v>1.0118646782E-5</v>
      </c>
      <c r="G856">
        <f t="shared" si="13"/>
        <v>5.7971751143434398E-4</v>
      </c>
    </row>
    <row r="857" spans="1:7" x14ac:dyDescent="0.25">
      <c r="A857" s="16">
        <v>1045</v>
      </c>
      <c r="B857" s="16" t="s">
        <v>362</v>
      </c>
      <c r="C857" s="16">
        <v>69</v>
      </c>
      <c r="D857" s="16">
        <v>2</v>
      </c>
      <c r="E857" s="16">
        <v>1.238</v>
      </c>
      <c r="F857" s="19">
        <f>VLOOKUP($A857,SF_Original!$A$2:$D$6458,4,FALSE)</f>
        <v>1.0118646782E-5</v>
      </c>
      <c r="G857">
        <f t="shared" si="13"/>
        <v>1.2526884716115999E-5</v>
      </c>
    </row>
    <row r="858" spans="1:7" x14ac:dyDescent="0.25">
      <c r="A858" s="16">
        <v>1046</v>
      </c>
      <c r="B858" s="16" t="s">
        <v>363</v>
      </c>
      <c r="C858" s="16">
        <v>69</v>
      </c>
      <c r="D858" s="16">
        <v>1</v>
      </c>
      <c r="E858" s="16">
        <v>5.7000000000000002E-2</v>
      </c>
      <c r="F858" s="19">
        <f>VLOOKUP($A858,SF_Original!$A$2:$D$6458,4,FALSE)</f>
        <v>1.0542617826000001E-5</v>
      </c>
      <c r="G858">
        <f t="shared" si="13"/>
        <v>6.0092921608200003E-7</v>
      </c>
    </row>
    <row r="859" spans="1:7" x14ac:dyDescent="0.25">
      <c r="A859" s="16">
        <v>1046</v>
      </c>
      <c r="B859" s="16" t="s">
        <v>363</v>
      </c>
      <c r="C859" s="16">
        <v>69</v>
      </c>
      <c r="D859" s="16">
        <v>2</v>
      </c>
      <c r="E859" s="16">
        <v>5.7000000000000002E-2</v>
      </c>
      <c r="F859" s="19">
        <f>VLOOKUP($A859,SF_Original!$A$2:$D$6458,4,FALSE)</f>
        <v>1.0542617826000001E-5</v>
      </c>
      <c r="G859">
        <f t="shared" si="13"/>
        <v>6.0092921608200003E-7</v>
      </c>
    </row>
    <row r="860" spans="1:7" x14ac:dyDescent="0.25">
      <c r="A860" s="16">
        <v>1047</v>
      </c>
      <c r="B860" s="16" t="s">
        <v>364</v>
      </c>
      <c r="C860" s="16">
        <v>138</v>
      </c>
      <c r="D860" s="16">
        <v>1</v>
      </c>
      <c r="E860" s="16">
        <v>3.157</v>
      </c>
      <c r="F860" s="19">
        <f>VLOOKUP($A860,SF_Original!$A$2:$D$6458,4,FALSE)</f>
        <v>-3.5462675759999999E-6</v>
      </c>
      <c r="G860">
        <f t="shared" si="13"/>
        <v>-1.1195566737432E-5</v>
      </c>
    </row>
    <row r="861" spans="1:7" x14ac:dyDescent="0.25">
      <c r="A861" s="16">
        <v>1048</v>
      </c>
      <c r="B861" s="16" t="s">
        <v>365</v>
      </c>
      <c r="C861" s="16">
        <v>138</v>
      </c>
      <c r="D861" s="16">
        <v>1</v>
      </c>
      <c r="E861" s="16">
        <v>19.170999999999999</v>
      </c>
      <c r="F861" s="19">
        <f>VLOOKUP($A861,SF_Original!$A$2:$D$6458,4,FALSE)</f>
        <v>1.0303985975E-5</v>
      </c>
      <c r="G861">
        <f t="shared" si="13"/>
        <v>1.97537715126725E-4</v>
      </c>
    </row>
    <row r="862" spans="1:7" x14ac:dyDescent="0.25">
      <c r="A862" s="16">
        <v>1048</v>
      </c>
      <c r="B862" s="16" t="s">
        <v>365</v>
      </c>
      <c r="C862" s="16">
        <v>138</v>
      </c>
      <c r="D862" s="16">
        <v>2</v>
      </c>
      <c r="E862" s="16">
        <v>14.638999999999999</v>
      </c>
      <c r="F862" s="19">
        <f>VLOOKUP($A862,SF_Original!$A$2:$D$6458,4,FALSE)</f>
        <v>1.0303985975E-5</v>
      </c>
      <c r="G862">
        <f t="shared" si="13"/>
        <v>1.50840050688025E-4</v>
      </c>
    </row>
    <row r="863" spans="1:7" x14ac:dyDescent="0.25">
      <c r="A863" s="16">
        <v>1051</v>
      </c>
      <c r="B863" s="16" t="s">
        <v>366</v>
      </c>
      <c r="C863" s="16">
        <v>138</v>
      </c>
      <c r="D863" s="16">
        <v>1</v>
      </c>
      <c r="E863" s="16">
        <v>13.898999999999999</v>
      </c>
      <c r="F863" s="19">
        <f>VLOOKUP($A863,SF_Original!$A$2:$D$6458,4,FALSE)</f>
        <v>8.8498595940000004E-6</v>
      </c>
      <c r="G863">
        <f t="shared" si="13"/>
        <v>1.2300419849700599E-4</v>
      </c>
    </row>
    <row r="864" spans="1:7" x14ac:dyDescent="0.25">
      <c r="A864" s="16">
        <v>1052</v>
      </c>
      <c r="B864" s="16" t="s">
        <v>366</v>
      </c>
      <c r="C864" s="16">
        <v>138</v>
      </c>
      <c r="D864" s="16">
        <v>1</v>
      </c>
      <c r="E864" s="16">
        <v>9.0830000000000002</v>
      </c>
      <c r="F864" s="19">
        <f>VLOOKUP($A864,SF_Original!$A$2:$D$6458,4,FALSE)</f>
        <v>9.1066973910000008E-6</v>
      </c>
      <c r="G864">
        <f t="shared" si="13"/>
        <v>8.2716132402453014E-5</v>
      </c>
    </row>
    <row r="865" spans="1:7" x14ac:dyDescent="0.25">
      <c r="A865" s="16">
        <v>1054</v>
      </c>
      <c r="B865" s="16" t="s">
        <v>367</v>
      </c>
      <c r="C865" s="16">
        <v>138</v>
      </c>
      <c r="D865" s="16">
        <v>1</v>
      </c>
      <c r="E865" s="16">
        <v>31.253</v>
      </c>
      <c r="F865" s="19">
        <f>VLOOKUP($A865,SF_Original!$A$2:$D$6458,4,FALSE)</f>
        <v>8.5861343979999995E-6</v>
      </c>
      <c r="G865">
        <f t="shared" si="13"/>
        <v>2.6834245834069398E-4</v>
      </c>
    </row>
    <row r="866" spans="1:7" x14ac:dyDescent="0.25">
      <c r="A866" s="16">
        <v>1054</v>
      </c>
      <c r="B866" s="16" t="s">
        <v>367</v>
      </c>
      <c r="C866" s="16">
        <v>138</v>
      </c>
      <c r="D866" s="16">
        <v>2</v>
      </c>
      <c r="E866" s="16">
        <v>39.22</v>
      </c>
      <c r="F866" s="19">
        <f>VLOOKUP($A866,SF_Original!$A$2:$D$6458,4,FALSE)</f>
        <v>8.5861343979999995E-6</v>
      </c>
      <c r="G866">
        <f t="shared" si="13"/>
        <v>3.3674819108955997E-4</v>
      </c>
    </row>
    <row r="867" spans="1:7" x14ac:dyDescent="0.25">
      <c r="A867" s="16">
        <v>1055</v>
      </c>
      <c r="B867" s="16" t="s">
        <v>367</v>
      </c>
      <c r="C867" s="16">
        <v>138</v>
      </c>
      <c r="D867" s="16">
        <v>1</v>
      </c>
      <c r="E867" s="16">
        <v>43.106999999999999</v>
      </c>
      <c r="F867" s="19">
        <f>VLOOKUP($A867,SF_Original!$A$2:$D$6458,4,FALSE)</f>
        <v>9.0751565440000007E-6</v>
      </c>
      <c r="G867">
        <f t="shared" si="13"/>
        <v>3.9120277314220802E-4</v>
      </c>
    </row>
    <row r="868" spans="1:7" x14ac:dyDescent="0.25">
      <c r="A868" s="16">
        <v>1056</v>
      </c>
      <c r="B868" s="16" t="s">
        <v>368</v>
      </c>
      <c r="C868" s="16">
        <v>138</v>
      </c>
      <c r="D868" s="16">
        <v>1</v>
      </c>
      <c r="E868" s="16">
        <v>5.21</v>
      </c>
      <c r="F868" s="19">
        <f>VLOOKUP($A868,SF_Original!$A$2:$D$6458,4,FALSE)</f>
        <v>8.6846129680000003E-6</v>
      </c>
      <c r="G868">
        <f t="shared" si="13"/>
        <v>4.5246833563279999E-5</v>
      </c>
    </row>
    <row r="869" spans="1:7" x14ac:dyDescent="0.25">
      <c r="A869" s="16">
        <v>1058</v>
      </c>
      <c r="B869" s="16" t="s">
        <v>369</v>
      </c>
      <c r="C869" s="16">
        <v>138</v>
      </c>
      <c r="D869" s="16">
        <v>1</v>
      </c>
      <c r="E869" s="16">
        <v>3.7930000000000001</v>
      </c>
      <c r="F869" s="19">
        <f>VLOOKUP($A869,SF_Original!$A$2:$D$6458,4,FALSE)</f>
        <v>1.0189060729E-5</v>
      </c>
      <c r="G869">
        <f t="shared" si="13"/>
        <v>3.8647107345097002E-5</v>
      </c>
    </row>
    <row r="870" spans="1:7" x14ac:dyDescent="0.25">
      <c r="A870" s="16">
        <v>1058</v>
      </c>
      <c r="B870" s="16" t="s">
        <v>369</v>
      </c>
      <c r="C870" s="16">
        <v>138</v>
      </c>
      <c r="D870" s="16">
        <v>2</v>
      </c>
      <c r="E870" s="16">
        <v>3.7909999999999999</v>
      </c>
      <c r="F870" s="19">
        <f>VLOOKUP($A870,SF_Original!$A$2:$D$6458,4,FALSE)</f>
        <v>1.0189060729E-5</v>
      </c>
      <c r="G870">
        <f t="shared" si="13"/>
        <v>3.8626729223638999E-5</v>
      </c>
    </row>
    <row r="871" spans="1:7" x14ac:dyDescent="0.25">
      <c r="A871" s="16">
        <v>1059</v>
      </c>
      <c r="B871" s="16" t="s">
        <v>370</v>
      </c>
      <c r="C871" s="16">
        <v>69</v>
      </c>
      <c r="D871" s="16">
        <v>1</v>
      </c>
      <c r="E871" s="16">
        <v>0.38900000000000001</v>
      </c>
      <c r="F871" s="19">
        <f>VLOOKUP($A871,SF_Original!$A$2:$D$6458,4,FALSE)</f>
        <v>-9.3427034159999992E-6</v>
      </c>
      <c r="G871">
        <f t="shared" si="13"/>
        <v>-3.6343116288239999E-6</v>
      </c>
    </row>
    <row r="872" spans="1:7" x14ac:dyDescent="0.25">
      <c r="A872" s="16">
        <v>1060</v>
      </c>
      <c r="B872" s="16" t="s">
        <v>371</v>
      </c>
      <c r="C872" s="16">
        <v>138</v>
      </c>
      <c r="D872" s="16">
        <v>1</v>
      </c>
      <c r="E872" s="16">
        <v>11.606999999999999</v>
      </c>
      <c r="F872" s="19">
        <f>VLOOKUP($A872,SF_Original!$A$2:$D$6458,4,FALSE)</f>
        <v>8.8814142250000005E-6</v>
      </c>
      <c r="G872">
        <f t="shared" si="13"/>
        <v>1.0308657490957501E-4</v>
      </c>
    </row>
    <row r="873" spans="1:7" x14ac:dyDescent="0.25">
      <c r="A873" s="16">
        <v>1060</v>
      </c>
      <c r="B873" s="16" t="s">
        <v>371</v>
      </c>
      <c r="C873" s="16">
        <v>138</v>
      </c>
      <c r="D873" s="16">
        <v>2</v>
      </c>
      <c r="E873" s="16">
        <v>11.721</v>
      </c>
      <c r="F873" s="19">
        <f>VLOOKUP($A873,SF_Original!$A$2:$D$6458,4,FALSE)</f>
        <v>8.8814142250000005E-6</v>
      </c>
      <c r="G873">
        <f t="shared" si="13"/>
        <v>1.04099056131225E-4</v>
      </c>
    </row>
    <row r="874" spans="1:7" x14ac:dyDescent="0.25">
      <c r="A874" s="16">
        <v>1060</v>
      </c>
      <c r="B874" s="16" t="s">
        <v>371</v>
      </c>
      <c r="C874" s="16">
        <v>138</v>
      </c>
      <c r="D874" s="16">
        <v>3</v>
      </c>
      <c r="E874" s="16">
        <v>14.057</v>
      </c>
      <c r="F874" s="19">
        <f>VLOOKUP($A874,SF_Original!$A$2:$D$6458,4,FALSE)</f>
        <v>8.8814142250000005E-6</v>
      </c>
      <c r="G874">
        <f t="shared" si="13"/>
        <v>1.2484603976082502E-4</v>
      </c>
    </row>
    <row r="875" spans="1:7" x14ac:dyDescent="0.25">
      <c r="A875" s="16">
        <v>1060</v>
      </c>
      <c r="B875" s="16" t="s">
        <v>371</v>
      </c>
      <c r="C875" s="16">
        <v>138</v>
      </c>
      <c r="D875" s="16">
        <v>4</v>
      </c>
      <c r="E875" s="16">
        <v>24.67</v>
      </c>
      <c r="F875" s="19">
        <f>VLOOKUP($A875,SF_Original!$A$2:$D$6458,4,FALSE)</f>
        <v>8.8814142250000005E-6</v>
      </c>
      <c r="G875">
        <f t="shared" si="13"/>
        <v>2.1910448893075002E-4</v>
      </c>
    </row>
    <row r="876" spans="1:7" x14ac:dyDescent="0.25">
      <c r="A876" s="16">
        <v>1061</v>
      </c>
      <c r="B876" s="16" t="s">
        <v>372</v>
      </c>
      <c r="C876" s="16">
        <v>69</v>
      </c>
      <c r="D876" s="16">
        <v>1</v>
      </c>
      <c r="E876" s="16">
        <v>4.9560000000000004</v>
      </c>
      <c r="F876" s="19">
        <f>VLOOKUP($A876,SF_Original!$A$2:$D$6458,4,FALSE)</f>
        <v>1.0020386824E-5</v>
      </c>
      <c r="G876">
        <f t="shared" si="13"/>
        <v>4.9661037099744003E-5</v>
      </c>
    </row>
    <row r="877" spans="1:7" x14ac:dyDescent="0.25">
      <c r="A877" s="16">
        <v>1061</v>
      </c>
      <c r="B877" s="16" t="s">
        <v>372</v>
      </c>
      <c r="C877" s="16">
        <v>69</v>
      </c>
      <c r="D877" s="16">
        <v>2</v>
      </c>
      <c r="E877" s="16">
        <v>5.407</v>
      </c>
      <c r="F877" s="19">
        <f>VLOOKUP($A877,SF_Original!$A$2:$D$6458,4,FALSE)</f>
        <v>1.0020386824E-5</v>
      </c>
      <c r="G877">
        <f t="shared" si="13"/>
        <v>5.4180231557367999E-5</v>
      </c>
    </row>
    <row r="878" spans="1:7" x14ac:dyDescent="0.25">
      <c r="A878" s="16">
        <v>1062</v>
      </c>
      <c r="B878" s="16" t="s">
        <v>373</v>
      </c>
      <c r="C878" s="16">
        <v>69</v>
      </c>
      <c r="D878" s="16">
        <v>1</v>
      </c>
      <c r="E878" s="16">
        <v>2.5099999999999998</v>
      </c>
      <c r="F878" s="19">
        <f>VLOOKUP($A878,SF_Original!$A$2:$D$6458,4,FALSE)</f>
        <v>5.5186011060000004E-6</v>
      </c>
      <c r="G878">
        <f t="shared" si="13"/>
        <v>1.3851688776059999E-5</v>
      </c>
    </row>
    <row r="879" spans="1:7" x14ac:dyDescent="0.25">
      <c r="A879" s="16">
        <v>1063</v>
      </c>
      <c r="B879" s="16" t="s">
        <v>374</v>
      </c>
      <c r="C879" s="16">
        <v>138</v>
      </c>
      <c r="D879" s="16">
        <v>1</v>
      </c>
      <c r="E879" s="16">
        <v>15.282999999999999</v>
      </c>
      <c r="F879" s="19">
        <f>VLOOKUP($A879,SF_Original!$A$2:$D$6458,4,FALSE)</f>
        <v>9.4786224439999999E-6</v>
      </c>
      <c r="G879">
        <f t="shared" si="13"/>
        <v>1.44861786811652E-4</v>
      </c>
    </row>
    <row r="880" spans="1:7" x14ac:dyDescent="0.25">
      <c r="A880" s="16">
        <v>1063</v>
      </c>
      <c r="B880" s="16" t="s">
        <v>374</v>
      </c>
      <c r="C880" s="16">
        <v>138</v>
      </c>
      <c r="D880" s="16">
        <v>2</v>
      </c>
      <c r="E880" s="16">
        <v>12.257</v>
      </c>
      <c r="F880" s="19">
        <f>VLOOKUP($A880,SF_Original!$A$2:$D$6458,4,FALSE)</f>
        <v>9.4786224439999999E-6</v>
      </c>
      <c r="G880">
        <f t="shared" si="13"/>
        <v>1.16179475296108E-4</v>
      </c>
    </row>
    <row r="881" spans="1:7" x14ac:dyDescent="0.25">
      <c r="A881" s="16">
        <v>1064</v>
      </c>
      <c r="B881" s="16" t="s">
        <v>374</v>
      </c>
      <c r="C881" s="16">
        <v>138</v>
      </c>
      <c r="D881" s="16">
        <v>1</v>
      </c>
      <c r="E881" s="16">
        <v>13.247999999999999</v>
      </c>
      <c r="F881" s="19">
        <f>VLOOKUP($A881,SF_Original!$A$2:$D$6458,4,FALSE)</f>
        <v>9.479254791E-6</v>
      </c>
      <c r="G881">
        <f t="shared" si="13"/>
        <v>1.25581167471168E-4</v>
      </c>
    </row>
    <row r="882" spans="1:7" x14ac:dyDescent="0.25">
      <c r="A882" s="16">
        <v>1064</v>
      </c>
      <c r="B882" s="16" t="s">
        <v>374</v>
      </c>
      <c r="C882" s="16">
        <v>138</v>
      </c>
      <c r="D882" s="16">
        <v>2</v>
      </c>
      <c r="E882" s="16">
        <v>12.188000000000001</v>
      </c>
      <c r="F882" s="19">
        <f>VLOOKUP($A882,SF_Original!$A$2:$D$6458,4,FALSE)</f>
        <v>9.479254791E-6</v>
      </c>
      <c r="G882">
        <f t="shared" si="13"/>
        <v>1.15533157392708E-4</v>
      </c>
    </row>
    <row r="883" spans="1:7" x14ac:dyDescent="0.25">
      <c r="A883" s="16">
        <v>1067</v>
      </c>
      <c r="B883" s="16" t="s">
        <v>375</v>
      </c>
      <c r="C883" s="16">
        <v>138</v>
      </c>
      <c r="D883" s="16">
        <v>1</v>
      </c>
      <c r="E883" s="16">
        <v>13.068</v>
      </c>
      <c r="F883" s="19">
        <f>VLOOKUP($A883,SF_Original!$A$2:$D$6458,4,FALSE)</f>
        <v>8.8045082420000002E-6</v>
      </c>
      <c r="G883">
        <f t="shared" si="13"/>
        <v>1.15057313706456E-4</v>
      </c>
    </row>
    <row r="884" spans="1:7" x14ac:dyDescent="0.25">
      <c r="A884" s="16">
        <v>1068</v>
      </c>
      <c r="B884" s="16" t="s">
        <v>375</v>
      </c>
      <c r="C884" s="16">
        <v>138</v>
      </c>
      <c r="D884" s="16">
        <v>1</v>
      </c>
      <c r="E884" s="16">
        <v>8.8290000000000006</v>
      </c>
      <c r="F884" s="19">
        <f>VLOOKUP($A884,SF_Original!$A$2:$D$6458,4,FALSE)</f>
        <v>8.6888601589999999E-6</v>
      </c>
      <c r="G884">
        <f t="shared" si="13"/>
        <v>7.6713946343811009E-5</v>
      </c>
    </row>
    <row r="885" spans="1:7" x14ac:dyDescent="0.25">
      <c r="A885" s="16">
        <v>1068</v>
      </c>
      <c r="B885" s="16" t="s">
        <v>375</v>
      </c>
      <c r="C885" s="16">
        <v>138</v>
      </c>
      <c r="D885" s="16">
        <v>2</v>
      </c>
      <c r="E885" s="16">
        <v>11.384</v>
      </c>
      <c r="F885" s="19">
        <f>VLOOKUP($A885,SF_Original!$A$2:$D$6458,4,FALSE)</f>
        <v>8.6888601589999999E-6</v>
      </c>
      <c r="G885">
        <f t="shared" si="13"/>
        <v>9.8913984050056006E-5</v>
      </c>
    </row>
    <row r="886" spans="1:7" x14ac:dyDescent="0.25">
      <c r="A886" s="16">
        <v>1071</v>
      </c>
      <c r="B886" s="16" t="s">
        <v>376</v>
      </c>
      <c r="C886" s="16">
        <v>138</v>
      </c>
      <c r="D886" s="16">
        <v>1</v>
      </c>
      <c r="E886" s="16">
        <v>5.6559999999999997</v>
      </c>
      <c r="F886" s="19">
        <f>VLOOKUP($A886,SF_Original!$A$2:$D$6458,4,FALSE)</f>
        <v>1.0426777764E-5</v>
      </c>
      <c r="G886">
        <f t="shared" si="13"/>
        <v>5.8973855033183998E-5</v>
      </c>
    </row>
    <row r="887" spans="1:7" x14ac:dyDescent="0.25">
      <c r="A887" s="16">
        <v>1072</v>
      </c>
      <c r="B887" s="16" t="s">
        <v>376</v>
      </c>
      <c r="C887" s="16">
        <v>69</v>
      </c>
      <c r="D887" s="16">
        <v>1</v>
      </c>
      <c r="E887" s="16">
        <v>7.9980000000000002</v>
      </c>
      <c r="F887" s="19">
        <f>VLOOKUP($A887,SF_Original!$A$2:$D$6458,4,FALSE)</f>
        <v>1.0578518478000001E-5</v>
      </c>
      <c r="G887">
        <f t="shared" si="13"/>
        <v>8.4606990787044011E-5</v>
      </c>
    </row>
    <row r="888" spans="1:7" x14ac:dyDescent="0.25">
      <c r="A888" s="16">
        <v>1073</v>
      </c>
      <c r="B888" s="16" t="s">
        <v>377</v>
      </c>
      <c r="C888" s="16">
        <v>69</v>
      </c>
      <c r="D888" s="16">
        <v>1</v>
      </c>
      <c r="E888" s="16">
        <v>0.60199999999999998</v>
      </c>
      <c r="F888" s="19">
        <f>VLOOKUP($A888,SF_Original!$A$2:$D$6458,4,FALSE)</f>
        <v>-7.2272920800000003E-6</v>
      </c>
      <c r="G888">
        <f t="shared" si="13"/>
        <v>-4.35082983216E-6</v>
      </c>
    </row>
    <row r="889" spans="1:7" x14ac:dyDescent="0.25">
      <c r="A889" s="16">
        <v>1073</v>
      </c>
      <c r="B889" s="16" t="s">
        <v>377</v>
      </c>
      <c r="C889" s="16">
        <v>69</v>
      </c>
      <c r="D889" s="16">
        <v>2</v>
      </c>
      <c r="E889" s="16">
        <v>1.2370000000000001</v>
      </c>
      <c r="F889" s="19">
        <f>VLOOKUP($A889,SF_Original!$A$2:$D$6458,4,FALSE)</f>
        <v>-7.2272920800000003E-6</v>
      </c>
      <c r="G889">
        <f t="shared" si="13"/>
        <v>-8.9401603029600006E-6</v>
      </c>
    </row>
    <row r="890" spans="1:7" x14ac:dyDescent="0.25">
      <c r="A890" s="16">
        <v>1074</v>
      </c>
      <c r="B890" s="16" t="s">
        <v>378</v>
      </c>
      <c r="C890" s="16">
        <v>138</v>
      </c>
      <c r="D890" s="16">
        <v>1</v>
      </c>
      <c r="E890" s="16">
        <v>17.911999999999999</v>
      </c>
      <c r="F890" s="19">
        <f>VLOOKUP($A890,SF_Original!$A$2:$D$6458,4,FALSE)</f>
        <v>9.519868825E-6</v>
      </c>
      <c r="G890">
        <f t="shared" si="13"/>
        <v>1.7051989039339999E-4</v>
      </c>
    </row>
    <row r="891" spans="1:7" x14ac:dyDescent="0.25">
      <c r="A891" s="16">
        <v>1074</v>
      </c>
      <c r="B891" s="16" t="s">
        <v>378</v>
      </c>
      <c r="C891" s="16">
        <v>138</v>
      </c>
      <c r="D891" s="16">
        <v>2</v>
      </c>
      <c r="E891" s="16">
        <v>21.324000000000002</v>
      </c>
      <c r="F891" s="19">
        <f>VLOOKUP($A891,SF_Original!$A$2:$D$6458,4,FALSE)</f>
        <v>9.519868825E-6</v>
      </c>
      <c r="G891">
        <f t="shared" si="13"/>
        <v>2.0300168282430002E-4</v>
      </c>
    </row>
    <row r="892" spans="1:7" x14ac:dyDescent="0.25">
      <c r="A892" s="16">
        <v>1074</v>
      </c>
      <c r="B892" s="16" t="s">
        <v>378</v>
      </c>
      <c r="C892" s="16">
        <v>138</v>
      </c>
      <c r="D892" s="16">
        <v>3</v>
      </c>
      <c r="E892" s="16">
        <v>12.308</v>
      </c>
      <c r="F892" s="19">
        <f>VLOOKUP($A892,SF_Original!$A$2:$D$6458,4,FALSE)</f>
        <v>9.519868825E-6</v>
      </c>
      <c r="G892">
        <f t="shared" si="13"/>
        <v>1.171705454981E-4</v>
      </c>
    </row>
    <row r="893" spans="1:7" x14ac:dyDescent="0.25">
      <c r="A893" s="16">
        <v>1075</v>
      </c>
      <c r="B893" s="16" t="s">
        <v>379</v>
      </c>
      <c r="C893" s="16">
        <v>69</v>
      </c>
      <c r="D893" s="16">
        <v>1</v>
      </c>
      <c r="E893" s="16">
        <v>1.845</v>
      </c>
      <c r="F893" s="19">
        <f>VLOOKUP($A893,SF_Original!$A$2:$D$6458,4,FALSE)</f>
        <v>-6.176379227E-6</v>
      </c>
      <c r="G893">
        <f t="shared" si="13"/>
        <v>-1.1395419673815001E-5</v>
      </c>
    </row>
    <row r="894" spans="1:7" x14ac:dyDescent="0.25">
      <c r="A894" s="16">
        <v>1077</v>
      </c>
      <c r="B894" s="16" t="s">
        <v>380</v>
      </c>
      <c r="C894" s="16">
        <v>69</v>
      </c>
      <c r="D894" s="16">
        <v>1</v>
      </c>
      <c r="E894" s="16">
        <v>0</v>
      </c>
      <c r="F894" s="19">
        <f>VLOOKUP($A894,SF_Original!$A$2:$D$6458,4,FALSE)</f>
        <v>6.2998027390000001E-6</v>
      </c>
      <c r="G894">
        <f t="shared" si="13"/>
        <v>0</v>
      </c>
    </row>
    <row r="895" spans="1:7" x14ac:dyDescent="0.25">
      <c r="A895" s="16">
        <v>1078</v>
      </c>
      <c r="B895" s="16" t="s">
        <v>381</v>
      </c>
      <c r="C895" s="16">
        <v>138</v>
      </c>
      <c r="D895" s="16">
        <v>2</v>
      </c>
      <c r="E895" s="16">
        <v>8.4269999999999996</v>
      </c>
      <c r="F895" s="19">
        <f>VLOOKUP($A895,SF_Original!$A$2:$D$6458,4,FALSE)</f>
        <v>9.0416351589999993E-6</v>
      </c>
      <c r="G895">
        <f t="shared" si="13"/>
        <v>7.6193859484892986E-5</v>
      </c>
    </row>
    <row r="896" spans="1:7" x14ac:dyDescent="0.25">
      <c r="A896" s="16">
        <v>1083</v>
      </c>
      <c r="B896" s="16" t="s">
        <v>382</v>
      </c>
      <c r="C896" s="16">
        <v>69</v>
      </c>
      <c r="D896" s="16">
        <v>1</v>
      </c>
      <c r="E896" s="16">
        <v>23.062000000000001</v>
      </c>
      <c r="F896" s="19">
        <f>VLOOKUP($A896,SF_Original!$A$2:$D$6458,4,FALSE)</f>
        <v>1.0826046951000001E-5</v>
      </c>
      <c r="G896">
        <f t="shared" si="13"/>
        <v>2.4967029478396201E-4</v>
      </c>
    </row>
    <row r="897" spans="1:7" x14ac:dyDescent="0.25">
      <c r="A897" s="16">
        <v>1084</v>
      </c>
      <c r="B897" s="16" t="s">
        <v>383</v>
      </c>
      <c r="C897" s="16">
        <v>138</v>
      </c>
      <c r="D897" s="16">
        <v>1</v>
      </c>
      <c r="E897" s="16">
        <v>11.215</v>
      </c>
      <c r="F897" s="19">
        <f>VLOOKUP($A897,SF_Original!$A$2:$D$6458,4,FALSE)</f>
        <v>-2.0451175258999998E-5</v>
      </c>
      <c r="G897">
        <f t="shared" si="13"/>
        <v>-2.2935993052968499E-4</v>
      </c>
    </row>
    <row r="898" spans="1:7" x14ac:dyDescent="0.25">
      <c r="A898" s="16">
        <v>1084</v>
      </c>
      <c r="B898" s="16" t="s">
        <v>383</v>
      </c>
      <c r="C898" s="16">
        <v>138</v>
      </c>
      <c r="D898" s="16">
        <v>2</v>
      </c>
      <c r="E898" s="16">
        <v>11.215</v>
      </c>
      <c r="F898" s="19">
        <f>VLOOKUP($A898,SF_Original!$A$2:$D$6458,4,FALSE)</f>
        <v>-2.0451175258999998E-5</v>
      </c>
      <c r="G898">
        <f t="shared" si="13"/>
        <v>-2.2935993052968499E-4</v>
      </c>
    </row>
    <row r="899" spans="1:7" x14ac:dyDescent="0.25">
      <c r="A899" s="16">
        <v>1086</v>
      </c>
      <c r="B899" s="16" t="s">
        <v>384</v>
      </c>
      <c r="C899" s="16">
        <v>69</v>
      </c>
      <c r="D899" s="16">
        <v>1</v>
      </c>
      <c r="E899" s="16">
        <v>10.496</v>
      </c>
      <c r="F899" s="19">
        <f>VLOOKUP($A899,SF_Original!$A$2:$D$6458,4,FALSE)</f>
        <v>6.9459229299999998E-6</v>
      </c>
      <c r="G899">
        <f t="shared" si="13"/>
        <v>7.2904407073279997E-5</v>
      </c>
    </row>
    <row r="900" spans="1:7" x14ac:dyDescent="0.25">
      <c r="A900" s="16">
        <v>1086</v>
      </c>
      <c r="B900" s="16" t="s">
        <v>384</v>
      </c>
      <c r="C900" s="16">
        <v>69</v>
      </c>
      <c r="D900" s="16">
        <v>2</v>
      </c>
      <c r="E900" s="16">
        <v>10.682</v>
      </c>
      <c r="F900" s="19">
        <f>VLOOKUP($A900,SF_Original!$A$2:$D$6458,4,FALSE)</f>
        <v>6.9459229299999998E-6</v>
      </c>
      <c r="G900">
        <f t="shared" ref="G900:G963" si="14">E900*F900</f>
        <v>7.4196348738259996E-5</v>
      </c>
    </row>
    <row r="901" spans="1:7" x14ac:dyDescent="0.25">
      <c r="A901" s="16">
        <v>1087</v>
      </c>
      <c r="B901" s="16" t="s">
        <v>385</v>
      </c>
      <c r="C901" s="16">
        <v>138</v>
      </c>
      <c r="D901" s="16">
        <v>1</v>
      </c>
      <c r="E901" s="16">
        <v>13.894</v>
      </c>
      <c r="F901" s="19">
        <f>VLOOKUP($A901,SF_Original!$A$2:$D$6458,4,FALSE)</f>
        <v>1.0231272222E-5</v>
      </c>
      <c r="G901">
        <f t="shared" si="14"/>
        <v>1.4215329625246801E-4</v>
      </c>
    </row>
    <row r="902" spans="1:7" x14ac:dyDescent="0.25">
      <c r="A902" s="16">
        <v>1087</v>
      </c>
      <c r="B902" s="16" t="s">
        <v>385</v>
      </c>
      <c r="C902" s="16">
        <v>138</v>
      </c>
      <c r="D902" s="16">
        <v>2</v>
      </c>
      <c r="E902" s="16">
        <v>14.23</v>
      </c>
      <c r="F902" s="19">
        <f>VLOOKUP($A902,SF_Original!$A$2:$D$6458,4,FALSE)</f>
        <v>1.0231272222E-5</v>
      </c>
      <c r="G902">
        <f t="shared" si="14"/>
        <v>1.4559100371906001E-4</v>
      </c>
    </row>
    <row r="903" spans="1:7" x14ac:dyDescent="0.25">
      <c r="A903" s="16">
        <v>1091</v>
      </c>
      <c r="B903" s="16" t="s">
        <v>386</v>
      </c>
      <c r="C903" s="16">
        <v>138</v>
      </c>
      <c r="D903" s="16">
        <v>1</v>
      </c>
      <c r="E903" s="16">
        <v>5.59</v>
      </c>
      <c r="F903" s="19">
        <f>VLOOKUP($A903,SF_Original!$A$2:$D$6458,4,FALSE)</f>
        <v>5.5592056030000002E-6</v>
      </c>
      <c r="G903">
        <f t="shared" si="14"/>
        <v>3.1075959320770001E-5</v>
      </c>
    </row>
    <row r="904" spans="1:7" x14ac:dyDescent="0.25">
      <c r="A904" s="16">
        <v>1091</v>
      </c>
      <c r="B904" s="16" t="s">
        <v>386</v>
      </c>
      <c r="C904" s="16">
        <v>138</v>
      </c>
      <c r="D904" s="16">
        <v>2</v>
      </c>
      <c r="E904" s="16">
        <v>10.023999999999999</v>
      </c>
      <c r="F904" s="19">
        <f>VLOOKUP($A904,SF_Original!$A$2:$D$6458,4,FALSE)</f>
        <v>5.5592056030000002E-6</v>
      </c>
      <c r="G904">
        <f t="shared" si="14"/>
        <v>5.5725476964472E-5</v>
      </c>
    </row>
    <row r="905" spans="1:7" x14ac:dyDescent="0.25">
      <c r="A905" s="16">
        <v>1091</v>
      </c>
      <c r="B905" s="16" t="s">
        <v>386</v>
      </c>
      <c r="C905" s="16">
        <v>138</v>
      </c>
      <c r="D905" s="16">
        <v>3</v>
      </c>
      <c r="E905" s="16">
        <v>10.702999999999999</v>
      </c>
      <c r="F905" s="19">
        <f>VLOOKUP($A905,SF_Original!$A$2:$D$6458,4,FALSE)</f>
        <v>5.5592056030000002E-6</v>
      </c>
      <c r="G905">
        <f t="shared" si="14"/>
        <v>5.9500177568909002E-5</v>
      </c>
    </row>
    <row r="906" spans="1:7" x14ac:dyDescent="0.25">
      <c r="A906" s="16">
        <v>1094</v>
      </c>
      <c r="B906" s="16" t="s">
        <v>387</v>
      </c>
      <c r="C906" s="16">
        <v>138</v>
      </c>
      <c r="D906" s="16">
        <v>1</v>
      </c>
      <c r="E906" s="16">
        <v>3.9119999999999999</v>
      </c>
      <c r="F906" s="19">
        <f>VLOOKUP($A906,SF_Original!$A$2:$D$6458,4,FALSE)</f>
        <v>6.2998027390000001E-6</v>
      </c>
      <c r="G906">
        <f t="shared" si="14"/>
        <v>2.4644828314968E-5</v>
      </c>
    </row>
    <row r="907" spans="1:7" x14ac:dyDescent="0.25">
      <c r="A907" s="16">
        <v>1096</v>
      </c>
      <c r="B907" s="16" t="s">
        <v>388</v>
      </c>
      <c r="C907" s="16">
        <v>138</v>
      </c>
      <c r="D907" s="16">
        <v>1</v>
      </c>
      <c r="E907" s="16">
        <v>0.98899999999999999</v>
      </c>
      <c r="F907" s="19">
        <f>VLOOKUP($A907,SF_Original!$A$2:$D$6458,4,FALSE)</f>
        <v>4.8115539540000003E-6</v>
      </c>
      <c r="G907">
        <f t="shared" si="14"/>
        <v>4.7586268605060006E-6</v>
      </c>
    </row>
    <row r="908" spans="1:7" x14ac:dyDescent="0.25">
      <c r="A908" s="16">
        <v>1096</v>
      </c>
      <c r="B908" s="16" t="s">
        <v>388</v>
      </c>
      <c r="C908" s="16">
        <v>138</v>
      </c>
      <c r="D908" s="16">
        <v>2</v>
      </c>
      <c r="E908" s="16">
        <v>1.6910000000000001</v>
      </c>
      <c r="F908" s="19">
        <f>VLOOKUP($A908,SF_Original!$A$2:$D$6458,4,FALSE)</f>
        <v>4.8115539540000003E-6</v>
      </c>
      <c r="G908">
        <f t="shared" si="14"/>
        <v>8.1363377362140003E-6</v>
      </c>
    </row>
    <row r="909" spans="1:7" x14ac:dyDescent="0.25">
      <c r="A909" s="16">
        <v>1096</v>
      </c>
      <c r="B909" s="16" t="s">
        <v>388</v>
      </c>
      <c r="C909" s="16">
        <v>138</v>
      </c>
      <c r="D909" s="16">
        <v>3</v>
      </c>
      <c r="E909" s="16">
        <v>1.6910000000000001</v>
      </c>
      <c r="F909" s="19">
        <f>VLOOKUP($A909,SF_Original!$A$2:$D$6458,4,FALSE)</f>
        <v>4.8115539540000003E-6</v>
      </c>
      <c r="G909">
        <f t="shared" si="14"/>
        <v>8.1363377362140003E-6</v>
      </c>
    </row>
    <row r="910" spans="1:7" x14ac:dyDescent="0.25">
      <c r="A910" s="16">
        <v>1098</v>
      </c>
      <c r="B910" s="16" t="s">
        <v>389</v>
      </c>
      <c r="C910" s="16">
        <v>69</v>
      </c>
      <c r="D910" s="16">
        <v>1</v>
      </c>
      <c r="E910" s="16">
        <v>8.7929999999999993</v>
      </c>
      <c r="F910" s="19">
        <f>VLOOKUP($A910,SF_Original!$A$2:$D$6458,4,FALSE)</f>
        <v>9.2622040740000002E-6</v>
      </c>
      <c r="G910">
        <f t="shared" si="14"/>
        <v>8.1442560422682E-5</v>
      </c>
    </row>
    <row r="911" spans="1:7" x14ac:dyDescent="0.25">
      <c r="A911" s="16">
        <v>1098</v>
      </c>
      <c r="B911" s="16" t="s">
        <v>389</v>
      </c>
      <c r="C911" s="16">
        <v>69</v>
      </c>
      <c r="D911" s="16">
        <v>2</v>
      </c>
      <c r="E911" s="16">
        <v>14.853</v>
      </c>
      <c r="F911" s="19">
        <f>VLOOKUP($A911,SF_Original!$A$2:$D$6458,4,FALSE)</f>
        <v>9.2622040740000002E-6</v>
      </c>
      <c r="G911">
        <f t="shared" si="14"/>
        <v>1.37571517111122E-4</v>
      </c>
    </row>
    <row r="912" spans="1:7" x14ac:dyDescent="0.25">
      <c r="A912" s="16">
        <v>1098</v>
      </c>
      <c r="B912" s="16" t="s">
        <v>389</v>
      </c>
      <c r="C912" s="16">
        <v>69</v>
      </c>
      <c r="D912" s="16">
        <v>3</v>
      </c>
      <c r="E912" s="16">
        <v>11.997</v>
      </c>
      <c r="F912" s="19">
        <f>VLOOKUP($A912,SF_Original!$A$2:$D$6458,4,FALSE)</f>
        <v>9.2622040740000002E-6</v>
      </c>
      <c r="G912">
        <f t="shared" si="14"/>
        <v>1.11118662275778E-4</v>
      </c>
    </row>
    <row r="913" spans="1:7" x14ac:dyDescent="0.25">
      <c r="A913" s="16">
        <v>1099</v>
      </c>
      <c r="B913" s="16" t="s">
        <v>390</v>
      </c>
      <c r="C913" s="16">
        <v>138</v>
      </c>
      <c r="D913" s="16">
        <v>1</v>
      </c>
      <c r="E913" s="16">
        <v>13.11</v>
      </c>
      <c r="F913" s="19">
        <f>VLOOKUP($A913,SF_Original!$A$2:$D$6458,4,FALSE)</f>
        <v>9.5702744109999993E-6</v>
      </c>
      <c r="G913">
        <f t="shared" si="14"/>
        <v>1.2546629752820999E-4</v>
      </c>
    </row>
    <row r="914" spans="1:7" x14ac:dyDescent="0.25">
      <c r="A914" s="16">
        <v>1099</v>
      </c>
      <c r="B914" s="16" t="s">
        <v>390</v>
      </c>
      <c r="C914" s="16">
        <v>138</v>
      </c>
      <c r="D914" s="16">
        <v>2</v>
      </c>
      <c r="E914" s="16">
        <v>9.109</v>
      </c>
      <c r="F914" s="19">
        <f>VLOOKUP($A914,SF_Original!$A$2:$D$6458,4,FALSE)</f>
        <v>9.5702744109999993E-6</v>
      </c>
      <c r="G914">
        <f t="shared" si="14"/>
        <v>8.7175629609798994E-5</v>
      </c>
    </row>
    <row r="915" spans="1:7" x14ac:dyDescent="0.25">
      <c r="A915" s="16">
        <v>1101</v>
      </c>
      <c r="B915" s="16" t="s">
        <v>390</v>
      </c>
      <c r="C915" s="16">
        <v>138</v>
      </c>
      <c r="D915" s="16">
        <v>1</v>
      </c>
      <c r="E915" s="16">
        <v>12.090999999999999</v>
      </c>
      <c r="F915" s="19">
        <f>VLOOKUP($A915,SF_Original!$A$2:$D$6458,4,FALSE)</f>
        <v>9.4527355640000008E-6</v>
      </c>
      <c r="G915">
        <f t="shared" si="14"/>
        <v>1.14293025704324E-4</v>
      </c>
    </row>
    <row r="916" spans="1:7" x14ac:dyDescent="0.25">
      <c r="A916" s="16">
        <v>1102</v>
      </c>
      <c r="B916" s="16" t="s">
        <v>391</v>
      </c>
      <c r="C916" s="16">
        <v>138</v>
      </c>
      <c r="D916" s="16">
        <v>1</v>
      </c>
      <c r="E916" s="16">
        <v>2.8879999999999999</v>
      </c>
      <c r="F916" s="19">
        <f>VLOOKUP($A916,SF_Original!$A$2:$D$6458,4,FALSE)</f>
        <v>6.1212401229999999E-6</v>
      </c>
      <c r="G916">
        <f t="shared" si="14"/>
        <v>1.7678141475223998E-5</v>
      </c>
    </row>
    <row r="917" spans="1:7" x14ac:dyDescent="0.25">
      <c r="A917" s="16">
        <v>1102</v>
      </c>
      <c r="B917" s="16" t="s">
        <v>391</v>
      </c>
      <c r="C917" s="16">
        <v>138</v>
      </c>
      <c r="D917" s="16">
        <v>2</v>
      </c>
      <c r="E917" s="16">
        <v>2.9470000000000001</v>
      </c>
      <c r="F917" s="19">
        <f>VLOOKUP($A917,SF_Original!$A$2:$D$6458,4,FALSE)</f>
        <v>6.1212401229999999E-6</v>
      </c>
      <c r="G917">
        <f t="shared" si="14"/>
        <v>1.8039294642481001E-5</v>
      </c>
    </row>
    <row r="918" spans="1:7" x14ac:dyDescent="0.25">
      <c r="A918" s="16">
        <v>1104</v>
      </c>
      <c r="B918" s="16" t="s">
        <v>392</v>
      </c>
      <c r="C918" s="16">
        <v>69</v>
      </c>
      <c r="D918" s="16">
        <v>1</v>
      </c>
      <c r="E918" s="16">
        <v>3.613</v>
      </c>
      <c r="F918" s="19">
        <f>VLOOKUP($A918,SF_Original!$A$2:$D$6458,4,FALSE)</f>
        <v>-1.9478113485000001E-5</v>
      </c>
      <c r="G918">
        <f t="shared" si="14"/>
        <v>-7.0374424021305007E-5</v>
      </c>
    </row>
    <row r="919" spans="1:7" x14ac:dyDescent="0.25">
      <c r="A919" s="16">
        <v>1105</v>
      </c>
      <c r="B919" s="16" t="s">
        <v>393</v>
      </c>
      <c r="C919" s="16">
        <v>138</v>
      </c>
      <c r="D919" s="16">
        <v>1</v>
      </c>
      <c r="E919" s="16">
        <v>13.023</v>
      </c>
      <c r="F919" s="19">
        <f>VLOOKUP($A919,SF_Original!$A$2:$D$6458,4,FALSE)</f>
        <v>9.0372542299999992E-6</v>
      </c>
      <c r="G919">
        <f t="shared" si="14"/>
        <v>1.1769216183728999E-4</v>
      </c>
    </row>
    <row r="920" spans="1:7" x14ac:dyDescent="0.25">
      <c r="A920" s="16">
        <v>1106</v>
      </c>
      <c r="B920" s="16" t="s">
        <v>393</v>
      </c>
      <c r="C920" s="16">
        <v>138</v>
      </c>
      <c r="D920" s="16">
        <v>1</v>
      </c>
      <c r="E920" s="16">
        <v>13.981999999999999</v>
      </c>
      <c r="F920" s="19">
        <f>VLOOKUP($A920,SF_Original!$A$2:$D$6458,4,FALSE)</f>
        <v>9.0372542299999992E-6</v>
      </c>
      <c r="G920">
        <f t="shared" si="14"/>
        <v>1.2635888864385999E-4</v>
      </c>
    </row>
    <row r="921" spans="1:7" x14ac:dyDescent="0.25">
      <c r="A921" s="16">
        <v>1107</v>
      </c>
      <c r="B921" s="16" t="s">
        <v>394</v>
      </c>
      <c r="C921" s="16">
        <v>69</v>
      </c>
      <c r="D921" s="16">
        <v>1</v>
      </c>
      <c r="E921" s="16">
        <v>1.6060000000000001</v>
      </c>
      <c r="F921" s="19">
        <f>VLOOKUP($A921,SF_Original!$A$2:$D$6458,4,FALSE)</f>
        <v>-5.7682293379999996E-6</v>
      </c>
      <c r="G921">
        <f t="shared" si="14"/>
        <v>-9.2637763168280003E-6</v>
      </c>
    </row>
    <row r="922" spans="1:7" x14ac:dyDescent="0.25">
      <c r="A922" s="16">
        <v>1110</v>
      </c>
      <c r="B922" s="16" t="s">
        <v>395</v>
      </c>
      <c r="C922" s="16">
        <v>138</v>
      </c>
      <c r="D922" s="16">
        <v>1</v>
      </c>
      <c r="E922" s="16">
        <v>9.7370000000000001</v>
      </c>
      <c r="F922" s="19">
        <f>VLOOKUP($A922,SF_Original!$A$2:$D$6458,4,FALSE)</f>
        <v>1.1524062678999999E-5</v>
      </c>
      <c r="G922">
        <f t="shared" si="14"/>
        <v>1.12209798305423E-4</v>
      </c>
    </row>
    <row r="923" spans="1:7" x14ac:dyDescent="0.25">
      <c r="A923" s="16">
        <v>1111</v>
      </c>
      <c r="B923" s="16" t="s">
        <v>395</v>
      </c>
      <c r="C923" s="16">
        <v>138</v>
      </c>
      <c r="D923" s="16">
        <v>1</v>
      </c>
      <c r="E923" s="16">
        <v>9.593</v>
      </c>
      <c r="F923" s="19">
        <f>VLOOKUP($A923,SF_Original!$A$2:$D$6458,4,FALSE)</f>
        <v>1.053563599E-5</v>
      </c>
      <c r="G923">
        <f t="shared" si="14"/>
        <v>1.0106835605207E-4</v>
      </c>
    </row>
    <row r="924" spans="1:7" x14ac:dyDescent="0.25">
      <c r="A924" s="16">
        <v>1113</v>
      </c>
      <c r="B924" s="16" t="s">
        <v>396</v>
      </c>
      <c r="C924" s="16">
        <v>69</v>
      </c>
      <c r="D924" s="16">
        <v>1</v>
      </c>
      <c r="E924" s="16">
        <v>1.171</v>
      </c>
      <c r="F924" s="19">
        <f>VLOOKUP($A924,SF_Original!$A$2:$D$6458,4,FALSE)</f>
        <v>8.9918794929999995E-6</v>
      </c>
      <c r="G924">
        <f t="shared" si="14"/>
        <v>1.0529490886303E-5</v>
      </c>
    </row>
    <row r="925" spans="1:7" x14ac:dyDescent="0.25">
      <c r="A925" s="16">
        <v>1113</v>
      </c>
      <c r="B925" s="16" t="s">
        <v>396</v>
      </c>
      <c r="C925" s="16">
        <v>69</v>
      </c>
      <c r="D925" s="16">
        <v>2</v>
      </c>
      <c r="E925" s="16">
        <v>1.171</v>
      </c>
      <c r="F925" s="19">
        <f>VLOOKUP($A925,SF_Original!$A$2:$D$6458,4,FALSE)</f>
        <v>8.9918794929999995E-6</v>
      </c>
      <c r="G925">
        <f t="shared" si="14"/>
        <v>1.0529490886303E-5</v>
      </c>
    </row>
    <row r="926" spans="1:7" x14ac:dyDescent="0.25">
      <c r="A926" s="16">
        <v>1114</v>
      </c>
      <c r="B926" s="16" t="s">
        <v>397</v>
      </c>
      <c r="C926" s="16">
        <v>138</v>
      </c>
      <c r="D926" s="16">
        <v>1</v>
      </c>
      <c r="E926" s="16">
        <v>9.7189999999999994</v>
      </c>
      <c r="F926" s="19">
        <f>VLOOKUP($A926,SF_Original!$A$2:$D$6458,4,FALSE)</f>
        <v>8.7188686209999992E-6</v>
      </c>
      <c r="G926">
        <f t="shared" si="14"/>
        <v>8.4738684127498982E-5</v>
      </c>
    </row>
    <row r="927" spans="1:7" x14ac:dyDescent="0.25">
      <c r="A927" s="16">
        <v>1114</v>
      </c>
      <c r="B927" s="16" t="s">
        <v>397</v>
      </c>
      <c r="C927" s="16">
        <v>138</v>
      </c>
      <c r="D927" s="16">
        <v>2</v>
      </c>
      <c r="E927" s="16">
        <v>13.481</v>
      </c>
      <c r="F927" s="19">
        <f>VLOOKUP($A927,SF_Original!$A$2:$D$6458,4,FALSE)</f>
        <v>8.7188686209999992E-6</v>
      </c>
      <c r="G927">
        <f t="shared" si="14"/>
        <v>1.1753906787970099E-4</v>
      </c>
    </row>
    <row r="928" spans="1:7" x14ac:dyDescent="0.25">
      <c r="A928" s="16">
        <v>1115</v>
      </c>
      <c r="B928" s="16" t="s">
        <v>398</v>
      </c>
      <c r="C928" s="16">
        <v>138</v>
      </c>
      <c r="D928" s="16">
        <v>1</v>
      </c>
      <c r="E928" s="16">
        <v>7.0510000000000002</v>
      </c>
      <c r="F928" s="19">
        <f>VLOOKUP($A928,SF_Original!$A$2:$D$6458,4,FALSE)</f>
        <v>9.3307639709999995E-6</v>
      </c>
      <c r="G928">
        <f t="shared" si="14"/>
        <v>6.5791216759520998E-5</v>
      </c>
    </row>
    <row r="929" spans="1:7" x14ac:dyDescent="0.25">
      <c r="A929" s="16">
        <v>1115</v>
      </c>
      <c r="B929" s="16" t="s">
        <v>398</v>
      </c>
      <c r="C929" s="16">
        <v>138</v>
      </c>
      <c r="D929" s="16">
        <v>2</v>
      </c>
      <c r="E929" s="16">
        <v>0.25</v>
      </c>
      <c r="F929" s="19">
        <f>VLOOKUP($A929,SF_Original!$A$2:$D$6458,4,FALSE)</f>
        <v>9.3307639709999995E-6</v>
      </c>
      <c r="G929">
        <f t="shared" si="14"/>
        <v>2.3326909927499999E-6</v>
      </c>
    </row>
    <row r="930" spans="1:7" x14ac:dyDescent="0.25">
      <c r="A930" s="16">
        <v>1115</v>
      </c>
      <c r="B930" s="16" t="s">
        <v>398</v>
      </c>
      <c r="C930" s="16">
        <v>138</v>
      </c>
      <c r="D930" s="16">
        <v>3</v>
      </c>
      <c r="E930" s="16">
        <v>6.7750000000000004</v>
      </c>
      <c r="F930" s="19">
        <f>VLOOKUP($A930,SF_Original!$A$2:$D$6458,4,FALSE)</f>
        <v>9.3307639709999995E-6</v>
      </c>
      <c r="G930">
        <f t="shared" si="14"/>
        <v>6.3215925903525004E-5</v>
      </c>
    </row>
    <row r="931" spans="1:7" x14ac:dyDescent="0.25">
      <c r="A931" s="16">
        <v>1115</v>
      </c>
      <c r="B931" s="16" t="s">
        <v>398</v>
      </c>
      <c r="C931" s="16">
        <v>138</v>
      </c>
      <c r="D931" s="16">
        <v>4</v>
      </c>
      <c r="E931" s="16">
        <v>9.3339999999999996</v>
      </c>
      <c r="F931" s="19">
        <f>VLOOKUP($A931,SF_Original!$A$2:$D$6458,4,FALSE)</f>
        <v>9.3307639709999995E-6</v>
      </c>
      <c r="G931">
        <f t="shared" si="14"/>
        <v>8.709335090531399E-5</v>
      </c>
    </row>
    <row r="932" spans="1:7" x14ac:dyDescent="0.25">
      <c r="A932" s="16">
        <v>1116</v>
      </c>
      <c r="B932" s="16" t="s">
        <v>399</v>
      </c>
      <c r="C932" s="16">
        <v>69</v>
      </c>
      <c r="D932" s="16">
        <v>1</v>
      </c>
      <c r="E932" s="16">
        <v>0</v>
      </c>
      <c r="F932" s="19">
        <f>VLOOKUP($A932,SF_Original!$A$2:$D$6458,4,FALSE)</f>
        <v>8.3592746259999998E-6</v>
      </c>
      <c r="G932">
        <f t="shared" si="14"/>
        <v>0</v>
      </c>
    </row>
    <row r="933" spans="1:7" x14ac:dyDescent="0.25">
      <c r="A933" s="16">
        <v>1117</v>
      </c>
      <c r="B933" s="16" t="s">
        <v>400</v>
      </c>
      <c r="C933" s="16">
        <v>138</v>
      </c>
      <c r="D933" s="16">
        <v>2</v>
      </c>
      <c r="E933" s="16">
        <v>0</v>
      </c>
      <c r="F933" s="19">
        <f>VLOOKUP($A933,SF_Original!$A$2:$D$6458,4,FALSE)</f>
        <v>1.1269909991E-5</v>
      </c>
      <c r="G933">
        <f t="shared" si="14"/>
        <v>0</v>
      </c>
    </row>
    <row r="934" spans="1:7" x14ac:dyDescent="0.25">
      <c r="A934" s="16">
        <v>1118</v>
      </c>
      <c r="B934" s="16" t="s">
        <v>401</v>
      </c>
      <c r="C934" s="16">
        <v>69</v>
      </c>
      <c r="D934" s="16">
        <v>1</v>
      </c>
      <c r="E934" s="16">
        <v>1.024</v>
      </c>
      <c r="F934" s="19">
        <f>VLOOKUP($A934,SF_Original!$A$2:$D$6458,4,FALSE)</f>
        <v>1.012598883E-5</v>
      </c>
      <c r="G934">
        <f t="shared" si="14"/>
        <v>1.036901256192E-5</v>
      </c>
    </row>
    <row r="935" spans="1:7" x14ac:dyDescent="0.25">
      <c r="A935" s="16">
        <v>1118</v>
      </c>
      <c r="B935" s="16" t="s">
        <v>401</v>
      </c>
      <c r="C935" s="16">
        <v>69</v>
      </c>
      <c r="D935" s="16">
        <v>2</v>
      </c>
      <c r="E935" s="16">
        <v>0.97299999999999998</v>
      </c>
      <c r="F935" s="19">
        <f>VLOOKUP($A935,SF_Original!$A$2:$D$6458,4,FALSE)</f>
        <v>1.012598883E-5</v>
      </c>
      <c r="G935">
        <f t="shared" si="14"/>
        <v>9.8525871315899994E-6</v>
      </c>
    </row>
    <row r="936" spans="1:7" x14ac:dyDescent="0.25">
      <c r="A936" s="16">
        <v>1124</v>
      </c>
      <c r="B936" s="16" t="s">
        <v>402</v>
      </c>
      <c r="C936" s="16">
        <v>14</v>
      </c>
      <c r="D936" s="16">
        <v>1</v>
      </c>
      <c r="E936" s="16">
        <v>0</v>
      </c>
      <c r="F936" s="19">
        <f>VLOOKUP($A936,SF_Original!$A$2:$D$6458,4,FALSE)</f>
        <v>4.1002879210000001E-6</v>
      </c>
      <c r="G936">
        <f t="shared" si="14"/>
        <v>0</v>
      </c>
    </row>
    <row r="937" spans="1:7" x14ac:dyDescent="0.25">
      <c r="A937" s="16">
        <v>1125</v>
      </c>
      <c r="B937" s="16" t="s">
        <v>402</v>
      </c>
      <c r="C937" s="16">
        <v>14</v>
      </c>
      <c r="D937" s="16">
        <v>1</v>
      </c>
      <c r="E937" s="16">
        <v>0</v>
      </c>
      <c r="F937" s="19">
        <f>VLOOKUP($A937,SF_Original!$A$2:$D$6458,4,FALSE)</f>
        <v>4.1002879210000001E-6</v>
      </c>
      <c r="G937">
        <f t="shared" si="14"/>
        <v>0</v>
      </c>
    </row>
    <row r="938" spans="1:7" x14ac:dyDescent="0.25">
      <c r="A938" s="16">
        <v>1131</v>
      </c>
      <c r="B938" s="16" t="s">
        <v>403</v>
      </c>
      <c r="C938" s="16">
        <v>138</v>
      </c>
      <c r="D938" s="16">
        <v>1</v>
      </c>
      <c r="E938" s="16">
        <v>0.96299999999999997</v>
      </c>
      <c r="F938" s="19">
        <f>VLOOKUP($A938,SF_Original!$A$2:$D$6458,4,FALSE)</f>
        <v>1.0170958251000001E-5</v>
      </c>
      <c r="G938">
        <f t="shared" si="14"/>
        <v>9.794632795713E-6</v>
      </c>
    </row>
    <row r="939" spans="1:7" x14ac:dyDescent="0.25">
      <c r="A939" s="16">
        <v>1134</v>
      </c>
      <c r="B939" s="16" t="s">
        <v>403</v>
      </c>
      <c r="C939" s="16">
        <v>69</v>
      </c>
      <c r="D939" s="16">
        <v>1</v>
      </c>
      <c r="E939" s="16">
        <v>0</v>
      </c>
      <c r="F939" s="19">
        <f>VLOOKUP($A939,SF_Original!$A$2:$D$6458,4,FALSE)</f>
        <v>1.0112265524E-5</v>
      </c>
      <c r="G939">
        <f t="shared" si="14"/>
        <v>0</v>
      </c>
    </row>
    <row r="940" spans="1:7" x14ac:dyDescent="0.25">
      <c r="A940" s="16">
        <v>1144</v>
      </c>
      <c r="B940" s="16" t="s">
        <v>404</v>
      </c>
      <c r="C940" s="16">
        <v>69</v>
      </c>
      <c r="D940" s="16">
        <v>1</v>
      </c>
      <c r="E940" s="16">
        <v>1.5980000000000001</v>
      </c>
      <c r="F940" s="19">
        <f>VLOOKUP($A940,SF_Original!$A$2:$D$6458,4,FALSE)</f>
        <v>4.8756165650000002E-6</v>
      </c>
      <c r="G940">
        <f t="shared" si="14"/>
        <v>7.7912352708700014E-6</v>
      </c>
    </row>
    <row r="941" spans="1:7" x14ac:dyDescent="0.25">
      <c r="A941" s="16">
        <v>1144</v>
      </c>
      <c r="B941" s="16" t="s">
        <v>404</v>
      </c>
      <c r="C941" s="16">
        <v>69</v>
      </c>
      <c r="D941" s="16">
        <v>2</v>
      </c>
      <c r="E941" s="16">
        <v>1.5820000000000001</v>
      </c>
      <c r="F941" s="19">
        <f>VLOOKUP($A941,SF_Original!$A$2:$D$6458,4,FALSE)</f>
        <v>4.8756165650000002E-6</v>
      </c>
      <c r="G941">
        <f t="shared" si="14"/>
        <v>7.7132254058300015E-6</v>
      </c>
    </row>
    <row r="942" spans="1:7" x14ac:dyDescent="0.25">
      <c r="A942" s="16">
        <v>1145</v>
      </c>
      <c r="B942" s="16" t="s">
        <v>405</v>
      </c>
      <c r="C942" s="16">
        <v>138</v>
      </c>
      <c r="D942" s="16">
        <v>1</v>
      </c>
      <c r="E942" s="16">
        <v>15.382</v>
      </c>
      <c r="F942" s="19">
        <f>VLOOKUP($A942,SF_Original!$A$2:$D$6458,4,FALSE)</f>
        <v>9.1500422129999993E-6</v>
      </c>
      <c r="G942">
        <f t="shared" si="14"/>
        <v>1.4074594932036598E-4</v>
      </c>
    </row>
    <row r="943" spans="1:7" x14ac:dyDescent="0.25">
      <c r="A943" s="16">
        <v>1145</v>
      </c>
      <c r="B943" s="16" t="s">
        <v>405</v>
      </c>
      <c r="C943" s="16">
        <v>138</v>
      </c>
      <c r="D943" s="16">
        <v>2</v>
      </c>
      <c r="E943" s="16">
        <v>15.548999999999999</v>
      </c>
      <c r="F943" s="19">
        <f>VLOOKUP($A943,SF_Original!$A$2:$D$6458,4,FALSE)</f>
        <v>9.1500422129999993E-6</v>
      </c>
      <c r="G943">
        <f t="shared" si="14"/>
        <v>1.4227400636993698E-4</v>
      </c>
    </row>
    <row r="944" spans="1:7" x14ac:dyDescent="0.25">
      <c r="A944" s="16">
        <v>1145</v>
      </c>
      <c r="B944" s="16" t="s">
        <v>405</v>
      </c>
      <c r="C944" s="16">
        <v>138</v>
      </c>
      <c r="D944" s="16">
        <v>3</v>
      </c>
      <c r="E944" s="16">
        <v>15.279</v>
      </c>
      <c r="F944" s="19">
        <f>VLOOKUP($A944,SF_Original!$A$2:$D$6458,4,FALSE)</f>
        <v>9.1500422129999993E-6</v>
      </c>
      <c r="G944">
        <f t="shared" si="14"/>
        <v>1.3980349497242698E-4</v>
      </c>
    </row>
    <row r="945" spans="1:7" x14ac:dyDescent="0.25">
      <c r="A945" s="16">
        <v>1146</v>
      </c>
      <c r="B945" s="16" t="s">
        <v>406</v>
      </c>
      <c r="C945" s="16">
        <v>138</v>
      </c>
      <c r="D945" s="16">
        <v>1</v>
      </c>
      <c r="E945" s="16">
        <v>12.564</v>
      </c>
      <c r="F945" s="19">
        <f>VLOOKUP($A945,SF_Original!$A$2:$D$6458,4,FALSE)</f>
        <v>1.1524062678999999E-5</v>
      </c>
      <c r="G945">
        <f t="shared" si="14"/>
        <v>1.44788323498956E-4</v>
      </c>
    </row>
    <row r="946" spans="1:7" x14ac:dyDescent="0.25">
      <c r="A946" s="16">
        <v>1147</v>
      </c>
      <c r="B946" s="16" t="s">
        <v>406</v>
      </c>
      <c r="C946" s="16">
        <v>138</v>
      </c>
      <c r="D946" s="16">
        <v>1</v>
      </c>
      <c r="E946" s="16">
        <v>9.0280000000000005</v>
      </c>
      <c r="F946" s="19">
        <f>VLOOKUP($A946,SF_Original!$A$2:$D$6458,4,FALSE)</f>
        <v>1.0572395267E-5</v>
      </c>
      <c r="G946">
        <f t="shared" si="14"/>
        <v>9.5447584470476001E-5</v>
      </c>
    </row>
    <row r="947" spans="1:7" x14ac:dyDescent="0.25">
      <c r="A947" s="16">
        <v>1148</v>
      </c>
      <c r="B947" s="16" t="s">
        <v>407</v>
      </c>
      <c r="C947" s="16">
        <v>138</v>
      </c>
      <c r="D947" s="16">
        <v>1</v>
      </c>
      <c r="E947" s="16">
        <v>5.7770000000000001</v>
      </c>
      <c r="F947" s="19">
        <f>VLOOKUP($A947,SF_Original!$A$2:$D$6458,4,FALSE)</f>
        <v>9.9399181010000007E-6</v>
      </c>
      <c r="G947">
        <f t="shared" si="14"/>
        <v>5.7422906869477008E-5</v>
      </c>
    </row>
    <row r="948" spans="1:7" x14ac:dyDescent="0.25">
      <c r="A948" s="16">
        <v>1148</v>
      </c>
      <c r="B948" s="16" t="s">
        <v>407</v>
      </c>
      <c r="C948" s="16">
        <v>138</v>
      </c>
      <c r="D948" s="16">
        <v>2</v>
      </c>
      <c r="E948" s="16">
        <v>1.9590000000000001</v>
      </c>
      <c r="F948" s="19">
        <f>VLOOKUP($A948,SF_Original!$A$2:$D$6458,4,FALSE)</f>
        <v>9.9399181010000007E-6</v>
      </c>
      <c r="G948">
        <f t="shared" si="14"/>
        <v>1.9472299559859E-5</v>
      </c>
    </row>
    <row r="949" spans="1:7" x14ac:dyDescent="0.25">
      <c r="A949" s="16">
        <v>1151</v>
      </c>
      <c r="B949" s="16" t="s">
        <v>408</v>
      </c>
      <c r="C949" s="16">
        <v>138</v>
      </c>
      <c r="D949" s="16">
        <v>1</v>
      </c>
      <c r="E949" s="16">
        <v>10.343</v>
      </c>
      <c r="F949" s="19">
        <f>VLOOKUP($A949,SF_Original!$A$2:$D$6458,4,FALSE)</f>
        <v>9.6840144179999995E-6</v>
      </c>
      <c r="G949">
        <f t="shared" si="14"/>
        <v>1.00161761125374E-4</v>
      </c>
    </row>
    <row r="950" spans="1:7" x14ac:dyDescent="0.25">
      <c r="A950" s="16">
        <v>1152</v>
      </c>
      <c r="B950" s="16" t="s">
        <v>408</v>
      </c>
      <c r="C950" s="16">
        <v>138</v>
      </c>
      <c r="D950" s="16">
        <v>1</v>
      </c>
      <c r="E950" s="16">
        <v>11.387</v>
      </c>
      <c r="F950" s="19">
        <f>VLOOKUP($A950,SF_Original!$A$2:$D$6458,4,FALSE)</f>
        <v>9.6578998400000006E-6</v>
      </c>
      <c r="G950">
        <f t="shared" si="14"/>
        <v>1.0997450547808001E-4</v>
      </c>
    </row>
    <row r="951" spans="1:7" x14ac:dyDescent="0.25">
      <c r="A951" s="16">
        <v>1153</v>
      </c>
      <c r="B951" s="16" t="s">
        <v>409</v>
      </c>
      <c r="C951" s="16">
        <v>138</v>
      </c>
      <c r="D951" s="16">
        <v>1</v>
      </c>
      <c r="E951" s="16">
        <v>2.7789999999999999</v>
      </c>
      <c r="F951" s="19">
        <f>VLOOKUP($A951,SF_Original!$A$2:$D$6458,4,FALSE)</f>
        <v>1.0966032331E-5</v>
      </c>
      <c r="G951">
        <f t="shared" si="14"/>
        <v>3.0474603847848999E-5</v>
      </c>
    </row>
    <row r="952" spans="1:7" x14ac:dyDescent="0.25">
      <c r="A952" s="16">
        <v>1153</v>
      </c>
      <c r="B952" s="16" t="s">
        <v>409</v>
      </c>
      <c r="C952" s="16">
        <v>138</v>
      </c>
      <c r="D952" s="16">
        <v>2</v>
      </c>
      <c r="E952" s="16">
        <v>0.222</v>
      </c>
      <c r="F952" s="19">
        <f>VLOOKUP($A952,SF_Original!$A$2:$D$6458,4,FALSE)</f>
        <v>1.0966032331E-5</v>
      </c>
      <c r="G952">
        <f t="shared" si="14"/>
        <v>2.4344591774820001E-6</v>
      </c>
    </row>
    <row r="953" spans="1:7" x14ac:dyDescent="0.25">
      <c r="A953" s="16">
        <v>1153</v>
      </c>
      <c r="B953" s="16" t="s">
        <v>409</v>
      </c>
      <c r="C953" s="16">
        <v>138</v>
      </c>
      <c r="D953" s="16">
        <v>3</v>
      </c>
      <c r="E953" s="16">
        <v>2.2029999999999998</v>
      </c>
      <c r="F953" s="19">
        <f>VLOOKUP($A953,SF_Original!$A$2:$D$6458,4,FALSE)</f>
        <v>1.0966032331E-5</v>
      </c>
      <c r="G953">
        <f t="shared" si="14"/>
        <v>2.4158169225193E-5</v>
      </c>
    </row>
    <row r="954" spans="1:7" x14ac:dyDescent="0.25">
      <c r="A954" s="16">
        <v>1154</v>
      </c>
      <c r="B954" s="16" t="s">
        <v>410</v>
      </c>
      <c r="C954" s="16">
        <v>138</v>
      </c>
      <c r="D954" s="16">
        <v>1</v>
      </c>
      <c r="E954" s="16">
        <v>0.187</v>
      </c>
      <c r="F954" s="19">
        <f>VLOOKUP($A954,SF_Original!$A$2:$D$6458,4,FALSE)</f>
        <v>1.0290653305999999E-5</v>
      </c>
      <c r="G954">
        <f t="shared" si="14"/>
        <v>1.924352168222E-6</v>
      </c>
    </row>
    <row r="955" spans="1:7" x14ac:dyDescent="0.25">
      <c r="A955" s="16">
        <v>1154</v>
      </c>
      <c r="B955" s="16" t="s">
        <v>410</v>
      </c>
      <c r="C955" s="16">
        <v>138</v>
      </c>
      <c r="D955" s="16">
        <v>2</v>
      </c>
      <c r="E955" s="16">
        <v>0.187</v>
      </c>
      <c r="F955" s="19">
        <f>VLOOKUP($A955,SF_Original!$A$2:$D$6458,4,FALSE)</f>
        <v>1.0290653305999999E-5</v>
      </c>
      <c r="G955">
        <f t="shared" si="14"/>
        <v>1.924352168222E-6</v>
      </c>
    </row>
    <row r="956" spans="1:7" x14ac:dyDescent="0.25">
      <c r="A956" s="16">
        <v>1154</v>
      </c>
      <c r="B956" s="16" t="s">
        <v>410</v>
      </c>
      <c r="C956" s="16">
        <v>138</v>
      </c>
      <c r="D956" s="16">
        <v>3</v>
      </c>
      <c r="E956" s="16">
        <v>0.187</v>
      </c>
      <c r="F956" s="19">
        <f>VLOOKUP($A956,SF_Original!$A$2:$D$6458,4,FALSE)</f>
        <v>1.0290653305999999E-5</v>
      </c>
      <c r="G956">
        <f t="shared" si="14"/>
        <v>1.924352168222E-6</v>
      </c>
    </row>
    <row r="957" spans="1:7" x14ac:dyDescent="0.25">
      <c r="A957" s="16">
        <v>1158</v>
      </c>
      <c r="B957" s="16" t="s">
        <v>411</v>
      </c>
      <c r="C957" s="16">
        <v>138</v>
      </c>
      <c r="D957" s="16">
        <v>1</v>
      </c>
      <c r="E957" s="16">
        <v>3.2719999999999998</v>
      </c>
      <c r="F957" s="19">
        <f>VLOOKUP($A957,SF_Original!$A$2:$D$6458,4,FALSE)</f>
        <v>1.2423875999999999E-8</v>
      </c>
      <c r="G957">
        <f t="shared" si="14"/>
        <v>4.0650922271999994E-8</v>
      </c>
    </row>
    <row r="958" spans="1:7" x14ac:dyDescent="0.25">
      <c r="A958" s="16">
        <v>1159</v>
      </c>
      <c r="B958" s="16" t="s">
        <v>412</v>
      </c>
      <c r="C958" s="16">
        <v>138</v>
      </c>
      <c r="D958" s="16">
        <v>1</v>
      </c>
      <c r="E958" s="16">
        <v>18.265000000000001</v>
      </c>
      <c r="F958" s="19">
        <f>VLOOKUP($A958,SF_Original!$A$2:$D$6458,4,FALSE)</f>
        <v>9.5374465480000002E-6</v>
      </c>
      <c r="G958">
        <f t="shared" si="14"/>
        <v>1.7420146119922E-4</v>
      </c>
    </row>
    <row r="959" spans="1:7" x14ac:dyDescent="0.25">
      <c r="A959" s="16">
        <v>1161</v>
      </c>
      <c r="B959" s="16" t="s">
        <v>413</v>
      </c>
      <c r="C959" s="16">
        <v>138</v>
      </c>
      <c r="D959" s="16">
        <v>1</v>
      </c>
      <c r="E959" s="16">
        <v>0</v>
      </c>
      <c r="F959" s="19">
        <f>VLOOKUP($A959,SF_Original!$A$2:$D$6458,4,FALSE)</f>
        <v>4.5703773899999998E-6</v>
      </c>
      <c r="G959">
        <f t="shared" si="14"/>
        <v>0</v>
      </c>
    </row>
    <row r="960" spans="1:7" x14ac:dyDescent="0.25">
      <c r="A960" s="16">
        <v>1162</v>
      </c>
      <c r="B960" s="16" t="s">
        <v>414</v>
      </c>
      <c r="C960" s="16">
        <v>138</v>
      </c>
      <c r="D960" s="16">
        <v>1</v>
      </c>
      <c r="E960" s="16">
        <v>17.047000000000001</v>
      </c>
      <c r="F960" s="19">
        <f>VLOOKUP($A960,SF_Original!$A$2:$D$6458,4,FALSE)</f>
        <v>1.0142105802E-5</v>
      </c>
      <c r="G960">
        <f t="shared" si="14"/>
        <v>1.7289247760669401E-4</v>
      </c>
    </row>
    <row r="961" spans="1:7" x14ac:dyDescent="0.25">
      <c r="A961" s="16">
        <v>1162</v>
      </c>
      <c r="B961" s="16" t="s">
        <v>414</v>
      </c>
      <c r="C961" s="16">
        <v>138</v>
      </c>
      <c r="D961" s="16">
        <v>2</v>
      </c>
      <c r="E961" s="16">
        <v>17.109000000000002</v>
      </c>
      <c r="F961" s="19">
        <f>VLOOKUP($A961,SF_Original!$A$2:$D$6458,4,FALSE)</f>
        <v>1.0142105802E-5</v>
      </c>
      <c r="G961">
        <f t="shared" si="14"/>
        <v>1.7352128816641802E-4</v>
      </c>
    </row>
    <row r="962" spans="1:7" x14ac:dyDescent="0.25">
      <c r="A962" s="16">
        <v>1162</v>
      </c>
      <c r="B962" s="16" t="s">
        <v>414</v>
      </c>
      <c r="C962" s="16">
        <v>138</v>
      </c>
      <c r="D962" s="16">
        <v>3</v>
      </c>
      <c r="E962" s="16">
        <v>10.992000000000001</v>
      </c>
      <c r="F962" s="19">
        <f>VLOOKUP($A962,SF_Original!$A$2:$D$6458,4,FALSE)</f>
        <v>1.0142105802E-5</v>
      </c>
      <c r="G962">
        <f t="shared" si="14"/>
        <v>1.11482026975584E-4</v>
      </c>
    </row>
    <row r="963" spans="1:7" x14ac:dyDescent="0.25">
      <c r="A963" s="16">
        <v>1162</v>
      </c>
      <c r="B963" s="16" t="s">
        <v>414</v>
      </c>
      <c r="C963" s="16">
        <v>138</v>
      </c>
      <c r="D963" s="16">
        <v>4</v>
      </c>
      <c r="E963" s="16">
        <v>10.778</v>
      </c>
      <c r="F963" s="19">
        <f>VLOOKUP($A963,SF_Original!$A$2:$D$6458,4,FALSE)</f>
        <v>1.0142105802E-5</v>
      </c>
      <c r="G963">
        <f t="shared" si="14"/>
        <v>1.09311616333956E-4</v>
      </c>
    </row>
    <row r="964" spans="1:7" x14ac:dyDescent="0.25">
      <c r="A964" s="16">
        <v>1165</v>
      </c>
      <c r="B964" s="16" t="s">
        <v>415</v>
      </c>
      <c r="C964" s="16">
        <v>138</v>
      </c>
      <c r="D964" s="16">
        <v>1</v>
      </c>
      <c r="E964" s="16">
        <v>10.962</v>
      </c>
      <c r="F964" s="19">
        <f>VLOOKUP($A964,SF_Original!$A$2:$D$6458,4,FALSE)</f>
        <v>1.0307246361E-5</v>
      </c>
      <c r="G964">
        <f t="shared" ref="G964:G1027" si="15">E964*F964</f>
        <v>1.12988034609282E-4</v>
      </c>
    </row>
    <row r="965" spans="1:7" x14ac:dyDescent="0.25">
      <c r="A965" s="16">
        <v>1166</v>
      </c>
      <c r="B965" s="16" t="s">
        <v>415</v>
      </c>
      <c r="C965" s="16">
        <v>138</v>
      </c>
      <c r="D965" s="16">
        <v>1</v>
      </c>
      <c r="E965" s="16">
        <v>12.414</v>
      </c>
      <c r="F965" s="19">
        <f>VLOOKUP($A965,SF_Original!$A$2:$D$6458,4,FALSE)</f>
        <v>1.0212282666E-5</v>
      </c>
      <c r="G965">
        <f t="shared" si="15"/>
        <v>1.26775277015724E-4</v>
      </c>
    </row>
    <row r="966" spans="1:7" x14ac:dyDescent="0.25">
      <c r="A966" s="16">
        <v>1168</v>
      </c>
      <c r="B966" s="16" t="s">
        <v>416</v>
      </c>
      <c r="C966" s="16">
        <v>138</v>
      </c>
      <c r="D966" s="16">
        <v>1</v>
      </c>
      <c r="E966" s="16">
        <v>0</v>
      </c>
      <c r="F966" s="19">
        <f>VLOOKUP($A966,SF_Original!$A$2:$D$6458,4,FALSE)</f>
        <v>1.095594166E-5</v>
      </c>
      <c r="G966">
        <f t="shared" si="15"/>
        <v>0</v>
      </c>
    </row>
    <row r="967" spans="1:7" x14ac:dyDescent="0.25">
      <c r="A967" s="16">
        <v>1169</v>
      </c>
      <c r="B967" s="16" t="s">
        <v>417</v>
      </c>
      <c r="C967" s="16">
        <v>69</v>
      </c>
      <c r="D967" s="16">
        <v>1</v>
      </c>
      <c r="E967" s="16">
        <v>2.0659999999999998</v>
      </c>
      <c r="F967" s="19">
        <f>VLOOKUP($A967,SF_Original!$A$2:$D$6458,4,FALSE)</f>
        <v>-1.6112142692000001E-5</v>
      </c>
      <c r="G967">
        <f t="shared" si="15"/>
        <v>-3.3287686801672E-5</v>
      </c>
    </row>
    <row r="968" spans="1:7" x14ac:dyDescent="0.25">
      <c r="A968" s="16">
        <v>1171</v>
      </c>
      <c r="B968" s="16" t="s">
        <v>418</v>
      </c>
      <c r="C968" s="16">
        <v>138</v>
      </c>
      <c r="D968" s="16">
        <v>1</v>
      </c>
      <c r="E968" s="16">
        <v>3.3079999999999998</v>
      </c>
      <c r="F968" s="19">
        <f>VLOOKUP($A968,SF_Original!$A$2:$D$6458,4,FALSE)</f>
        <v>1.0844197818999999E-5</v>
      </c>
      <c r="G968">
        <f t="shared" si="15"/>
        <v>3.5872606385251993E-5</v>
      </c>
    </row>
    <row r="969" spans="1:7" x14ac:dyDescent="0.25">
      <c r="A969" s="16">
        <v>1173</v>
      </c>
      <c r="B969" s="16" t="s">
        <v>419</v>
      </c>
      <c r="C969" s="16">
        <v>138</v>
      </c>
      <c r="D969" s="16">
        <v>1</v>
      </c>
      <c r="E969" s="16">
        <v>0.57099999999999995</v>
      </c>
      <c r="F969" s="19">
        <f>VLOOKUP($A969,SF_Original!$A$2:$D$6458,4,FALSE)</f>
        <v>9.5468211909999993E-6</v>
      </c>
      <c r="G969">
        <f t="shared" si="15"/>
        <v>5.4512349000609995E-6</v>
      </c>
    </row>
    <row r="970" spans="1:7" x14ac:dyDescent="0.25">
      <c r="A970" s="16">
        <v>1173</v>
      </c>
      <c r="B970" s="16" t="s">
        <v>419</v>
      </c>
      <c r="C970" s="16">
        <v>138</v>
      </c>
      <c r="D970" s="16">
        <v>2</v>
      </c>
      <c r="E970" s="16">
        <v>0.57799999999999996</v>
      </c>
      <c r="F970" s="19">
        <f>VLOOKUP($A970,SF_Original!$A$2:$D$6458,4,FALSE)</f>
        <v>9.5468211909999993E-6</v>
      </c>
      <c r="G970">
        <f t="shared" si="15"/>
        <v>5.5180626483979994E-6</v>
      </c>
    </row>
    <row r="971" spans="1:7" x14ac:dyDescent="0.25">
      <c r="A971" s="16">
        <v>1177</v>
      </c>
      <c r="B971" s="16" t="s">
        <v>420</v>
      </c>
      <c r="C971" s="16">
        <v>138</v>
      </c>
      <c r="D971" s="16">
        <v>1</v>
      </c>
      <c r="E971" s="16">
        <v>0.38300000000000001</v>
      </c>
      <c r="F971" s="19">
        <f>VLOOKUP($A971,SF_Original!$A$2:$D$6458,4,FALSE)</f>
        <v>1.1455059667E-5</v>
      </c>
      <c r="G971">
        <f t="shared" si="15"/>
        <v>4.3872878524610001E-6</v>
      </c>
    </row>
    <row r="972" spans="1:7" x14ac:dyDescent="0.25">
      <c r="A972" s="16">
        <v>1177</v>
      </c>
      <c r="B972" s="16" t="s">
        <v>420</v>
      </c>
      <c r="C972" s="16">
        <v>138</v>
      </c>
      <c r="D972" s="16">
        <v>2</v>
      </c>
      <c r="E972" s="16">
        <v>4.2999999999999997E-2</v>
      </c>
      <c r="F972" s="19">
        <f>VLOOKUP($A972,SF_Original!$A$2:$D$6458,4,FALSE)</f>
        <v>1.1455059667E-5</v>
      </c>
      <c r="G972">
        <f t="shared" si="15"/>
        <v>4.9256756568100001E-7</v>
      </c>
    </row>
    <row r="973" spans="1:7" x14ac:dyDescent="0.25">
      <c r="A973" s="16">
        <v>1178</v>
      </c>
      <c r="B973" s="16" t="s">
        <v>421</v>
      </c>
      <c r="C973" s="16">
        <v>69</v>
      </c>
      <c r="D973" s="16">
        <v>1</v>
      </c>
      <c r="E973" s="16">
        <v>0.81100000000000005</v>
      </c>
      <c r="F973" s="19">
        <f>VLOOKUP($A973,SF_Original!$A$2:$D$6458,4,FALSE)</f>
        <v>-1.3240224926999999E-5</v>
      </c>
      <c r="G973">
        <f t="shared" si="15"/>
        <v>-1.0737822415797001E-5</v>
      </c>
    </row>
    <row r="974" spans="1:7" x14ac:dyDescent="0.25">
      <c r="A974" s="16">
        <v>1181</v>
      </c>
      <c r="B974" s="16" t="s">
        <v>422</v>
      </c>
      <c r="C974" s="16">
        <v>138</v>
      </c>
      <c r="D974" s="16">
        <v>1</v>
      </c>
      <c r="E974" s="16">
        <v>11.260999999999999</v>
      </c>
      <c r="F974" s="19">
        <f>VLOOKUP($A974,SF_Original!$A$2:$D$6458,4,FALSE)</f>
        <v>1.0582599886E-5</v>
      </c>
      <c r="G974">
        <f t="shared" si="15"/>
        <v>1.1917065731624599E-4</v>
      </c>
    </row>
    <row r="975" spans="1:7" x14ac:dyDescent="0.25">
      <c r="A975" s="16">
        <v>1182</v>
      </c>
      <c r="B975" s="16" t="s">
        <v>422</v>
      </c>
      <c r="C975" s="16">
        <v>138</v>
      </c>
      <c r="D975" s="16">
        <v>1</v>
      </c>
      <c r="E975" s="16">
        <v>11.433</v>
      </c>
      <c r="F975" s="19">
        <f>VLOOKUP($A975,SF_Original!$A$2:$D$6458,4,FALSE)</f>
        <v>9.5216999730000005E-6</v>
      </c>
      <c r="G975">
        <f t="shared" si="15"/>
        <v>1.08861595791309E-4</v>
      </c>
    </row>
    <row r="976" spans="1:7" x14ac:dyDescent="0.25">
      <c r="A976" s="16">
        <v>1184</v>
      </c>
      <c r="B976" s="16" t="s">
        <v>423</v>
      </c>
      <c r="C976" s="16">
        <v>138</v>
      </c>
      <c r="D976" s="16">
        <v>1</v>
      </c>
      <c r="E976" s="16">
        <v>11.215</v>
      </c>
      <c r="F976" s="19">
        <f>VLOOKUP($A976,SF_Original!$A$2:$D$6458,4,FALSE)</f>
        <v>8.6340856049999994E-6</v>
      </c>
      <c r="G976">
        <f t="shared" si="15"/>
        <v>9.6831270060074992E-5</v>
      </c>
    </row>
    <row r="977" spans="1:7" x14ac:dyDescent="0.25">
      <c r="A977" s="16">
        <v>1184</v>
      </c>
      <c r="B977" s="16" t="s">
        <v>423</v>
      </c>
      <c r="C977" s="16">
        <v>138</v>
      </c>
      <c r="D977" s="16">
        <v>2</v>
      </c>
      <c r="E977" s="16">
        <v>24.635999999999999</v>
      </c>
      <c r="F977" s="19">
        <f>VLOOKUP($A977,SF_Original!$A$2:$D$6458,4,FALSE)</f>
        <v>8.6340856049999994E-6</v>
      </c>
      <c r="G977">
        <f t="shared" si="15"/>
        <v>2.1270933296477999E-4</v>
      </c>
    </row>
    <row r="978" spans="1:7" x14ac:dyDescent="0.25">
      <c r="A978" s="16">
        <v>1185</v>
      </c>
      <c r="B978" s="16" t="s">
        <v>423</v>
      </c>
      <c r="C978" s="16">
        <v>138</v>
      </c>
      <c r="D978" s="16">
        <v>1</v>
      </c>
      <c r="E978" s="16">
        <v>13.455</v>
      </c>
      <c r="F978" s="19">
        <f>VLOOKUP($A978,SF_Original!$A$2:$D$6458,4,FALSE)</f>
        <v>8.7639499940000008E-6</v>
      </c>
      <c r="G978">
        <f t="shared" si="15"/>
        <v>1.1791894716927001E-4</v>
      </c>
    </row>
    <row r="979" spans="1:7" x14ac:dyDescent="0.25">
      <c r="A979" s="16">
        <v>1185</v>
      </c>
      <c r="B979" s="16" t="s">
        <v>423</v>
      </c>
      <c r="C979" s="16">
        <v>138</v>
      </c>
      <c r="D979" s="16">
        <v>2</v>
      </c>
      <c r="E979" s="16">
        <v>35.723999999999997</v>
      </c>
      <c r="F979" s="19">
        <f>VLOOKUP($A979,SF_Original!$A$2:$D$6458,4,FALSE)</f>
        <v>8.7639499940000008E-6</v>
      </c>
      <c r="G979">
        <f t="shared" si="15"/>
        <v>3.1308334958565602E-4</v>
      </c>
    </row>
    <row r="980" spans="1:7" x14ac:dyDescent="0.25">
      <c r="A980" s="16">
        <v>1187</v>
      </c>
      <c r="B980" s="16" t="s">
        <v>424</v>
      </c>
      <c r="C980" s="16">
        <v>138</v>
      </c>
      <c r="D980" s="16">
        <v>1</v>
      </c>
      <c r="E980" s="16">
        <v>8.0489999999999995</v>
      </c>
      <c r="F980" s="19">
        <f>VLOOKUP($A980,SF_Original!$A$2:$D$6458,4,FALSE)</f>
        <v>4.4165742860000003E-6</v>
      </c>
      <c r="G980">
        <f t="shared" si="15"/>
        <v>3.5549006428013999E-5</v>
      </c>
    </row>
    <row r="981" spans="1:7" x14ac:dyDescent="0.25">
      <c r="A981" s="16">
        <v>1189</v>
      </c>
      <c r="B981" s="16" t="s">
        <v>425</v>
      </c>
      <c r="C981" s="16">
        <v>69</v>
      </c>
      <c r="D981" s="16">
        <v>1</v>
      </c>
      <c r="E981" s="16">
        <v>5.27</v>
      </c>
      <c r="F981" s="19">
        <f>VLOOKUP($A981,SF_Original!$A$2:$D$6458,4,FALSE)</f>
        <v>8.6749111379999993E-6</v>
      </c>
      <c r="G981">
        <f t="shared" si="15"/>
        <v>4.5716781697259989E-5</v>
      </c>
    </row>
    <row r="982" spans="1:7" x14ac:dyDescent="0.25">
      <c r="A982" s="16">
        <v>1189</v>
      </c>
      <c r="B982" s="16" t="s">
        <v>425</v>
      </c>
      <c r="C982" s="16">
        <v>69</v>
      </c>
      <c r="D982" s="16">
        <v>2</v>
      </c>
      <c r="E982" s="16">
        <v>6.8929999999999998</v>
      </c>
      <c r="F982" s="19">
        <f>VLOOKUP($A982,SF_Original!$A$2:$D$6458,4,FALSE)</f>
        <v>8.6749111379999993E-6</v>
      </c>
      <c r="G982">
        <f t="shared" si="15"/>
        <v>5.9796162474233992E-5</v>
      </c>
    </row>
    <row r="983" spans="1:7" x14ac:dyDescent="0.25">
      <c r="A983" s="16">
        <v>1191</v>
      </c>
      <c r="B983" s="16" t="s">
        <v>426</v>
      </c>
      <c r="C983" s="16">
        <v>69</v>
      </c>
      <c r="D983" s="16">
        <v>1</v>
      </c>
      <c r="E983" s="16">
        <v>1.621</v>
      </c>
      <c r="F983" s="19">
        <f>VLOOKUP($A983,SF_Original!$A$2:$D$6458,4,FALSE)</f>
        <v>-2.0480763745E-5</v>
      </c>
      <c r="G983">
        <f t="shared" si="15"/>
        <v>-3.3199318030644996E-5</v>
      </c>
    </row>
    <row r="984" spans="1:7" x14ac:dyDescent="0.25">
      <c r="A984" s="16">
        <v>1192</v>
      </c>
      <c r="B984" s="16" t="s">
        <v>427</v>
      </c>
      <c r="C984" s="16">
        <v>138</v>
      </c>
      <c r="D984" s="16">
        <v>1</v>
      </c>
      <c r="E984" s="16">
        <v>11.736000000000001</v>
      </c>
      <c r="F984" s="19">
        <f>VLOOKUP($A984,SF_Original!$A$2:$D$6458,4,FALSE)</f>
        <v>8.6846129680000003E-6</v>
      </c>
      <c r="G984">
        <f t="shared" si="15"/>
        <v>1.0192261779244801E-4</v>
      </c>
    </row>
    <row r="985" spans="1:7" x14ac:dyDescent="0.25">
      <c r="A985" s="16">
        <v>1192</v>
      </c>
      <c r="B985" s="16" t="s">
        <v>427</v>
      </c>
      <c r="C985" s="16">
        <v>138</v>
      </c>
      <c r="D985" s="16">
        <v>2</v>
      </c>
      <c r="E985" s="16">
        <v>11.877000000000001</v>
      </c>
      <c r="F985" s="19">
        <f>VLOOKUP($A985,SF_Original!$A$2:$D$6458,4,FALSE)</f>
        <v>8.6846129680000003E-6</v>
      </c>
      <c r="G985">
        <f t="shared" si="15"/>
        <v>1.0314714822093601E-4</v>
      </c>
    </row>
    <row r="986" spans="1:7" x14ac:dyDescent="0.25">
      <c r="A986" s="16">
        <v>1193</v>
      </c>
      <c r="B986" s="16" t="s">
        <v>428</v>
      </c>
      <c r="C986" s="16">
        <v>138</v>
      </c>
      <c r="D986" s="16">
        <v>1</v>
      </c>
      <c r="E986" s="16">
        <v>5.0810000000000004</v>
      </c>
      <c r="F986" s="19">
        <f>VLOOKUP($A986,SF_Original!$A$2:$D$6458,4,FALSE)</f>
        <v>-3.808896207E-6</v>
      </c>
      <c r="G986">
        <f t="shared" si="15"/>
        <v>-1.9353001627767002E-5</v>
      </c>
    </row>
    <row r="987" spans="1:7" x14ac:dyDescent="0.25">
      <c r="A987" s="16">
        <v>1193</v>
      </c>
      <c r="B987" s="16" t="s">
        <v>428</v>
      </c>
      <c r="C987" s="16">
        <v>138</v>
      </c>
      <c r="D987" s="16">
        <v>2</v>
      </c>
      <c r="E987" s="16">
        <v>10.358000000000001</v>
      </c>
      <c r="F987" s="19">
        <f>VLOOKUP($A987,SF_Original!$A$2:$D$6458,4,FALSE)</f>
        <v>-3.808896207E-6</v>
      </c>
      <c r="G987">
        <f t="shared" si="15"/>
        <v>-3.9452546912106004E-5</v>
      </c>
    </row>
    <row r="988" spans="1:7" x14ac:dyDescent="0.25">
      <c r="A988" s="16">
        <v>1194</v>
      </c>
      <c r="B988" s="16" t="s">
        <v>429</v>
      </c>
      <c r="C988" s="16">
        <v>69</v>
      </c>
      <c r="D988" s="16">
        <v>1</v>
      </c>
      <c r="E988" s="16">
        <v>0</v>
      </c>
      <c r="F988" s="19">
        <f>VLOOKUP($A988,SF_Original!$A$2:$D$6458,4,FALSE)</f>
        <v>-5.5163290939999999E-6</v>
      </c>
      <c r="G988">
        <f t="shared" si="15"/>
        <v>0</v>
      </c>
    </row>
    <row r="989" spans="1:7" x14ac:dyDescent="0.25">
      <c r="A989" s="16">
        <v>1195</v>
      </c>
      <c r="B989" s="16" t="s">
        <v>430</v>
      </c>
      <c r="C989" s="16">
        <v>138</v>
      </c>
      <c r="D989" s="16">
        <v>1</v>
      </c>
      <c r="E989" s="16">
        <v>11.555999999999999</v>
      </c>
      <c r="F989" s="19">
        <f>VLOOKUP($A989,SF_Original!$A$2:$D$6458,4,FALSE)</f>
        <v>1.0210744062E-5</v>
      </c>
      <c r="G989">
        <f t="shared" si="15"/>
        <v>1.17995358380472E-4</v>
      </c>
    </row>
    <row r="990" spans="1:7" x14ac:dyDescent="0.25">
      <c r="A990" s="16">
        <v>1195</v>
      </c>
      <c r="B990" s="16" t="s">
        <v>430</v>
      </c>
      <c r="C990" s="16">
        <v>138</v>
      </c>
      <c r="D990" s="16">
        <v>2</v>
      </c>
      <c r="E990" s="16">
        <v>13.025</v>
      </c>
      <c r="F990" s="19">
        <f>VLOOKUP($A990,SF_Original!$A$2:$D$6458,4,FALSE)</f>
        <v>1.0210744062E-5</v>
      </c>
      <c r="G990">
        <f t="shared" si="15"/>
        <v>1.3299494140755E-4</v>
      </c>
    </row>
    <row r="991" spans="1:7" x14ac:dyDescent="0.25">
      <c r="A991" s="16">
        <v>1195</v>
      </c>
      <c r="B991" s="16" t="s">
        <v>430</v>
      </c>
      <c r="C991" s="16">
        <v>138</v>
      </c>
      <c r="D991" s="16">
        <v>3</v>
      </c>
      <c r="E991" s="16">
        <v>12.002000000000001</v>
      </c>
      <c r="F991" s="19">
        <f>VLOOKUP($A991,SF_Original!$A$2:$D$6458,4,FALSE)</f>
        <v>1.0210744062E-5</v>
      </c>
      <c r="G991">
        <f t="shared" si="15"/>
        <v>1.2254935023212402E-4</v>
      </c>
    </row>
    <row r="992" spans="1:7" x14ac:dyDescent="0.25">
      <c r="A992" s="16">
        <v>1198</v>
      </c>
      <c r="B992" s="16" t="s">
        <v>431</v>
      </c>
      <c r="C992" s="16">
        <v>138</v>
      </c>
      <c r="D992" s="16">
        <v>1</v>
      </c>
      <c r="E992" s="16">
        <v>17.05</v>
      </c>
      <c r="F992" s="19">
        <f>VLOOKUP($A992,SF_Original!$A$2:$D$6458,4,FALSE)</f>
        <v>8.113845902E-6</v>
      </c>
      <c r="G992">
        <f t="shared" si="15"/>
        <v>1.383410726291E-4</v>
      </c>
    </row>
    <row r="993" spans="1:7" x14ac:dyDescent="0.25">
      <c r="A993" s="16">
        <v>1199</v>
      </c>
      <c r="B993" s="16" t="s">
        <v>431</v>
      </c>
      <c r="C993" s="16">
        <v>138</v>
      </c>
      <c r="D993" s="16">
        <v>1</v>
      </c>
      <c r="E993" s="16">
        <v>9.8770000000000007</v>
      </c>
      <c r="F993" s="19">
        <f>VLOOKUP($A993,SF_Original!$A$2:$D$6458,4,FALSE)</f>
        <v>8.1144669660000006E-6</v>
      </c>
      <c r="G993">
        <f t="shared" si="15"/>
        <v>8.0146590223182016E-5</v>
      </c>
    </row>
    <row r="994" spans="1:7" x14ac:dyDescent="0.25">
      <c r="A994" s="16">
        <v>1200</v>
      </c>
      <c r="B994" s="16" t="s">
        <v>432</v>
      </c>
      <c r="C994" s="16">
        <v>138</v>
      </c>
      <c r="D994" s="16">
        <v>1</v>
      </c>
      <c r="E994" s="16">
        <v>0.78900000000000003</v>
      </c>
      <c r="F994" s="19">
        <f>VLOOKUP($A994,SF_Original!$A$2:$D$6458,4,FALSE)</f>
        <v>9.5305678959999994E-6</v>
      </c>
      <c r="G994">
        <f t="shared" si="15"/>
        <v>7.5196180699439998E-6</v>
      </c>
    </row>
    <row r="995" spans="1:7" x14ac:dyDescent="0.25">
      <c r="A995" s="16">
        <v>1209</v>
      </c>
      <c r="B995" s="16" t="s">
        <v>433</v>
      </c>
      <c r="C995" s="16">
        <v>138</v>
      </c>
      <c r="D995" s="16">
        <v>1</v>
      </c>
      <c r="E995" s="16">
        <v>0</v>
      </c>
      <c r="F995" s="19">
        <f>VLOOKUP($A995,SF_Original!$A$2:$D$6458,4,FALSE)</f>
        <v>4.1002879210000001E-6</v>
      </c>
      <c r="G995">
        <f t="shared" si="15"/>
        <v>0</v>
      </c>
    </row>
    <row r="996" spans="1:7" x14ac:dyDescent="0.25">
      <c r="A996" s="16">
        <v>1215</v>
      </c>
      <c r="B996" s="16" t="s">
        <v>433</v>
      </c>
      <c r="C996" s="16">
        <v>138</v>
      </c>
      <c r="D996" s="16">
        <v>1</v>
      </c>
      <c r="E996" s="16">
        <v>0</v>
      </c>
      <c r="F996" s="19">
        <f>VLOOKUP($A996,SF_Original!$A$2:$D$6458,4,FALSE)</f>
        <v>4.1002879210000001E-6</v>
      </c>
      <c r="G996">
        <f t="shared" si="15"/>
        <v>0</v>
      </c>
    </row>
    <row r="997" spans="1:7" x14ac:dyDescent="0.25">
      <c r="A997" s="16">
        <v>1219</v>
      </c>
      <c r="B997" s="16" t="s">
        <v>433</v>
      </c>
      <c r="C997" s="16">
        <v>138</v>
      </c>
      <c r="D997" s="16">
        <v>1</v>
      </c>
      <c r="E997" s="16">
        <v>0</v>
      </c>
      <c r="F997" s="19">
        <f>VLOOKUP($A997,SF_Original!$A$2:$D$6458,4,FALSE)</f>
        <v>4.1002879210000001E-6</v>
      </c>
      <c r="G997">
        <f t="shared" si="15"/>
        <v>0</v>
      </c>
    </row>
    <row r="998" spans="1:7" x14ac:dyDescent="0.25">
      <c r="A998" s="16">
        <v>1223</v>
      </c>
      <c r="B998" s="16" t="s">
        <v>433</v>
      </c>
      <c r="C998" s="16">
        <v>14</v>
      </c>
      <c r="D998" s="16">
        <v>1</v>
      </c>
      <c r="E998" s="16">
        <v>0</v>
      </c>
      <c r="F998" s="19">
        <f>VLOOKUP($A998,SF_Original!$A$2:$D$6458,4,FALSE)</f>
        <v>4.1002879210000001E-6</v>
      </c>
      <c r="G998">
        <f t="shared" si="15"/>
        <v>0</v>
      </c>
    </row>
    <row r="999" spans="1:7" x14ac:dyDescent="0.25">
      <c r="A999" s="16">
        <v>1225</v>
      </c>
      <c r="B999" s="16" t="s">
        <v>433</v>
      </c>
      <c r="C999" s="16">
        <v>14</v>
      </c>
      <c r="D999" s="16">
        <v>1</v>
      </c>
      <c r="E999" s="16">
        <v>0</v>
      </c>
      <c r="F999" s="19">
        <f>VLOOKUP($A999,SF_Original!$A$2:$D$6458,4,FALSE)</f>
        <v>4.1002879210000001E-6</v>
      </c>
      <c r="G999">
        <f t="shared" si="15"/>
        <v>0</v>
      </c>
    </row>
    <row r="1000" spans="1:7" x14ac:dyDescent="0.25">
      <c r="A1000" s="16">
        <v>1226</v>
      </c>
      <c r="B1000" s="16" t="s">
        <v>433</v>
      </c>
      <c r="C1000" s="16">
        <v>14</v>
      </c>
      <c r="D1000" s="16">
        <v>1</v>
      </c>
      <c r="E1000" s="16">
        <v>0</v>
      </c>
      <c r="F1000" s="19">
        <f>VLOOKUP($A1000,SF_Original!$A$2:$D$6458,4,FALSE)</f>
        <v>4.1002879210000001E-6</v>
      </c>
      <c r="G1000">
        <f t="shared" si="15"/>
        <v>0</v>
      </c>
    </row>
    <row r="1001" spans="1:7" x14ac:dyDescent="0.25">
      <c r="A1001" s="16">
        <v>1227</v>
      </c>
      <c r="B1001" s="16" t="s">
        <v>433</v>
      </c>
      <c r="C1001" s="16">
        <v>14</v>
      </c>
      <c r="D1001" s="16">
        <v>1</v>
      </c>
      <c r="E1001" s="16">
        <v>0</v>
      </c>
      <c r="F1001" s="19">
        <f>VLOOKUP($A1001,SF_Original!$A$2:$D$6458,4,FALSE)</f>
        <v>4.1002879210000001E-6</v>
      </c>
      <c r="G1001">
        <f t="shared" si="15"/>
        <v>0</v>
      </c>
    </row>
    <row r="1002" spans="1:7" x14ac:dyDescent="0.25">
      <c r="A1002" s="16">
        <v>1232</v>
      </c>
      <c r="B1002" s="16" t="s">
        <v>433</v>
      </c>
      <c r="C1002" s="16">
        <v>14</v>
      </c>
      <c r="D1002" s="16">
        <v>1</v>
      </c>
      <c r="E1002" s="16">
        <v>0</v>
      </c>
      <c r="F1002" s="19">
        <f>VLOOKUP($A1002,SF_Original!$A$2:$D$6458,4,FALSE)</f>
        <v>4.1002879210000001E-6</v>
      </c>
      <c r="G1002">
        <f t="shared" si="15"/>
        <v>0</v>
      </c>
    </row>
    <row r="1003" spans="1:7" x14ac:dyDescent="0.25">
      <c r="A1003" s="16">
        <v>1233</v>
      </c>
      <c r="B1003" s="16" t="s">
        <v>433</v>
      </c>
      <c r="C1003" s="16">
        <v>14</v>
      </c>
      <c r="D1003" s="16">
        <v>1</v>
      </c>
      <c r="E1003" s="16">
        <v>0</v>
      </c>
      <c r="F1003" s="19">
        <f>VLOOKUP($A1003,SF_Original!$A$2:$D$6458,4,FALSE)</f>
        <v>4.1002879210000001E-6</v>
      </c>
      <c r="G1003">
        <f t="shared" si="15"/>
        <v>0</v>
      </c>
    </row>
    <row r="1004" spans="1:7" x14ac:dyDescent="0.25">
      <c r="A1004" s="16">
        <v>1234</v>
      </c>
      <c r="B1004" s="16" t="s">
        <v>433</v>
      </c>
      <c r="C1004" s="16">
        <v>14</v>
      </c>
      <c r="D1004" s="16">
        <v>1</v>
      </c>
      <c r="E1004" s="16">
        <v>0</v>
      </c>
      <c r="F1004" s="19">
        <f>VLOOKUP($A1004,SF_Original!$A$2:$D$6458,4,FALSE)</f>
        <v>4.1002879210000001E-6</v>
      </c>
      <c r="G1004">
        <f t="shared" si="15"/>
        <v>0</v>
      </c>
    </row>
    <row r="1005" spans="1:7" x14ac:dyDescent="0.25">
      <c r="A1005" s="16">
        <v>1236</v>
      </c>
      <c r="B1005" s="16" t="s">
        <v>433</v>
      </c>
      <c r="C1005" s="16">
        <v>14</v>
      </c>
      <c r="D1005" s="16">
        <v>1</v>
      </c>
      <c r="E1005" s="16">
        <v>0</v>
      </c>
      <c r="F1005" s="19">
        <f>VLOOKUP($A1005,SF_Original!$A$2:$D$6458,4,FALSE)</f>
        <v>4.1002879210000001E-6</v>
      </c>
      <c r="G1005">
        <f t="shared" si="15"/>
        <v>0</v>
      </c>
    </row>
    <row r="1006" spans="1:7" x14ac:dyDescent="0.25">
      <c r="A1006" s="16">
        <v>1237</v>
      </c>
      <c r="B1006" s="16" t="s">
        <v>433</v>
      </c>
      <c r="C1006" s="16">
        <v>14</v>
      </c>
      <c r="D1006" s="16">
        <v>1</v>
      </c>
      <c r="E1006" s="16">
        <v>0</v>
      </c>
      <c r="F1006" s="19">
        <f>VLOOKUP($A1006,SF_Original!$A$2:$D$6458,4,FALSE)</f>
        <v>4.1002879210000001E-6</v>
      </c>
      <c r="G1006">
        <f t="shared" si="15"/>
        <v>0</v>
      </c>
    </row>
    <row r="1007" spans="1:7" x14ac:dyDescent="0.25">
      <c r="A1007" s="16">
        <v>1238</v>
      </c>
      <c r="B1007" s="16" t="s">
        <v>433</v>
      </c>
      <c r="C1007" s="16">
        <v>14</v>
      </c>
      <c r="D1007" s="16">
        <v>1</v>
      </c>
      <c r="E1007" s="16">
        <v>0</v>
      </c>
      <c r="F1007" s="19">
        <f>VLOOKUP($A1007,SF_Original!$A$2:$D$6458,4,FALSE)</f>
        <v>4.1002879210000001E-6</v>
      </c>
      <c r="G1007">
        <f t="shared" si="15"/>
        <v>0</v>
      </c>
    </row>
    <row r="1008" spans="1:7" x14ac:dyDescent="0.25">
      <c r="A1008" s="16">
        <v>1239</v>
      </c>
      <c r="B1008" s="16" t="s">
        <v>433</v>
      </c>
      <c r="C1008" s="16">
        <v>14</v>
      </c>
      <c r="D1008" s="16">
        <v>1</v>
      </c>
      <c r="E1008" s="16">
        <v>0</v>
      </c>
      <c r="F1008" s="19">
        <f>VLOOKUP($A1008,SF_Original!$A$2:$D$6458,4,FALSE)</f>
        <v>4.1002879210000001E-6</v>
      </c>
      <c r="G1008">
        <f t="shared" si="15"/>
        <v>0</v>
      </c>
    </row>
    <row r="1009" spans="1:7" x14ac:dyDescent="0.25">
      <c r="A1009" s="16">
        <v>1240</v>
      </c>
      <c r="B1009" s="16" t="s">
        <v>433</v>
      </c>
      <c r="C1009" s="16">
        <v>14</v>
      </c>
      <c r="D1009" s="16">
        <v>1</v>
      </c>
      <c r="E1009" s="16">
        <v>0</v>
      </c>
      <c r="F1009" s="19">
        <f>VLOOKUP($A1009,SF_Original!$A$2:$D$6458,4,FALSE)</f>
        <v>4.1002879210000001E-6</v>
      </c>
      <c r="G1009">
        <f t="shared" si="15"/>
        <v>0</v>
      </c>
    </row>
    <row r="1010" spans="1:7" x14ac:dyDescent="0.25">
      <c r="A1010" s="16">
        <v>1241</v>
      </c>
      <c r="B1010" s="16" t="s">
        <v>433</v>
      </c>
      <c r="C1010" s="16">
        <v>14</v>
      </c>
      <c r="D1010" s="16">
        <v>1</v>
      </c>
      <c r="E1010" s="16">
        <v>0</v>
      </c>
      <c r="F1010" s="19">
        <f>VLOOKUP($A1010,SF_Original!$A$2:$D$6458,4,FALSE)</f>
        <v>4.1002879210000001E-6</v>
      </c>
      <c r="G1010">
        <f t="shared" si="15"/>
        <v>0</v>
      </c>
    </row>
    <row r="1011" spans="1:7" x14ac:dyDescent="0.25">
      <c r="A1011" s="16">
        <v>1243</v>
      </c>
      <c r="B1011" s="16" t="s">
        <v>433</v>
      </c>
      <c r="C1011" s="16">
        <v>18</v>
      </c>
      <c r="D1011" s="16">
        <v>1</v>
      </c>
      <c r="E1011" s="16">
        <v>0</v>
      </c>
      <c r="F1011" s="19">
        <f>VLOOKUP($A1011,SF_Original!$A$2:$D$6458,4,FALSE)</f>
        <v>4.1002879210000001E-6</v>
      </c>
      <c r="G1011">
        <f t="shared" si="15"/>
        <v>0</v>
      </c>
    </row>
    <row r="1012" spans="1:7" x14ac:dyDescent="0.25">
      <c r="A1012" s="16">
        <v>1244</v>
      </c>
      <c r="B1012" s="16" t="s">
        <v>433</v>
      </c>
      <c r="C1012" s="16">
        <v>14</v>
      </c>
      <c r="D1012" s="16">
        <v>1</v>
      </c>
      <c r="E1012" s="16">
        <v>0</v>
      </c>
      <c r="F1012" s="19">
        <f>VLOOKUP($A1012,SF_Original!$A$2:$D$6458,4,FALSE)</f>
        <v>4.1002879210000001E-6</v>
      </c>
      <c r="G1012">
        <f t="shared" si="15"/>
        <v>0</v>
      </c>
    </row>
    <row r="1013" spans="1:7" x14ac:dyDescent="0.25">
      <c r="A1013" s="16">
        <v>1245</v>
      </c>
      <c r="B1013" s="16" t="s">
        <v>433</v>
      </c>
      <c r="C1013" s="16">
        <v>14</v>
      </c>
      <c r="D1013" s="16">
        <v>1</v>
      </c>
      <c r="E1013" s="16">
        <v>0</v>
      </c>
      <c r="F1013" s="19">
        <f>VLOOKUP($A1013,SF_Original!$A$2:$D$6458,4,FALSE)</f>
        <v>4.1002879210000001E-6</v>
      </c>
      <c r="G1013">
        <f t="shared" si="15"/>
        <v>0</v>
      </c>
    </row>
    <row r="1014" spans="1:7" x14ac:dyDescent="0.25">
      <c r="A1014" s="16">
        <v>1248</v>
      </c>
      <c r="B1014" s="16" t="s">
        <v>434</v>
      </c>
      <c r="C1014" s="16">
        <v>138</v>
      </c>
      <c r="D1014" s="16">
        <v>1</v>
      </c>
      <c r="E1014" s="16">
        <v>23.55</v>
      </c>
      <c r="F1014" s="19">
        <f>VLOOKUP($A1014,SF_Original!$A$2:$D$6458,4,FALSE)</f>
        <v>9.0644677439999992E-6</v>
      </c>
      <c r="G1014">
        <f t="shared" si="15"/>
        <v>2.1346821537119998E-4</v>
      </c>
    </row>
    <row r="1015" spans="1:7" x14ac:dyDescent="0.25">
      <c r="A1015" s="16">
        <v>1248</v>
      </c>
      <c r="B1015" s="16" t="s">
        <v>434</v>
      </c>
      <c r="C1015" s="16">
        <v>138</v>
      </c>
      <c r="D1015" s="16">
        <v>2</v>
      </c>
      <c r="E1015" s="16">
        <v>14.952999999999999</v>
      </c>
      <c r="F1015" s="19">
        <f>VLOOKUP($A1015,SF_Original!$A$2:$D$6458,4,FALSE)</f>
        <v>9.0644677439999992E-6</v>
      </c>
      <c r="G1015">
        <f t="shared" si="15"/>
        <v>1.3554098617603197E-4</v>
      </c>
    </row>
    <row r="1016" spans="1:7" x14ac:dyDescent="0.25">
      <c r="A1016" s="16">
        <v>1249</v>
      </c>
      <c r="B1016" s="16" t="s">
        <v>434</v>
      </c>
      <c r="C1016" s="16">
        <v>138</v>
      </c>
      <c r="D1016" s="16">
        <v>1</v>
      </c>
      <c r="E1016" s="16">
        <v>25.370999999999999</v>
      </c>
      <c r="F1016" s="19">
        <f>VLOOKUP($A1016,SF_Original!$A$2:$D$6458,4,FALSE)</f>
        <v>9.173974471E-6</v>
      </c>
      <c r="G1016">
        <f t="shared" si="15"/>
        <v>2.3275290630374098E-4</v>
      </c>
    </row>
    <row r="1017" spans="1:7" x14ac:dyDescent="0.25">
      <c r="A1017" s="16">
        <v>1251</v>
      </c>
      <c r="B1017" s="16" t="s">
        <v>435</v>
      </c>
      <c r="C1017" s="16">
        <v>138</v>
      </c>
      <c r="D1017" s="16">
        <v>1</v>
      </c>
      <c r="E1017" s="16">
        <v>11.912000000000001</v>
      </c>
      <c r="F1017" s="19">
        <f>VLOOKUP($A1017,SF_Original!$A$2:$D$6458,4,FALSE)</f>
        <v>9.5404064349999999E-6</v>
      </c>
      <c r="G1017">
        <f t="shared" si="15"/>
        <v>1.1364532145372001E-4</v>
      </c>
    </row>
    <row r="1018" spans="1:7" x14ac:dyDescent="0.25">
      <c r="A1018" s="16">
        <v>1252</v>
      </c>
      <c r="B1018" s="16" t="s">
        <v>435</v>
      </c>
      <c r="C1018" s="16">
        <v>138</v>
      </c>
      <c r="D1018" s="16">
        <v>1</v>
      </c>
      <c r="E1018" s="16">
        <v>9.7650000000000006</v>
      </c>
      <c r="F1018" s="19">
        <f>VLOOKUP($A1018,SF_Original!$A$2:$D$6458,4,FALSE)</f>
        <v>9.3498268189999998E-6</v>
      </c>
      <c r="G1018">
        <f t="shared" si="15"/>
        <v>9.1301058887534997E-5</v>
      </c>
    </row>
    <row r="1019" spans="1:7" x14ac:dyDescent="0.25">
      <c r="A1019" s="16">
        <v>1252</v>
      </c>
      <c r="B1019" s="16" t="s">
        <v>435</v>
      </c>
      <c r="C1019" s="16">
        <v>138</v>
      </c>
      <c r="D1019" s="16">
        <v>2</v>
      </c>
      <c r="E1019" s="16">
        <v>10.901</v>
      </c>
      <c r="F1019" s="19">
        <f>VLOOKUP($A1019,SF_Original!$A$2:$D$6458,4,FALSE)</f>
        <v>9.3498268189999998E-6</v>
      </c>
      <c r="G1019">
        <f t="shared" si="15"/>
        <v>1.0192246215391899E-4</v>
      </c>
    </row>
    <row r="1020" spans="1:7" x14ac:dyDescent="0.25">
      <c r="A1020" s="16">
        <v>1254</v>
      </c>
      <c r="B1020" s="16" t="s">
        <v>436</v>
      </c>
      <c r="C1020" s="16">
        <v>69</v>
      </c>
      <c r="D1020" s="16">
        <v>1</v>
      </c>
      <c r="E1020" s="16">
        <v>0.85699999999999998</v>
      </c>
      <c r="F1020" s="19">
        <f>VLOOKUP($A1020,SF_Original!$A$2:$D$6458,4,FALSE)</f>
        <v>6.2998027390000001E-6</v>
      </c>
      <c r="G1020">
        <f t="shared" si="15"/>
        <v>5.3989309473229997E-6</v>
      </c>
    </row>
    <row r="1021" spans="1:7" x14ac:dyDescent="0.25">
      <c r="A1021" s="16">
        <v>1254</v>
      </c>
      <c r="B1021" s="16" t="s">
        <v>436</v>
      </c>
      <c r="C1021" s="16">
        <v>69</v>
      </c>
      <c r="D1021" s="16">
        <v>2</v>
      </c>
      <c r="E1021" s="16">
        <v>0.85699999999999998</v>
      </c>
      <c r="F1021" s="19">
        <f>VLOOKUP($A1021,SF_Original!$A$2:$D$6458,4,FALSE)</f>
        <v>6.2998027390000001E-6</v>
      </c>
      <c r="G1021">
        <f t="shared" si="15"/>
        <v>5.3989309473229997E-6</v>
      </c>
    </row>
    <row r="1022" spans="1:7" x14ac:dyDescent="0.25">
      <c r="A1022" s="16">
        <v>1255</v>
      </c>
      <c r="B1022" s="16" t="s">
        <v>437</v>
      </c>
      <c r="C1022" s="16">
        <v>138</v>
      </c>
      <c r="D1022" s="16">
        <v>1</v>
      </c>
      <c r="E1022" s="16">
        <v>28.463999999999999</v>
      </c>
      <c r="F1022" s="19">
        <f>VLOOKUP($A1022,SF_Original!$A$2:$D$6458,4,FALSE)</f>
        <v>9.5285948270000005E-6</v>
      </c>
      <c r="G1022">
        <f t="shared" si="15"/>
        <v>2.7122192315572801E-4</v>
      </c>
    </row>
    <row r="1023" spans="1:7" x14ac:dyDescent="0.25">
      <c r="A1023" s="16">
        <v>1255</v>
      </c>
      <c r="B1023" s="16" t="s">
        <v>437</v>
      </c>
      <c r="C1023" s="16">
        <v>138</v>
      </c>
      <c r="D1023" s="16">
        <v>2</v>
      </c>
      <c r="E1023" s="16">
        <v>14.427</v>
      </c>
      <c r="F1023" s="19">
        <f>VLOOKUP($A1023,SF_Original!$A$2:$D$6458,4,FALSE)</f>
        <v>9.5285948270000005E-6</v>
      </c>
      <c r="G1023">
        <f t="shared" si="15"/>
        <v>1.37469037569129E-4</v>
      </c>
    </row>
    <row r="1024" spans="1:7" x14ac:dyDescent="0.25">
      <c r="A1024" s="16">
        <v>1255</v>
      </c>
      <c r="B1024" s="16" t="s">
        <v>437</v>
      </c>
      <c r="C1024" s="16">
        <v>138</v>
      </c>
      <c r="D1024" s="16">
        <v>3</v>
      </c>
      <c r="E1024" s="16">
        <v>6.8000000000000005E-2</v>
      </c>
      <c r="F1024" s="19">
        <f>VLOOKUP($A1024,SF_Original!$A$2:$D$6458,4,FALSE)</f>
        <v>9.5285948270000005E-6</v>
      </c>
      <c r="G1024">
        <f t="shared" si="15"/>
        <v>6.4794444823600006E-7</v>
      </c>
    </row>
    <row r="1025" spans="1:7" x14ac:dyDescent="0.25">
      <c r="A1025" s="16">
        <v>1255</v>
      </c>
      <c r="B1025" s="16" t="s">
        <v>437</v>
      </c>
      <c r="C1025" s="16">
        <v>138</v>
      </c>
      <c r="D1025" s="16">
        <v>4</v>
      </c>
      <c r="E1025" s="16">
        <v>6.8000000000000005E-2</v>
      </c>
      <c r="F1025" s="19">
        <f>VLOOKUP($A1025,SF_Original!$A$2:$D$6458,4,FALSE)</f>
        <v>9.5285948270000005E-6</v>
      </c>
      <c r="G1025">
        <f t="shared" si="15"/>
        <v>6.4794444823600006E-7</v>
      </c>
    </row>
    <row r="1026" spans="1:7" x14ac:dyDescent="0.25">
      <c r="A1026" s="16">
        <v>1255</v>
      </c>
      <c r="B1026" s="16" t="s">
        <v>437</v>
      </c>
      <c r="C1026" s="16">
        <v>138</v>
      </c>
      <c r="D1026" s="16">
        <v>5</v>
      </c>
      <c r="E1026" s="16">
        <v>6.8000000000000005E-2</v>
      </c>
      <c r="F1026" s="19">
        <f>VLOOKUP($A1026,SF_Original!$A$2:$D$6458,4,FALSE)</f>
        <v>9.5285948270000005E-6</v>
      </c>
      <c r="G1026">
        <f t="shared" si="15"/>
        <v>6.4794444823600006E-7</v>
      </c>
    </row>
    <row r="1027" spans="1:7" x14ac:dyDescent="0.25">
      <c r="A1027" s="16">
        <v>1258</v>
      </c>
      <c r="B1027" s="16" t="s">
        <v>438</v>
      </c>
      <c r="C1027" s="16">
        <v>345</v>
      </c>
      <c r="D1027" s="16">
        <v>1</v>
      </c>
      <c r="E1027" s="16">
        <v>27.018000000000001</v>
      </c>
      <c r="F1027" s="19">
        <f>VLOOKUP($A1027,SF_Original!$A$2:$D$6458,4,FALSE)</f>
        <v>1.4013563399999999E-5</v>
      </c>
      <c r="G1027">
        <f t="shared" si="15"/>
        <v>3.786184559412E-4</v>
      </c>
    </row>
    <row r="1028" spans="1:7" x14ac:dyDescent="0.25">
      <c r="A1028" s="16">
        <v>1259</v>
      </c>
      <c r="B1028" s="16" t="s">
        <v>438</v>
      </c>
      <c r="C1028" s="16">
        <v>345</v>
      </c>
      <c r="D1028" s="16">
        <v>1</v>
      </c>
      <c r="E1028" s="16">
        <v>19.998000000000001</v>
      </c>
      <c r="F1028" s="19">
        <f>VLOOKUP($A1028,SF_Original!$A$2:$D$6458,4,FALSE)</f>
        <v>1.5374393967E-5</v>
      </c>
      <c r="G1028">
        <f t="shared" ref="G1028:G1091" si="16">E1028*F1028</f>
        <v>3.0745713055206603E-4</v>
      </c>
    </row>
    <row r="1029" spans="1:7" x14ac:dyDescent="0.25">
      <c r="A1029" s="16">
        <v>1260</v>
      </c>
      <c r="B1029" s="16" t="s">
        <v>439</v>
      </c>
      <c r="C1029" s="16">
        <v>138</v>
      </c>
      <c r="D1029" s="16">
        <v>1</v>
      </c>
      <c r="E1029" s="16">
        <v>32.212000000000003</v>
      </c>
      <c r="F1029" s="19">
        <f>VLOOKUP($A1029,SF_Original!$A$2:$D$6458,4,FALSE)</f>
        <v>1.1715700818000001E-5</v>
      </c>
      <c r="G1029">
        <f t="shared" si="16"/>
        <v>3.7738615474941604E-4</v>
      </c>
    </row>
    <row r="1030" spans="1:7" x14ac:dyDescent="0.25">
      <c r="A1030" s="16">
        <v>1260</v>
      </c>
      <c r="B1030" s="16" t="s">
        <v>439</v>
      </c>
      <c r="C1030" s="16">
        <v>138</v>
      </c>
      <c r="D1030" s="16">
        <v>3</v>
      </c>
      <c r="E1030" s="16">
        <v>39.265999999999998</v>
      </c>
      <c r="F1030" s="19">
        <f>VLOOKUP($A1030,SF_Original!$A$2:$D$6458,4,FALSE)</f>
        <v>1.1715700818000001E-5</v>
      </c>
      <c r="G1030">
        <f t="shared" si="16"/>
        <v>4.6002870831958801E-4</v>
      </c>
    </row>
    <row r="1031" spans="1:7" x14ac:dyDescent="0.25">
      <c r="A1031" s="16">
        <v>1264</v>
      </c>
      <c r="B1031" s="16" t="s">
        <v>440</v>
      </c>
      <c r="C1031" s="16">
        <v>138</v>
      </c>
      <c r="D1031" s="16">
        <v>1</v>
      </c>
      <c r="E1031" s="16">
        <v>26.792000000000002</v>
      </c>
      <c r="F1031" s="19">
        <f>VLOOKUP($A1031,SF_Original!$A$2:$D$6458,4,FALSE)</f>
        <v>1.1524062678999999E-5</v>
      </c>
      <c r="G1031">
        <f t="shared" si="16"/>
        <v>3.0875268729576802E-4</v>
      </c>
    </row>
    <row r="1032" spans="1:7" x14ac:dyDescent="0.25">
      <c r="A1032" s="16">
        <v>1265</v>
      </c>
      <c r="B1032" s="16" t="s">
        <v>440</v>
      </c>
      <c r="C1032" s="16">
        <v>138</v>
      </c>
      <c r="D1032" s="16">
        <v>1</v>
      </c>
      <c r="E1032" s="16">
        <v>32.561999999999998</v>
      </c>
      <c r="F1032" s="19">
        <f>VLOOKUP($A1032,SF_Original!$A$2:$D$6458,4,FALSE)</f>
        <v>1.0572395267E-5</v>
      </c>
      <c r="G1032">
        <f t="shared" si="16"/>
        <v>3.4425833468405397E-4</v>
      </c>
    </row>
    <row r="1033" spans="1:7" x14ac:dyDescent="0.25">
      <c r="A1033" s="16">
        <v>1266</v>
      </c>
      <c r="B1033" s="16" t="s">
        <v>441</v>
      </c>
      <c r="C1033" s="16">
        <v>138</v>
      </c>
      <c r="D1033" s="16">
        <v>1</v>
      </c>
      <c r="E1033" s="16">
        <v>5.8360000000000003</v>
      </c>
      <c r="F1033" s="19">
        <f>VLOOKUP($A1033,SF_Original!$A$2:$D$6458,4,FALSE)</f>
        <v>1.083827485E-5</v>
      </c>
      <c r="G1033">
        <f t="shared" si="16"/>
        <v>6.3252172024600006E-5</v>
      </c>
    </row>
    <row r="1034" spans="1:7" x14ac:dyDescent="0.25">
      <c r="A1034" s="16">
        <v>1266</v>
      </c>
      <c r="B1034" s="16" t="s">
        <v>441</v>
      </c>
      <c r="C1034" s="16">
        <v>138</v>
      </c>
      <c r="D1034" s="16">
        <v>2</v>
      </c>
      <c r="E1034" s="16">
        <v>5.8360000000000003</v>
      </c>
      <c r="F1034" s="19">
        <f>VLOOKUP($A1034,SF_Original!$A$2:$D$6458,4,FALSE)</f>
        <v>1.083827485E-5</v>
      </c>
      <c r="G1034">
        <f t="shared" si="16"/>
        <v>6.3252172024600006E-5</v>
      </c>
    </row>
    <row r="1035" spans="1:7" x14ac:dyDescent="0.25">
      <c r="A1035" s="16">
        <v>1267</v>
      </c>
      <c r="B1035" s="16" t="s">
        <v>442</v>
      </c>
      <c r="C1035" s="16">
        <v>138</v>
      </c>
      <c r="D1035" s="16">
        <v>1</v>
      </c>
      <c r="E1035" s="16">
        <v>16.178000000000001</v>
      </c>
      <c r="F1035" s="19">
        <f>VLOOKUP($A1035,SF_Original!$A$2:$D$6458,4,FALSE)</f>
        <v>9.4354026569999993E-6</v>
      </c>
      <c r="G1035">
        <f t="shared" si="16"/>
        <v>1.5264594418494599E-4</v>
      </c>
    </row>
    <row r="1036" spans="1:7" x14ac:dyDescent="0.25">
      <c r="A1036" s="16">
        <v>1268</v>
      </c>
      <c r="B1036" s="16" t="s">
        <v>442</v>
      </c>
      <c r="C1036" s="16">
        <v>138</v>
      </c>
      <c r="D1036" s="16">
        <v>1</v>
      </c>
      <c r="E1036" s="16">
        <v>17.64</v>
      </c>
      <c r="F1036" s="19">
        <f>VLOOKUP($A1036,SF_Original!$A$2:$D$6458,4,FALSE)</f>
        <v>9.4364773489999992E-6</v>
      </c>
      <c r="G1036">
        <f t="shared" si="16"/>
        <v>1.6645946043636001E-4</v>
      </c>
    </row>
    <row r="1037" spans="1:7" x14ac:dyDescent="0.25">
      <c r="A1037" s="16">
        <v>1268</v>
      </c>
      <c r="B1037" s="16" t="s">
        <v>442</v>
      </c>
      <c r="C1037" s="16">
        <v>138</v>
      </c>
      <c r="D1037" s="16">
        <v>2</v>
      </c>
      <c r="E1037" s="16">
        <v>12.739000000000001</v>
      </c>
      <c r="F1037" s="19">
        <f>VLOOKUP($A1037,SF_Original!$A$2:$D$6458,4,FALSE)</f>
        <v>9.4364773489999992E-6</v>
      </c>
      <c r="G1037">
        <f t="shared" si="16"/>
        <v>1.20211284948911E-4</v>
      </c>
    </row>
    <row r="1038" spans="1:7" x14ac:dyDescent="0.25">
      <c r="A1038" s="16">
        <v>1269</v>
      </c>
      <c r="B1038" s="16" t="s">
        <v>443</v>
      </c>
      <c r="C1038" s="16">
        <v>138</v>
      </c>
      <c r="D1038" s="16">
        <v>1</v>
      </c>
      <c r="E1038" s="16">
        <v>16.887</v>
      </c>
      <c r="F1038" s="19">
        <f>VLOOKUP($A1038,SF_Original!$A$2:$D$6458,4,FALSE)</f>
        <v>9.9769460939999998E-6</v>
      </c>
      <c r="G1038">
        <f t="shared" si="16"/>
        <v>1.68480688689378E-4</v>
      </c>
    </row>
    <row r="1039" spans="1:7" x14ac:dyDescent="0.25">
      <c r="A1039" s="16">
        <v>1269</v>
      </c>
      <c r="B1039" s="16" t="s">
        <v>443</v>
      </c>
      <c r="C1039" s="16">
        <v>138</v>
      </c>
      <c r="D1039" s="16">
        <v>2</v>
      </c>
      <c r="E1039" s="16">
        <v>12.388</v>
      </c>
      <c r="F1039" s="19">
        <f>VLOOKUP($A1039,SF_Original!$A$2:$D$6458,4,FALSE)</f>
        <v>9.9769460939999998E-6</v>
      </c>
      <c r="G1039">
        <f t="shared" si="16"/>
        <v>1.23594408212472E-4</v>
      </c>
    </row>
    <row r="1040" spans="1:7" x14ac:dyDescent="0.25">
      <c r="A1040" s="16">
        <v>1273</v>
      </c>
      <c r="B1040" s="16" t="s">
        <v>444</v>
      </c>
      <c r="C1040" s="16">
        <v>138</v>
      </c>
      <c r="D1040" s="16">
        <v>1</v>
      </c>
      <c r="E1040" s="16">
        <v>0.24099999999999999</v>
      </c>
      <c r="F1040" s="19">
        <f>VLOOKUP($A1040,SF_Original!$A$2:$D$6458,4,FALSE)</f>
        <v>-2.0465617163000001E-5</v>
      </c>
      <c r="G1040">
        <f t="shared" si="16"/>
        <v>-4.9322137362830003E-6</v>
      </c>
    </row>
    <row r="1041" spans="1:7" x14ac:dyDescent="0.25">
      <c r="A1041" s="16">
        <v>1274</v>
      </c>
      <c r="B1041" s="16" t="s">
        <v>445</v>
      </c>
      <c r="C1041" s="16">
        <v>138</v>
      </c>
      <c r="D1041" s="16">
        <v>1</v>
      </c>
      <c r="E1041" s="16">
        <v>0</v>
      </c>
      <c r="F1041" s="19">
        <f>VLOOKUP($A1041,SF_Original!$A$2:$D$6458,4,FALSE)</f>
        <v>-2.04664103E-5</v>
      </c>
      <c r="G1041">
        <f t="shared" si="16"/>
        <v>0</v>
      </c>
    </row>
    <row r="1042" spans="1:7" x14ac:dyDescent="0.25">
      <c r="A1042" s="16">
        <v>1275</v>
      </c>
      <c r="B1042" s="16" t="s">
        <v>446</v>
      </c>
      <c r="C1042" s="16">
        <v>138</v>
      </c>
      <c r="D1042" s="16">
        <v>1</v>
      </c>
      <c r="E1042" s="16">
        <v>6.5</v>
      </c>
      <c r="F1042" s="19">
        <f>VLOOKUP($A1042,SF_Original!$A$2:$D$6458,4,FALSE)</f>
        <v>9.5411460679999998E-6</v>
      </c>
      <c r="G1042">
        <f t="shared" si="16"/>
        <v>6.2017449442000001E-5</v>
      </c>
    </row>
    <row r="1043" spans="1:7" x14ac:dyDescent="0.25">
      <c r="A1043" s="16">
        <v>1275</v>
      </c>
      <c r="B1043" s="16" t="s">
        <v>446</v>
      </c>
      <c r="C1043" s="16">
        <v>138</v>
      </c>
      <c r="D1043" s="16">
        <v>2</v>
      </c>
      <c r="E1043" s="16">
        <v>0</v>
      </c>
      <c r="F1043" s="19">
        <f>VLOOKUP($A1043,SF_Original!$A$2:$D$6458,4,FALSE)</f>
        <v>9.5411460679999998E-6</v>
      </c>
      <c r="G1043">
        <f t="shared" si="16"/>
        <v>0</v>
      </c>
    </row>
    <row r="1044" spans="1:7" x14ac:dyDescent="0.25">
      <c r="A1044" s="16">
        <v>1277</v>
      </c>
      <c r="B1044" s="16" t="s">
        <v>447</v>
      </c>
      <c r="C1044" s="16">
        <v>138</v>
      </c>
      <c r="D1044" s="16">
        <v>1</v>
      </c>
      <c r="E1044" s="16">
        <v>0.63300000000000001</v>
      </c>
      <c r="F1044" s="19">
        <f>VLOOKUP($A1044,SF_Original!$A$2:$D$6458,4,FALSE)</f>
        <v>-1.1315021060999999E-5</v>
      </c>
      <c r="G1044">
        <f t="shared" si="16"/>
        <v>-7.1624083316129995E-6</v>
      </c>
    </row>
    <row r="1045" spans="1:7" x14ac:dyDescent="0.25">
      <c r="A1045" s="16">
        <v>1278</v>
      </c>
      <c r="B1045" s="16" t="s">
        <v>448</v>
      </c>
      <c r="C1045" s="16">
        <v>69</v>
      </c>
      <c r="D1045" s="16">
        <v>1</v>
      </c>
      <c r="E1045" s="16">
        <v>0.91200000000000003</v>
      </c>
      <c r="F1045" s="19">
        <f>VLOOKUP($A1045,SF_Original!$A$2:$D$6458,4,FALSE)</f>
        <v>-7.456026892E-6</v>
      </c>
      <c r="G1045">
        <f t="shared" si="16"/>
        <v>-6.7998965255040006E-6</v>
      </c>
    </row>
    <row r="1046" spans="1:7" x14ac:dyDescent="0.25">
      <c r="A1046" s="16">
        <v>1279</v>
      </c>
      <c r="B1046" s="16" t="s">
        <v>449</v>
      </c>
      <c r="C1046" s="16">
        <v>138</v>
      </c>
      <c r="D1046" s="16">
        <v>1</v>
      </c>
      <c r="E1046" s="16">
        <v>1.774</v>
      </c>
      <c r="F1046" s="19">
        <f>VLOOKUP($A1046,SF_Original!$A$2:$D$6458,4,FALSE)</f>
        <v>1.0551851853E-5</v>
      </c>
      <c r="G1046">
        <f t="shared" si="16"/>
        <v>1.8718985187222E-5</v>
      </c>
    </row>
    <row r="1047" spans="1:7" x14ac:dyDescent="0.25">
      <c r="A1047" s="16">
        <v>1279</v>
      </c>
      <c r="B1047" s="16" t="s">
        <v>449</v>
      </c>
      <c r="C1047" s="16">
        <v>138</v>
      </c>
      <c r="D1047" s="16">
        <v>2</v>
      </c>
      <c r="E1047" s="16">
        <v>5.9729999999999999</v>
      </c>
      <c r="F1047" s="19">
        <f>VLOOKUP($A1047,SF_Original!$A$2:$D$6458,4,FALSE)</f>
        <v>1.0551851853E-5</v>
      </c>
      <c r="G1047">
        <f t="shared" si="16"/>
        <v>6.3026211117969002E-5</v>
      </c>
    </row>
    <row r="1048" spans="1:7" x14ac:dyDescent="0.25">
      <c r="A1048" s="16">
        <v>1279</v>
      </c>
      <c r="B1048" s="16" t="s">
        <v>449</v>
      </c>
      <c r="C1048" s="16">
        <v>138</v>
      </c>
      <c r="D1048" s="16">
        <v>3</v>
      </c>
      <c r="E1048" s="16">
        <v>0</v>
      </c>
      <c r="F1048" s="19">
        <f>VLOOKUP($A1048,SF_Original!$A$2:$D$6458,4,FALSE)</f>
        <v>1.0551851853E-5</v>
      </c>
      <c r="G1048">
        <f t="shared" si="16"/>
        <v>0</v>
      </c>
    </row>
    <row r="1049" spans="1:7" x14ac:dyDescent="0.25">
      <c r="A1049" s="16">
        <v>1279</v>
      </c>
      <c r="B1049" s="16" t="s">
        <v>449</v>
      </c>
      <c r="C1049" s="16">
        <v>138</v>
      </c>
      <c r="D1049" s="16">
        <v>4</v>
      </c>
      <c r="E1049" s="16">
        <v>0.186</v>
      </c>
      <c r="F1049" s="19">
        <f>VLOOKUP($A1049,SF_Original!$A$2:$D$6458,4,FALSE)</f>
        <v>1.0551851853E-5</v>
      </c>
      <c r="G1049">
        <f t="shared" si="16"/>
        <v>1.9626444446580001E-6</v>
      </c>
    </row>
    <row r="1050" spans="1:7" x14ac:dyDescent="0.25">
      <c r="A1050" s="16">
        <v>1280</v>
      </c>
      <c r="B1050" s="16" t="s">
        <v>450</v>
      </c>
      <c r="C1050" s="16">
        <v>138</v>
      </c>
      <c r="D1050" s="16">
        <v>1</v>
      </c>
      <c r="E1050" s="16">
        <v>0.40100000000000002</v>
      </c>
      <c r="F1050" s="19">
        <f>VLOOKUP($A1050,SF_Original!$A$2:$D$6458,4,FALSE)</f>
        <v>9.0548589130000007E-6</v>
      </c>
      <c r="G1050">
        <f t="shared" si="16"/>
        <v>3.6309984241130004E-6</v>
      </c>
    </row>
    <row r="1051" spans="1:7" x14ac:dyDescent="0.25">
      <c r="A1051" s="16">
        <v>1281</v>
      </c>
      <c r="B1051" s="16" t="s">
        <v>450</v>
      </c>
      <c r="C1051" s="16">
        <v>138</v>
      </c>
      <c r="D1051" s="16">
        <v>1</v>
      </c>
      <c r="E1051" s="16">
        <v>1.762</v>
      </c>
      <c r="F1051" s="19">
        <f>VLOOKUP($A1051,SF_Original!$A$2:$D$6458,4,FALSE)</f>
        <v>9.0548589130000007E-6</v>
      </c>
      <c r="G1051">
        <f t="shared" si="16"/>
        <v>1.5954661404706001E-5</v>
      </c>
    </row>
    <row r="1052" spans="1:7" x14ac:dyDescent="0.25">
      <c r="A1052" s="16">
        <v>1282</v>
      </c>
      <c r="B1052" s="16" t="s">
        <v>451</v>
      </c>
      <c r="C1052" s="16">
        <v>138</v>
      </c>
      <c r="D1052" s="16">
        <v>1</v>
      </c>
      <c r="E1052" s="16">
        <v>11.526999999999999</v>
      </c>
      <c r="F1052" s="19">
        <f>VLOOKUP($A1052,SF_Original!$A$2:$D$6458,4,FALSE)</f>
        <v>6.2998027390000001E-6</v>
      </c>
      <c r="G1052">
        <f t="shared" si="16"/>
        <v>7.2617826172453E-5</v>
      </c>
    </row>
    <row r="1053" spans="1:7" x14ac:dyDescent="0.25">
      <c r="A1053" s="16">
        <v>1282</v>
      </c>
      <c r="B1053" s="16" t="s">
        <v>451</v>
      </c>
      <c r="C1053" s="16">
        <v>138</v>
      </c>
      <c r="D1053" s="16">
        <v>2</v>
      </c>
      <c r="E1053" s="16">
        <v>7.0149999999999997</v>
      </c>
      <c r="F1053" s="19">
        <f>VLOOKUP($A1053,SF_Original!$A$2:$D$6458,4,FALSE)</f>
        <v>6.2998027390000001E-6</v>
      </c>
      <c r="G1053">
        <f t="shared" si="16"/>
        <v>4.4193116214085002E-5</v>
      </c>
    </row>
    <row r="1054" spans="1:7" x14ac:dyDescent="0.25">
      <c r="A1054" s="16">
        <v>1282</v>
      </c>
      <c r="B1054" s="16" t="s">
        <v>451</v>
      </c>
      <c r="C1054" s="16">
        <v>138</v>
      </c>
      <c r="D1054" s="16">
        <v>3</v>
      </c>
      <c r="E1054" s="16">
        <v>13.702999999999999</v>
      </c>
      <c r="F1054" s="19">
        <f>VLOOKUP($A1054,SF_Original!$A$2:$D$6458,4,FALSE)</f>
        <v>6.2998027390000001E-6</v>
      </c>
      <c r="G1054">
        <f t="shared" si="16"/>
        <v>8.6326196932516992E-5</v>
      </c>
    </row>
    <row r="1055" spans="1:7" x14ac:dyDescent="0.25">
      <c r="A1055" s="16">
        <v>1285</v>
      </c>
      <c r="B1055" s="16" t="s">
        <v>452</v>
      </c>
      <c r="C1055" s="16">
        <v>138</v>
      </c>
      <c r="D1055" s="16">
        <v>1</v>
      </c>
      <c r="E1055" s="16">
        <v>6.7679999999999998</v>
      </c>
      <c r="F1055" s="19">
        <f>VLOOKUP($A1055,SF_Original!$A$2:$D$6458,4,FALSE)</f>
        <v>9.4593667240000004E-6</v>
      </c>
      <c r="G1055">
        <f t="shared" si="16"/>
        <v>6.4020993988032007E-5</v>
      </c>
    </row>
    <row r="1056" spans="1:7" x14ac:dyDescent="0.25">
      <c r="A1056" s="16">
        <v>1285</v>
      </c>
      <c r="B1056" s="16" t="s">
        <v>452</v>
      </c>
      <c r="C1056" s="16">
        <v>138</v>
      </c>
      <c r="D1056" s="16">
        <v>2</v>
      </c>
      <c r="E1056" s="16">
        <v>18.545000000000002</v>
      </c>
      <c r="F1056" s="19">
        <f>VLOOKUP($A1056,SF_Original!$A$2:$D$6458,4,FALSE)</f>
        <v>9.4593667240000004E-6</v>
      </c>
      <c r="G1056">
        <f t="shared" si="16"/>
        <v>1.7542395589658003E-4</v>
      </c>
    </row>
    <row r="1057" spans="1:7" x14ac:dyDescent="0.25">
      <c r="A1057" s="16">
        <v>1286</v>
      </c>
      <c r="B1057" s="16" t="s">
        <v>452</v>
      </c>
      <c r="C1057" s="16">
        <v>138</v>
      </c>
      <c r="D1057" s="16">
        <v>1</v>
      </c>
      <c r="E1057" s="16">
        <v>8.2710000000000008</v>
      </c>
      <c r="F1057" s="19">
        <f>VLOOKUP($A1057,SF_Original!$A$2:$D$6458,4,FALSE)</f>
        <v>9.3564470999999992E-6</v>
      </c>
      <c r="G1057">
        <f t="shared" si="16"/>
        <v>7.7387173964099998E-5</v>
      </c>
    </row>
    <row r="1058" spans="1:7" x14ac:dyDescent="0.25">
      <c r="A1058" s="16">
        <v>1287</v>
      </c>
      <c r="B1058" s="16" t="s">
        <v>453</v>
      </c>
      <c r="C1058" s="16">
        <v>69</v>
      </c>
      <c r="D1058" s="16">
        <v>1</v>
      </c>
      <c r="E1058" s="16">
        <v>1.3879999999999999</v>
      </c>
      <c r="F1058" s="19">
        <f>VLOOKUP($A1058,SF_Original!$A$2:$D$6458,4,FALSE)</f>
        <v>-1.2331997735000001E-5</v>
      </c>
      <c r="G1058">
        <f t="shared" si="16"/>
        <v>-1.711681285618E-5</v>
      </c>
    </row>
    <row r="1059" spans="1:7" x14ac:dyDescent="0.25">
      <c r="A1059" s="16">
        <v>1288</v>
      </c>
      <c r="B1059" s="16" t="s">
        <v>454</v>
      </c>
      <c r="C1059" s="16">
        <v>138</v>
      </c>
      <c r="D1059" s="16">
        <v>1</v>
      </c>
      <c r="E1059" s="16">
        <v>6.1669999999999998</v>
      </c>
      <c r="F1059" s="19">
        <f>VLOOKUP($A1059,SF_Original!$A$2:$D$6458,4,FALSE)</f>
        <v>9.5524240310000007E-6</v>
      </c>
      <c r="G1059">
        <f t="shared" si="16"/>
        <v>5.8909798999177003E-5</v>
      </c>
    </row>
    <row r="1060" spans="1:7" x14ac:dyDescent="0.25">
      <c r="A1060" s="16">
        <v>1288</v>
      </c>
      <c r="B1060" s="16" t="s">
        <v>454</v>
      </c>
      <c r="C1060" s="16">
        <v>138</v>
      </c>
      <c r="D1060" s="16">
        <v>2</v>
      </c>
      <c r="E1060" s="16">
        <v>6.12</v>
      </c>
      <c r="F1060" s="19">
        <f>VLOOKUP($A1060,SF_Original!$A$2:$D$6458,4,FALSE)</f>
        <v>9.5524240310000007E-6</v>
      </c>
      <c r="G1060">
        <f t="shared" si="16"/>
        <v>5.8460835069720004E-5</v>
      </c>
    </row>
    <row r="1061" spans="1:7" x14ac:dyDescent="0.25">
      <c r="A1061" s="16">
        <v>1288</v>
      </c>
      <c r="B1061" s="16" t="s">
        <v>454</v>
      </c>
      <c r="C1061" s="16">
        <v>138</v>
      </c>
      <c r="D1061" s="16">
        <v>3</v>
      </c>
      <c r="E1061" s="16">
        <v>0.60099999999999998</v>
      </c>
      <c r="F1061" s="19">
        <f>VLOOKUP($A1061,SF_Original!$A$2:$D$6458,4,FALSE)</f>
        <v>9.5524240310000007E-6</v>
      </c>
      <c r="G1061">
        <f t="shared" si="16"/>
        <v>5.7410068426310004E-6</v>
      </c>
    </row>
    <row r="1062" spans="1:7" x14ac:dyDescent="0.25">
      <c r="A1062" s="16">
        <v>1288</v>
      </c>
      <c r="B1062" s="16" t="s">
        <v>454</v>
      </c>
      <c r="C1062" s="16">
        <v>138</v>
      </c>
      <c r="D1062" s="16">
        <v>4</v>
      </c>
      <c r="E1062" s="16">
        <v>0.53100000000000003</v>
      </c>
      <c r="F1062" s="19">
        <f>VLOOKUP($A1062,SF_Original!$A$2:$D$6458,4,FALSE)</f>
        <v>9.5524240310000007E-6</v>
      </c>
      <c r="G1062">
        <f t="shared" si="16"/>
        <v>5.0723371604610009E-6</v>
      </c>
    </row>
    <row r="1063" spans="1:7" x14ac:dyDescent="0.25">
      <c r="A1063" s="16">
        <v>1289</v>
      </c>
      <c r="B1063" s="16" t="s">
        <v>455</v>
      </c>
      <c r="C1063" s="16">
        <v>138</v>
      </c>
      <c r="D1063" s="16">
        <v>1</v>
      </c>
      <c r="E1063" s="16">
        <v>17.216000000000001</v>
      </c>
      <c r="F1063" s="19">
        <f>VLOOKUP($A1063,SF_Original!$A$2:$D$6458,4,FALSE)</f>
        <v>8.9477667429999994E-6</v>
      </c>
      <c r="G1063">
        <f t="shared" si="16"/>
        <v>1.5404475224748801E-4</v>
      </c>
    </row>
    <row r="1064" spans="1:7" x14ac:dyDescent="0.25">
      <c r="A1064" s="16">
        <v>1289</v>
      </c>
      <c r="B1064" s="16" t="s">
        <v>455</v>
      </c>
      <c r="C1064" s="16">
        <v>138</v>
      </c>
      <c r="D1064" s="16">
        <v>2</v>
      </c>
      <c r="E1064" s="16">
        <v>13.611000000000001</v>
      </c>
      <c r="F1064" s="19">
        <f>VLOOKUP($A1064,SF_Original!$A$2:$D$6458,4,FALSE)</f>
        <v>8.9477667429999994E-6</v>
      </c>
      <c r="G1064">
        <f t="shared" si="16"/>
        <v>1.2178805313897299E-4</v>
      </c>
    </row>
    <row r="1065" spans="1:7" x14ac:dyDescent="0.25">
      <c r="A1065" s="16">
        <v>1289</v>
      </c>
      <c r="B1065" s="16" t="s">
        <v>455</v>
      </c>
      <c r="C1065" s="16">
        <v>138</v>
      </c>
      <c r="D1065" s="16">
        <v>3</v>
      </c>
      <c r="E1065" s="16">
        <v>11.888999999999999</v>
      </c>
      <c r="F1065" s="19">
        <f>VLOOKUP($A1065,SF_Original!$A$2:$D$6458,4,FALSE)</f>
        <v>8.9477667429999994E-6</v>
      </c>
      <c r="G1065">
        <f t="shared" si="16"/>
        <v>1.0637999880752698E-4</v>
      </c>
    </row>
    <row r="1066" spans="1:7" x14ac:dyDescent="0.25">
      <c r="A1066" s="16">
        <v>1289</v>
      </c>
      <c r="B1066" s="16" t="s">
        <v>455</v>
      </c>
      <c r="C1066" s="16">
        <v>138</v>
      </c>
      <c r="D1066" s="16">
        <v>4</v>
      </c>
      <c r="E1066" s="16">
        <v>15.375</v>
      </c>
      <c r="F1066" s="19">
        <f>VLOOKUP($A1066,SF_Original!$A$2:$D$6458,4,FALSE)</f>
        <v>8.9477667429999994E-6</v>
      </c>
      <c r="G1066">
        <f t="shared" si="16"/>
        <v>1.37571913673625E-4</v>
      </c>
    </row>
    <row r="1067" spans="1:7" x14ac:dyDescent="0.25">
      <c r="A1067" s="16">
        <v>1289</v>
      </c>
      <c r="B1067" s="16" t="s">
        <v>455</v>
      </c>
      <c r="C1067" s="16">
        <v>138</v>
      </c>
      <c r="D1067" s="16">
        <v>5</v>
      </c>
      <c r="E1067" s="16">
        <v>14.061999999999999</v>
      </c>
      <c r="F1067" s="19">
        <f>VLOOKUP($A1067,SF_Original!$A$2:$D$6458,4,FALSE)</f>
        <v>8.9477667429999994E-6</v>
      </c>
      <c r="G1067">
        <f t="shared" si="16"/>
        <v>1.2582349594006598E-4</v>
      </c>
    </row>
    <row r="1068" spans="1:7" x14ac:dyDescent="0.25">
      <c r="A1068" s="16">
        <v>1290</v>
      </c>
      <c r="B1068" s="16" t="s">
        <v>456</v>
      </c>
      <c r="C1068" s="16">
        <v>138</v>
      </c>
      <c r="D1068" s="16">
        <v>1</v>
      </c>
      <c r="E1068" s="16">
        <v>5.8259999999999996</v>
      </c>
      <c r="F1068" s="19">
        <f>VLOOKUP($A1068,SF_Original!$A$2:$D$6458,4,FALSE)</f>
        <v>8.6814800010000004E-6</v>
      </c>
      <c r="G1068">
        <f t="shared" si="16"/>
        <v>5.0578302485826001E-5</v>
      </c>
    </row>
    <row r="1069" spans="1:7" x14ac:dyDescent="0.25">
      <c r="A1069" s="16">
        <v>1290</v>
      </c>
      <c r="B1069" s="16" t="s">
        <v>456</v>
      </c>
      <c r="C1069" s="16">
        <v>138</v>
      </c>
      <c r="D1069" s="16">
        <v>2</v>
      </c>
      <c r="E1069" s="16">
        <v>9.4580000000000002</v>
      </c>
      <c r="F1069" s="19">
        <f>VLOOKUP($A1069,SF_Original!$A$2:$D$6458,4,FALSE)</f>
        <v>8.6814800010000004E-6</v>
      </c>
      <c r="G1069">
        <f t="shared" si="16"/>
        <v>8.2109437849458007E-5</v>
      </c>
    </row>
    <row r="1070" spans="1:7" x14ac:dyDescent="0.25">
      <c r="A1070" s="16">
        <v>1291</v>
      </c>
      <c r="B1070" s="16" t="s">
        <v>457</v>
      </c>
      <c r="C1070" s="16">
        <v>138</v>
      </c>
      <c r="D1070" s="16">
        <v>1</v>
      </c>
      <c r="E1070" s="16">
        <v>15.420999999999999</v>
      </c>
      <c r="F1070" s="19">
        <f>VLOOKUP($A1070,SF_Original!$A$2:$D$6458,4,FALSE)</f>
        <v>9.0289828020000004E-6</v>
      </c>
      <c r="G1070">
        <f t="shared" si="16"/>
        <v>1.3923594378964201E-4</v>
      </c>
    </row>
    <row r="1071" spans="1:7" x14ac:dyDescent="0.25">
      <c r="A1071" s="16">
        <v>1291</v>
      </c>
      <c r="B1071" s="16" t="s">
        <v>457</v>
      </c>
      <c r="C1071" s="16">
        <v>138</v>
      </c>
      <c r="D1071" s="16">
        <v>2</v>
      </c>
      <c r="E1071" s="16">
        <v>16.649999999999999</v>
      </c>
      <c r="F1071" s="19">
        <f>VLOOKUP($A1071,SF_Original!$A$2:$D$6458,4,FALSE)</f>
        <v>9.0289828020000004E-6</v>
      </c>
      <c r="G1071">
        <f t="shared" si="16"/>
        <v>1.5033256365329999E-4</v>
      </c>
    </row>
    <row r="1072" spans="1:7" x14ac:dyDescent="0.25">
      <c r="A1072" s="16">
        <v>1293</v>
      </c>
      <c r="B1072" s="16" t="s">
        <v>458</v>
      </c>
      <c r="C1072" s="16">
        <v>13</v>
      </c>
      <c r="D1072" s="16">
        <v>1</v>
      </c>
      <c r="E1072" s="16">
        <v>0</v>
      </c>
      <c r="F1072" s="19">
        <f>VLOOKUP($A1072,SF_Original!$A$2:$D$6458,4,FALSE)</f>
        <v>-2.0447898735000001E-5</v>
      </c>
      <c r="G1072">
        <f t="shared" si="16"/>
        <v>0</v>
      </c>
    </row>
    <row r="1073" spans="1:7" x14ac:dyDescent="0.25">
      <c r="A1073" s="16">
        <v>1293</v>
      </c>
      <c r="B1073" s="16" t="s">
        <v>458</v>
      </c>
      <c r="C1073" s="16">
        <v>13</v>
      </c>
      <c r="D1073" s="16">
        <v>2</v>
      </c>
      <c r="E1073" s="16">
        <v>0</v>
      </c>
      <c r="F1073" s="19">
        <f>VLOOKUP($A1073,SF_Original!$A$2:$D$6458,4,FALSE)</f>
        <v>-2.0447898735000001E-5</v>
      </c>
      <c r="G1073">
        <f t="shared" si="16"/>
        <v>0</v>
      </c>
    </row>
    <row r="1074" spans="1:7" x14ac:dyDescent="0.25">
      <c r="A1074" s="16">
        <v>1298</v>
      </c>
      <c r="B1074" s="16" t="s">
        <v>459</v>
      </c>
      <c r="C1074" s="16">
        <v>138</v>
      </c>
      <c r="D1074" s="16">
        <v>1</v>
      </c>
      <c r="E1074" s="16">
        <v>1.4650000000000001</v>
      </c>
      <c r="F1074" s="19">
        <f>VLOOKUP($A1074,SF_Original!$A$2:$D$6458,4,FALSE)</f>
        <v>8.3042477549999997E-6</v>
      </c>
      <c r="G1074">
        <f t="shared" si="16"/>
        <v>1.2165722961075E-5</v>
      </c>
    </row>
    <row r="1075" spans="1:7" x14ac:dyDescent="0.25">
      <c r="A1075" s="16">
        <v>1298</v>
      </c>
      <c r="B1075" s="16" t="s">
        <v>459</v>
      </c>
      <c r="C1075" s="16">
        <v>138</v>
      </c>
      <c r="D1075" s="16">
        <v>2</v>
      </c>
      <c r="E1075" s="16">
        <v>1.4650000000000001</v>
      </c>
      <c r="F1075" s="19">
        <f>VLOOKUP($A1075,SF_Original!$A$2:$D$6458,4,FALSE)</f>
        <v>8.3042477549999997E-6</v>
      </c>
      <c r="G1075">
        <f t="shared" si="16"/>
        <v>1.2165722961075E-5</v>
      </c>
    </row>
    <row r="1076" spans="1:7" x14ac:dyDescent="0.25">
      <c r="A1076" s="16">
        <v>1301</v>
      </c>
      <c r="B1076" s="16" t="s">
        <v>460</v>
      </c>
      <c r="C1076" s="16">
        <v>69</v>
      </c>
      <c r="D1076" s="16">
        <v>1</v>
      </c>
      <c r="E1076" s="16">
        <v>0.36</v>
      </c>
      <c r="F1076" s="19">
        <f>VLOOKUP($A1076,SF_Original!$A$2:$D$6458,4,FALSE)</f>
        <v>-1.5481381312000001E-5</v>
      </c>
      <c r="G1076">
        <f t="shared" si="16"/>
        <v>-5.5732972723199996E-6</v>
      </c>
    </row>
    <row r="1077" spans="1:7" x14ac:dyDescent="0.25">
      <c r="A1077" s="16">
        <v>1304</v>
      </c>
      <c r="B1077" s="16" t="s">
        <v>461</v>
      </c>
      <c r="C1077" s="16">
        <v>69</v>
      </c>
      <c r="D1077" s="16">
        <v>1</v>
      </c>
      <c r="E1077" s="16">
        <v>6.8819999999999997</v>
      </c>
      <c r="F1077" s="19">
        <f>VLOOKUP($A1077,SF_Original!$A$2:$D$6458,4,FALSE)</f>
        <v>1.0373805500999999E-5</v>
      </c>
      <c r="G1077">
        <f t="shared" si="16"/>
        <v>7.1392529457881993E-5</v>
      </c>
    </row>
    <row r="1078" spans="1:7" x14ac:dyDescent="0.25">
      <c r="A1078" s="16">
        <v>1305</v>
      </c>
      <c r="B1078" s="16" t="s">
        <v>461</v>
      </c>
      <c r="C1078" s="16">
        <v>69</v>
      </c>
      <c r="D1078" s="16">
        <v>1</v>
      </c>
      <c r="E1078" s="16">
        <v>11.59</v>
      </c>
      <c r="F1078" s="19">
        <f>VLOOKUP($A1078,SF_Original!$A$2:$D$6458,4,FALSE)</f>
        <v>1.0280463815000001E-5</v>
      </c>
      <c r="G1078">
        <f t="shared" si="16"/>
        <v>1.1915057561585001E-4</v>
      </c>
    </row>
    <row r="1079" spans="1:7" x14ac:dyDescent="0.25">
      <c r="A1079" s="16">
        <v>1306</v>
      </c>
      <c r="B1079" s="16" t="s">
        <v>462</v>
      </c>
      <c r="C1079" s="16">
        <v>138</v>
      </c>
      <c r="D1079" s="16">
        <v>1</v>
      </c>
      <c r="E1079" s="16">
        <v>11.162000000000001</v>
      </c>
      <c r="F1079" s="19">
        <f>VLOOKUP($A1079,SF_Original!$A$2:$D$6458,4,FALSE)</f>
        <v>9.4893341119999992E-6</v>
      </c>
      <c r="G1079">
        <f t="shared" si="16"/>
        <v>1.05919947358144E-4</v>
      </c>
    </row>
    <row r="1080" spans="1:7" x14ac:dyDescent="0.25">
      <c r="A1080" s="16">
        <v>1307</v>
      </c>
      <c r="B1080" s="16" t="s">
        <v>462</v>
      </c>
      <c r="C1080" s="16">
        <v>138</v>
      </c>
      <c r="D1080" s="16">
        <v>1</v>
      </c>
      <c r="E1080" s="16">
        <v>10.788</v>
      </c>
      <c r="F1080" s="19">
        <f>VLOOKUP($A1080,SF_Original!$A$2:$D$6458,4,FALSE)</f>
        <v>9.59839678E-6</v>
      </c>
      <c r="G1080">
        <f t="shared" si="16"/>
        <v>1.0354750446264E-4</v>
      </c>
    </row>
    <row r="1081" spans="1:7" x14ac:dyDescent="0.25">
      <c r="A1081" s="16">
        <v>1307</v>
      </c>
      <c r="B1081" s="16" t="s">
        <v>462</v>
      </c>
      <c r="C1081" s="16">
        <v>138</v>
      </c>
      <c r="D1081" s="16">
        <v>2</v>
      </c>
      <c r="E1081" s="16">
        <v>15.805999999999999</v>
      </c>
      <c r="F1081" s="19">
        <f>VLOOKUP($A1081,SF_Original!$A$2:$D$6458,4,FALSE)</f>
        <v>9.59839678E-6</v>
      </c>
      <c r="G1081">
        <f t="shared" si="16"/>
        <v>1.5171225950467998E-4</v>
      </c>
    </row>
    <row r="1082" spans="1:7" x14ac:dyDescent="0.25">
      <c r="A1082" s="16">
        <v>1308</v>
      </c>
      <c r="B1082" s="16" t="s">
        <v>463</v>
      </c>
      <c r="C1082" s="16">
        <v>138</v>
      </c>
      <c r="D1082" s="16">
        <v>1</v>
      </c>
      <c r="E1082" s="16">
        <v>23.234999999999999</v>
      </c>
      <c r="F1082" s="19">
        <f>VLOOKUP($A1082,SF_Original!$A$2:$D$6458,4,FALSE)</f>
        <v>9.4118814590000002E-6</v>
      </c>
      <c r="G1082">
        <f t="shared" si="16"/>
        <v>2.1868506569986499E-4</v>
      </c>
    </row>
    <row r="1083" spans="1:7" x14ac:dyDescent="0.25">
      <c r="A1083" s="16">
        <v>1308</v>
      </c>
      <c r="B1083" s="16" t="s">
        <v>463</v>
      </c>
      <c r="C1083" s="16">
        <v>138</v>
      </c>
      <c r="D1083" s="16">
        <v>2</v>
      </c>
      <c r="E1083" s="16">
        <v>24.655999999999999</v>
      </c>
      <c r="F1083" s="19">
        <f>VLOOKUP($A1083,SF_Original!$A$2:$D$6458,4,FALSE)</f>
        <v>9.4118814590000002E-6</v>
      </c>
      <c r="G1083">
        <f t="shared" si="16"/>
        <v>2.3205934925310399E-4</v>
      </c>
    </row>
    <row r="1084" spans="1:7" x14ac:dyDescent="0.25">
      <c r="A1084" s="16">
        <v>1308</v>
      </c>
      <c r="B1084" s="16" t="s">
        <v>463</v>
      </c>
      <c r="C1084" s="16">
        <v>138</v>
      </c>
      <c r="D1084" s="16">
        <v>3</v>
      </c>
      <c r="E1084" s="16">
        <v>5.0000000000000001E-3</v>
      </c>
      <c r="F1084" s="19">
        <f>VLOOKUP($A1084,SF_Original!$A$2:$D$6458,4,FALSE)</f>
        <v>9.4118814590000002E-6</v>
      </c>
      <c r="G1084">
        <f t="shared" si="16"/>
        <v>4.7059407295000001E-8</v>
      </c>
    </row>
    <row r="1085" spans="1:7" x14ac:dyDescent="0.25">
      <c r="A1085" s="16">
        <v>1308</v>
      </c>
      <c r="B1085" s="16" t="s">
        <v>463</v>
      </c>
      <c r="C1085" s="16">
        <v>138</v>
      </c>
      <c r="D1085" s="16">
        <v>4</v>
      </c>
      <c r="E1085" s="16">
        <v>5.0000000000000001E-3</v>
      </c>
      <c r="F1085" s="19">
        <f>VLOOKUP($A1085,SF_Original!$A$2:$D$6458,4,FALSE)</f>
        <v>9.4118814590000002E-6</v>
      </c>
      <c r="G1085">
        <f t="shared" si="16"/>
        <v>4.7059407295000001E-8</v>
      </c>
    </row>
    <row r="1086" spans="1:7" x14ac:dyDescent="0.25">
      <c r="A1086" s="16">
        <v>1308</v>
      </c>
      <c r="B1086" s="16" t="s">
        <v>463</v>
      </c>
      <c r="C1086" s="16">
        <v>138</v>
      </c>
      <c r="D1086" s="16">
        <v>5</v>
      </c>
      <c r="E1086" s="16">
        <v>5.0000000000000001E-3</v>
      </c>
      <c r="F1086" s="19">
        <f>VLOOKUP($A1086,SF_Original!$A$2:$D$6458,4,FALSE)</f>
        <v>9.4118814590000002E-6</v>
      </c>
      <c r="G1086">
        <f t="shared" si="16"/>
        <v>4.7059407295000001E-8</v>
      </c>
    </row>
    <row r="1087" spans="1:7" x14ac:dyDescent="0.25">
      <c r="A1087" s="16">
        <v>1310</v>
      </c>
      <c r="B1087" s="16" t="s">
        <v>464</v>
      </c>
      <c r="C1087" s="16">
        <v>138</v>
      </c>
      <c r="D1087" s="16">
        <v>1</v>
      </c>
      <c r="E1087" s="16">
        <v>17.611000000000001</v>
      </c>
      <c r="F1087" s="19">
        <f>VLOOKUP($A1087,SF_Original!$A$2:$D$6458,4,FALSE)</f>
        <v>1.1184686465E-5</v>
      </c>
      <c r="G1087">
        <f t="shared" si="16"/>
        <v>1.96973513335115E-4</v>
      </c>
    </row>
    <row r="1088" spans="1:7" x14ac:dyDescent="0.25">
      <c r="A1088" s="16">
        <v>1310</v>
      </c>
      <c r="B1088" s="16" t="s">
        <v>464</v>
      </c>
      <c r="C1088" s="16">
        <v>138</v>
      </c>
      <c r="D1088" s="16">
        <v>2</v>
      </c>
      <c r="E1088" s="16">
        <v>18.695</v>
      </c>
      <c r="F1088" s="19">
        <f>VLOOKUP($A1088,SF_Original!$A$2:$D$6458,4,FALSE)</f>
        <v>1.1184686465E-5</v>
      </c>
      <c r="G1088">
        <f t="shared" si="16"/>
        <v>2.0909771346317501E-4</v>
      </c>
    </row>
    <row r="1089" spans="1:7" x14ac:dyDescent="0.25">
      <c r="A1089" s="16">
        <v>1310</v>
      </c>
      <c r="B1089" s="16" t="s">
        <v>464</v>
      </c>
      <c r="C1089" s="16">
        <v>138</v>
      </c>
      <c r="D1089" s="16">
        <v>3</v>
      </c>
      <c r="E1089" s="16">
        <v>14.611000000000001</v>
      </c>
      <c r="F1089" s="19">
        <f>VLOOKUP($A1089,SF_Original!$A$2:$D$6458,4,FALSE)</f>
        <v>1.1184686465E-5</v>
      </c>
      <c r="G1089">
        <f t="shared" si="16"/>
        <v>1.63419453940115E-4</v>
      </c>
    </row>
    <row r="1090" spans="1:7" x14ac:dyDescent="0.25">
      <c r="A1090" s="16">
        <v>1311</v>
      </c>
      <c r="B1090" s="16" t="s">
        <v>465</v>
      </c>
      <c r="C1090" s="16">
        <v>138</v>
      </c>
      <c r="D1090" s="16">
        <v>1</v>
      </c>
      <c r="E1090" s="16">
        <v>15.773</v>
      </c>
      <c r="F1090" s="19">
        <f>VLOOKUP($A1090,SF_Original!$A$2:$D$6458,4,FALSE)</f>
        <v>9.5404064349999999E-6</v>
      </c>
      <c r="G1090">
        <f t="shared" si="16"/>
        <v>1.50480830699255E-4</v>
      </c>
    </row>
    <row r="1091" spans="1:7" x14ac:dyDescent="0.25">
      <c r="A1091" s="16">
        <v>1311</v>
      </c>
      <c r="B1091" s="16" t="s">
        <v>465</v>
      </c>
      <c r="C1091" s="16">
        <v>138</v>
      </c>
      <c r="D1091" s="16">
        <v>2</v>
      </c>
      <c r="E1091" s="16">
        <v>10.332000000000001</v>
      </c>
      <c r="F1091" s="19">
        <f>VLOOKUP($A1091,SF_Original!$A$2:$D$6458,4,FALSE)</f>
        <v>9.5404064349999999E-6</v>
      </c>
      <c r="G1091">
        <f t="shared" si="16"/>
        <v>9.8571479286420002E-5</v>
      </c>
    </row>
    <row r="1092" spans="1:7" x14ac:dyDescent="0.25">
      <c r="A1092" s="16">
        <v>1312</v>
      </c>
      <c r="B1092" s="16" t="s">
        <v>466</v>
      </c>
      <c r="C1092" s="16">
        <v>138</v>
      </c>
      <c r="D1092" s="16">
        <v>1</v>
      </c>
      <c r="E1092" s="16">
        <v>8.5869999999999997</v>
      </c>
      <c r="F1092" s="19">
        <f>VLOOKUP($A1092,SF_Original!$A$2:$D$6458,4,FALSE)</f>
        <v>9.6615514669999993E-6</v>
      </c>
      <c r="G1092">
        <f t="shared" ref="G1092:G1155" si="17">E1092*F1092</f>
        <v>8.2963742447128989E-5</v>
      </c>
    </row>
    <row r="1093" spans="1:7" x14ac:dyDescent="0.25">
      <c r="A1093" s="16">
        <v>1312</v>
      </c>
      <c r="B1093" s="16" t="s">
        <v>466</v>
      </c>
      <c r="C1093" s="16">
        <v>138</v>
      </c>
      <c r="D1093" s="16">
        <v>2</v>
      </c>
      <c r="E1093" s="16">
        <v>8.7690000000000001</v>
      </c>
      <c r="F1093" s="19">
        <f>VLOOKUP($A1093,SF_Original!$A$2:$D$6458,4,FALSE)</f>
        <v>9.6615514669999993E-6</v>
      </c>
      <c r="G1093">
        <f t="shared" si="17"/>
        <v>8.4722144814122993E-5</v>
      </c>
    </row>
    <row r="1094" spans="1:7" x14ac:dyDescent="0.25">
      <c r="A1094" s="16">
        <v>1312</v>
      </c>
      <c r="B1094" s="16" t="s">
        <v>466</v>
      </c>
      <c r="C1094" s="16">
        <v>138</v>
      </c>
      <c r="D1094" s="16">
        <v>3</v>
      </c>
      <c r="E1094" s="16">
        <v>5.0999999999999997E-2</v>
      </c>
      <c r="F1094" s="19">
        <f>VLOOKUP($A1094,SF_Original!$A$2:$D$6458,4,FALSE)</f>
        <v>9.6615514669999993E-6</v>
      </c>
      <c r="G1094">
        <f t="shared" si="17"/>
        <v>4.9273912481699991E-7</v>
      </c>
    </row>
    <row r="1095" spans="1:7" x14ac:dyDescent="0.25">
      <c r="A1095" s="16">
        <v>1312</v>
      </c>
      <c r="B1095" s="16" t="s">
        <v>466</v>
      </c>
      <c r="C1095" s="16">
        <v>138</v>
      </c>
      <c r="D1095" s="16">
        <v>4</v>
      </c>
      <c r="E1095" s="16">
        <v>21.059000000000001</v>
      </c>
      <c r="F1095" s="19">
        <f>VLOOKUP($A1095,SF_Original!$A$2:$D$6458,4,FALSE)</f>
        <v>9.6615514669999993E-6</v>
      </c>
      <c r="G1095">
        <f t="shared" si="17"/>
        <v>2.0346261234355299E-4</v>
      </c>
    </row>
    <row r="1096" spans="1:7" x14ac:dyDescent="0.25">
      <c r="A1096" s="16">
        <v>1312</v>
      </c>
      <c r="B1096" s="16" t="s">
        <v>466</v>
      </c>
      <c r="C1096" s="16">
        <v>138</v>
      </c>
      <c r="D1096" s="16">
        <v>5</v>
      </c>
      <c r="E1096" s="16">
        <v>22.638999999999999</v>
      </c>
      <c r="F1096" s="19">
        <f>VLOOKUP($A1096,SF_Original!$A$2:$D$6458,4,FALSE)</f>
        <v>9.6615514669999993E-6</v>
      </c>
      <c r="G1096">
        <f t="shared" si="17"/>
        <v>2.1872786366141297E-4</v>
      </c>
    </row>
    <row r="1097" spans="1:7" x14ac:dyDescent="0.25">
      <c r="A1097" s="16">
        <v>1312</v>
      </c>
      <c r="B1097" s="16" t="s">
        <v>466</v>
      </c>
      <c r="C1097" s="16">
        <v>138</v>
      </c>
      <c r="D1097" s="16">
        <v>6</v>
      </c>
      <c r="E1097" s="16">
        <v>34.021999999999998</v>
      </c>
      <c r="F1097" s="19">
        <f>VLOOKUP($A1097,SF_Original!$A$2:$D$6458,4,FALSE)</f>
        <v>9.6615514669999993E-6</v>
      </c>
      <c r="G1097">
        <f t="shared" si="17"/>
        <v>3.2870530401027398E-4</v>
      </c>
    </row>
    <row r="1098" spans="1:7" x14ac:dyDescent="0.25">
      <c r="A1098" s="16">
        <v>1315</v>
      </c>
      <c r="B1098" s="16" t="s">
        <v>467</v>
      </c>
      <c r="C1098" s="16">
        <v>138</v>
      </c>
      <c r="D1098" s="16">
        <v>1</v>
      </c>
      <c r="E1098" s="16">
        <v>35.984999999999999</v>
      </c>
      <c r="F1098" s="19">
        <f>VLOOKUP($A1098,SF_Original!$A$2:$D$6458,4,FALSE)</f>
        <v>9.4061112350000007E-6</v>
      </c>
      <c r="G1098">
        <f t="shared" si="17"/>
        <v>3.3847891279147502E-4</v>
      </c>
    </row>
    <row r="1099" spans="1:7" x14ac:dyDescent="0.25">
      <c r="A1099" s="16">
        <v>1316</v>
      </c>
      <c r="B1099" s="16" t="s">
        <v>467</v>
      </c>
      <c r="C1099" s="16">
        <v>138</v>
      </c>
      <c r="D1099" s="16">
        <v>1</v>
      </c>
      <c r="E1099" s="16">
        <v>24.22</v>
      </c>
      <c r="F1099" s="19">
        <f>VLOOKUP($A1099,SF_Original!$A$2:$D$6458,4,FALSE)</f>
        <v>9.5404064349999999E-6</v>
      </c>
      <c r="G1099">
        <f t="shared" si="17"/>
        <v>2.3106864385569997E-4</v>
      </c>
    </row>
    <row r="1100" spans="1:7" x14ac:dyDescent="0.25">
      <c r="A1100" s="16">
        <v>1320</v>
      </c>
      <c r="B1100" s="16" t="s">
        <v>468</v>
      </c>
      <c r="C1100" s="16">
        <v>138</v>
      </c>
      <c r="D1100" s="16">
        <v>1</v>
      </c>
      <c r="E1100" s="16">
        <v>15.064</v>
      </c>
      <c r="F1100" s="19">
        <f>VLOOKUP($A1100,SF_Original!$A$2:$D$6458,4,FALSE)</f>
        <v>1.0805357198E-5</v>
      </c>
      <c r="G1100">
        <f t="shared" si="17"/>
        <v>1.62771900830672E-4</v>
      </c>
    </row>
    <row r="1101" spans="1:7" x14ac:dyDescent="0.25">
      <c r="A1101" s="16">
        <v>1321</v>
      </c>
      <c r="B1101" s="16" t="s">
        <v>468</v>
      </c>
      <c r="C1101" s="16">
        <v>138</v>
      </c>
      <c r="D1101" s="16">
        <v>1</v>
      </c>
      <c r="E1101" s="16">
        <v>19.326000000000001</v>
      </c>
      <c r="F1101" s="19">
        <f>VLOOKUP($A1101,SF_Original!$A$2:$D$6458,4,FALSE)</f>
        <v>9.9058498259999994E-6</v>
      </c>
      <c r="G1101">
        <f t="shared" si="17"/>
        <v>1.9144045373727599E-4</v>
      </c>
    </row>
    <row r="1102" spans="1:7" x14ac:dyDescent="0.25">
      <c r="A1102" s="16">
        <v>1322</v>
      </c>
      <c r="B1102" s="16" t="s">
        <v>469</v>
      </c>
      <c r="C1102" s="16">
        <v>69</v>
      </c>
      <c r="D1102" s="16">
        <v>1</v>
      </c>
      <c r="E1102" s="16">
        <v>3.6419999999999999</v>
      </c>
      <c r="F1102" s="19">
        <f>VLOOKUP($A1102,SF_Original!$A$2:$D$6458,4,FALSE)</f>
        <v>3.6932125969999999E-6</v>
      </c>
      <c r="G1102">
        <f t="shared" si="17"/>
        <v>1.3450680278274E-5</v>
      </c>
    </row>
    <row r="1103" spans="1:7" x14ac:dyDescent="0.25">
      <c r="A1103" s="16">
        <v>1324</v>
      </c>
      <c r="B1103" s="16" t="s">
        <v>470</v>
      </c>
      <c r="C1103" s="16">
        <v>138</v>
      </c>
      <c r="D1103" s="16">
        <v>1</v>
      </c>
      <c r="E1103" s="16">
        <v>4.1760000000000002</v>
      </c>
      <c r="F1103" s="19">
        <f>VLOOKUP($A1103,SF_Original!$A$2:$D$6458,4,FALSE)</f>
        <v>7.395106218E-6</v>
      </c>
      <c r="G1103">
        <f t="shared" si="17"/>
        <v>3.0881963566368003E-5</v>
      </c>
    </row>
    <row r="1104" spans="1:7" x14ac:dyDescent="0.25">
      <c r="A1104" s="16">
        <v>1324</v>
      </c>
      <c r="B1104" s="16" t="s">
        <v>470</v>
      </c>
      <c r="C1104" s="16">
        <v>138</v>
      </c>
      <c r="D1104" s="16">
        <v>2</v>
      </c>
      <c r="E1104" s="16">
        <v>9.4450000000000003</v>
      </c>
      <c r="F1104" s="19">
        <f>VLOOKUP($A1104,SF_Original!$A$2:$D$6458,4,FALSE)</f>
        <v>7.395106218E-6</v>
      </c>
      <c r="G1104">
        <f t="shared" si="17"/>
        <v>6.9846778229009997E-5</v>
      </c>
    </row>
    <row r="1105" spans="1:7" x14ac:dyDescent="0.25">
      <c r="A1105" s="16">
        <v>1325</v>
      </c>
      <c r="B1105" s="16" t="s">
        <v>471</v>
      </c>
      <c r="C1105" s="16">
        <v>69</v>
      </c>
      <c r="D1105" s="16">
        <v>1</v>
      </c>
      <c r="E1105" s="16">
        <v>1.6519999999999999</v>
      </c>
      <c r="F1105" s="19">
        <f>VLOOKUP($A1105,SF_Original!$A$2:$D$6458,4,FALSE)</f>
        <v>-1.9030889357E-5</v>
      </c>
      <c r="G1105">
        <f t="shared" si="17"/>
        <v>-3.1439029217764E-5</v>
      </c>
    </row>
    <row r="1106" spans="1:7" x14ac:dyDescent="0.25">
      <c r="A1106" s="16">
        <v>1326</v>
      </c>
      <c r="B1106" s="16" t="s">
        <v>472</v>
      </c>
      <c r="C1106" s="16">
        <v>69</v>
      </c>
      <c r="D1106" s="16">
        <v>1</v>
      </c>
      <c r="E1106" s="16">
        <v>1.64</v>
      </c>
      <c r="F1106" s="19">
        <f>VLOOKUP($A1106,SF_Original!$A$2:$D$6458,4,FALSE)</f>
        <v>-6.199439571E-6</v>
      </c>
      <c r="G1106">
        <f t="shared" si="17"/>
        <v>-1.0167080896439999E-5</v>
      </c>
    </row>
    <row r="1107" spans="1:7" x14ac:dyDescent="0.25">
      <c r="A1107" s="16">
        <v>1327</v>
      </c>
      <c r="B1107" s="16" t="s">
        <v>473</v>
      </c>
      <c r="C1107" s="16">
        <v>138</v>
      </c>
      <c r="D1107" s="16">
        <v>1</v>
      </c>
      <c r="E1107" s="16">
        <v>1.157</v>
      </c>
      <c r="F1107" s="19">
        <f>VLOOKUP($A1107,SF_Original!$A$2:$D$6458,4,FALSE)</f>
        <v>1.0826873788E-5</v>
      </c>
      <c r="G1107">
        <f t="shared" si="17"/>
        <v>1.2526692972716001E-5</v>
      </c>
    </row>
    <row r="1108" spans="1:7" x14ac:dyDescent="0.25">
      <c r="A1108" s="16">
        <v>1327</v>
      </c>
      <c r="B1108" s="16" t="s">
        <v>473</v>
      </c>
      <c r="C1108" s="16">
        <v>138</v>
      </c>
      <c r="D1108" s="16">
        <v>2</v>
      </c>
      <c r="E1108" s="16">
        <v>1.157</v>
      </c>
      <c r="F1108" s="19">
        <f>VLOOKUP($A1108,SF_Original!$A$2:$D$6458,4,FALSE)</f>
        <v>1.0826873788E-5</v>
      </c>
      <c r="G1108">
        <f t="shared" si="17"/>
        <v>1.2526692972716001E-5</v>
      </c>
    </row>
    <row r="1109" spans="1:7" x14ac:dyDescent="0.25">
      <c r="A1109" s="16">
        <v>1330</v>
      </c>
      <c r="B1109" s="16" t="s">
        <v>474</v>
      </c>
      <c r="C1109" s="16">
        <v>138</v>
      </c>
      <c r="D1109" s="16">
        <v>1</v>
      </c>
      <c r="E1109" s="16">
        <v>0</v>
      </c>
      <c r="F1109" s="19">
        <f>VLOOKUP($A1109,SF_Original!$A$2:$D$6458,4,FALSE)</f>
        <v>-2.0451175258999998E-5</v>
      </c>
      <c r="G1109">
        <f t="shared" si="17"/>
        <v>0</v>
      </c>
    </row>
    <row r="1110" spans="1:7" x14ac:dyDescent="0.25">
      <c r="A1110" s="16">
        <v>1335</v>
      </c>
      <c r="B1110" s="16" t="s">
        <v>475</v>
      </c>
      <c r="C1110" s="16">
        <v>69</v>
      </c>
      <c r="D1110" s="16">
        <v>1</v>
      </c>
      <c r="E1110" s="16">
        <v>0</v>
      </c>
      <c r="F1110" s="19">
        <f>VLOOKUP($A1110,SF_Original!$A$2:$D$6458,4,FALSE)</f>
        <v>-5.7682293379999996E-6</v>
      </c>
      <c r="G1110">
        <f t="shared" si="17"/>
        <v>0</v>
      </c>
    </row>
    <row r="1111" spans="1:7" x14ac:dyDescent="0.25">
      <c r="A1111" s="16">
        <v>1344</v>
      </c>
      <c r="B1111" s="16" t="s">
        <v>476</v>
      </c>
      <c r="C1111" s="16">
        <v>138</v>
      </c>
      <c r="D1111" s="16">
        <v>1</v>
      </c>
      <c r="E1111" s="16">
        <v>4.5990000000000002</v>
      </c>
      <c r="F1111" s="19">
        <f>VLOOKUP($A1111,SF_Original!$A$2:$D$6458,4,FALSE)</f>
        <v>-3.3385052426999997E-5</v>
      </c>
      <c r="G1111">
        <f t="shared" si="17"/>
        <v>-1.53537856111773E-4</v>
      </c>
    </row>
    <row r="1112" spans="1:7" x14ac:dyDescent="0.25">
      <c r="A1112" s="16">
        <v>1345</v>
      </c>
      <c r="B1112" s="16" t="s">
        <v>476</v>
      </c>
      <c r="C1112" s="16">
        <v>69</v>
      </c>
      <c r="D1112" s="16">
        <v>1</v>
      </c>
      <c r="E1112" s="16">
        <v>2.8090000000000002</v>
      </c>
      <c r="F1112" s="19">
        <f>VLOOKUP($A1112,SF_Original!$A$2:$D$6458,4,FALSE)</f>
        <v>-2.9682245653000001E-5</v>
      </c>
      <c r="G1112">
        <f t="shared" si="17"/>
        <v>-8.3377428039277008E-5</v>
      </c>
    </row>
    <row r="1113" spans="1:7" x14ac:dyDescent="0.25">
      <c r="A1113" s="16">
        <v>1346</v>
      </c>
      <c r="B1113" s="16" t="s">
        <v>477</v>
      </c>
      <c r="C1113" s="16">
        <v>138</v>
      </c>
      <c r="D1113" s="16">
        <v>1</v>
      </c>
      <c r="E1113" s="16">
        <v>0</v>
      </c>
      <c r="F1113" s="19">
        <f>VLOOKUP($A1113,SF_Original!$A$2:$D$6458,4,FALSE)</f>
        <v>-2.9633987314000002E-5</v>
      </c>
      <c r="G1113">
        <f t="shared" si="17"/>
        <v>0</v>
      </c>
    </row>
    <row r="1114" spans="1:7" x14ac:dyDescent="0.25">
      <c r="A1114" s="16">
        <v>1357</v>
      </c>
      <c r="B1114" s="16" t="s">
        <v>478</v>
      </c>
      <c r="C1114" s="16">
        <v>138</v>
      </c>
      <c r="D1114" s="16">
        <v>1</v>
      </c>
      <c r="E1114" s="16">
        <v>2.2669999999999999</v>
      </c>
      <c r="F1114" s="19">
        <f>VLOOKUP($A1114,SF_Original!$A$2:$D$6458,4,FALSE)</f>
        <v>-1.1101380196999999E-5</v>
      </c>
      <c r="G1114">
        <f t="shared" si="17"/>
        <v>-2.5166828906598999E-5</v>
      </c>
    </row>
    <row r="1115" spans="1:7" x14ac:dyDescent="0.25">
      <c r="A1115" s="16">
        <v>1357</v>
      </c>
      <c r="B1115" s="16" t="s">
        <v>478</v>
      </c>
      <c r="C1115" s="16">
        <v>138</v>
      </c>
      <c r="D1115" s="16">
        <v>2</v>
      </c>
      <c r="E1115" s="16">
        <v>3.6920000000000002</v>
      </c>
      <c r="F1115" s="19">
        <f>VLOOKUP($A1115,SF_Original!$A$2:$D$6458,4,FALSE)</f>
        <v>-1.1101380196999999E-5</v>
      </c>
      <c r="G1115">
        <f t="shared" si="17"/>
        <v>-4.0986295687324001E-5</v>
      </c>
    </row>
    <row r="1116" spans="1:7" x14ac:dyDescent="0.25">
      <c r="A1116" s="16">
        <v>1363</v>
      </c>
      <c r="B1116" s="16" t="s">
        <v>479</v>
      </c>
      <c r="C1116" s="16">
        <v>138</v>
      </c>
      <c r="D1116" s="16">
        <v>1</v>
      </c>
      <c r="E1116" s="16">
        <v>8.5980000000000008</v>
      </c>
      <c r="F1116" s="19">
        <f>VLOOKUP($A1116,SF_Original!$A$2:$D$6458,4,FALSE)</f>
        <v>-3.4578342047999997E-5</v>
      </c>
      <c r="G1116">
        <f t="shared" si="17"/>
        <v>-2.9730458492870402E-4</v>
      </c>
    </row>
    <row r="1117" spans="1:7" x14ac:dyDescent="0.25">
      <c r="A1117" s="16">
        <v>1363</v>
      </c>
      <c r="B1117" s="16" t="s">
        <v>479</v>
      </c>
      <c r="C1117" s="16">
        <v>138</v>
      </c>
      <c r="D1117" s="16">
        <v>2</v>
      </c>
      <c r="E1117" s="16">
        <v>9.6069999999999993</v>
      </c>
      <c r="F1117" s="19">
        <f>VLOOKUP($A1117,SF_Original!$A$2:$D$6458,4,FALSE)</f>
        <v>-3.4578342047999997E-5</v>
      </c>
      <c r="G1117">
        <f t="shared" si="17"/>
        <v>-3.3219413205513593E-4</v>
      </c>
    </row>
    <row r="1118" spans="1:7" x14ac:dyDescent="0.25">
      <c r="A1118" s="16">
        <v>1364</v>
      </c>
      <c r="B1118" s="16" t="s">
        <v>480</v>
      </c>
      <c r="C1118" s="16">
        <v>138</v>
      </c>
      <c r="D1118" s="16">
        <v>1</v>
      </c>
      <c r="E1118" s="16">
        <v>7.7709999999999999</v>
      </c>
      <c r="F1118" s="19">
        <f>VLOOKUP($A1118,SF_Original!$A$2:$D$6458,4,FALSE)</f>
        <v>2.0736629720000001E-6</v>
      </c>
      <c r="G1118">
        <f t="shared" si="17"/>
        <v>1.6114434955412001E-5</v>
      </c>
    </row>
    <row r="1119" spans="1:7" x14ac:dyDescent="0.25">
      <c r="A1119" s="16">
        <v>1364</v>
      </c>
      <c r="B1119" s="16" t="s">
        <v>480</v>
      </c>
      <c r="C1119" s="16">
        <v>138</v>
      </c>
      <c r="D1119" s="16">
        <v>2</v>
      </c>
      <c r="E1119" s="16">
        <v>3.49</v>
      </c>
      <c r="F1119" s="19">
        <f>VLOOKUP($A1119,SF_Original!$A$2:$D$6458,4,FALSE)</f>
        <v>2.0736629720000001E-6</v>
      </c>
      <c r="G1119">
        <f t="shared" si="17"/>
        <v>7.2370837722800009E-6</v>
      </c>
    </row>
    <row r="1120" spans="1:7" x14ac:dyDescent="0.25">
      <c r="A1120" s="16">
        <v>1364</v>
      </c>
      <c r="B1120" s="16" t="s">
        <v>480</v>
      </c>
      <c r="C1120" s="16">
        <v>138</v>
      </c>
      <c r="D1120" s="16">
        <v>3</v>
      </c>
      <c r="E1120" s="16">
        <v>5.5289999999999999</v>
      </c>
      <c r="F1120" s="19">
        <f>VLOOKUP($A1120,SF_Original!$A$2:$D$6458,4,FALSE)</f>
        <v>2.0736629720000001E-6</v>
      </c>
      <c r="G1120">
        <f t="shared" si="17"/>
        <v>1.1465282572188001E-5</v>
      </c>
    </row>
    <row r="1121" spans="1:7" x14ac:dyDescent="0.25">
      <c r="A1121" s="16">
        <v>1369</v>
      </c>
      <c r="B1121" s="16" t="s">
        <v>481</v>
      </c>
      <c r="C1121" s="16">
        <v>138</v>
      </c>
      <c r="D1121" s="16">
        <v>1</v>
      </c>
      <c r="E1121" s="16">
        <v>5.5309999999999997</v>
      </c>
      <c r="F1121" s="19">
        <f>VLOOKUP($A1121,SF_Original!$A$2:$D$6458,4,FALSE)</f>
        <v>-2.3432743444000001E-5</v>
      </c>
      <c r="G1121">
        <f t="shared" si="17"/>
        <v>-1.2960650398876399E-4</v>
      </c>
    </row>
    <row r="1122" spans="1:7" x14ac:dyDescent="0.25">
      <c r="A1122" s="16">
        <v>1371</v>
      </c>
      <c r="B1122" s="16" t="s">
        <v>482</v>
      </c>
      <c r="C1122" s="16">
        <v>69</v>
      </c>
      <c r="D1122" s="16">
        <v>1</v>
      </c>
      <c r="E1122" s="16">
        <v>1.1020000000000001</v>
      </c>
      <c r="F1122" s="19">
        <f>VLOOKUP($A1122,SF_Original!$A$2:$D$6458,4,FALSE)</f>
        <v>2.2515633483000001E-5</v>
      </c>
      <c r="G1122">
        <f t="shared" si="17"/>
        <v>2.4812228098266003E-5</v>
      </c>
    </row>
    <row r="1123" spans="1:7" x14ac:dyDescent="0.25">
      <c r="A1123" s="16">
        <v>1373</v>
      </c>
      <c r="B1123" s="16" t="s">
        <v>483</v>
      </c>
      <c r="C1123" s="16">
        <v>138</v>
      </c>
      <c r="D1123" s="16">
        <v>1</v>
      </c>
      <c r="E1123" s="16">
        <v>7.51</v>
      </c>
      <c r="F1123" s="19">
        <f>VLOOKUP($A1123,SF_Original!$A$2:$D$6458,4,FALSE)</f>
        <v>1.837754936E-6</v>
      </c>
      <c r="G1123">
        <f t="shared" si="17"/>
        <v>1.3801539569359999E-5</v>
      </c>
    </row>
    <row r="1124" spans="1:7" x14ac:dyDescent="0.25">
      <c r="A1124" s="16">
        <v>1375</v>
      </c>
      <c r="B1124" s="16" t="s">
        <v>484</v>
      </c>
      <c r="C1124" s="16">
        <v>138</v>
      </c>
      <c r="D1124" s="16">
        <v>1</v>
      </c>
      <c r="E1124" s="16">
        <v>7.4950000000000001</v>
      </c>
      <c r="F1124" s="19">
        <f>VLOOKUP($A1124,SF_Original!$A$2:$D$6458,4,FALSE)</f>
        <v>1.3686063770000001E-6</v>
      </c>
      <c r="G1124">
        <f t="shared" si="17"/>
        <v>1.0257704795615001E-5</v>
      </c>
    </row>
    <row r="1125" spans="1:7" x14ac:dyDescent="0.25">
      <c r="A1125" s="16">
        <v>1375</v>
      </c>
      <c r="B1125" s="16" t="s">
        <v>484</v>
      </c>
      <c r="C1125" s="16">
        <v>138</v>
      </c>
      <c r="D1125" s="16">
        <v>2</v>
      </c>
      <c r="E1125" s="16">
        <v>10.759</v>
      </c>
      <c r="F1125" s="19">
        <f>VLOOKUP($A1125,SF_Original!$A$2:$D$6458,4,FALSE)</f>
        <v>1.3686063770000001E-6</v>
      </c>
      <c r="G1125">
        <f t="shared" si="17"/>
        <v>1.4724836010143001E-5</v>
      </c>
    </row>
    <row r="1126" spans="1:7" x14ac:dyDescent="0.25">
      <c r="A1126" s="16">
        <v>1377</v>
      </c>
      <c r="B1126" s="16" t="s">
        <v>485</v>
      </c>
      <c r="C1126" s="16">
        <v>138</v>
      </c>
      <c r="D1126" s="16">
        <v>1</v>
      </c>
      <c r="E1126" s="16">
        <v>5.319</v>
      </c>
      <c r="F1126" s="19">
        <f>VLOOKUP($A1126,SF_Original!$A$2:$D$6458,4,FALSE)</f>
        <v>-9.4493039050000004E-6</v>
      </c>
      <c r="G1126">
        <f t="shared" si="17"/>
        <v>-5.0260847470695003E-5</v>
      </c>
    </row>
    <row r="1127" spans="1:7" x14ac:dyDescent="0.25">
      <c r="A1127" s="16">
        <v>1377</v>
      </c>
      <c r="B1127" s="16" t="s">
        <v>485</v>
      </c>
      <c r="C1127" s="16">
        <v>138</v>
      </c>
      <c r="D1127" s="16">
        <v>2</v>
      </c>
      <c r="E1127" s="16">
        <v>11.327</v>
      </c>
      <c r="F1127" s="19">
        <f>VLOOKUP($A1127,SF_Original!$A$2:$D$6458,4,FALSE)</f>
        <v>-9.4493039050000004E-6</v>
      </c>
      <c r="G1127">
        <f t="shared" si="17"/>
        <v>-1.07032265331935E-4</v>
      </c>
    </row>
    <row r="1128" spans="1:7" x14ac:dyDescent="0.25">
      <c r="A1128" s="16">
        <v>1381</v>
      </c>
      <c r="B1128" s="16" t="s">
        <v>486</v>
      </c>
      <c r="C1128" s="16">
        <v>69</v>
      </c>
      <c r="D1128" s="16">
        <v>1</v>
      </c>
      <c r="E1128" s="16">
        <v>2.0979999999999999</v>
      </c>
      <c r="F1128" s="19">
        <f>VLOOKUP($A1128,SF_Original!$A$2:$D$6458,4,FALSE)</f>
        <v>1.0597718447000001E-5</v>
      </c>
      <c r="G1128">
        <f t="shared" si="17"/>
        <v>2.2234013301806001E-5</v>
      </c>
    </row>
    <row r="1129" spans="1:7" x14ac:dyDescent="0.25">
      <c r="A1129" s="16">
        <v>1388</v>
      </c>
      <c r="B1129" s="16" t="s">
        <v>487</v>
      </c>
      <c r="C1129" s="16">
        <v>138</v>
      </c>
      <c r="D1129" s="16">
        <v>1</v>
      </c>
      <c r="E1129" s="16">
        <v>17.751999999999999</v>
      </c>
      <c r="F1129" s="19">
        <f>VLOOKUP($A1129,SF_Original!$A$2:$D$6458,4,FALSE)</f>
        <v>-4.2978806800000002E-7</v>
      </c>
      <c r="G1129">
        <f t="shared" si="17"/>
        <v>-7.6295977831359995E-6</v>
      </c>
    </row>
    <row r="1130" spans="1:7" x14ac:dyDescent="0.25">
      <c r="A1130" s="16">
        <v>1393</v>
      </c>
      <c r="B1130" s="16" t="s">
        <v>488</v>
      </c>
      <c r="C1130" s="16">
        <v>138</v>
      </c>
      <c r="D1130" s="16">
        <v>1</v>
      </c>
      <c r="E1130" s="16">
        <v>0</v>
      </c>
      <c r="F1130" s="19">
        <f>VLOOKUP($A1130,SF_Original!$A$2:$D$6458,4,FALSE)</f>
        <v>-2.3406002398E-5</v>
      </c>
      <c r="G1130">
        <f t="shared" si="17"/>
        <v>0</v>
      </c>
    </row>
    <row r="1131" spans="1:7" x14ac:dyDescent="0.25">
      <c r="A1131" s="16">
        <v>1394</v>
      </c>
      <c r="B1131" s="16" t="s">
        <v>488</v>
      </c>
      <c r="C1131" s="16">
        <v>138</v>
      </c>
      <c r="D1131" s="16">
        <v>1</v>
      </c>
      <c r="E1131" s="16">
        <v>0</v>
      </c>
      <c r="F1131" s="19">
        <f>VLOOKUP($A1131,SF_Original!$A$2:$D$6458,4,FALSE)</f>
        <v>-2.1856659496000002E-5</v>
      </c>
      <c r="G1131">
        <f t="shared" si="17"/>
        <v>0</v>
      </c>
    </row>
    <row r="1132" spans="1:7" x14ac:dyDescent="0.25">
      <c r="A1132" s="16">
        <v>1394</v>
      </c>
      <c r="B1132" s="16" t="s">
        <v>488</v>
      </c>
      <c r="C1132" s="16">
        <v>138</v>
      </c>
      <c r="D1132" s="16">
        <v>2</v>
      </c>
      <c r="E1132" s="16">
        <v>0</v>
      </c>
      <c r="F1132" s="19">
        <f>VLOOKUP($A1132,SF_Original!$A$2:$D$6458,4,FALSE)</f>
        <v>-2.1856659496000002E-5</v>
      </c>
      <c r="G1132">
        <f t="shared" si="17"/>
        <v>0</v>
      </c>
    </row>
    <row r="1133" spans="1:7" x14ac:dyDescent="0.25">
      <c r="A1133" s="16">
        <v>1404</v>
      </c>
      <c r="B1133" s="16" t="s">
        <v>489</v>
      </c>
      <c r="C1133" s="16">
        <v>138</v>
      </c>
      <c r="D1133" s="16">
        <v>1</v>
      </c>
      <c r="E1133" s="16">
        <v>9.1850000000000005</v>
      </c>
      <c r="F1133" s="19">
        <f>VLOOKUP($A1133,SF_Original!$A$2:$D$6458,4,FALSE)</f>
        <v>-9.1372096320000006E-6</v>
      </c>
      <c r="G1133">
        <f t="shared" si="17"/>
        <v>-8.3925270469920014E-5</v>
      </c>
    </row>
    <row r="1134" spans="1:7" x14ac:dyDescent="0.25">
      <c r="A1134" s="16">
        <v>1404</v>
      </c>
      <c r="B1134" s="16" t="s">
        <v>489</v>
      </c>
      <c r="C1134" s="16">
        <v>138</v>
      </c>
      <c r="D1134" s="16">
        <v>2</v>
      </c>
      <c r="E1134" s="16">
        <v>8.0749999999999993</v>
      </c>
      <c r="F1134" s="19">
        <f>VLOOKUP($A1134,SF_Original!$A$2:$D$6458,4,FALSE)</f>
        <v>-9.1372096320000006E-6</v>
      </c>
      <c r="G1134">
        <f t="shared" si="17"/>
        <v>-7.37829677784E-5</v>
      </c>
    </row>
    <row r="1135" spans="1:7" x14ac:dyDescent="0.25">
      <c r="A1135" s="16">
        <v>1407</v>
      </c>
      <c r="B1135" s="16" t="s">
        <v>490</v>
      </c>
      <c r="C1135" s="16">
        <v>24</v>
      </c>
      <c r="D1135" s="16">
        <v>1</v>
      </c>
      <c r="E1135" s="16">
        <v>0</v>
      </c>
      <c r="F1135" s="19">
        <f>VLOOKUP($A1135,SF_Original!$A$2:$D$6458,4,FALSE)</f>
        <v>5.029395055E-6</v>
      </c>
      <c r="G1135">
        <f t="shared" si="17"/>
        <v>0</v>
      </c>
    </row>
    <row r="1136" spans="1:7" x14ac:dyDescent="0.25">
      <c r="A1136" s="16">
        <v>1415</v>
      </c>
      <c r="B1136" s="16" t="s">
        <v>491</v>
      </c>
      <c r="C1136" s="16">
        <v>138</v>
      </c>
      <c r="D1136" s="16">
        <v>1</v>
      </c>
      <c r="E1136" s="16">
        <v>0</v>
      </c>
      <c r="F1136" s="19">
        <f>VLOOKUP($A1136,SF_Original!$A$2:$D$6458,4,FALSE)</f>
        <v>-2.6312406489999999E-6</v>
      </c>
      <c r="G1136">
        <f t="shared" si="17"/>
        <v>0</v>
      </c>
    </row>
    <row r="1137" spans="1:7" x14ac:dyDescent="0.25">
      <c r="A1137" s="16">
        <v>1420</v>
      </c>
      <c r="B1137" s="16" t="s">
        <v>492</v>
      </c>
      <c r="C1137" s="16">
        <v>138</v>
      </c>
      <c r="D1137" s="16">
        <v>1</v>
      </c>
      <c r="E1137" s="16">
        <v>10.738</v>
      </c>
      <c r="F1137" s="19">
        <f>VLOOKUP($A1137,SF_Original!$A$2:$D$6458,4,FALSE)</f>
        <v>-6.2215203999999999E-6</v>
      </c>
      <c r="G1137">
        <f t="shared" si="17"/>
        <v>-6.6806686055199992E-5</v>
      </c>
    </row>
    <row r="1138" spans="1:7" x14ac:dyDescent="0.25">
      <c r="A1138" s="16">
        <v>1421</v>
      </c>
      <c r="B1138" s="16" t="s">
        <v>492</v>
      </c>
      <c r="C1138" s="16">
        <v>138</v>
      </c>
      <c r="D1138" s="16">
        <v>1</v>
      </c>
      <c r="E1138" s="16">
        <v>11.172000000000001</v>
      </c>
      <c r="F1138" s="19">
        <f>VLOOKUP($A1138,SF_Original!$A$2:$D$6458,4,FALSE)</f>
        <v>-6.2215203999999999E-6</v>
      </c>
      <c r="G1138">
        <f t="shared" si="17"/>
        <v>-6.9506825908800004E-5</v>
      </c>
    </row>
    <row r="1139" spans="1:7" x14ac:dyDescent="0.25">
      <c r="A1139" s="16">
        <v>1422</v>
      </c>
      <c r="B1139" s="16" t="s">
        <v>493</v>
      </c>
      <c r="C1139" s="16">
        <v>69</v>
      </c>
      <c r="D1139" s="16">
        <v>1</v>
      </c>
      <c r="E1139" s="16">
        <v>6.9509999999999996</v>
      </c>
      <c r="F1139" s="19">
        <f>VLOOKUP($A1139,SF_Original!$A$2:$D$6458,4,FALSE)</f>
        <v>-3.4879458039999998E-6</v>
      </c>
      <c r="G1139">
        <f t="shared" si="17"/>
        <v>-2.4244711283603997E-5</v>
      </c>
    </row>
    <row r="1140" spans="1:7" x14ac:dyDescent="0.25">
      <c r="A1140" s="16">
        <v>1422</v>
      </c>
      <c r="B1140" s="16" t="s">
        <v>493</v>
      </c>
      <c r="C1140" s="16">
        <v>69</v>
      </c>
      <c r="D1140" s="16">
        <v>2</v>
      </c>
      <c r="E1140" s="16">
        <v>1.9219999999999999</v>
      </c>
      <c r="F1140" s="19">
        <f>VLOOKUP($A1140,SF_Original!$A$2:$D$6458,4,FALSE)</f>
        <v>-3.4879458039999998E-6</v>
      </c>
      <c r="G1140">
        <f t="shared" si="17"/>
        <v>-6.7038318352879993E-6</v>
      </c>
    </row>
    <row r="1141" spans="1:7" x14ac:dyDescent="0.25">
      <c r="A1141" s="16">
        <v>1425</v>
      </c>
      <c r="B1141" s="16" t="s">
        <v>494</v>
      </c>
      <c r="C1141" s="16">
        <v>138</v>
      </c>
      <c r="D1141" s="16">
        <v>1</v>
      </c>
      <c r="E1141" s="16">
        <v>31.696999999999999</v>
      </c>
      <c r="F1141" s="19">
        <f>VLOOKUP($A1141,SF_Original!$A$2:$D$6458,4,FALSE)</f>
        <v>-1.911379152E-5</v>
      </c>
      <c r="G1141">
        <f t="shared" si="17"/>
        <v>-6.0584984980943993E-4</v>
      </c>
    </row>
    <row r="1142" spans="1:7" x14ac:dyDescent="0.25">
      <c r="A1142" s="16">
        <v>1425</v>
      </c>
      <c r="B1142" s="16" t="s">
        <v>494</v>
      </c>
      <c r="C1142" s="16">
        <v>138</v>
      </c>
      <c r="D1142" s="16">
        <v>2</v>
      </c>
      <c r="E1142" s="16">
        <v>31.044</v>
      </c>
      <c r="F1142" s="19">
        <f>VLOOKUP($A1142,SF_Original!$A$2:$D$6458,4,FALSE)</f>
        <v>-1.911379152E-5</v>
      </c>
      <c r="G1142">
        <f t="shared" si="17"/>
        <v>-5.9336854394687999E-4</v>
      </c>
    </row>
    <row r="1143" spans="1:7" x14ac:dyDescent="0.25">
      <c r="A1143" s="16">
        <v>1426</v>
      </c>
      <c r="B1143" s="16" t="s">
        <v>495</v>
      </c>
      <c r="C1143" s="16">
        <v>138</v>
      </c>
      <c r="D1143" s="16">
        <v>1</v>
      </c>
      <c r="E1143" s="16">
        <v>1.427</v>
      </c>
      <c r="F1143" s="19">
        <f>VLOOKUP($A1143,SF_Original!$A$2:$D$6458,4,FALSE)</f>
        <v>-1.0871033042E-5</v>
      </c>
      <c r="G1143">
        <f t="shared" si="17"/>
        <v>-1.5512964150934001E-5</v>
      </c>
    </row>
    <row r="1144" spans="1:7" x14ac:dyDescent="0.25">
      <c r="A1144" s="16">
        <v>1427</v>
      </c>
      <c r="B1144" s="16" t="s">
        <v>496</v>
      </c>
      <c r="C1144" s="16">
        <v>138</v>
      </c>
      <c r="D1144" s="16">
        <v>1</v>
      </c>
      <c r="E1144" s="16">
        <v>11.242000000000001</v>
      </c>
      <c r="F1144" s="19">
        <f>VLOOKUP($A1144,SF_Original!$A$2:$D$6458,4,FALSE)</f>
        <v>-2.2284584774000001E-5</v>
      </c>
      <c r="G1144">
        <f t="shared" si="17"/>
        <v>-2.5052330202930803E-4</v>
      </c>
    </row>
    <row r="1145" spans="1:7" x14ac:dyDescent="0.25">
      <c r="A1145" s="16">
        <v>1427</v>
      </c>
      <c r="B1145" s="16" t="s">
        <v>496</v>
      </c>
      <c r="C1145" s="16">
        <v>138</v>
      </c>
      <c r="D1145" s="16">
        <v>2</v>
      </c>
      <c r="E1145" s="16">
        <v>22.521000000000001</v>
      </c>
      <c r="F1145" s="19">
        <f>VLOOKUP($A1145,SF_Original!$A$2:$D$6458,4,FALSE)</f>
        <v>-2.2284584774000001E-5</v>
      </c>
      <c r="G1145">
        <f t="shared" si="17"/>
        <v>-5.0187113369525407E-4</v>
      </c>
    </row>
    <row r="1146" spans="1:7" x14ac:dyDescent="0.25">
      <c r="A1146" s="16">
        <v>1427</v>
      </c>
      <c r="B1146" s="16" t="s">
        <v>496</v>
      </c>
      <c r="C1146" s="16">
        <v>138</v>
      </c>
      <c r="D1146" s="16">
        <v>3</v>
      </c>
      <c r="E1146" s="16">
        <v>16.800999999999998</v>
      </c>
      <c r="F1146" s="19">
        <f>VLOOKUP($A1146,SF_Original!$A$2:$D$6458,4,FALSE)</f>
        <v>-2.2284584774000001E-5</v>
      </c>
      <c r="G1146">
        <f t="shared" si="17"/>
        <v>-3.7440330878797396E-4</v>
      </c>
    </row>
    <row r="1147" spans="1:7" x14ac:dyDescent="0.25">
      <c r="A1147" s="16">
        <v>1428</v>
      </c>
      <c r="B1147" s="16" t="s">
        <v>497</v>
      </c>
      <c r="C1147" s="16">
        <v>138</v>
      </c>
      <c r="D1147" s="16">
        <v>1</v>
      </c>
      <c r="E1147" s="16">
        <v>10.294</v>
      </c>
      <c r="F1147" s="19">
        <f>VLOOKUP($A1147,SF_Original!$A$2:$D$6458,4,FALSE)</f>
        <v>-2.1285092038000001E-5</v>
      </c>
      <c r="G1147">
        <f t="shared" si="17"/>
        <v>-2.1910873743917201E-4</v>
      </c>
    </row>
    <row r="1148" spans="1:7" x14ac:dyDescent="0.25">
      <c r="A1148" s="16">
        <v>1428</v>
      </c>
      <c r="B1148" s="16" t="s">
        <v>497</v>
      </c>
      <c r="C1148" s="16">
        <v>138</v>
      </c>
      <c r="D1148" s="16">
        <v>2</v>
      </c>
      <c r="E1148" s="16">
        <v>7.2119999999999997</v>
      </c>
      <c r="F1148" s="19">
        <f>VLOOKUP($A1148,SF_Original!$A$2:$D$6458,4,FALSE)</f>
        <v>-2.1285092038000001E-5</v>
      </c>
      <c r="G1148">
        <f t="shared" si="17"/>
        <v>-1.5350808377805601E-4</v>
      </c>
    </row>
    <row r="1149" spans="1:7" x14ac:dyDescent="0.25">
      <c r="A1149" s="16">
        <v>1429</v>
      </c>
      <c r="B1149" s="16" t="s">
        <v>498</v>
      </c>
      <c r="C1149" s="16">
        <v>138</v>
      </c>
      <c r="D1149" s="16">
        <v>1</v>
      </c>
      <c r="E1149" s="16">
        <v>14.269</v>
      </c>
      <c r="F1149" s="19">
        <f>VLOOKUP($A1149,SF_Original!$A$2:$D$6458,4,FALSE)</f>
        <v>-2.1206090656E-5</v>
      </c>
      <c r="G1149">
        <f t="shared" si="17"/>
        <v>-3.02589707570464E-4</v>
      </c>
    </row>
    <row r="1150" spans="1:7" x14ac:dyDescent="0.25">
      <c r="A1150" s="16">
        <v>1429</v>
      </c>
      <c r="B1150" s="16" t="s">
        <v>498</v>
      </c>
      <c r="C1150" s="16">
        <v>138</v>
      </c>
      <c r="D1150" s="16">
        <v>2</v>
      </c>
      <c r="E1150" s="16">
        <v>13.974</v>
      </c>
      <c r="F1150" s="19">
        <f>VLOOKUP($A1150,SF_Original!$A$2:$D$6458,4,FALSE)</f>
        <v>-2.1206090656E-5</v>
      </c>
      <c r="G1150">
        <f t="shared" si="17"/>
        <v>-2.96333910826944E-4</v>
      </c>
    </row>
    <row r="1151" spans="1:7" x14ac:dyDescent="0.25">
      <c r="A1151" s="16">
        <v>1429</v>
      </c>
      <c r="B1151" s="16" t="s">
        <v>498</v>
      </c>
      <c r="C1151" s="16">
        <v>138</v>
      </c>
      <c r="D1151" s="16">
        <v>3</v>
      </c>
      <c r="E1151" s="16">
        <v>12.933</v>
      </c>
      <c r="F1151" s="19">
        <f>VLOOKUP($A1151,SF_Original!$A$2:$D$6458,4,FALSE)</f>
        <v>-2.1206090656E-5</v>
      </c>
      <c r="G1151">
        <f t="shared" si="17"/>
        <v>-2.7425837045404801E-4</v>
      </c>
    </row>
    <row r="1152" spans="1:7" x14ac:dyDescent="0.25">
      <c r="A1152" s="16">
        <v>1431</v>
      </c>
      <c r="B1152" s="16" t="s">
        <v>499</v>
      </c>
      <c r="C1152" s="16">
        <v>138</v>
      </c>
      <c r="D1152" s="16">
        <v>1</v>
      </c>
      <c r="E1152" s="16">
        <v>1.0940000000000001</v>
      </c>
      <c r="F1152" s="19">
        <f>VLOOKUP($A1152,SF_Original!$A$2:$D$6458,4,FALSE)</f>
        <v>-1.3854293977E-5</v>
      </c>
      <c r="G1152">
        <f t="shared" si="17"/>
        <v>-1.5156597610838001E-5</v>
      </c>
    </row>
    <row r="1153" spans="1:7" x14ac:dyDescent="0.25">
      <c r="A1153" s="16">
        <v>1431</v>
      </c>
      <c r="B1153" s="16" t="s">
        <v>499</v>
      </c>
      <c r="C1153" s="16">
        <v>138</v>
      </c>
      <c r="D1153" s="16">
        <v>2</v>
      </c>
      <c r="E1153" s="16">
        <v>0.95299999999999996</v>
      </c>
      <c r="F1153" s="19">
        <f>VLOOKUP($A1153,SF_Original!$A$2:$D$6458,4,FALSE)</f>
        <v>-1.3854293977E-5</v>
      </c>
      <c r="G1153">
        <f t="shared" si="17"/>
        <v>-1.3203142160081E-5</v>
      </c>
    </row>
    <row r="1154" spans="1:7" x14ac:dyDescent="0.25">
      <c r="A1154" s="16">
        <v>1432</v>
      </c>
      <c r="B1154" s="16" t="s">
        <v>500</v>
      </c>
      <c r="C1154" s="16">
        <v>69</v>
      </c>
      <c r="D1154" s="16">
        <v>1</v>
      </c>
      <c r="E1154" s="16">
        <v>0</v>
      </c>
      <c r="F1154" s="19">
        <f>VLOOKUP($A1154,SF_Original!$A$2:$D$6458,4,FALSE)</f>
        <v>-2.1599029288000001E-5</v>
      </c>
      <c r="G1154">
        <f t="shared" si="17"/>
        <v>0</v>
      </c>
    </row>
    <row r="1155" spans="1:7" x14ac:dyDescent="0.25">
      <c r="A1155" s="16">
        <v>1433</v>
      </c>
      <c r="B1155" s="16" t="s">
        <v>501</v>
      </c>
      <c r="C1155" s="16">
        <v>138</v>
      </c>
      <c r="D1155" s="16">
        <v>1</v>
      </c>
      <c r="E1155" s="16">
        <v>4.1669999999999998</v>
      </c>
      <c r="F1155" s="19">
        <f>VLOOKUP($A1155,SF_Original!$A$2:$D$6458,4,FALSE)</f>
        <v>-2.347857231E-6</v>
      </c>
      <c r="G1155">
        <f t="shared" si="17"/>
        <v>-9.783521081576999E-6</v>
      </c>
    </row>
    <row r="1156" spans="1:7" x14ac:dyDescent="0.25">
      <c r="A1156" s="16">
        <v>1434</v>
      </c>
      <c r="B1156" s="16" t="s">
        <v>502</v>
      </c>
      <c r="C1156" s="16">
        <v>138</v>
      </c>
      <c r="D1156" s="16">
        <v>2</v>
      </c>
      <c r="E1156" s="16">
        <v>0</v>
      </c>
      <c r="F1156" s="19">
        <f>VLOOKUP($A1156,SF_Original!$A$2:$D$6458,4,FALSE)</f>
        <v>-3.5142137669999998E-6</v>
      </c>
      <c r="G1156">
        <f t="shared" ref="G1156:G1219" si="18">E1156*F1156</f>
        <v>0</v>
      </c>
    </row>
    <row r="1157" spans="1:7" x14ac:dyDescent="0.25">
      <c r="A1157" s="16">
        <v>1459</v>
      </c>
      <c r="B1157" s="16" t="s">
        <v>503</v>
      </c>
      <c r="C1157" s="16">
        <v>138</v>
      </c>
      <c r="D1157" s="16">
        <v>1</v>
      </c>
      <c r="E1157" s="16">
        <v>1.006</v>
      </c>
      <c r="F1157" s="19">
        <f>VLOOKUP($A1157,SF_Original!$A$2:$D$6458,4,FALSE)</f>
        <v>-1.0329750886000001E-5</v>
      </c>
      <c r="G1157">
        <f t="shared" si="18"/>
        <v>-1.0391729391316001E-5</v>
      </c>
    </row>
    <row r="1158" spans="1:7" x14ac:dyDescent="0.25">
      <c r="A1158" s="16">
        <v>1462</v>
      </c>
      <c r="B1158" s="16" t="s">
        <v>504</v>
      </c>
      <c r="C1158" s="16">
        <v>138</v>
      </c>
      <c r="D1158" s="16">
        <v>1</v>
      </c>
      <c r="E1158" s="16">
        <v>18.794</v>
      </c>
      <c r="F1158" s="19">
        <f>VLOOKUP($A1158,SF_Original!$A$2:$D$6458,4,FALSE)</f>
        <v>-3.9101745780000002E-6</v>
      </c>
      <c r="G1158">
        <f t="shared" si="18"/>
        <v>-7.3487821018932008E-5</v>
      </c>
    </row>
    <row r="1159" spans="1:7" x14ac:dyDescent="0.25">
      <c r="A1159" s="16">
        <v>1462</v>
      </c>
      <c r="B1159" s="16" t="s">
        <v>504</v>
      </c>
      <c r="C1159" s="16">
        <v>138</v>
      </c>
      <c r="D1159" s="16">
        <v>2</v>
      </c>
      <c r="E1159" s="16">
        <v>17.748000000000001</v>
      </c>
      <c r="F1159" s="19">
        <f>VLOOKUP($A1159,SF_Original!$A$2:$D$6458,4,FALSE)</f>
        <v>-3.9101745780000002E-6</v>
      </c>
      <c r="G1159">
        <f t="shared" si="18"/>
        <v>-6.9397778410344008E-5</v>
      </c>
    </row>
    <row r="1160" spans="1:7" x14ac:dyDescent="0.25">
      <c r="A1160" s="16">
        <v>1463</v>
      </c>
      <c r="B1160" s="16" t="s">
        <v>505</v>
      </c>
      <c r="C1160" s="16">
        <v>138</v>
      </c>
      <c r="D1160" s="16">
        <v>1</v>
      </c>
      <c r="E1160" s="16">
        <v>3.7719999999999998</v>
      </c>
      <c r="F1160" s="19">
        <f>VLOOKUP($A1160,SF_Original!$A$2:$D$6458,4,FALSE)</f>
        <v>-2.2281417389999998E-6</v>
      </c>
      <c r="G1160">
        <f t="shared" si="18"/>
        <v>-8.4045506395079989E-6</v>
      </c>
    </row>
    <row r="1161" spans="1:7" x14ac:dyDescent="0.25">
      <c r="A1161" s="16">
        <v>1464</v>
      </c>
      <c r="B1161" s="16" t="s">
        <v>506</v>
      </c>
      <c r="C1161" s="16">
        <v>138</v>
      </c>
      <c r="D1161" s="16">
        <v>1</v>
      </c>
      <c r="E1161" s="16">
        <v>0.73199999999999998</v>
      </c>
      <c r="F1161" s="19">
        <f>VLOOKUP($A1161,SF_Original!$A$2:$D$6458,4,FALSE)</f>
        <v>-2.6721744744000001E-5</v>
      </c>
      <c r="G1161">
        <f t="shared" si="18"/>
        <v>-1.9560317152608001E-5</v>
      </c>
    </row>
    <row r="1162" spans="1:7" x14ac:dyDescent="0.25">
      <c r="A1162" s="16">
        <v>1464</v>
      </c>
      <c r="B1162" s="16" t="s">
        <v>506</v>
      </c>
      <c r="C1162" s="16">
        <v>138</v>
      </c>
      <c r="D1162" s="16">
        <v>2</v>
      </c>
      <c r="E1162" s="16">
        <v>10.683999999999999</v>
      </c>
      <c r="F1162" s="19">
        <f>VLOOKUP($A1162,SF_Original!$A$2:$D$6458,4,FALSE)</f>
        <v>-2.6721744744000001E-5</v>
      </c>
      <c r="G1162">
        <f t="shared" si="18"/>
        <v>-2.8549512084489597E-4</v>
      </c>
    </row>
    <row r="1163" spans="1:7" x14ac:dyDescent="0.25">
      <c r="A1163" s="16">
        <v>1465</v>
      </c>
      <c r="B1163" s="16" t="s">
        <v>507</v>
      </c>
      <c r="C1163" s="16">
        <v>138</v>
      </c>
      <c r="D1163" s="16">
        <v>1</v>
      </c>
      <c r="E1163" s="16">
        <v>3.415</v>
      </c>
      <c r="F1163" s="19">
        <f>VLOOKUP($A1163,SF_Original!$A$2:$D$6458,4,FALSE)</f>
        <v>-2.9411668460000001E-6</v>
      </c>
      <c r="G1163">
        <f t="shared" si="18"/>
        <v>-1.0044084779090001E-5</v>
      </c>
    </row>
    <row r="1164" spans="1:7" x14ac:dyDescent="0.25">
      <c r="A1164" s="16">
        <v>1466</v>
      </c>
      <c r="B1164" s="16" t="s">
        <v>508</v>
      </c>
      <c r="C1164" s="16">
        <v>138</v>
      </c>
      <c r="D1164" s="16">
        <v>1</v>
      </c>
      <c r="E1164" s="16">
        <v>1.5229999999999999</v>
      </c>
      <c r="F1164" s="19">
        <f>VLOOKUP($A1164,SF_Original!$A$2:$D$6458,4,FALSE)</f>
        <v>-1.3647138957E-5</v>
      </c>
      <c r="G1164">
        <f t="shared" si="18"/>
        <v>-2.0784592631511E-5</v>
      </c>
    </row>
    <row r="1165" spans="1:7" x14ac:dyDescent="0.25">
      <c r="A1165" s="16">
        <v>1466</v>
      </c>
      <c r="B1165" s="16" t="s">
        <v>508</v>
      </c>
      <c r="C1165" s="16">
        <v>138</v>
      </c>
      <c r="D1165" s="16">
        <v>2</v>
      </c>
      <c r="E1165" s="16">
        <v>1.5229999999999999</v>
      </c>
      <c r="F1165" s="19">
        <f>VLOOKUP($A1165,SF_Original!$A$2:$D$6458,4,FALSE)</f>
        <v>-1.3647138957E-5</v>
      </c>
      <c r="G1165">
        <f t="shared" si="18"/>
        <v>-2.0784592631511E-5</v>
      </c>
    </row>
    <row r="1166" spans="1:7" x14ac:dyDescent="0.25">
      <c r="A1166" s="16">
        <v>1467</v>
      </c>
      <c r="B1166" s="16" t="s">
        <v>508</v>
      </c>
      <c r="C1166" s="16">
        <v>138</v>
      </c>
      <c r="D1166" s="16">
        <v>1</v>
      </c>
      <c r="E1166" s="16">
        <v>1.7030000000000001</v>
      </c>
      <c r="F1166" s="19">
        <f>VLOOKUP($A1166,SF_Original!$A$2:$D$6458,4,FALSE)</f>
        <v>-1.3647138957E-5</v>
      </c>
      <c r="G1166">
        <f t="shared" si="18"/>
        <v>-2.3241077643771E-5</v>
      </c>
    </row>
    <row r="1167" spans="1:7" x14ac:dyDescent="0.25">
      <c r="A1167" s="16">
        <v>1467</v>
      </c>
      <c r="B1167" s="16" t="s">
        <v>508</v>
      </c>
      <c r="C1167" s="16">
        <v>138</v>
      </c>
      <c r="D1167" s="16">
        <v>2</v>
      </c>
      <c r="E1167" s="16">
        <v>1.7030000000000001</v>
      </c>
      <c r="F1167" s="19">
        <f>VLOOKUP($A1167,SF_Original!$A$2:$D$6458,4,FALSE)</f>
        <v>-1.3647138957E-5</v>
      </c>
      <c r="G1167">
        <f t="shared" si="18"/>
        <v>-2.3241077643771E-5</v>
      </c>
    </row>
    <row r="1168" spans="1:7" x14ac:dyDescent="0.25">
      <c r="A1168" s="16">
        <v>1468</v>
      </c>
      <c r="B1168" s="16" t="s">
        <v>509</v>
      </c>
      <c r="C1168" s="16">
        <v>138</v>
      </c>
      <c r="D1168" s="16">
        <v>1</v>
      </c>
      <c r="E1168" s="16">
        <v>6.2149999999999999</v>
      </c>
      <c r="F1168" s="19">
        <f>VLOOKUP($A1168,SF_Original!$A$2:$D$6458,4,FALSE)</f>
        <v>-2.7440036734999999E-5</v>
      </c>
      <c r="G1168">
        <f t="shared" si="18"/>
        <v>-1.7053982830802499E-4</v>
      </c>
    </row>
    <row r="1169" spans="1:7" x14ac:dyDescent="0.25">
      <c r="A1169" s="16">
        <v>1468</v>
      </c>
      <c r="B1169" s="16" t="s">
        <v>509</v>
      </c>
      <c r="C1169" s="16">
        <v>138</v>
      </c>
      <c r="D1169" s="16">
        <v>2</v>
      </c>
      <c r="E1169" s="16">
        <v>6.2629999999999999</v>
      </c>
      <c r="F1169" s="19">
        <f>VLOOKUP($A1169,SF_Original!$A$2:$D$6458,4,FALSE)</f>
        <v>-2.7440036734999999E-5</v>
      </c>
      <c r="G1169">
        <f t="shared" si="18"/>
        <v>-1.7185695007130498E-4</v>
      </c>
    </row>
    <row r="1170" spans="1:7" x14ac:dyDescent="0.25">
      <c r="A1170" s="16">
        <v>1469</v>
      </c>
      <c r="B1170" s="16" t="s">
        <v>510</v>
      </c>
      <c r="C1170" s="16">
        <v>138</v>
      </c>
      <c r="D1170" s="16">
        <v>1</v>
      </c>
      <c r="E1170" s="16">
        <v>9.2949999999999999</v>
      </c>
      <c r="F1170" s="19">
        <f>VLOOKUP($A1170,SF_Original!$A$2:$D$6458,4,FALSE)</f>
        <v>-4.5546523240000001E-6</v>
      </c>
      <c r="G1170">
        <f t="shared" si="18"/>
        <v>-4.2335493351580001E-5</v>
      </c>
    </row>
    <row r="1171" spans="1:7" x14ac:dyDescent="0.25">
      <c r="A1171" s="16">
        <v>1469</v>
      </c>
      <c r="B1171" s="16" t="s">
        <v>510</v>
      </c>
      <c r="C1171" s="16">
        <v>138</v>
      </c>
      <c r="D1171" s="16">
        <v>2</v>
      </c>
      <c r="E1171" s="16">
        <v>13.285</v>
      </c>
      <c r="F1171" s="19">
        <f>VLOOKUP($A1171,SF_Original!$A$2:$D$6458,4,FALSE)</f>
        <v>-4.5546523240000001E-6</v>
      </c>
      <c r="G1171">
        <f t="shared" si="18"/>
        <v>-6.0508556124340003E-5</v>
      </c>
    </row>
    <row r="1172" spans="1:7" x14ac:dyDescent="0.25">
      <c r="A1172" s="16">
        <v>1469</v>
      </c>
      <c r="B1172" s="16" t="s">
        <v>510</v>
      </c>
      <c r="C1172" s="16">
        <v>138</v>
      </c>
      <c r="D1172" s="16">
        <v>3</v>
      </c>
      <c r="E1172" s="16">
        <v>10.747999999999999</v>
      </c>
      <c r="F1172" s="19">
        <f>VLOOKUP($A1172,SF_Original!$A$2:$D$6458,4,FALSE)</f>
        <v>-4.5546523240000001E-6</v>
      </c>
      <c r="G1172">
        <f t="shared" si="18"/>
        <v>-4.8953403178351995E-5</v>
      </c>
    </row>
    <row r="1173" spans="1:7" x14ac:dyDescent="0.25">
      <c r="A1173" s="16">
        <v>1469</v>
      </c>
      <c r="B1173" s="16" t="s">
        <v>510</v>
      </c>
      <c r="C1173" s="16">
        <v>138</v>
      </c>
      <c r="D1173" s="16">
        <v>4</v>
      </c>
      <c r="E1173" s="16">
        <v>9.1769999999999996</v>
      </c>
      <c r="F1173" s="19">
        <f>VLOOKUP($A1173,SF_Original!$A$2:$D$6458,4,FALSE)</f>
        <v>-4.5546523240000001E-6</v>
      </c>
      <c r="G1173">
        <f t="shared" si="18"/>
        <v>-4.1798044377347997E-5</v>
      </c>
    </row>
    <row r="1174" spans="1:7" x14ac:dyDescent="0.25">
      <c r="A1174" s="16">
        <v>1470</v>
      </c>
      <c r="B1174" s="16" t="s">
        <v>511</v>
      </c>
      <c r="C1174" s="16">
        <v>138</v>
      </c>
      <c r="D1174" s="16">
        <v>1</v>
      </c>
      <c r="E1174" s="16">
        <v>0.82599999999999996</v>
      </c>
      <c r="F1174" s="19">
        <f>VLOOKUP($A1174,SF_Original!$A$2:$D$6458,4,FALSE)</f>
        <v>-1.26018142E-6</v>
      </c>
      <c r="G1174">
        <f t="shared" si="18"/>
        <v>-1.04090985292E-6</v>
      </c>
    </row>
    <row r="1175" spans="1:7" x14ac:dyDescent="0.25">
      <c r="A1175" s="16">
        <v>1471</v>
      </c>
      <c r="B1175" s="16" t="s">
        <v>512</v>
      </c>
      <c r="C1175" s="16">
        <v>138</v>
      </c>
      <c r="D1175" s="16">
        <v>2</v>
      </c>
      <c r="E1175" s="16">
        <v>0.91400000000000003</v>
      </c>
      <c r="F1175" s="19">
        <f>VLOOKUP($A1175,SF_Original!$A$2:$D$6458,4,FALSE)</f>
        <v>-1.0761921199999999E-7</v>
      </c>
      <c r="G1175">
        <f t="shared" si="18"/>
        <v>-9.8363959767999999E-8</v>
      </c>
    </row>
    <row r="1176" spans="1:7" x14ac:dyDescent="0.25">
      <c r="A1176" s="16">
        <v>1472</v>
      </c>
      <c r="B1176" s="16" t="s">
        <v>513</v>
      </c>
      <c r="C1176" s="16">
        <v>138</v>
      </c>
      <c r="D1176" s="16">
        <v>1</v>
      </c>
      <c r="E1176" s="16">
        <v>6.3040000000000003</v>
      </c>
      <c r="F1176" s="19">
        <f>VLOOKUP($A1176,SF_Original!$A$2:$D$6458,4,FALSE)</f>
        <v>-2.2100598909999999E-5</v>
      </c>
      <c r="G1176">
        <f t="shared" si="18"/>
        <v>-1.3932217552864001E-4</v>
      </c>
    </row>
    <row r="1177" spans="1:7" x14ac:dyDescent="0.25">
      <c r="A1177" s="16">
        <v>1472</v>
      </c>
      <c r="B1177" s="16" t="s">
        <v>513</v>
      </c>
      <c r="C1177" s="16">
        <v>138</v>
      </c>
      <c r="D1177" s="16">
        <v>2</v>
      </c>
      <c r="E1177" s="16">
        <v>11.055</v>
      </c>
      <c r="F1177" s="19">
        <f>VLOOKUP($A1177,SF_Original!$A$2:$D$6458,4,FALSE)</f>
        <v>-2.2100598909999999E-5</v>
      </c>
      <c r="G1177">
        <f t="shared" si="18"/>
        <v>-2.4432212095004999E-4</v>
      </c>
    </row>
    <row r="1178" spans="1:7" x14ac:dyDescent="0.25">
      <c r="A1178" s="16">
        <v>1472</v>
      </c>
      <c r="B1178" s="16" t="s">
        <v>513</v>
      </c>
      <c r="C1178" s="16">
        <v>138</v>
      </c>
      <c r="D1178" s="16">
        <v>3</v>
      </c>
      <c r="E1178" s="16">
        <v>6.3140000000000001</v>
      </c>
      <c r="F1178" s="19">
        <f>VLOOKUP($A1178,SF_Original!$A$2:$D$6458,4,FALSE)</f>
        <v>-2.2100598909999999E-5</v>
      </c>
      <c r="G1178">
        <f t="shared" si="18"/>
        <v>-1.3954318151774E-4</v>
      </c>
    </row>
    <row r="1179" spans="1:7" x14ac:dyDescent="0.25">
      <c r="A1179" s="16">
        <v>1473</v>
      </c>
      <c r="B1179" s="16" t="s">
        <v>514</v>
      </c>
      <c r="C1179" s="16">
        <v>138</v>
      </c>
      <c r="D1179" s="16">
        <v>1</v>
      </c>
      <c r="E1179" s="16">
        <v>8.359</v>
      </c>
      <c r="F1179" s="19">
        <f>VLOOKUP($A1179,SF_Original!$A$2:$D$6458,4,FALSE)</f>
        <v>-1.8324899430000001E-6</v>
      </c>
      <c r="G1179">
        <f t="shared" si="18"/>
        <v>-1.5317783433537E-5</v>
      </c>
    </row>
    <row r="1180" spans="1:7" x14ac:dyDescent="0.25">
      <c r="A1180" s="16">
        <v>1475</v>
      </c>
      <c r="B1180" s="16" t="s">
        <v>515</v>
      </c>
      <c r="C1180" s="16">
        <v>69</v>
      </c>
      <c r="D1180" s="16">
        <v>1</v>
      </c>
      <c r="E1180" s="16">
        <v>2.488</v>
      </c>
      <c r="F1180" s="19">
        <f>VLOOKUP($A1180,SF_Original!$A$2:$D$6458,4,FALSE)</f>
        <v>-3.5905543672E-5</v>
      </c>
      <c r="G1180">
        <f t="shared" si="18"/>
        <v>-8.9332992655935997E-5</v>
      </c>
    </row>
    <row r="1181" spans="1:7" x14ac:dyDescent="0.25">
      <c r="A1181" s="16">
        <v>1476</v>
      </c>
      <c r="B1181" s="16" t="s">
        <v>516</v>
      </c>
      <c r="C1181" s="16">
        <v>69</v>
      </c>
      <c r="D1181" s="16">
        <v>1</v>
      </c>
      <c r="E1181" s="16">
        <v>1.6859999999999999</v>
      </c>
      <c r="F1181" s="19">
        <f>VLOOKUP($A1181,SF_Original!$A$2:$D$6458,4,FALSE)</f>
        <v>-1.0224904843E-5</v>
      </c>
      <c r="G1181">
        <f t="shared" si="18"/>
        <v>-1.7239189565298001E-5</v>
      </c>
    </row>
    <row r="1182" spans="1:7" x14ac:dyDescent="0.25">
      <c r="A1182" s="16">
        <v>1477</v>
      </c>
      <c r="B1182" s="16" t="s">
        <v>517</v>
      </c>
      <c r="C1182" s="16">
        <v>138</v>
      </c>
      <c r="D1182" s="16">
        <v>1</v>
      </c>
      <c r="E1182" s="16">
        <v>2.786</v>
      </c>
      <c r="F1182" s="19">
        <f>VLOOKUP($A1182,SF_Original!$A$2:$D$6458,4,FALSE)</f>
        <v>-1.800343657E-6</v>
      </c>
      <c r="G1182">
        <f t="shared" si="18"/>
        <v>-5.0157574284019998E-6</v>
      </c>
    </row>
    <row r="1183" spans="1:7" x14ac:dyDescent="0.25">
      <c r="A1183" s="16">
        <v>1477</v>
      </c>
      <c r="B1183" s="16" t="s">
        <v>517</v>
      </c>
      <c r="C1183" s="16">
        <v>138</v>
      </c>
      <c r="D1183" s="16">
        <v>2</v>
      </c>
      <c r="E1183" s="16">
        <v>7.9560000000000004</v>
      </c>
      <c r="F1183" s="19">
        <f>VLOOKUP($A1183,SF_Original!$A$2:$D$6458,4,FALSE)</f>
        <v>-1.800343657E-6</v>
      </c>
      <c r="G1183">
        <f t="shared" si="18"/>
        <v>-1.4323534135092001E-5</v>
      </c>
    </row>
    <row r="1184" spans="1:7" x14ac:dyDescent="0.25">
      <c r="A1184" s="16">
        <v>1477</v>
      </c>
      <c r="B1184" s="16" t="s">
        <v>517</v>
      </c>
      <c r="C1184" s="16">
        <v>138</v>
      </c>
      <c r="D1184" s="16">
        <v>3</v>
      </c>
      <c r="E1184" s="16">
        <v>18.047000000000001</v>
      </c>
      <c r="F1184" s="19">
        <f>VLOOKUP($A1184,SF_Original!$A$2:$D$6458,4,FALSE)</f>
        <v>-1.800343657E-6</v>
      </c>
      <c r="G1184">
        <f t="shared" si="18"/>
        <v>-3.2490801977878999E-5</v>
      </c>
    </row>
    <row r="1185" spans="1:7" x14ac:dyDescent="0.25">
      <c r="A1185" s="16">
        <v>1477</v>
      </c>
      <c r="B1185" s="16" t="s">
        <v>517</v>
      </c>
      <c r="C1185" s="16">
        <v>138</v>
      </c>
      <c r="D1185" s="16">
        <v>4</v>
      </c>
      <c r="E1185" s="16">
        <v>15.625999999999999</v>
      </c>
      <c r="F1185" s="19">
        <f>VLOOKUP($A1185,SF_Original!$A$2:$D$6458,4,FALSE)</f>
        <v>-1.800343657E-6</v>
      </c>
      <c r="G1185">
        <f t="shared" si="18"/>
        <v>-2.8132169984281999E-5</v>
      </c>
    </row>
    <row r="1186" spans="1:7" x14ac:dyDescent="0.25">
      <c r="A1186" s="16">
        <v>1479</v>
      </c>
      <c r="B1186" s="16" t="s">
        <v>518</v>
      </c>
      <c r="C1186" s="16">
        <v>138</v>
      </c>
      <c r="D1186" s="16">
        <v>1</v>
      </c>
      <c r="E1186" s="16">
        <v>9.9250000000000007</v>
      </c>
      <c r="F1186" s="19">
        <f>VLOOKUP($A1186,SF_Original!$A$2:$D$6458,4,FALSE)</f>
        <v>-3.5576032079999998E-6</v>
      </c>
      <c r="G1186">
        <f t="shared" si="18"/>
        <v>-3.5309211839400002E-5</v>
      </c>
    </row>
    <row r="1187" spans="1:7" x14ac:dyDescent="0.25">
      <c r="A1187" s="16">
        <v>1479</v>
      </c>
      <c r="B1187" s="16" t="s">
        <v>518</v>
      </c>
      <c r="C1187" s="16">
        <v>138</v>
      </c>
      <c r="D1187" s="16">
        <v>2</v>
      </c>
      <c r="E1187" s="16">
        <v>7.3179999999999996</v>
      </c>
      <c r="F1187" s="19">
        <f>VLOOKUP($A1187,SF_Original!$A$2:$D$6458,4,FALSE)</f>
        <v>-3.5576032079999998E-6</v>
      </c>
      <c r="G1187">
        <f t="shared" si="18"/>
        <v>-2.6034540276143998E-5</v>
      </c>
    </row>
    <row r="1188" spans="1:7" x14ac:dyDescent="0.25">
      <c r="A1188" s="16">
        <v>1479</v>
      </c>
      <c r="B1188" s="16" t="s">
        <v>518</v>
      </c>
      <c r="C1188" s="16">
        <v>138</v>
      </c>
      <c r="D1188" s="16">
        <v>3</v>
      </c>
      <c r="E1188" s="16">
        <v>10.613</v>
      </c>
      <c r="F1188" s="19">
        <f>VLOOKUP($A1188,SF_Original!$A$2:$D$6458,4,FALSE)</f>
        <v>-3.5576032079999998E-6</v>
      </c>
      <c r="G1188">
        <f t="shared" si="18"/>
        <v>-3.7756842846503998E-5</v>
      </c>
    </row>
    <row r="1189" spans="1:7" x14ac:dyDescent="0.25">
      <c r="A1189" s="16">
        <v>1497</v>
      </c>
      <c r="B1189" s="16" t="s">
        <v>519</v>
      </c>
      <c r="C1189" s="16">
        <v>138</v>
      </c>
      <c r="D1189" s="16">
        <v>1</v>
      </c>
      <c r="E1189" s="16">
        <v>13.797000000000001</v>
      </c>
      <c r="F1189" s="19">
        <f>VLOOKUP($A1189,SF_Original!$A$2:$D$6458,4,FALSE)</f>
        <v>-2.7836934403999998E-5</v>
      </c>
      <c r="G1189">
        <f t="shared" si="18"/>
        <v>-3.84066183971988E-4</v>
      </c>
    </row>
    <row r="1190" spans="1:7" x14ac:dyDescent="0.25">
      <c r="A1190" s="16">
        <v>1497</v>
      </c>
      <c r="B1190" s="16" t="s">
        <v>519</v>
      </c>
      <c r="C1190" s="16">
        <v>138</v>
      </c>
      <c r="D1190" s="16">
        <v>2</v>
      </c>
      <c r="E1190" s="16">
        <v>14.897</v>
      </c>
      <c r="F1190" s="19">
        <f>VLOOKUP($A1190,SF_Original!$A$2:$D$6458,4,FALSE)</f>
        <v>-2.7836934403999998E-5</v>
      </c>
      <c r="G1190">
        <f t="shared" si="18"/>
        <v>-4.1468681181638798E-4</v>
      </c>
    </row>
    <row r="1191" spans="1:7" x14ac:dyDescent="0.25">
      <c r="A1191" s="16">
        <v>1497</v>
      </c>
      <c r="B1191" s="16" t="s">
        <v>519</v>
      </c>
      <c r="C1191" s="16">
        <v>138</v>
      </c>
      <c r="D1191" s="16">
        <v>3</v>
      </c>
      <c r="E1191" s="16">
        <v>6.8570000000000002</v>
      </c>
      <c r="F1191" s="19">
        <f>VLOOKUP($A1191,SF_Original!$A$2:$D$6458,4,FALSE)</f>
        <v>-2.7836934403999998E-5</v>
      </c>
      <c r="G1191">
        <f t="shared" si="18"/>
        <v>-1.90877859208228E-4</v>
      </c>
    </row>
    <row r="1192" spans="1:7" x14ac:dyDescent="0.25">
      <c r="A1192" s="16">
        <v>1498</v>
      </c>
      <c r="B1192" s="16" t="s">
        <v>520</v>
      </c>
      <c r="C1192" s="16">
        <v>138</v>
      </c>
      <c r="D1192" s="16">
        <v>1</v>
      </c>
      <c r="E1192" s="16">
        <v>6.3949999999999996</v>
      </c>
      <c r="F1192" s="19">
        <f>VLOOKUP($A1192,SF_Original!$A$2:$D$6458,4,FALSE)</f>
        <v>-1.4674992353999999E-5</v>
      </c>
      <c r="G1192">
        <f t="shared" si="18"/>
        <v>-9.3846576103829988E-5</v>
      </c>
    </row>
    <row r="1193" spans="1:7" x14ac:dyDescent="0.25">
      <c r="A1193" s="16">
        <v>1498</v>
      </c>
      <c r="B1193" s="16" t="s">
        <v>520</v>
      </c>
      <c r="C1193" s="16">
        <v>138</v>
      </c>
      <c r="D1193" s="16">
        <v>2</v>
      </c>
      <c r="E1193" s="16">
        <v>4.4320000000000004</v>
      </c>
      <c r="F1193" s="19">
        <f>VLOOKUP($A1193,SF_Original!$A$2:$D$6458,4,FALSE)</f>
        <v>-1.4674992353999999E-5</v>
      </c>
      <c r="G1193">
        <f t="shared" si="18"/>
        <v>-6.5039566112928005E-5</v>
      </c>
    </row>
    <row r="1194" spans="1:7" x14ac:dyDescent="0.25">
      <c r="A1194" s="16">
        <v>1500</v>
      </c>
      <c r="B1194" s="16" t="s">
        <v>521</v>
      </c>
      <c r="C1194" s="16">
        <v>138</v>
      </c>
      <c r="D1194" s="16">
        <v>1</v>
      </c>
      <c r="E1194" s="16">
        <v>5.4820000000000002</v>
      </c>
      <c r="F1194" s="19">
        <f>VLOOKUP($A1194,SF_Original!$A$2:$D$6458,4,FALSE)</f>
        <v>-1.7986242150000001E-6</v>
      </c>
      <c r="G1194">
        <f t="shared" si="18"/>
        <v>-9.8600579466300015E-6</v>
      </c>
    </row>
    <row r="1195" spans="1:7" x14ac:dyDescent="0.25">
      <c r="A1195" s="16">
        <v>1500</v>
      </c>
      <c r="B1195" s="16" t="s">
        <v>521</v>
      </c>
      <c r="C1195" s="16">
        <v>138</v>
      </c>
      <c r="D1195" s="16">
        <v>2</v>
      </c>
      <c r="E1195" s="16">
        <v>0.49399999999999999</v>
      </c>
      <c r="F1195" s="19">
        <f>VLOOKUP($A1195,SF_Original!$A$2:$D$6458,4,FALSE)</f>
        <v>-1.7986242150000001E-6</v>
      </c>
      <c r="G1195">
        <f t="shared" si="18"/>
        <v>-8.8852036221000002E-7</v>
      </c>
    </row>
    <row r="1196" spans="1:7" x14ac:dyDescent="0.25">
      <c r="A1196" s="16">
        <v>1500</v>
      </c>
      <c r="B1196" s="16" t="s">
        <v>521</v>
      </c>
      <c r="C1196" s="16">
        <v>138</v>
      </c>
      <c r="D1196" s="16">
        <v>3</v>
      </c>
      <c r="E1196" s="16">
        <v>0.43</v>
      </c>
      <c r="F1196" s="19">
        <f>VLOOKUP($A1196,SF_Original!$A$2:$D$6458,4,FALSE)</f>
        <v>-1.7986242150000001E-6</v>
      </c>
      <c r="G1196">
        <f t="shared" si="18"/>
        <v>-7.7340841245000002E-7</v>
      </c>
    </row>
    <row r="1197" spans="1:7" x14ac:dyDescent="0.25">
      <c r="A1197" s="16">
        <v>1501</v>
      </c>
      <c r="B1197" s="16" t="s">
        <v>522</v>
      </c>
      <c r="C1197" s="16">
        <v>69</v>
      </c>
      <c r="D1197" s="16">
        <v>1</v>
      </c>
      <c r="E1197" s="16">
        <v>1.2649999999999999</v>
      </c>
      <c r="F1197" s="19">
        <f>VLOOKUP($A1197,SF_Original!$A$2:$D$6458,4,FALSE)</f>
        <v>2.1997237819E-5</v>
      </c>
      <c r="G1197">
        <f t="shared" si="18"/>
        <v>2.7826505841034997E-5</v>
      </c>
    </row>
    <row r="1198" spans="1:7" x14ac:dyDescent="0.25">
      <c r="A1198" s="16">
        <v>1502</v>
      </c>
      <c r="B1198" s="16" t="s">
        <v>523</v>
      </c>
      <c r="C1198" s="16">
        <v>138</v>
      </c>
      <c r="D1198" s="16">
        <v>1</v>
      </c>
      <c r="E1198" s="16">
        <v>9.7089999999999996</v>
      </c>
      <c r="F1198" s="19">
        <f>VLOOKUP($A1198,SF_Original!$A$2:$D$6458,4,FALSE)</f>
        <v>-1.4601551463E-5</v>
      </c>
      <c r="G1198">
        <f t="shared" si="18"/>
        <v>-1.4176646315426698E-4</v>
      </c>
    </row>
    <row r="1199" spans="1:7" x14ac:dyDescent="0.25">
      <c r="A1199" s="16">
        <v>1502</v>
      </c>
      <c r="B1199" s="16" t="s">
        <v>523</v>
      </c>
      <c r="C1199" s="16">
        <v>138</v>
      </c>
      <c r="D1199" s="16">
        <v>2</v>
      </c>
      <c r="E1199" s="16">
        <v>7.4850000000000003</v>
      </c>
      <c r="F1199" s="19">
        <f>VLOOKUP($A1199,SF_Original!$A$2:$D$6458,4,FALSE)</f>
        <v>-1.4601551463E-5</v>
      </c>
      <c r="G1199">
        <f t="shared" si="18"/>
        <v>-1.09292612700555E-4</v>
      </c>
    </row>
    <row r="1200" spans="1:7" x14ac:dyDescent="0.25">
      <c r="A1200" s="16">
        <v>1503</v>
      </c>
      <c r="B1200" s="16" t="s">
        <v>524</v>
      </c>
      <c r="C1200" s="16">
        <v>138</v>
      </c>
      <c r="D1200" s="16">
        <v>1</v>
      </c>
      <c r="E1200" s="16">
        <v>8.7859999999999996</v>
      </c>
      <c r="F1200" s="19">
        <f>VLOOKUP($A1200,SF_Original!$A$2:$D$6458,4,FALSE)</f>
        <v>-3.7081792039999999E-6</v>
      </c>
      <c r="G1200">
        <f t="shared" si="18"/>
        <v>-3.2580062486343997E-5</v>
      </c>
    </row>
    <row r="1201" spans="1:7" x14ac:dyDescent="0.25">
      <c r="A1201" s="16">
        <v>1503</v>
      </c>
      <c r="B1201" s="16" t="s">
        <v>524</v>
      </c>
      <c r="C1201" s="16">
        <v>138</v>
      </c>
      <c r="D1201" s="16">
        <v>2</v>
      </c>
      <c r="E1201" s="16">
        <v>9.9109999999999996</v>
      </c>
      <c r="F1201" s="19">
        <f>VLOOKUP($A1201,SF_Original!$A$2:$D$6458,4,FALSE)</f>
        <v>-3.7081792039999999E-6</v>
      </c>
      <c r="G1201">
        <f t="shared" si="18"/>
        <v>-3.6751764090843997E-5</v>
      </c>
    </row>
    <row r="1202" spans="1:7" x14ac:dyDescent="0.25">
      <c r="A1202" s="16">
        <v>1504</v>
      </c>
      <c r="B1202" s="16" t="s">
        <v>525</v>
      </c>
      <c r="C1202" s="16">
        <v>138</v>
      </c>
      <c r="D1202" s="16">
        <v>1</v>
      </c>
      <c r="E1202" s="16">
        <v>1.7549999999999999</v>
      </c>
      <c r="F1202" s="19">
        <f>VLOOKUP($A1202,SF_Original!$A$2:$D$6458,4,FALSE)</f>
        <v>1.4363439944E-5</v>
      </c>
      <c r="G1202">
        <f t="shared" si="18"/>
        <v>2.5207837101720001E-5</v>
      </c>
    </row>
    <row r="1203" spans="1:7" x14ac:dyDescent="0.25">
      <c r="A1203" s="16">
        <v>1505</v>
      </c>
      <c r="B1203" s="16" t="s">
        <v>526</v>
      </c>
      <c r="C1203" s="16">
        <v>138</v>
      </c>
      <c r="D1203" s="16">
        <v>1</v>
      </c>
      <c r="E1203" s="16">
        <v>17.911000000000001</v>
      </c>
      <c r="F1203" s="19">
        <f>VLOOKUP($A1203,SF_Original!$A$2:$D$6458,4,FALSE)</f>
        <v>-4.653544053E-6</v>
      </c>
      <c r="G1203">
        <f t="shared" si="18"/>
        <v>-8.3349627533283005E-5</v>
      </c>
    </row>
    <row r="1204" spans="1:7" x14ac:dyDescent="0.25">
      <c r="A1204" s="16">
        <v>1505</v>
      </c>
      <c r="B1204" s="16" t="s">
        <v>526</v>
      </c>
      <c r="C1204" s="16">
        <v>138</v>
      </c>
      <c r="D1204" s="16">
        <v>2</v>
      </c>
      <c r="E1204" s="16">
        <v>9.8409999999999993</v>
      </c>
      <c r="F1204" s="19">
        <f>VLOOKUP($A1204,SF_Original!$A$2:$D$6458,4,FALSE)</f>
        <v>-4.653544053E-6</v>
      </c>
      <c r="G1204">
        <f t="shared" si="18"/>
        <v>-4.5795527025572995E-5</v>
      </c>
    </row>
    <row r="1205" spans="1:7" x14ac:dyDescent="0.25">
      <c r="A1205" s="16">
        <v>1506</v>
      </c>
      <c r="B1205" s="16" t="s">
        <v>527</v>
      </c>
      <c r="C1205" s="16">
        <v>138</v>
      </c>
      <c r="D1205" s="16">
        <v>1</v>
      </c>
      <c r="E1205" s="16">
        <v>2.91</v>
      </c>
      <c r="F1205" s="19">
        <f>VLOOKUP($A1205,SF_Original!$A$2:$D$6458,4,FALSE)</f>
        <v>-1.6154637963999999E-5</v>
      </c>
      <c r="G1205">
        <f t="shared" si="18"/>
        <v>-4.700999647524E-5</v>
      </c>
    </row>
    <row r="1206" spans="1:7" x14ac:dyDescent="0.25">
      <c r="A1206" s="16">
        <v>1506</v>
      </c>
      <c r="B1206" s="16" t="s">
        <v>527</v>
      </c>
      <c r="C1206" s="16">
        <v>138</v>
      </c>
      <c r="D1206" s="16">
        <v>2</v>
      </c>
      <c r="E1206" s="16">
        <v>3.22</v>
      </c>
      <c r="F1206" s="19">
        <f>VLOOKUP($A1206,SF_Original!$A$2:$D$6458,4,FALSE)</f>
        <v>-1.6154637963999999E-5</v>
      </c>
      <c r="G1206">
        <f t="shared" si="18"/>
        <v>-5.2017934244079999E-5</v>
      </c>
    </row>
    <row r="1207" spans="1:7" x14ac:dyDescent="0.25">
      <c r="A1207" s="16">
        <v>1507</v>
      </c>
      <c r="B1207" s="16" t="s">
        <v>528</v>
      </c>
      <c r="C1207" s="16">
        <v>138</v>
      </c>
      <c r="D1207" s="16">
        <v>1</v>
      </c>
      <c r="E1207" s="16">
        <v>13.018000000000001</v>
      </c>
      <c r="F1207" s="19">
        <f>VLOOKUP($A1207,SF_Original!$A$2:$D$6458,4,FALSE)</f>
        <v>-2.1532759814E-5</v>
      </c>
      <c r="G1207">
        <f t="shared" si="18"/>
        <v>-2.8031346725865199E-4</v>
      </c>
    </row>
    <row r="1208" spans="1:7" x14ac:dyDescent="0.25">
      <c r="A1208" s="16">
        <v>1507</v>
      </c>
      <c r="B1208" s="16" t="s">
        <v>528</v>
      </c>
      <c r="C1208" s="16">
        <v>138</v>
      </c>
      <c r="D1208" s="16">
        <v>2</v>
      </c>
      <c r="E1208" s="16">
        <v>13.182</v>
      </c>
      <c r="F1208" s="19">
        <f>VLOOKUP($A1208,SF_Original!$A$2:$D$6458,4,FALSE)</f>
        <v>-2.1532759814E-5</v>
      </c>
      <c r="G1208">
        <f t="shared" si="18"/>
        <v>-2.8384483986814801E-4</v>
      </c>
    </row>
    <row r="1209" spans="1:7" x14ac:dyDescent="0.25">
      <c r="A1209" s="16">
        <v>1507</v>
      </c>
      <c r="B1209" s="16" t="s">
        <v>528</v>
      </c>
      <c r="C1209" s="16">
        <v>138</v>
      </c>
      <c r="D1209" s="16">
        <v>3</v>
      </c>
      <c r="E1209" s="16">
        <v>5.8410000000000002</v>
      </c>
      <c r="F1209" s="19">
        <f>VLOOKUP($A1209,SF_Original!$A$2:$D$6458,4,FALSE)</f>
        <v>-2.1532759814E-5</v>
      </c>
      <c r="G1209">
        <f t="shared" si="18"/>
        <v>-1.2577285007357399E-4</v>
      </c>
    </row>
    <row r="1210" spans="1:7" x14ac:dyDescent="0.25">
      <c r="A1210" s="16">
        <v>1507</v>
      </c>
      <c r="B1210" s="16" t="s">
        <v>528</v>
      </c>
      <c r="C1210" s="16">
        <v>138</v>
      </c>
      <c r="D1210" s="16">
        <v>4</v>
      </c>
      <c r="E1210" s="16">
        <v>5.883</v>
      </c>
      <c r="F1210" s="19">
        <f>VLOOKUP($A1210,SF_Original!$A$2:$D$6458,4,FALSE)</f>
        <v>-2.1532759814E-5</v>
      </c>
      <c r="G1210">
        <f t="shared" si="18"/>
        <v>-1.2667722598576201E-4</v>
      </c>
    </row>
    <row r="1211" spans="1:7" x14ac:dyDescent="0.25">
      <c r="A1211" s="16">
        <v>1508</v>
      </c>
      <c r="B1211" s="16" t="s">
        <v>529</v>
      </c>
      <c r="C1211" s="16">
        <v>138</v>
      </c>
      <c r="D1211" s="16">
        <v>1</v>
      </c>
      <c r="E1211" s="16">
        <v>2.7250000000000001</v>
      </c>
      <c r="F1211" s="19">
        <f>VLOOKUP($A1211,SF_Original!$A$2:$D$6458,4,FALSE)</f>
        <v>-2.9778034609999998E-6</v>
      </c>
      <c r="G1211">
        <f t="shared" si="18"/>
        <v>-8.1145144312250002E-6</v>
      </c>
    </row>
    <row r="1212" spans="1:7" x14ac:dyDescent="0.25">
      <c r="A1212" s="16">
        <v>1509</v>
      </c>
      <c r="B1212" s="16" t="s">
        <v>530</v>
      </c>
      <c r="C1212" s="16">
        <v>69</v>
      </c>
      <c r="D1212" s="16">
        <v>1</v>
      </c>
      <c r="E1212" s="16">
        <v>3.0529999999999999</v>
      </c>
      <c r="F1212" s="19">
        <f>VLOOKUP($A1212,SF_Original!$A$2:$D$6458,4,FALSE)</f>
        <v>2.2937727853999999E-5</v>
      </c>
      <c r="G1212">
        <f t="shared" si="18"/>
        <v>7.0028883138261998E-5</v>
      </c>
    </row>
    <row r="1213" spans="1:7" x14ac:dyDescent="0.25">
      <c r="A1213" s="16">
        <v>1509</v>
      </c>
      <c r="B1213" s="16" t="s">
        <v>530</v>
      </c>
      <c r="C1213" s="16">
        <v>69</v>
      </c>
      <c r="D1213" s="16">
        <v>2</v>
      </c>
      <c r="E1213" s="16">
        <v>0.126</v>
      </c>
      <c r="F1213" s="19">
        <f>VLOOKUP($A1213,SF_Original!$A$2:$D$6458,4,FALSE)</f>
        <v>2.2937727853999999E-5</v>
      </c>
      <c r="G1213">
        <f t="shared" si="18"/>
        <v>2.8901537096040001E-6</v>
      </c>
    </row>
    <row r="1214" spans="1:7" x14ac:dyDescent="0.25">
      <c r="A1214" s="16">
        <v>1510</v>
      </c>
      <c r="B1214" s="16" t="s">
        <v>531</v>
      </c>
      <c r="C1214" s="16">
        <v>138</v>
      </c>
      <c r="D1214" s="16">
        <v>1</v>
      </c>
      <c r="E1214" s="16">
        <v>10.927</v>
      </c>
      <c r="F1214" s="19">
        <f>VLOOKUP($A1214,SF_Original!$A$2:$D$6458,4,FALSE)</f>
        <v>-3.502015719E-6</v>
      </c>
      <c r="G1214">
        <f t="shared" si="18"/>
        <v>-3.8266525761512996E-5</v>
      </c>
    </row>
    <row r="1215" spans="1:7" x14ac:dyDescent="0.25">
      <c r="A1215" s="16">
        <v>1510</v>
      </c>
      <c r="B1215" s="16" t="s">
        <v>531</v>
      </c>
      <c r="C1215" s="16">
        <v>138</v>
      </c>
      <c r="D1215" s="16">
        <v>2</v>
      </c>
      <c r="E1215" s="16">
        <v>7.7</v>
      </c>
      <c r="F1215" s="19">
        <f>VLOOKUP($A1215,SF_Original!$A$2:$D$6458,4,FALSE)</f>
        <v>-3.502015719E-6</v>
      </c>
      <c r="G1215">
        <f t="shared" si="18"/>
        <v>-2.6965521036300002E-5</v>
      </c>
    </row>
    <row r="1216" spans="1:7" x14ac:dyDescent="0.25">
      <c r="A1216" s="16">
        <v>1511</v>
      </c>
      <c r="B1216" s="16" t="s">
        <v>532</v>
      </c>
      <c r="C1216" s="16">
        <v>138</v>
      </c>
      <c r="D1216" s="16">
        <v>1</v>
      </c>
      <c r="E1216" s="16">
        <v>6.38</v>
      </c>
      <c r="F1216" s="19">
        <f>VLOOKUP($A1216,SF_Original!$A$2:$D$6458,4,FALSE)</f>
        <v>-6.3040893640000003E-6</v>
      </c>
      <c r="G1216">
        <f t="shared" si="18"/>
        <v>-4.0220090142320005E-5</v>
      </c>
    </row>
    <row r="1217" spans="1:7" x14ac:dyDescent="0.25">
      <c r="A1217" s="16">
        <v>1511</v>
      </c>
      <c r="B1217" s="16" t="s">
        <v>532</v>
      </c>
      <c r="C1217" s="16">
        <v>138</v>
      </c>
      <c r="D1217" s="16">
        <v>2</v>
      </c>
      <c r="E1217" s="16">
        <v>11.423</v>
      </c>
      <c r="F1217" s="19">
        <f>VLOOKUP($A1217,SF_Original!$A$2:$D$6458,4,FALSE)</f>
        <v>-6.3040893640000003E-6</v>
      </c>
      <c r="G1217">
        <f t="shared" si="18"/>
        <v>-7.2011612804972008E-5</v>
      </c>
    </row>
    <row r="1218" spans="1:7" x14ac:dyDescent="0.25">
      <c r="A1218" s="16">
        <v>1512</v>
      </c>
      <c r="B1218" s="16" t="s">
        <v>533</v>
      </c>
      <c r="C1218" s="16">
        <v>138</v>
      </c>
      <c r="D1218" s="16">
        <v>1</v>
      </c>
      <c r="E1218" s="16">
        <v>12.771000000000001</v>
      </c>
      <c r="F1218" s="19">
        <f>VLOOKUP($A1218,SF_Original!$A$2:$D$6458,4,FALSE)</f>
        <v>-4.5513107859999999E-6</v>
      </c>
      <c r="G1218">
        <f t="shared" si="18"/>
        <v>-5.8124790048006001E-5</v>
      </c>
    </row>
    <row r="1219" spans="1:7" x14ac:dyDescent="0.25">
      <c r="A1219" s="16">
        <v>1512</v>
      </c>
      <c r="B1219" s="16" t="s">
        <v>533</v>
      </c>
      <c r="C1219" s="16">
        <v>138</v>
      </c>
      <c r="D1219" s="16">
        <v>2</v>
      </c>
      <c r="E1219" s="16">
        <v>6.2590000000000003</v>
      </c>
      <c r="F1219" s="19">
        <f>VLOOKUP($A1219,SF_Original!$A$2:$D$6458,4,FALSE)</f>
        <v>-4.5513107859999999E-6</v>
      </c>
      <c r="G1219">
        <f t="shared" si="18"/>
        <v>-2.8486654209574E-5</v>
      </c>
    </row>
    <row r="1220" spans="1:7" x14ac:dyDescent="0.25">
      <c r="A1220" s="16">
        <v>1512</v>
      </c>
      <c r="B1220" s="16" t="s">
        <v>533</v>
      </c>
      <c r="C1220" s="16">
        <v>138</v>
      </c>
      <c r="D1220" s="16">
        <v>3</v>
      </c>
      <c r="E1220" s="16">
        <v>9.8559999999999999</v>
      </c>
      <c r="F1220" s="19">
        <f>VLOOKUP($A1220,SF_Original!$A$2:$D$6458,4,FALSE)</f>
        <v>-4.5513107859999999E-6</v>
      </c>
      <c r="G1220">
        <f t="shared" ref="G1220:G1283" si="19">E1220*F1220</f>
        <v>-4.4857719106815999E-5</v>
      </c>
    </row>
    <row r="1221" spans="1:7" x14ac:dyDescent="0.25">
      <c r="A1221" s="16">
        <v>1513</v>
      </c>
      <c r="B1221" s="16" t="s">
        <v>534</v>
      </c>
      <c r="C1221" s="16">
        <v>138</v>
      </c>
      <c r="D1221" s="16">
        <v>1</v>
      </c>
      <c r="E1221" s="16">
        <v>8.7260000000000009</v>
      </c>
      <c r="F1221" s="19">
        <f>VLOOKUP($A1221,SF_Original!$A$2:$D$6458,4,FALSE)</f>
        <v>-3.7405935930000002E-6</v>
      </c>
      <c r="G1221">
        <f t="shared" si="19"/>
        <v>-3.2640419692518002E-5</v>
      </c>
    </row>
    <row r="1222" spans="1:7" x14ac:dyDescent="0.25">
      <c r="A1222" s="16">
        <v>1514</v>
      </c>
      <c r="B1222" s="16" t="s">
        <v>535</v>
      </c>
      <c r="C1222" s="16">
        <v>138</v>
      </c>
      <c r="D1222" s="16">
        <v>1</v>
      </c>
      <c r="E1222" s="16">
        <v>0</v>
      </c>
      <c r="F1222" s="19">
        <f>VLOOKUP($A1222,SF_Original!$A$2:$D$6458,4,FALSE)</f>
        <v>-1.204840403E-5</v>
      </c>
      <c r="G1222">
        <f t="shared" si="19"/>
        <v>0</v>
      </c>
    </row>
    <row r="1223" spans="1:7" x14ac:dyDescent="0.25">
      <c r="A1223" s="16">
        <v>1514</v>
      </c>
      <c r="B1223" s="16" t="s">
        <v>535</v>
      </c>
      <c r="C1223" s="16">
        <v>138</v>
      </c>
      <c r="D1223" s="16">
        <v>2</v>
      </c>
      <c r="E1223" s="16">
        <v>8.0289999999999999</v>
      </c>
      <c r="F1223" s="19">
        <f>VLOOKUP($A1223,SF_Original!$A$2:$D$6458,4,FALSE)</f>
        <v>-1.204840403E-5</v>
      </c>
      <c r="G1223">
        <f t="shared" si="19"/>
        <v>-9.673663595687E-5</v>
      </c>
    </row>
    <row r="1224" spans="1:7" x14ac:dyDescent="0.25">
      <c r="A1224" s="16">
        <v>1514</v>
      </c>
      <c r="B1224" s="16" t="s">
        <v>535</v>
      </c>
      <c r="C1224" s="16">
        <v>138</v>
      </c>
      <c r="D1224" s="16">
        <v>3</v>
      </c>
      <c r="E1224" s="16">
        <v>9.2520000000000007</v>
      </c>
      <c r="F1224" s="19">
        <f>VLOOKUP($A1224,SF_Original!$A$2:$D$6458,4,FALSE)</f>
        <v>-1.204840403E-5</v>
      </c>
      <c r="G1224">
        <f t="shared" si="19"/>
        <v>-1.1147183408556001E-4</v>
      </c>
    </row>
    <row r="1225" spans="1:7" x14ac:dyDescent="0.25">
      <c r="A1225" s="16">
        <v>1515</v>
      </c>
      <c r="B1225" s="16" t="s">
        <v>536</v>
      </c>
      <c r="C1225" s="16">
        <v>138</v>
      </c>
      <c r="D1225" s="16">
        <v>1</v>
      </c>
      <c r="E1225" s="16">
        <v>7.6420000000000003</v>
      </c>
      <c r="F1225" s="19">
        <f>VLOOKUP($A1225,SF_Original!$A$2:$D$6458,4,FALSE)</f>
        <v>-9.5581281740000008E-6</v>
      </c>
      <c r="G1225">
        <f t="shared" si="19"/>
        <v>-7.3043215505708004E-5</v>
      </c>
    </row>
    <row r="1226" spans="1:7" x14ac:dyDescent="0.25">
      <c r="A1226" s="16">
        <v>1516</v>
      </c>
      <c r="B1226" s="16" t="s">
        <v>537</v>
      </c>
      <c r="C1226" s="16">
        <v>138</v>
      </c>
      <c r="D1226" s="16">
        <v>1</v>
      </c>
      <c r="E1226" s="16">
        <v>6.782</v>
      </c>
      <c r="F1226" s="19">
        <f>VLOOKUP($A1226,SF_Original!$A$2:$D$6458,4,FALSE)</f>
        <v>-2.1833054391E-5</v>
      </c>
      <c r="G1226">
        <f t="shared" si="19"/>
        <v>-1.48071774879762E-4</v>
      </c>
    </row>
    <row r="1227" spans="1:7" x14ac:dyDescent="0.25">
      <c r="A1227" s="16">
        <v>1516</v>
      </c>
      <c r="B1227" s="16" t="s">
        <v>537</v>
      </c>
      <c r="C1227" s="16">
        <v>138</v>
      </c>
      <c r="D1227" s="16">
        <v>2</v>
      </c>
      <c r="E1227" s="16">
        <v>9.0340000000000007</v>
      </c>
      <c r="F1227" s="19">
        <f>VLOOKUP($A1227,SF_Original!$A$2:$D$6458,4,FALSE)</f>
        <v>-2.1833054391E-5</v>
      </c>
      <c r="G1227">
        <f t="shared" si="19"/>
        <v>-1.9723981336829401E-4</v>
      </c>
    </row>
    <row r="1228" spans="1:7" x14ac:dyDescent="0.25">
      <c r="A1228" s="16">
        <v>1516</v>
      </c>
      <c r="B1228" s="16" t="s">
        <v>537</v>
      </c>
      <c r="C1228" s="16">
        <v>138</v>
      </c>
      <c r="D1228" s="16">
        <v>3</v>
      </c>
      <c r="E1228" s="16">
        <v>23.777000000000001</v>
      </c>
      <c r="F1228" s="19">
        <f>VLOOKUP($A1228,SF_Original!$A$2:$D$6458,4,FALSE)</f>
        <v>-2.1833054391E-5</v>
      </c>
      <c r="G1228">
        <f t="shared" si="19"/>
        <v>-5.1912453425480699E-4</v>
      </c>
    </row>
    <row r="1229" spans="1:7" x14ac:dyDescent="0.25">
      <c r="A1229" s="16">
        <v>1516</v>
      </c>
      <c r="B1229" s="16" t="s">
        <v>537</v>
      </c>
      <c r="C1229" s="16">
        <v>138</v>
      </c>
      <c r="D1229" s="16">
        <v>4</v>
      </c>
      <c r="E1229" s="16">
        <v>3.8719999999999999</v>
      </c>
      <c r="F1229" s="19">
        <f>VLOOKUP($A1229,SF_Original!$A$2:$D$6458,4,FALSE)</f>
        <v>-2.1833054391E-5</v>
      </c>
      <c r="G1229">
        <f t="shared" si="19"/>
        <v>-8.4537586601951997E-5</v>
      </c>
    </row>
    <row r="1230" spans="1:7" x14ac:dyDescent="0.25">
      <c r="A1230" s="16">
        <v>1517</v>
      </c>
      <c r="B1230" s="16" t="s">
        <v>538</v>
      </c>
      <c r="C1230" s="16">
        <v>138</v>
      </c>
      <c r="D1230" s="16">
        <v>1</v>
      </c>
      <c r="E1230" s="16">
        <v>20.808</v>
      </c>
      <c r="F1230" s="19">
        <f>VLOOKUP($A1230,SF_Original!$A$2:$D$6458,4,FALSE)</f>
        <v>-1.9378160624000001E-5</v>
      </c>
      <c r="G1230">
        <f t="shared" si="19"/>
        <v>-4.0322076626419205E-4</v>
      </c>
    </row>
    <row r="1231" spans="1:7" x14ac:dyDescent="0.25">
      <c r="A1231" s="16">
        <v>1517</v>
      </c>
      <c r="B1231" s="16" t="s">
        <v>538</v>
      </c>
      <c r="C1231" s="16">
        <v>138</v>
      </c>
      <c r="D1231" s="16">
        <v>2</v>
      </c>
      <c r="E1231" s="16">
        <v>35.405000000000001</v>
      </c>
      <c r="F1231" s="19">
        <f>VLOOKUP($A1231,SF_Original!$A$2:$D$6458,4,FALSE)</f>
        <v>-1.9378160624000001E-5</v>
      </c>
      <c r="G1231">
        <f t="shared" si="19"/>
        <v>-6.8608377689272006E-4</v>
      </c>
    </row>
    <row r="1232" spans="1:7" x14ac:dyDescent="0.25">
      <c r="A1232" s="16">
        <v>1517</v>
      </c>
      <c r="B1232" s="16" t="s">
        <v>538</v>
      </c>
      <c r="C1232" s="16">
        <v>138</v>
      </c>
      <c r="D1232" s="16">
        <v>3</v>
      </c>
      <c r="E1232" s="16">
        <v>37.406999999999996</v>
      </c>
      <c r="F1232" s="19">
        <f>VLOOKUP($A1232,SF_Original!$A$2:$D$6458,4,FALSE)</f>
        <v>-1.9378160624000001E-5</v>
      </c>
      <c r="G1232">
        <f t="shared" si="19"/>
        <v>-7.2487885446196796E-4</v>
      </c>
    </row>
    <row r="1233" spans="1:7" x14ac:dyDescent="0.25">
      <c r="A1233" s="16">
        <v>1518</v>
      </c>
      <c r="B1233" s="16" t="s">
        <v>539</v>
      </c>
      <c r="C1233" s="16">
        <v>138</v>
      </c>
      <c r="D1233" s="16">
        <v>1</v>
      </c>
      <c r="E1233" s="16">
        <v>42.345999999999997</v>
      </c>
      <c r="F1233" s="19">
        <f>VLOOKUP($A1233,SF_Original!$A$2:$D$6458,4,FALSE)</f>
        <v>-1.9031833927E-5</v>
      </c>
      <c r="G1233">
        <f t="shared" si="19"/>
        <v>-8.0592203947274196E-4</v>
      </c>
    </row>
    <row r="1234" spans="1:7" x14ac:dyDescent="0.25">
      <c r="A1234" s="16">
        <v>1518</v>
      </c>
      <c r="B1234" s="16" t="s">
        <v>539</v>
      </c>
      <c r="C1234" s="16">
        <v>138</v>
      </c>
      <c r="D1234" s="16">
        <v>2</v>
      </c>
      <c r="E1234" s="16">
        <v>31.713000000000001</v>
      </c>
      <c r="F1234" s="19">
        <f>VLOOKUP($A1234,SF_Original!$A$2:$D$6458,4,FALSE)</f>
        <v>-1.9031833927E-5</v>
      </c>
      <c r="G1234">
        <f t="shared" si="19"/>
        <v>-6.03556549326951E-4</v>
      </c>
    </row>
    <row r="1235" spans="1:7" x14ac:dyDescent="0.25">
      <c r="A1235" s="16">
        <v>1520</v>
      </c>
      <c r="B1235" s="16" t="s">
        <v>540</v>
      </c>
      <c r="C1235" s="16">
        <v>138</v>
      </c>
      <c r="D1235" s="16">
        <v>1</v>
      </c>
      <c r="E1235" s="16">
        <v>6.3049999999999997</v>
      </c>
      <c r="F1235" s="19">
        <f>VLOOKUP($A1235,SF_Original!$A$2:$D$6458,4,FALSE)</f>
        <v>7.8178860700000004E-7</v>
      </c>
      <c r="G1235">
        <f t="shared" si="19"/>
        <v>4.9291771671350001E-6</v>
      </c>
    </row>
    <row r="1236" spans="1:7" x14ac:dyDescent="0.25">
      <c r="A1236" s="16">
        <v>1521</v>
      </c>
      <c r="B1236" s="16" t="s">
        <v>541</v>
      </c>
      <c r="C1236" s="16">
        <v>69</v>
      </c>
      <c r="D1236" s="16">
        <v>1</v>
      </c>
      <c r="E1236" s="16">
        <v>0.93700000000000006</v>
      </c>
      <c r="F1236" s="19">
        <f>VLOOKUP($A1236,SF_Original!$A$2:$D$6458,4,FALSE)</f>
        <v>-5.3047715140000002E-6</v>
      </c>
      <c r="G1236">
        <f t="shared" si="19"/>
        <v>-4.9705709086180006E-6</v>
      </c>
    </row>
    <row r="1237" spans="1:7" x14ac:dyDescent="0.25">
      <c r="A1237" s="16">
        <v>1522</v>
      </c>
      <c r="B1237" s="16" t="s">
        <v>542</v>
      </c>
      <c r="C1237" s="16">
        <v>138</v>
      </c>
      <c r="D1237" s="16">
        <v>1</v>
      </c>
      <c r="E1237" s="16">
        <v>9.3620000000000001</v>
      </c>
      <c r="F1237" s="19">
        <f>VLOOKUP($A1237,SF_Original!$A$2:$D$6458,4,FALSE)</f>
        <v>3.8919472560000003E-6</v>
      </c>
      <c r="G1237">
        <f t="shared" si="19"/>
        <v>3.6436410210672005E-5</v>
      </c>
    </row>
    <row r="1238" spans="1:7" x14ac:dyDescent="0.25">
      <c r="A1238" s="16">
        <v>1522</v>
      </c>
      <c r="B1238" s="16" t="s">
        <v>542</v>
      </c>
      <c r="C1238" s="16">
        <v>138</v>
      </c>
      <c r="D1238" s="16">
        <v>2</v>
      </c>
      <c r="E1238" s="16">
        <v>6.5149999999999997</v>
      </c>
      <c r="F1238" s="19">
        <f>VLOOKUP($A1238,SF_Original!$A$2:$D$6458,4,FALSE)</f>
        <v>3.8919472560000003E-6</v>
      </c>
      <c r="G1238">
        <f t="shared" si="19"/>
        <v>2.5356036372840001E-5</v>
      </c>
    </row>
    <row r="1239" spans="1:7" x14ac:dyDescent="0.25">
      <c r="A1239" s="16">
        <v>1522</v>
      </c>
      <c r="B1239" s="16" t="s">
        <v>542</v>
      </c>
      <c r="C1239" s="16">
        <v>138</v>
      </c>
      <c r="D1239" s="16">
        <v>3</v>
      </c>
      <c r="E1239" s="16">
        <v>3.5259999999999998</v>
      </c>
      <c r="F1239" s="19">
        <f>VLOOKUP($A1239,SF_Original!$A$2:$D$6458,4,FALSE)</f>
        <v>3.8919472560000003E-6</v>
      </c>
      <c r="G1239">
        <f t="shared" si="19"/>
        <v>1.3723006024655999E-5</v>
      </c>
    </row>
    <row r="1240" spans="1:7" x14ac:dyDescent="0.25">
      <c r="A1240" s="16">
        <v>1522</v>
      </c>
      <c r="B1240" s="16" t="s">
        <v>542</v>
      </c>
      <c r="C1240" s="16">
        <v>138</v>
      </c>
      <c r="D1240" s="16">
        <v>4</v>
      </c>
      <c r="E1240" s="16">
        <v>4.2949999999999999</v>
      </c>
      <c r="F1240" s="19">
        <f>VLOOKUP($A1240,SF_Original!$A$2:$D$6458,4,FALSE)</f>
        <v>3.8919472560000003E-6</v>
      </c>
      <c r="G1240">
        <f t="shared" si="19"/>
        <v>1.671591346452E-5</v>
      </c>
    </row>
    <row r="1241" spans="1:7" x14ac:dyDescent="0.25">
      <c r="A1241" s="16">
        <v>1524</v>
      </c>
      <c r="B1241" s="16" t="s">
        <v>543</v>
      </c>
      <c r="C1241" s="16">
        <v>138</v>
      </c>
      <c r="D1241" s="16">
        <v>1</v>
      </c>
      <c r="E1241" s="16">
        <v>4.55</v>
      </c>
      <c r="F1241" s="19">
        <f>VLOOKUP($A1241,SF_Original!$A$2:$D$6458,4,FALSE)</f>
        <v>-1.1125751291999999E-5</v>
      </c>
      <c r="G1241">
        <f t="shared" si="19"/>
        <v>-5.0622168378599994E-5</v>
      </c>
    </row>
    <row r="1242" spans="1:7" x14ac:dyDescent="0.25">
      <c r="A1242" s="16">
        <v>1524</v>
      </c>
      <c r="B1242" s="16" t="s">
        <v>543</v>
      </c>
      <c r="C1242" s="16">
        <v>138</v>
      </c>
      <c r="D1242" s="16">
        <v>2</v>
      </c>
      <c r="E1242" s="16">
        <v>4.55</v>
      </c>
      <c r="F1242" s="19">
        <f>VLOOKUP($A1242,SF_Original!$A$2:$D$6458,4,FALSE)</f>
        <v>-1.1125751291999999E-5</v>
      </c>
      <c r="G1242">
        <f t="shared" si="19"/>
        <v>-5.0622168378599994E-5</v>
      </c>
    </row>
    <row r="1243" spans="1:7" x14ac:dyDescent="0.25">
      <c r="A1243" s="16">
        <v>1524</v>
      </c>
      <c r="B1243" s="16" t="s">
        <v>543</v>
      </c>
      <c r="C1243" s="16">
        <v>138</v>
      </c>
      <c r="D1243" s="16">
        <v>3</v>
      </c>
      <c r="E1243" s="16">
        <v>0.82</v>
      </c>
      <c r="F1243" s="19">
        <f>VLOOKUP($A1243,SF_Original!$A$2:$D$6458,4,FALSE)</f>
        <v>-1.1125751291999999E-5</v>
      </c>
      <c r="G1243">
        <f t="shared" si="19"/>
        <v>-9.1231160594399996E-6</v>
      </c>
    </row>
    <row r="1244" spans="1:7" x14ac:dyDescent="0.25">
      <c r="A1244" s="16">
        <v>1524</v>
      </c>
      <c r="B1244" s="16" t="s">
        <v>543</v>
      </c>
      <c r="C1244" s="16">
        <v>138</v>
      </c>
      <c r="D1244" s="16">
        <v>4</v>
      </c>
      <c r="E1244" s="16">
        <v>5.8460000000000001</v>
      </c>
      <c r="F1244" s="19">
        <f>VLOOKUP($A1244,SF_Original!$A$2:$D$6458,4,FALSE)</f>
        <v>-1.1125751291999999E-5</v>
      </c>
      <c r="G1244">
        <f t="shared" si="19"/>
        <v>-6.5041142053031992E-5</v>
      </c>
    </row>
    <row r="1245" spans="1:7" x14ac:dyDescent="0.25">
      <c r="A1245" s="16">
        <v>1526</v>
      </c>
      <c r="B1245" s="16" t="s">
        <v>544</v>
      </c>
      <c r="C1245" s="16">
        <v>138</v>
      </c>
      <c r="D1245" s="16">
        <v>1</v>
      </c>
      <c r="E1245" s="16">
        <v>5.5810000000000004</v>
      </c>
      <c r="F1245" s="19">
        <f>VLOOKUP($A1245,SF_Original!$A$2:$D$6458,4,FALSE)</f>
        <v>-1.2461487254000001E-5</v>
      </c>
      <c r="G1245">
        <f t="shared" si="19"/>
        <v>-6.9547560364574014E-5</v>
      </c>
    </row>
    <row r="1246" spans="1:7" x14ac:dyDescent="0.25">
      <c r="A1246" s="16">
        <v>1526</v>
      </c>
      <c r="B1246" s="16" t="s">
        <v>544</v>
      </c>
      <c r="C1246" s="16">
        <v>138</v>
      </c>
      <c r="D1246" s="16">
        <v>2</v>
      </c>
      <c r="E1246" s="16">
        <v>5.5979999999999999</v>
      </c>
      <c r="F1246" s="19">
        <f>VLOOKUP($A1246,SF_Original!$A$2:$D$6458,4,FALSE)</f>
        <v>-1.2461487254000001E-5</v>
      </c>
      <c r="G1246">
        <f t="shared" si="19"/>
        <v>-6.9759405647892007E-5</v>
      </c>
    </row>
    <row r="1247" spans="1:7" x14ac:dyDescent="0.25">
      <c r="A1247" s="16">
        <v>1527</v>
      </c>
      <c r="B1247" s="16" t="s">
        <v>545</v>
      </c>
      <c r="C1247" s="16">
        <v>138</v>
      </c>
      <c r="D1247" s="16">
        <v>1</v>
      </c>
      <c r="E1247" s="16">
        <v>6.7670000000000003</v>
      </c>
      <c r="F1247" s="19">
        <f>VLOOKUP($A1247,SF_Original!$A$2:$D$6458,4,FALSE)</f>
        <v>-1.0041188401E-5</v>
      </c>
      <c r="G1247">
        <f t="shared" si="19"/>
        <v>-6.7948721909567004E-5</v>
      </c>
    </row>
    <row r="1248" spans="1:7" x14ac:dyDescent="0.25">
      <c r="A1248" s="16">
        <v>1528</v>
      </c>
      <c r="B1248" s="16" t="s">
        <v>546</v>
      </c>
      <c r="C1248" s="16">
        <v>138</v>
      </c>
      <c r="D1248" s="16">
        <v>1</v>
      </c>
      <c r="E1248" s="16">
        <v>0</v>
      </c>
      <c r="F1248" s="19">
        <f>VLOOKUP($A1248,SF_Original!$A$2:$D$6458,4,FALSE)</f>
        <v>5.029395055E-6</v>
      </c>
      <c r="G1248">
        <f t="shared" si="19"/>
        <v>0</v>
      </c>
    </row>
    <row r="1249" spans="1:7" x14ac:dyDescent="0.25">
      <c r="A1249" s="16">
        <v>1528</v>
      </c>
      <c r="B1249" s="16" t="s">
        <v>546</v>
      </c>
      <c r="C1249" s="16">
        <v>138</v>
      </c>
      <c r="D1249" s="16">
        <v>2</v>
      </c>
      <c r="E1249" s="16">
        <v>0</v>
      </c>
      <c r="F1249" s="19">
        <f>VLOOKUP($A1249,SF_Original!$A$2:$D$6458,4,FALSE)</f>
        <v>5.029395055E-6</v>
      </c>
      <c r="G1249">
        <f t="shared" si="19"/>
        <v>0</v>
      </c>
    </row>
    <row r="1250" spans="1:7" x14ac:dyDescent="0.25">
      <c r="A1250" s="16">
        <v>1528</v>
      </c>
      <c r="B1250" s="16" t="s">
        <v>546</v>
      </c>
      <c r="C1250" s="16">
        <v>138</v>
      </c>
      <c r="D1250" s="16">
        <v>3</v>
      </c>
      <c r="E1250" s="16">
        <v>0</v>
      </c>
      <c r="F1250" s="19">
        <f>VLOOKUP($A1250,SF_Original!$A$2:$D$6458,4,FALSE)</f>
        <v>5.029395055E-6</v>
      </c>
      <c r="G1250">
        <f t="shared" si="19"/>
        <v>0</v>
      </c>
    </row>
    <row r="1251" spans="1:7" x14ac:dyDescent="0.25">
      <c r="A1251" s="16">
        <v>1528</v>
      </c>
      <c r="B1251" s="16" t="s">
        <v>546</v>
      </c>
      <c r="C1251" s="16">
        <v>138</v>
      </c>
      <c r="D1251" s="16">
        <v>4</v>
      </c>
      <c r="E1251" s="16">
        <v>0</v>
      </c>
      <c r="F1251" s="19">
        <f>VLOOKUP($A1251,SF_Original!$A$2:$D$6458,4,FALSE)</f>
        <v>5.029395055E-6</v>
      </c>
      <c r="G1251">
        <f t="shared" si="19"/>
        <v>0</v>
      </c>
    </row>
    <row r="1252" spans="1:7" x14ac:dyDescent="0.25">
      <c r="A1252" s="16">
        <v>1528</v>
      </c>
      <c r="B1252" s="16" t="s">
        <v>546</v>
      </c>
      <c r="C1252" s="16">
        <v>138</v>
      </c>
      <c r="D1252" s="16">
        <v>5</v>
      </c>
      <c r="E1252" s="16">
        <v>0</v>
      </c>
      <c r="F1252" s="19">
        <f>VLOOKUP($A1252,SF_Original!$A$2:$D$6458,4,FALSE)</f>
        <v>5.029395055E-6</v>
      </c>
      <c r="G1252">
        <f t="shared" si="19"/>
        <v>0</v>
      </c>
    </row>
    <row r="1253" spans="1:7" x14ac:dyDescent="0.25">
      <c r="A1253" s="16">
        <v>1528</v>
      </c>
      <c r="B1253" s="16" t="s">
        <v>546</v>
      </c>
      <c r="C1253" s="16">
        <v>138</v>
      </c>
      <c r="D1253" s="16">
        <v>6</v>
      </c>
      <c r="E1253" s="16">
        <v>0</v>
      </c>
      <c r="F1253" s="19">
        <f>VLOOKUP($A1253,SF_Original!$A$2:$D$6458,4,FALSE)</f>
        <v>5.029395055E-6</v>
      </c>
      <c r="G1253">
        <f t="shared" si="19"/>
        <v>0</v>
      </c>
    </row>
    <row r="1254" spans="1:7" x14ac:dyDescent="0.25">
      <c r="A1254" s="16">
        <v>1528</v>
      </c>
      <c r="B1254" s="16" t="s">
        <v>546</v>
      </c>
      <c r="C1254" s="16">
        <v>138</v>
      </c>
      <c r="D1254" s="16">
        <v>7</v>
      </c>
      <c r="E1254" s="16">
        <v>0</v>
      </c>
      <c r="F1254" s="19">
        <f>VLOOKUP($A1254,SF_Original!$A$2:$D$6458,4,FALSE)</f>
        <v>5.029395055E-6</v>
      </c>
      <c r="G1254">
        <f t="shared" si="19"/>
        <v>0</v>
      </c>
    </row>
    <row r="1255" spans="1:7" x14ac:dyDescent="0.25">
      <c r="A1255" s="16">
        <v>1528</v>
      </c>
      <c r="B1255" s="16" t="s">
        <v>546</v>
      </c>
      <c r="C1255" s="16">
        <v>138</v>
      </c>
      <c r="D1255" s="16">
        <v>8</v>
      </c>
      <c r="E1255" s="16">
        <v>0</v>
      </c>
      <c r="F1255" s="19">
        <f>VLOOKUP($A1255,SF_Original!$A$2:$D$6458,4,FALSE)</f>
        <v>5.029395055E-6</v>
      </c>
      <c r="G1255">
        <f t="shared" si="19"/>
        <v>0</v>
      </c>
    </row>
    <row r="1256" spans="1:7" x14ac:dyDescent="0.25">
      <c r="A1256" s="16">
        <v>1529</v>
      </c>
      <c r="B1256" s="16" t="s">
        <v>546</v>
      </c>
      <c r="C1256" s="16">
        <v>22</v>
      </c>
      <c r="D1256" s="16">
        <v>1</v>
      </c>
      <c r="E1256" s="16">
        <v>0</v>
      </c>
      <c r="F1256" s="19">
        <f>VLOOKUP($A1256,SF_Original!$A$2:$D$6458,4,FALSE)</f>
        <v>5.029395055E-6</v>
      </c>
      <c r="G1256">
        <f t="shared" si="19"/>
        <v>0</v>
      </c>
    </row>
    <row r="1257" spans="1:7" x14ac:dyDescent="0.25">
      <c r="A1257" s="16">
        <v>1531</v>
      </c>
      <c r="B1257" s="16" t="s">
        <v>547</v>
      </c>
      <c r="C1257" s="16">
        <v>69</v>
      </c>
      <c r="D1257" s="16">
        <v>1</v>
      </c>
      <c r="E1257" s="16">
        <v>0.998</v>
      </c>
      <c r="F1257" s="19">
        <f>VLOOKUP($A1257,SF_Original!$A$2:$D$6458,4,FALSE)</f>
        <v>1.0488745150999999E-5</v>
      </c>
      <c r="G1257">
        <f t="shared" si="19"/>
        <v>1.0467767660697999E-5</v>
      </c>
    </row>
    <row r="1258" spans="1:7" x14ac:dyDescent="0.25">
      <c r="A1258" s="16">
        <v>1532</v>
      </c>
      <c r="B1258" s="16" t="s">
        <v>548</v>
      </c>
      <c r="C1258" s="16">
        <v>138</v>
      </c>
      <c r="D1258" s="16">
        <v>1</v>
      </c>
      <c r="E1258" s="16">
        <v>2.0670000000000002</v>
      </c>
      <c r="F1258" s="19">
        <f>VLOOKUP($A1258,SF_Original!$A$2:$D$6458,4,FALSE)</f>
        <v>-1.4636801657000001E-5</v>
      </c>
      <c r="G1258">
        <f t="shared" si="19"/>
        <v>-3.0254269025019003E-5</v>
      </c>
    </row>
    <row r="1259" spans="1:7" x14ac:dyDescent="0.25">
      <c r="A1259" s="16">
        <v>1532</v>
      </c>
      <c r="B1259" s="16" t="s">
        <v>548</v>
      </c>
      <c r="C1259" s="16">
        <v>138</v>
      </c>
      <c r="D1259" s="16">
        <v>2</v>
      </c>
      <c r="E1259" s="16">
        <v>6.7240000000000002</v>
      </c>
      <c r="F1259" s="19">
        <f>VLOOKUP($A1259,SF_Original!$A$2:$D$6458,4,FALSE)</f>
        <v>-1.4636801657000001E-5</v>
      </c>
      <c r="G1259">
        <f t="shared" si="19"/>
        <v>-9.8417854341668011E-5</v>
      </c>
    </row>
    <row r="1260" spans="1:7" x14ac:dyDescent="0.25">
      <c r="A1260" s="16">
        <v>1533</v>
      </c>
      <c r="B1260" s="16" t="s">
        <v>549</v>
      </c>
      <c r="C1260" s="16">
        <v>138</v>
      </c>
      <c r="D1260" s="16">
        <v>1</v>
      </c>
      <c r="E1260" s="16">
        <v>4.9690000000000003</v>
      </c>
      <c r="F1260" s="19">
        <f>VLOOKUP($A1260,SF_Original!$A$2:$D$6458,4,FALSE)</f>
        <v>-9.8480926969999999E-6</v>
      </c>
      <c r="G1260">
        <f t="shared" si="19"/>
        <v>-4.8935172611393005E-5</v>
      </c>
    </row>
    <row r="1261" spans="1:7" x14ac:dyDescent="0.25">
      <c r="A1261" s="16">
        <v>1533</v>
      </c>
      <c r="B1261" s="16" t="s">
        <v>549</v>
      </c>
      <c r="C1261" s="16">
        <v>138</v>
      </c>
      <c r="D1261" s="16">
        <v>2</v>
      </c>
      <c r="E1261" s="16">
        <v>5.7619999999999996</v>
      </c>
      <c r="F1261" s="19">
        <f>VLOOKUP($A1261,SF_Original!$A$2:$D$6458,4,FALSE)</f>
        <v>-9.8480926969999999E-6</v>
      </c>
      <c r="G1261">
        <f t="shared" si="19"/>
        <v>-5.6744710120113995E-5</v>
      </c>
    </row>
    <row r="1262" spans="1:7" x14ac:dyDescent="0.25">
      <c r="A1262" s="16">
        <v>1534</v>
      </c>
      <c r="B1262" s="16" t="s">
        <v>550</v>
      </c>
      <c r="C1262" s="16">
        <v>69</v>
      </c>
      <c r="D1262" s="16">
        <v>1</v>
      </c>
      <c r="E1262" s="16">
        <v>3.222</v>
      </c>
      <c r="F1262" s="19">
        <f>VLOOKUP($A1262,SF_Original!$A$2:$D$6458,4,FALSE)</f>
        <v>-4.8866171440000003E-6</v>
      </c>
      <c r="G1262">
        <f t="shared" si="19"/>
        <v>-1.5744680437968001E-5</v>
      </c>
    </row>
    <row r="1263" spans="1:7" x14ac:dyDescent="0.25">
      <c r="A1263" s="16">
        <v>1534</v>
      </c>
      <c r="B1263" s="16" t="s">
        <v>550</v>
      </c>
      <c r="C1263" s="16">
        <v>69</v>
      </c>
      <c r="D1263" s="16">
        <v>2</v>
      </c>
      <c r="E1263" s="16">
        <v>0.76400000000000001</v>
      </c>
      <c r="F1263" s="19">
        <f>VLOOKUP($A1263,SF_Original!$A$2:$D$6458,4,FALSE)</f>
        <v>-4.8866171440000003E-6</v>
      </c>
      <c r="G1263">
        <f t="shared" si="19"/>
        <v>-3.7333754980160004E-6</v>
      </c>
    </row>
    <row r="1264" spans="1:7" x14ac:dyDescent="0.25">
      <c r="A1264" s="16">
        <v>1535</v>
      </c>
      <c r="B1264" s="16" t="s">
        <v>551</v>
      </c>
      <c r="C1264" s="16">
        <v>138</v>
      </c>
      <c r="D1264" s="16">
        <v>1</v>
      </c>
      <c r="E1264" s="16">
        <v>63.226999999999997</v>
      </c>
      <c r="F1264" s="19">
        <f>VLOOKUP($A1264,SF_Original!$A$2:$D$6458,4,FALSE)</f>
        <v>-1.4357124848E-5</v>
      </c>
      <c r="G1264">
        <f t="shared" si="19"/>
        <v>-9.0775793276449599E-4</v>
      </c>
    </row>
    <row r="1265" spans="1:7" x14ac:dyDescent="0.25">
      <c r="A1265" s="16">
        <v>1535</v>
      </c>
      <c r="B1265" s="16" t="s">
        <v>551</v>
      </c>
      <c r="C1265" s="16">
        <v>138</v>
      </c>
      <c r="D1265" s="16">
        <v>2</v>
      </c>
      <c r="E1265" s="16">
        <v>10.31</v>
      </c>
      <c r="F1265" s="19">
        <f>VLOOKUP($A1265,SF_Original!$A$2:$D$6458,4,FALSE)</f>
        <v>-1.4357124848E-5</v>
      </c>
      <c r="G1265">
        <f t="shared" si="19"/>
        <v>-1.4802195718288002E-4</v>
      </c>
    </row>
    <row r="1266" spans="1:7" x14ac:dyDescent="0.25">
      <c r="A1266" s="16">
        <v>1535</v>
      </c>
      <c r="B1266" s="16" t="s">
        <v>551</v>
      </c>
      <c r="C1266" s="16">
        <v>138</v>
      </c>
      <c r="D1266" s="16">
        <v>3</v>
      </c>
      <c r="E1266" s="16">
        <v>0</v>
      </c>
      <c r="F1266" s="19">
        <f>VLOOKUP($A1266,SF_Original!$A$2:$D$6458,4,FALSE)</f>
        <v>-1.4357124848E-5</v>
      </c>
      <c r="G1266">
        <f t="shared" si="19"/>
        <v>0</v>
      </c>
    </row>
    <row r="1267" spans="1:7" x14ac:dyDescent="0.25">
      <c r="A1267" s="16">
        <v>1535</v>
      </c>
      <c r="B1267" s="16" t="s">
        <v>551</v>
      </c>
      <c r="C1267" s="16">
        <v>138</v>
      </c>
      <c r="D1267" s="16">
        <v>4</v>
      </c>
      <c r="E1267" s="16">
        <v>0.63800000000000001</v>
      </c>
      <c r="F1267" s="19">
        <f>VLOOKUP($A1267,SF_Original!$A$2:$D$6458,4,FALSE)</f>
        <v>-1.4357124848E-5</v>
      </c>
      <c r="G1267">
        <f t="shared" si="19"/>
        <v>-9.159845653024001E-6</v>
      </c>
    </row>
    <row r="1268" spans="1:7" x14ac:dyDescent="0.25">
      <c r="A1268" s="16">
        <v>1536</v>
      </c>
      <c r="B1268" s="16" t="s">
        <v>552</v>
      </c>
      <c r="C1268" s="16">
        <v>138</v>
      </c>
      <c r="D1268" s="16">
        <v>1</v>
      </c>
      <c r="E1268" s="16">
        <v>5.9020000000000001</v>
      </c>
      <c r="F1268" s="19">
        <f>VLOOKUP($A1268,SF_Original!$A$2:$D$6458,4,FALSE)</f>
        <v>-9.6108219650000003E-6</v>
      </c>
      <c r="G1268">
        <f t="shared" si="19"/>
        <v>-5.6723071237430003E-5</v>
      </c>
    </row>
    <row r="1269" spans="1:7" x14ac:dyDescent="0.25">
      <c r="A1269" s="16">
        <v>1536</v>
      </c>
      <c r="B1269" s="16" t="s">
        <v>552</v>
      </c>
      <c r="C1269" s="16">
        <v>138</v>
      </c>
      <c r="D1269" s="16">
        <v>2</v>
      </c>
      <c r="E1269" s="16">
        <v>7.6840000000000002</v>
      </c>
      <c r="F1269" s="19">
        <f>VLOOKUP($A1269,SF_Original!$A$2:$D$6458,4,FALSE)</f>
        <v>-9.6108219650000003E-6</v>
      </c>
      <c r="G1269">
        <f t="shared" si="19"/>
        <v>-7.3849555979060009E-5</v>
      </c>
    </row>
    <row r="1270" spans="1:7" x14ac:dyDescent="0.25">
      <c r="A1270" s="16">
        <v>1536</v>
      </c>
      <c r="B1270" s="16" t="s">
        <v>552</v>
      </c>
      <c r="C1270" s="16">
        <v>138</v>
      </c>
      <c r="D1270" s="16">
        <v>3</v>
      </c>
      <c r="E1270" s="16">
        <v>9.0489999999999995</v>
      </c>
      <c r="F1270" s="19">
        <f>VLOOKUP($A1270,SF_Original!$A$2:$D$6458,4,FALSE)</f>
        <v>-9.6108219650000003E-6</v>
      </c>
      <c r="G1270">
        <f t="shared" si="19"/>
        <v>-8.6968327961284999E-5</v>
      </c>
    </row>
    <row r="1271" spans="1:7" x14ac:dyDescent="0.25">
      <c r="A1271" s="16">
        <v>1537</v>
      </c>
      <c r="B1271" s="16" t="s">
        <v>553</v>
      </c>
      <c r="C1271" s="16">
        <v>69</v>
      </c>
      <c r="D1271" s="16">
        <v>1</v>
      </c>
      <c r="E1271" s="16">
        <v>1.538</v>
      </c>
      <c r="F1271" s="19">
        <f>VLOOKUP($A1271,SF_Original!$A$2:$D$6458,4,FALSE)</f>
        <v>-1.3377415073000001E-5</v>
      </c>
      <c r="G1271">
        <f t="shared" si="19"/>
        <v>-2.0574464382274001E-5</v>
      </c>
    </row>
    <row r="1272" spans="1:7" x14ac:dyDescent="0.25">
      <c r="A1272" s="16">
        <v>1538</v>
      </c>
      <c r="B1272" s="16" t="s">
        <v>554</v>
      </c>
      <c r="C1272" s="16">
        <v>138</v>
      </c>
      <c r="D1272" s="16">
        <v>1</v>
      </c>
      <c r="E1272" s="16">
        <v>8.2759999999999998</v>
      </c>
      <c r="F1272" s="19">
        <f>VLOOKUP($A1272,SF_Original!$A$2:$D$6458,4,FALSE)</f>
        <v>-2.4054883650000001E-6</v>
      </c>
      <c r="G1272">
        <f t="shared" si="19"/>
        <v>-1.9907821708739999E-5</v>
      </c>
    </row>
    <row r="1273" spans="1:7" x14ac:dyDescent="0.25">
      <c r="A1273" s="16">
        <v>1538</v>
      </c>
      <c r="B1273" s="16" t="s">
        <v>554</v>
      </c>
      <c r="C1273" s="16">
        <v>138</v>
      </c>
      <c r="D1273" s="16">
        <v>2</v>
      </c>
      <c r="E1273" s="16">
        <v>3.347</v>
      </c>
      <c r="F1273" s="19">
        <f>VLOOKUP($A1273,SF_Original!$A$2:$D$6458,4,FALSE)</f>
        <v>-2.4054883650000001E-6</v>
      </c>
      <c r="G1273">
        <f t="shared" si="19"/>
        <v>-8.0511695576550001E-6</v>
      </c>
    </row>
    <row r="1274" spans="1:7" x14ac:dyDescent="0.25">
      <c r="A1274" s="16">
        <v>1540</v>
      </c>
      <c r="B1274" s="16" t="s">
        <v>555</v>
      </c>
      <c r="C1274" s="16">
        <v>138</v>
      </c>
      <c r="D1274" s="16">
        <v>1</v>
      </c>
      <c r="E1274" s="16">
        <v>4.2350000000000003</v>
      </c>
      <c r="F1274" s="19">
        <f>VLOOKUP($A1274,SF_Original!$A$2:$D$6458,4,FALSE)</f>
        <v>-2.2693980647E-5</v>
      </c>
      <c r="G1274">
        <f t="shared" si="19"/>
        <v>-9.6109008040045E-5</v>
      </c>
    </row>
    <row r="1275" spans="1:7" x14ac:dyDescent="0.25">
      <c r="A1275" s="16">
        <v>1541</v>
      </c>
      <c r="B1275" s="16" t="s">
        <v>556</v>
      </c>
      <c r="C1275" s="16">
        <v>138</v>
      </c>
      <c r="D1275" s="16">
        <v>1</v>
      </c>
      <c r="E1275" s="16">
        <v>4.7960000000000003</v>
      </c>
      <c r="F1275" s="19">
        <f>VLOOKUP($A1275,SF_Original!$A$2:$D$6458,4,FALSE)</f>
        <v>-2.609626707E-6</v>
      </c>
      <c r="G1275">
        <f t="shared" si="19"/>
        <v>-1.2515769686772001E-5</v>
      </c>
    </row>
    <row r="1276" spans="1:7" x14ac:dyDescent="0.25">
      <c r="A1276" s="16">
        <v>1545</v>
      </c>
      <c r="B1276" s="16" t="s">
        <v>557</v>
      </c>
      <c r="C1276" s="16">
        <v>69</v>
      </c>
      <c r="D1276" s="16">
        <v>1</v>
      </c>
      <c r="E1276" s="16">
        <v>4.3170000000000002</v>
      </c>
      <c r="F1276" s="19">
        <f>VLOOKUP($A1276,SF_Original!$A$2:$D$6458,4,FALSE)</f>
        <v>-2.3702107110000002E-6</v>
      </c>
      <c r="G1276">
        <f t="shared" si="19"/>
        <v>-1.0232199639387002E-5</v>
      </c>
    </row>
    <row r="1277" spans="1:7" x14ac:dyDescent="0.25">
      <c r="A1277" s="16">
        <v>1547</v>
      </c>
      <c r="B1277" s="16" t="s">
        <v>558</v>
      </c>
      <c r="C1277" s="16">
        <v>138</v>
      </c>
      <c r="D1277" s="16">
        <v>1</v>
      </c>
      <c r="E1277" s="16">
        <v>14.276</v>
      </c>
      <c r="F1277" s="19">
        <f>VLOOKUP($A1277,SF_Original!$A$2:$D$6458,4,FALSE)</f>
        <v>-2.1369344698E-5</v>
      </c>
      <c r="G1277">
        <f t="shared" si="19"/>
        <v>-3.05068764908648E-4</v>
      </c>
    </row>
    <row r="1278" spans="1:7" x14ac:dyDescent="0.25">
      <c r="A1278" s="16">
        <v>1547</v>
      </c>
      <c r="B1278" s="16" t="s">
        <v>558</v>
      </c>
      <c r="C1278" s="16">
        <v>138</v>
      </c>
      <c r="D1278" s="16">
        <v>2</v>
      </c>
      <c r="E1278" s="16">
        <v>10.791</v>
      </c>
      <c r="F1278" s="19">
        <f>VLOOKUP($A1278,SF_Original!$A$2:$D$6458,4,FALSE)</f>
        <v>-2.1369344698E-5</v>
      </c>
      <c r="G1278">
        <f t="shared" si="19"/>
        <v>-2.3059659863611801E-4</v>
      </c>
    </row>
    <row r="1279" spans="1:7" x14ac:dyDescent="0.25">
      <c r="A1279" s="16">
        <v>1547</v>
      </c>
      <c r="B1279" s="16" t="s">
        <v>558</v>
      </c>
      <c r="C1279" s="16">
        <v>138</v>
      </c>
      <c r="D1279" s="16">
        <v>3</v>
      </c>
      <c r="E1279" s="16">
        <v>11.538</v>
      </c>
      <c r="F1279" s="19">
        <f>VLOOKUP($A1279,SF_Original!$A$2:$D$6458,4,FALSE)</f>
        <v>-2.1369344698E-5</v>
      </c>
      <c r="G1279">
        <f t="shared" si="19"/>
        <v>-2.4655949912552399E-4</v>
      </c>
    </row>
    <row r="1280" spans="1:7" x14ac:dyDescent="0.25">
      <c r="A1280" s="16">
        <v>1548</v>
      </c>
      <c r="B1280" s="16" t="s">
        <v>559</v>
      </c>
      <c r="C1280" s="16">
        <v>138</v>
      </c>
      <c r="D1280" s="16">
        <v>1</v>
      </c>
      <c r="E1280" s="16">
        <v>0.64400000000000002</v>
      </c>
      <c r="F1280" s="19">
        <f>VLOOKUP($A1280,SF_Original!$A$2:$D$6458,4,FALSE)</f>
        <v>-3.8300816210000001E-6</v>
      </c>
      <c r="G1280">
        <f t="shared" si="19"/>
        <v>-2.4665725639240002E-6</v>
      </c>
    </row>
    <row r="1281" spans="1:7" x14ac:dyDescent="0.25">
      <c r="A1281" s="16">
        <v>1549</v>
      </c>
      <c r="B1281" s="16" t="s">
        <v>560</v>
      </c>
      <c r="C1281" s="16">
        <v>69</v>
      </c>
      <c r="D1281" s="16">
        <v>1</v>
      </c>
      <c r="E1281" s="16">
        <v>4.681</v>
      </c>
      <c r="F1281" s="19">
        <f>VLOOKUP($A1281,SF_Original!$A$2:$D$6458,4,FALSE)</f>
        <v>-1.0055612919999999E-5</v>
      </c>
      <c r="G1281">
        <f t="shared" si="19"/>
        <v>-4.7070324078519996E-5</v>
      </c>
    </row>
    <row r="1282" spans="1:7" x14ac:dyDescent="0.25">
      <c r="A1282" s="16">
        <v>1550</v>
      </c>
      <c r="B1282" s="16" t="s">
        <v>561</v>
      </c>
      <c r="C1282" s="16">
        <v>138</v>
      </c>
      <c r="D1282" s="16">
        <v>1</v>
      </c>
      <c r="E1282" s="16">
        <v>10.025</v>
      </c>
      <c r="F1282" s="19">
        <f>VLOOKUP($A1282,SF_Original!$A$2:$D$6458,4,FALSE)</f>
        <v>-4.1166166109999999E-6</v>
      </c>
      <c r="G1282">
        <f t="shared" si="19"/>
        <v>-4.1269081525275003E-5</v>
      </c>
    </row>
    <row r="1283" spans="1:7" x14ac:dyDescent="0.25">
      <c r="A1283" s="16">
        <v>1550</v>
      </c>
      <c r="B1283" s="16" t="s">
        <v>561</v>
      </c>
      <c r="C1283" s="16">
        <v>138</v>
      </c>
      <c r="D1283" s="16">
        <v>2</v>
      </c>
      <c r="E1283" s="16">
        <v>7.8179999999999996</v>
      </c>
      <c r="F1283" s="19">
        <f>VLOOKUP($A1283,SF_Original!$A$2:$D$6458,4,FALSE)</f>
        <v>-4.1166166109999999E-6</v>
      </c>
      <c r="G1283">
        <f t="shared" si="19"/>
        <v>-3.2183708664798E-5</v>
      </c>
    </row>
    <row r="1284" spans="1:7" x14ac:dyDescent="0.25">
      <c r="A1284" s="16">
        <v>1551</v>
      </c>
      <c r="B1284" s="16" t="s">
        <v>562</v>
      </c>
      <c r="C1284" s="16">
        <v>69</v>
      </c>
      <c r="D1284" s="16">
        <v>1</v>
      </c>
      <c r="E1284" s="16">
        <v>0.86499999999999999</v>
      </c>
      <c r="F1284" s="19">
        <f>VLOOKUP($A1284,SF_Original!$A$2:$D$6458,4,FALSE)</f>
        <v>-5.0362491430000002E-6</v>
      </c>
      <c r="G1284">
        <f t="shared" ref="G1284:G1347" si="20">E1284*F1284</f>
        <v>-4.3563555086950002E-6</v>
      </c>
    </row>
    <row r="1285" spans="1:7" x14ac:dyDescent="0.25">
      <c r="A1285" s="16">
        <v>1552</v>
      </c>
      <c r="B1285" s="16" t="s">
        <v>563</v>
      </c>
      <c r="C1285" s="16">
        <v>138</v>
      </c>
      <c r="D1285" s="16">
        <v>1</v>
      </c>
      <c r="E1285" s="16">
        <v>2.2719999999999998</v>
      </c>
      <c r="F1285" s="19">
        <f>VLOOKUP($A1285,SF_Original!$A$2:$D$6458,4,FALSE)</f>
        <v>-1.768994418E-6</v>
      </c>
      <c r="G1285">
        <f t="shared" si="20"/>
        <v>-4.0191553176959994E-6</v>
      </c>
    </row>
    <row r="1286" spans="1:7" x14ac:dyDescent="0.25">
      <c r="A1286" s="16">
        <v>1554</v>
      </c>
      <c r="B1286" s="16" t="s">
        <v>564</v>
      </c>
      <c r="C1286" s="16">
        <v>69</v>
      </c>
      <c r="D1286" s="16">
        <v>1</v>
      </c>
      <c r="E1286" s="16">
        <v>3.8730000000000002</v>
      </c>
      <c r="F1286" s="19">
        <f>VLOOKUP($A1286,SF_Original!$A$2:$D$6458,4,FALSE)</f>
        <v>-1.4621646630000001E-5</v>
      </c>
      <c r="G1286">
        <f t="shared" si="20"/>
        <v>-5.6629637397990003E-5</v>
      </c>
    </row>
    <row r="1287" spans="1:7" x14ac:dyDescent="0.25">
      <c r="A1287" s="16">
        <v>1555</v>
      </c>
      <c r="B1287" s="16" t="s">
        <v>565</v>
      </c>
      <c r="C1287" s="16">
        <v>138</v>
      </c>
      <c r="D1287" s="16">
        <v>1</v>
      </c>
      <c r="E1287" s="16">
        <v>4.9160000000000004</v>
      </c>
      <c r="F1287" s="19">
        <f>VLOOKUP($A1287,SF_Original!$A$2:$D$6458,4,FALSE)</f>
        <v>-1.6049470358000001E-5</v>
      </c>
      <c r="G1287">
        <f t="shared" si="20"/>
        <v>-7.8899196279928012E-5</v>
      </c>
    </row>
    <row r="1288" spans="1:7" x14ac:dyDescent="0.25">
      <c r="A1288" s="16">
        <v>1556</v>
      </c>
      <c r="B1288" s="16" t="s">
        <v>566</v>
      </c>
      <c r="C1288" s="16">
        <v>138</v>
      </c>
      <c r="D1288" s="16">
        <v>1</v>
      </c>
      <c r="E1288" s="16">
        <v>12.569000000000001</v>
      </c>
      <c r="F1288" s="19">
        <f>VLOOKUP($A1288,SF_Original!$A$2:$D$6458,4,FALSE)</f>
        <v>-3.708432969E-6</v>
      </c>
      <c r="G1288">
        <f t="shared" si="20"/>
        <v>-4.6611293987361004E-5</v>
      </c>
    </row>
    <row r="1289" spans="1:7" x14ac:dyDescent="0.25">
      <c r="A1289" s="16">
        <v>1556</v>
      </c>
      <c r="B1289" s="16" t="s">
        <v>566</v>
      </c>
      <c r="C1289" s="16">
        <v>138</v>
      </c>
      <c r="D1289" s="16">
        <v>2</v>
      </c>
      <c r="E1289" s="16">
        <v>7.8559999999999999</v>
      </c>
      <c r="F1289" s="19">
        <f>VLOOKUP($A1289,SF_Original!$A$2:$D$6458,4,FALSE)</f>
        <v>-3.708432969E-6</v>
      </c>
      <c r="G1289">
        <f t="shared" si="20"/>
        <v>-2.9133449404464001E-5</v>
      </c>
    </row>
    <row r="1290" spans="1:7" x14ac:dyDescent="0.25">
      <c r="A1290" s="16">
        <v>1557</v>
      </c>
      <c r="B1290" s="16" t="s">
        <v>567</v>
      </c>
      <c r="C1290" s="16">
        <v>138</v>
      </c>
      <c r="D1290" s="16">
        <v>1</v>
      </c>
      <c r="E1290" s="16">
        <v>7.2690000000000001</v>
      </c>
      <c r="F1290" s="19">
        <f>VLOOKUP($A1290,SF_Original!$A$2:$D$6458,4,FALSE)</f>
        <v>-3.429367736E-6</v>
      </c>
      <c r="G1290">
        <f t="shared" si="20"/>
        <v>-2.4928074072983999E-5</v>
      </c>
    </row>
    <row r="1291" spans="1:7" x14ac:dyDescent="0.25">
      <c r="A1291" s="16">
        <v>1557</v>
      </c>
      <c r="B1291" s="16" t="s">
        <v>567</v>
      </c>
      <c r="C1291" s="16">
        <v>138</v>
      </c>
      <c r="D1291" s="16">
        <v>2</v>
      </c>
      <c r="E1291" s="16">
        <v>13.797000000000001</v>
      </c>
      <c r="F1291" s="19">
        <f>VLOOKUP($A1291,SF_Original!$A$2:$D$6458,4,FALSE)</f>
        <v>-3.429367736E-6</v>
      </c>
      <c r="G1291">
        <f t="shared" si="20"/>
        <v>-4.7314986653592E-5</v>
      </c>
    </row>
    <row r="1292" spans="1:7" x14ac:dyDescent="0.25">
      <c r="A1292" s="16">
        <v>1557</v>
      </c>
      <c r="B1292" s="16" t="s">
        <v>567</v>
      </c>
      <c r="C1292" s="16">
        <v>138</v>
      </c>
      <c r="D1292" s="16">
        <v>3</v>
      </c>
      <c r="E1292" s="16">
        <v>9.17</v>
      </c>
      <c r="F1292" s="19">
        <f>VLOOKUP($A1292,SF_Original!$A$2:$D$6458,4,FALSE)</f>
        <v>-3.429367736E-6</v>
      </c>
      <c r="G1292">
        <f t="shared" si="20"/>
        <v>-3.1447302139119996E-5</v>
      </c>
    </row>
    <row r="1293" spans="1:7" x14ac:dyDescent="0.25">
      <c r="A1293" s="16">
        <v>1558</v>
      </c>
      <c r="B1293" s="16" t="s">
        <v>568</v>
      </c>
      <c r="C1293" s="16">
        <v>138</v>
      </c>
      <c r="D1293" s="16">
        <v>1</v>
      </c>
      <c r="E1293" s="16">
        <v>3.8380000000000001</v>
      </c>
      <c r="F1293" s="19">
        <f>VLOOKUP($A1293,SF_Original!$A$2:$D$6458,4,FALSE)</f>
        <v>-1.3276163410000001E-6</v>
      </c>
      <c r="G1293">
        <f t="shared" si="20"/>
        <v>-5.0953915167580001E-6</v>
      </c>
    </row>
    <row r="1294" spans="1:7" x14ac:dyDescent="0.25">
      <c r="A1294" s="16">
        <v>1559</v>
      </c>
      <c r="B1294" s="16" t="s">
        <v>569</v>
      </c>
      <c r="C1294" s="16">
        <v>138</v>
      </c>
      <c r="D1294" s="16">
        <v>1</v>
      </c>
      <c r="E1294" s="16">
        <v>4.3869999999999996</v>
      </c>
      <c r="F1294" s="19">
        <f>VLOOKUP($A1294,SF_Original!$A$2:$D$6458,4,FALSE)</f>
        <v>-1.8133629889999999E-5</v>
      </c>
      <c r="G1294">
        <f t="shared" si="20"/>
        <v>-7.9552234327429991E-5</v>
      </c>
    </row>
    <row r="1295" spans="1:7" x14ac:dyDescent="0.25">
      <c r="A1295" s="16">
        <v>1559</v>
      </c>
      <c r="B1295" s="16" t="s">
        <v>569</v>
      </c>
      <c r="C1295" s="16">
        <v>138</v>
      </c>
      <c r="D1295" s="16">
        <v>2</v>
      </c>
      <c r="E1295" s="16">
        <v>3.88</v>
      </c>
      <c r="F1295" s="19">
        <f>VLOOKUP($A1295,SF_Original!$A$2:$D$6458,4,FALSE)</f>
        <v>-1.8133629889999999E-5</v>
      </c>
      <c r="G1295">
        <f t="shared" si="20"/>
        <v>-7.0358483973199996E-5</v>
      </c>
    </row>
    <row r="1296" spans="1:7" x14ac:dyDescent="0.25">
      <c r="A1296" s="16">
        <v>1560</v>
      </c>
      <c r="B1296" s="16" t="s">
        <v>570</v>
      </c>
      <c r="C1296" s="16">
        <v>69</v>
      </c>
      <c r="D1296" s="16">
        <v>1</v>
      </c>
      <c r="E1296" s="16">
        <v>3.532</v>
      </c>
      <c r="F1296" s="19">
        <f>VLOOKUP($A1296,SF_Original!$A$2:$D$6458,4,FALSE)</f>
        <v>-1.7302968721000001E-5</v>
      </c>
      <c r="G1296">
        <f t="shared" si="20"/>
        <v>-6.1114085522572E-5</v>
      </c>
    </row>
    <row r="1297" spans="1:7" x14ac:dyDescent="0.25">
      <c r="A1297" s="16">
        <v>1561</v>
      </c>
      <c r="B1297" s="16" t="s">
        <v>571</v>
      </c>
      <c r="C1297" s="16">
        <v>69</v>
      </c>
      <c r="D1297" s="16">
        <v>1</v>
      </c>
      <c r="E1297" s="16">
        <v>0.99299999999999999</v>
      </c>
      <c r="F1297" s="19">
        <f>VLOOKUP($A1297,SF_Original!$A$2:$D$6458,4,FALSE)</f>
        <v>-1.2403242285E-5</v>
      </c>
      <c r="G1297">
        <f t="shared" si="20"/>
        <v>-1.2316419589005E-5</v>
      </c>
    </row>
    <row r="1298" spans="1:7" x14ac:dyDescent="0.25">
      <c r="A1298" s="16">
        <v>1563</v>
      </c>
      <c r="B1298" s="16" t="s">
        <v>572</v>
      </c>
      <c r="C1298" s="16">
        <v>138</v>
      </c>
      <c r="D1298" s="16">
        <v>1</v>
      </c>
      <c r="E1298" s="16">
        <v>11.837999999999999</v>
      </c>
      <c r="F1298" s="19">
        <f>VLOOKUP($A1298,SF_Original!$A$2:$D$6458,4,FALSE)</f>
        <v>1.190891976E-6</v>
      </c>
      <c r="G1298">
        <f t="shared" si="20"/>
        <v>1.4097779211887999E-5</v>
      </c>
    </row>
    <row r="1299" spans="1:7" x14ac:dyDescent="0.25">
      <c r="A1299" s="16">
        <v>1564</v>
      </c>
      <c r="B1299" s="16" t="s">
        <v>573</v>
      </c>
      <c r="C1299" s="16">
        <v>138</v>
      </c>
      <c r="D1299" s="16">
        <v>1</v>
      </c>
      <c r="E1299" s="16">
        <v>4.8390000000000004</v>
      </c>
      <c r="F1299" s="19">
        <f>VLOOKUP($A1299,SF_Original!$A$2:$D$6458,4,FALSE)</f>
        <v>-3.7606487900000002E-6</v>
      </c>
      <c r="G1299">
        <f t="shared" si="20"/>
        <v>-1.8197779494810003E-5</v>
      </c>
    </row>
    <row r="1300" spans="1:7" x14ac:dyDescent="0.25">
      <c r="A1300" s="16">
        <v>1564</v>
      </c>
      <c r="B1300" s="16" t="s">
        <v>573</v>
      </c>
      <c r="C1300" s="16">
        <v>138</v>
      </c>
      <c r="D1300" s="16">
        <v>2</v>
      </c>
      <c r="E1300" s="16">
        <v>6.2249999999999996</v>
      </c>
      <c r="F1300" s="19">
        <f>VLOOKUP($A1300,SF_Original!$A$2:$D$6458,4,FALSE)</f>
        <v>-3.7606487900000002E-6</v>
      </c>
      <c r="G1300">
        <f t="shared" si="20"/>
        <v>-2.3410038717749999E-5</v>
      </c>
    </row>
    <row r="1301" spans="1:7" x14ac:dyDescent="0.25">
      <c r="A1301" s="16">
        <v>1565</v>
      </c>
      <c r="B1301" s="16" t="s">
        <v>574</v>
      </c>
      <c r="C1301" s="16">
        <v>138</v>
      </c>
      <c r="D1301" s="16">
        <v>1</v>
      </c>
      <c r="E1301" s="16">
        <v>6.2480000000000002</v>
      </c>
      <c r="F1301" s="19">
        <f>VLOOKUP($A1301,SF_Original!$A$2:$D$6458,4,FALSE)</f>
        <v>-3.5274510409999999E-6</v>
      </c>
      <c r="G1301">
        <f t="shared" si="20"/>
        <v>-2.2039514104168E-5</v>
      </c>
    </row>
    <row r="1302" spans="1:7" x14ac:dyDescent="0.25">
      <c r="A1302" s="16">
        <v>1565</v>
      </c>
      <c r="B1302" s="16" t="s">
        <v>574</v>
      </c>
      <c r="C1302" s="16">
        <v>138</v>
      </c>
      <c r="D1302" s="16">
        <v>2</v>
      </c>
      <c r="E1302" s="16">
        <v>6.2169999999999996</v>
      </c>
      <c r="F1302" s="19">
        <f>VLOOKUP($A1302,SF_Original!$A$2:$D$6458,4,FALSE)</f>
        <v>-3.5274510409999999E-6</v>
      </c>
      <c r="G1302">
        <f t="shared" si="20"/>
        <v>-2.1930163121896997E-5</v>
      </c>
    </row>
    <row r="1303" spans="1:7" x14ac:dyDescent="0.25">
      <c r="A1303" s="16">
        <v>1566</v>
      </c>
      <c r="B1303" s="16" t="s">
        <v>575</v>
      </c>
      <c r="C1303" s="16">
        <v>138</v>
      </c>
      <c r="D1303" s="16">
        <v>1</v>
      </c>
      <c r="E1303" s="16">
        <v>7.49</v>
      </c>
      <c r="F1303" s="19">
        <f>VLOOKUP($A1303,SF_Original!$A$2:$D$6458,4,FALSE)</f>
        <v>-3.8322681159999997E-6</v>
      </c>
      <c r="G1303">
        <f t="shared" si="20"/>
        <v>-2.8703688188839997E-5</v>
      </c>
    </row>
    <row r="1304" spans="1:7" x14ac:dyDescent="0.25">
      <c r="A1304" s="16">
        <v>1566</v>
      </c>
      <c r="B1304" s="16" t="s">
        <v>575</v>
      </c>
      <c r="C1304" s="16">
        <v>138</v>
      </c>
      <c r="D1304" s="16">
        <v>2</v>
      </c>
      <c r="E1304" s="16">
        <v>5.6440000000000001</v>
      </c>
      <c r="F1304" s="19">
        <f>VLOOKUP($A1304,SF_Original!$A$2:$D$6458,4,FALSE)</f>
        <v>-3.8322681159999997E-6</v>
      </c>
      <c r="G1304">
        <f t="shared" si="20"/>
        <v>-2.1629321246703998E-5</v>
      </c>
    </row>
    <row r="1305" spans="1:7" x14ac:dyDescent="0.25">
      <c r="A1305" s="16">
        <v>1566</v>
      </c>
      <c r="B1305" s="16" t="s">
        <v>575</v>
      </c>
      <c r="C1305" s="16">
        <v>138</v>
      </c>
      <c r="D1305" s="16">
        <v>3</v>
      </c>
      <c r="E1305" s="16">
        <v>14.535</v>
      </c>
      <c r="F1305" s="19">
        <f>VLOOKUP($A1305,SF_Original!$A$2:$D$6458,4,FALSE)</f>
        <v>-3.8322681159999997E-6</v>
      </c>
      <c r="G1305">
        <f t="shared" si="20"/>
        <v>-5.5702017066059994E-5</v>
      </c>
    </row>
    <row r="1306" spans="1:7" x14ac:dyDescent="0.25">
      <c r="A1306" s="16">
        <v>1567</v>
      </c>
      <c r="B1306" s="16" t="s">
        <v>576</v>
      </c>
      <c r="C1306" s="16">
        <v>69</v>
      </c>
      <c r="D1306" s="16">
        <v>1</v>
      </c>
      <c r="E1306" s="16">
        <v>5.2279999999999998</v>
      </c>
      <c r="F1306" s="19">
        <f>VLOOKUP($A1306,SF_Original!$A$2:$D$6458,4,FALSE)</f>
        <v>1.0488745150999999E-5</v>
      </c>
      <c r="G1306">
        <f t="shared" si="20"/>
        <v>5.4835159649427995E-5</v>
      </c>
    </row>
    <row r="1307" spans="1:7" x14ac:dyDescent="0.25">
      <c r="A1307" s="16">
        <v>1567</v>
      </c>
      <c r="B1307" s="16" t="s">
        <v>576</v>
      </c>
      <c r="C1307" s="16">
        <v>69</v>
      </c>
      <c r="D1307" s="16">
        <v>2</v>
      </c>
      <c r="E1307" s="16">
        <v>2.9630000000000001</v>
      </c>
      <c r="F1307" s="19">
        <f>VLOOKUP($A1307,SF_Original!$A$2:$D$6458,4,FALSE)</f>
        <v>1.0488745150999999E-5</v>
      </c>
      <c r="G1307">
        <f t="shared" si="20"/>
        <v>3.1078151882413001E-5</v>
      </c>
    </row>
    <row r="1308" spans="1:7" x14ac:dyDescent="0.25">
      <c r="A1308" s="16">
        <v>1567</v>
      </c>
      <c r="B1308" s="16" t="s">
        <v>576</v>
      </c>
      <c r="C1308" s="16">
        <v>69</v>
      </c>
      <c r="D1308" s="16">
        <v>3</v>
      </c>
      <c r="E1308" s="16">
        <v>3.653</v>
      </c>
      <c r="F1308" s="19">
        <f>VLOOKUP($A1308,SF_Original!$A$2:$D$6458,4,FALSE)</f>
        <v>1.0488745150999999E-5</v>
      </c>
      <c r="G1308">
        <f t="shared" si="20"/>
        <v>3.8315386036602995E-5</v>
      </c>
    </row>
    <row r="1309" spans="1:7" x14ac:dyDescent="0.25">
      <c r="A1309" s="16">
        <v>1569</v>
      </c>
      <c r="B1309" s="16" t="s">
        <v>577</v>
      </c>
      <c r="C1309" s="16">
        <v>138</v>
      </c>
      <c r="D1309" s="16">
        <v>1</v>
      </c>
      <c r="E1309" s="16">
        <v>4.556</v>
      </c>
      <c r="F1309" s="19">
        <f>VLOOKUP($A1309,SF_Original!$A$2:$D$6458,4,FALSE)</f>
        <v>-2.8083437089999999E-6</v>
      </c>
      <c r="G1309">
        <f t="shared" si="20"/>
        <v>-1.2794813938204E-5</v>
      </c>
    </row>
    <row r="1310" spans="1:7" x14ac:dyDescent="0.25">
      <c r="A1310" s="16">
        <v>1569</v>
      </c>
      <c r="B1310" s="16" t="s">
        <v>577</v>
      </c>
      <c r="C1310" s="16">
        <v>138</v>
      </c>
      <c r="D1310" s="16">
        <v>2</v>
      </c>
      <c r="E1310" s="16">
        <v>3.2749999999999999</v>
      </c>
      <c r="F1310" s="19">
        <f>VLOOKUP($A1310,SF_Original!$A$2:$D$6458,4,FALSE)</f>
        <v>-2.8083437089999999E-6</v>
      </c>
      <c r="G1310">
        <f t="shared" si="20"/>
        <v>-9.1973256469749994E-6</v>
      </c>
    </row>
    <row r="1311" spans="1:7" x14ac:dyDescent="0.25">
      <c r="A1311" s="16">
        <v>1570</v>
      </c>
      <c r="B1311" s="16" t="s">
        <v>578</v>
      </c>
      <c r="C1311" s="16">
        <v>69</v>
      </c>
      <c r="D1311" s="16">
        <v>1</v>
      </c>
      <c r="E1311" s="16">
        <v>6.1050000000000004</v>
      </c>
      <c r="F1311" s="19">
        <f>VLOOKUP($A1311,SF_Original!$A$2:$D$6458,4,FALSE)</f>
        <v>-2.9891119463000001E-5</v>
      </c>
      <c r="G1311">
        <f t="shared" si="20"/>
        <v>-1.8248528432161502E-4</v>
      </c>
    </row>
    <row r="1312" spans="1:7" x14ac:dyDescent="0.25">
      <c r="A1312" s="16">
        <v>1571</v>
      </c>
      <c r="B1312" s="16" t="s">
        <v>579</v>
      </c>
      <c r="C1312" s="16">
        <v>138</v>
      </c>
      <c r="D1312" s="16">
        <v>1</v>
      </c>
      <c r="E1312" s="16">
        <v>11.4</v>
      </c>
      <c r="F1312" s="19">
        <f>VLOOKUP($A1312,SF_Original!$A$2:$D$6458,4,FALSE)</f>
        <v>-1.3081367594000001E-5</v>
      </c>
      <c r="G1312">
        <f t="shared" si="20"/>
        <v>-1.4912759057160002E-4</v>
      </c>
    </row>
    <row r="1313" spans="1:7" x14ac:dyDescent="0.25">
      <c r="A1313" s="16">
        <v>1571</v>
      </c>
      <c r="B1313" s="16" t="s">
        <v>579</v>
      </c>
      <c r="C1313" s="16">
        <v>138</v>
      </c>
      <c r="D1313" s="16">
        <v>2</v>
      </c>
      <c r="E1313" s="16">
        <v>7.1989999999999998</v>
      </c>
      <c r="F1313" s="19">
        <f>VLOOKUP($A1313,SF_Original!$A$2:$D$6458,4,FALSE)</f>
        <v>-1.3081367594000001E-5</v>
      </c>
      <c r="G1313">
        <f t="shared" si="20"/>
        <v>-9.4172765309206001E-5</v>
      </c>
    </row>
    <row r="1314" spans="1:7" x14ac:dyDescent="0.25">
      <c r="A1314" s="16">
        <v>1573</v>
      </c>
      <c r="B1314" s="16" t="s">
        <v>580</v>
      </c>
      <c r="C1314" s="16">
        <v>138</v>
      </c>
      <c r="D1314" s="16">
        <v>1</v>
      </c>
      <c r="E1314" s="16">
        <v>7.87</v>
      </c>
      <c r="F1314" s="19">
        <f>VLOOKUP($A1314,SF_Original!$A$2:$D$6458,4,FALSE)</f>
        <v>-6.1539977150000002E-6</v>
      </c>
      <c r="G1314">
        <f t="shared" si="20"/>
        <v>-4.8431962017050003E-5</v>
      </c>
    </row>
    <row r="1315" spans="1:7" x14ac:dyDescent="0.25">
      <c r="A1315" s="16">
        <v>1573</v>
      </c>
      <c r="B1315" s="16" t="s">
        <v>580</v>
      </c>
      <c r="C1315" s="16">
        <v>138</v>
      </c>
      <c r="D1315" s="16">
        <v>2</v>
      </c>
      <c r="E1315" s="16">
        <v>11.459</v>
      </c>
      <c r="F1315" s="19">
        <f>VLOOKUP($A1315,SF_Original!$A$2:$D$6458,4,FALSE)</f>
        <v>-6.1539977150000002E-6</v>
      </c>
      <c r="G1315">
        <f t="shared" si="20"/>
        <v>-7.0518659816184997E-5</v>
      </c>
    </row>
    <row r="1316" spans="1:7" x14ac:dyDescent="0.25">
      <c r="A1316" s="16">
        <v>1578</v>
      </c>
      <c r="B1316" s="16" t="s">
        <v>581</v>
      </c>
      <c r="C1316" s="16">
        <v>138</v>
      </c>
      <c r="D1316" s="16">
        <v>1</v>
      </c>
      <c r="E1316" s="16">
        <v>7.4880000000000004</v>
      </c>
      <c r="F1316" s="19">
        <f>VLOOKUP($A1316,SF_Original!$A$2:$D$6458,4,FALSE)</f>
        <v>-1.1270280402E-5</v>
      </c>
      <c r="G1316">
        <f t="shared" si="20"/>
        <v>-8.4391859650176007E-5</v>
      </c>
    </row>
    <row r="1317" spans="1:7" x14ac:dyDescent="0.25">
      <c r="A1317" s="16">
        <v>1580</v>
      </c>
      <c r="B1317" s="16" t="s">
        <v>582</v>
      </c>
      <c r="C1317" s="16">
        <v>138</v>
      </c>
      <c r="D1317" s="16">
        <v>1</v>
      </c>
      <c r="E1317" s="16">
        <v>0</v>
      </c>
      <c r="F1317" s="19">
        <f>VLOOKUP($A1317,SF_Original!$A$2:$D$6458,4,FALSE)</f>
        <v>-2.3652016671999999E-5</v>
      </c>
      <c r="G1317">
        <f t="shared" si="20"/>
        <v>0</v>
      </c>
    </row>
    <row r="1318" spans="1:7" x14ac:dyDescent="0.25">
      <c r="A1318" s="16">
        <v>1581</v>
      </c>
      <c r="B1318" s="16" t="s">
        <v>582</v>
      </c>
      <c r="C1318" s="16">
        <v>138</v>
      </c>
      <c r="D1318" s="16">
        <v>1</v>
      </c>
      <c r="E1318" s="16">
        <v>0</v>
      </c>
      <c r="F1318" s="19">
        <f>VLOOKUP($A1318,SF_Original!$A$2:$D$6458,4,FALSE)</f>
        <v>-2.3623184426999999E-5</v>
      </c>
      <c r="G1318">
        <f t="shared" si="20"/>
        <v>0</v>
      </c>
    </row>
    <row r="1319" spans="1:7" x14ac:dyDescent="0.25">
      <c r="A1319" s="16">
        <v>1596</v>
      </c>
      <c r="B1319" s="16" t="s">
        <v>583</v>
      </c>
      <c r="C1319" s="16">
        <v>138</v>
      </c>
      <c r="D1319" s="16">
        <v>1</v>
      </c>
      <c r="E1319" s="16">
        <v>3.3039999999999998</v>
      </c>
      <c r="F1319" s="19">
        <f>VLOOKUP($A1319,SF_Original!$A$2:$D$6458,4,FALSE)</f>
        <v>-1.4929543724E-5</v>
      </c>
      <c r="G1319">
        <f t="shared" si="20"/>
        <v>-4.9327212464095996E-5</v>
      </c>
    </row>
    <row r="1320" spans="1:7" x14ac:dyDescent="0.25">
      <c r="A1320" s="16">
        <v>1596</v>
      </c>
      <c r="B1320" s="16" t="s">
        <v>583</v>
      </c>
      <c r="C1320" s="16">
        <v>138</v>
      </c>
      <c r="D1320" s="16">
        <v>2</v>
      </c>
      <c r="E1320" s="16">
        <v>9.6549999999999994</v>
      </c>
      <c r="F1320" s="19">
        <f>VLOOKUP($A1320,SF_Original!$A$2:$D$6458,4,FALSE)</f>
        <v>-1.4929543724E-5</v>
      </c>
      <c r="G1320">
        <f t="shared" si="20"/>
        <v>-1.4414474465521999E-4</v>
      </c>
    </row>
    <row r="1321" spans="1:7" x14ac:dyDescent="0.25">
      <c r="A1321" s="16">
        <v>1596</v>
      </c>
      <c r="B1321" s="16" t="s">
        <v>583</v>
      </c>
      <c r="C1321" s="16">
        <v>138</v>
      </c>
      <c r="D1321" s="16">
        <v>3</v>
      </c>
      <c r="E1321" s="16">
        <v>7.3680000000000003</v>
      </c>
      <c r="F1321" s="19">
        <f>VLOOKUP($A1321,SF_Original!$A$2:$D$6458,4,FALSE)</f>
        <v>-1.4929543724E-5</v>
      </c>
      <c r="G1321">
        <f t="shared" si="20"/>
        <v>-1.10000878158432E-4</v>
      </c>
    </row>
    <row r="1322" spans="1:7" x14ac:dyDescent="0.25">
      <c r="A1322" s="16">
        <v>1598</v>
      </c>
      <c r="B1322" s="16" t="s">
        <v>584</v>
      </c>
      <c r="C1322" s="16">
        <v>138</v>
      </c>
      <c r="D1322" s="16">
        <v>1</v>
      </c>
      <c r="E1322" s="16">
        <v>0</v>
      </c>
      <c r="F1322" s="19">
        <f>VLOOKUP($A1322,SF_Original!$A$2:$D$6458,4,FALSE)</f>
        <v>-1.9231353545000001E-5</v>
      </c>
      <c r="G1322">
        <f t="shared" si="20"/>
        <v>0</v>
      </c>
    </row>
    <row r="1323" spans="1:7" x14ac:dyDescent="0.25">
      <c r="A1323" s="16">
        <v>1598</v>
      </c>
      <c r="B1323" s="16" t="s">
        <v>584</v>
      </c>
      <c r="C1323" s="16">
        <v>138</v>
      </c>
      <c r="D1323" s="16">
        <v>2</v>
      </c>
      <c r="E1323" s="16">
        <v>0</v>
      </c>
      <c r="F1323" s="19">
        <f>VLOOKUP($A1323,SF_Original!$A$2:$D$6458,4,FALSE)</f>
        <v>-1.9231353545000001E-5</v>
      </c>
      <c r="G1323">
        <f t="shared" si="20"/>
        <v>0</v>
      </c>
    </row>
    <row r="1324" spans="1:7" x14ac:dyDescent="0.25">
      <c r="A1324" s="16">
        <v>1598</v>
      </c>
      <c r="B1324" s="16" t="s">
        <v>584</v>
      </c>
      <c r="C1324" s="16">
        <v>138</v>
      </c>
      <c r="D1324" s="16">
        <v>3</v>
      </c>
      <c r="E1324" s="16">
        <v>0</v>
      </c>
      <c r="F1324" s="19">
        <f>VLOOKUP($A1324,SF_Original!$A$2:$D$6458,4,FALSE)</f>
        <v>-1.9231353545000001E-5</v>
      </c>
      <c r="G1324">
        <f t="shared" si="20"/>
        <v>0</v>
      </c>
    </row>
    <row r="1325" spans="1:7" x14ac:dyDescent="0.25">
      <c r="A1325" s="16">
        <v>1599</v>
      </c>
      <c r="B1325" s="16" t="s">
        <v>585</v>
      </c>
      <c r="C1325" s="16">
        <v>138</v>
      </c>
      <c r="D1325" s="16">
        <v>1</v>
      </c>
      <c r="E1325" s="16">
        <v>7.0389999999999997</v>
      </c>
      <c r="F1325" s="19">
        <f>VLOOKUP($A1325,SF_Original!$A$2:$D$6458,4,FALSE)</f>
        <v>-4.990906349E-6</v>
      </c>
      <c r="G1325">
        <f t="shared" si="20"/>
        <v>-3.5130989790611001E-5</v>
      </c>
    </row>
    <row r="1326" spans="1:7" x14ac:dyDescent="0.25">
      <c r="A1326" s="16">
        <v>1599</v>
      </c>
      <c r="B1326" s="16" t="s">
        <v>585</v>
      </c>
      <c r="C1326" s="16">
        <v>138</v>
      </c>
      <c r="D1326" s="16">
        <v>2</v>
      </c>
      <c r="E1326" s="16">
        <v>1.054</v>
      </c>
      <c r="F1326" s="19">
        <f>VLOOKUP($A1326,SF_Original!$A$2:$D$6458,4,FALSE)</f>
        <v>-4.990906349E-6</v>
      </c>
      <c r="G1326">
        <f t="shared" si="20"/>
        <v>-5.2604152918460006E-6</v>
      </c>
    </row>
    <row r="1327" spans="1:7" x14ac:dyDescent="0.25">
      <c r="A1327" s="16">
        <v>1600</v>
      </c>
      <c r="B1327" s="16" t="s">
        <v>586</v>
      </c>
      <c r="C1327" s="16">
        <v>138</v>
      </c>
      <c r="D1327" s="16">
        <v>1</v>
      </c>
      <c r="E1327" s="16">
        <v>6.8890000000000002</v>
      </c>
      <c r="F1327" s="19">
        <f>VLOOKUP($A1327,SF_Original!$A$2:$D$6458,4,FALSE)</f>
        <v>-7.2284593990000001E-6</v>
      </c>
      <c r="G1327">
        <f t="shared" si="20"/>
        <v>-4.9796856799711003E-5</v>
      </c>
    </row>
    <row r="1328" spans="1:7" x14ac:dyDescent="0.25">
      <c r="A1328" s="16">
        <v>1600</v>
      </c>
      <c r="B1328" s="16" t="s">
        <v>586</v>
      </c>
      <c r="C1328" s="16">
        <v>138</v>
      </c>
      <c r="D1328" s="16">
        <v>2</v>
      </c>
      <c r="E1328" s="16">
        <v>4.2809999999999997</v>
      </c>
      <c r="F1328" s="19">
        <f>VLOOKUP($A1328,SF_Original!$A$2:$D$6458,4,FALSE)</f>
        <v>-7.2284593990000001E-6</v>
      </c>
      <c r="G1328">
        <f t="shared" si="20"/>
        <v>-3.0945034687118997E-5</v>
      </c>
    </row>
    <row r="1329" spans="1:7" x14ac:dyDescent="0.25">
      <c r="A1329" s="16">
        <v>1601</v>
      </c>
      <c r="B1329" s="16" t="s">
        <v>587</v>
      </c>
      <c r="C1329" s="16">
        <v>138</v>
      </c>
      <c r="D1329" s="16">
        <v>1</v>
      </c>
      <c r="E1329" s="16">
        <v>18.667000000000002</v>
      </c>
      <c r="F1329" s="19">
        <f>VLOOKUP($A1329,SF_Original!$A$2:$D$6458,4,FALSE)</f>
        <v>-2.1232867125000001E-5</v>
      </c>
      <c r="G1329">
        <f t="shared" si="20"/>
        <v>-3.9635393062237506E-4</v>
      </c>
    </row>
    <row r="1330" spans="1:7" x14ac:dyDescent="0.25">
      <c r="A1330" s="16">
        <v>1601</v>
      </c>
      <c r="B1330" s="16" t="s">
        <v>587</v>
      </c>
      <c r="C1330" s="16">
        <v>138</v>
      </c>
      <c r="D1330" s="16">
        <v>2</v>
      </c>
      <c r="E1330" s="16">
        <v>1.351</v>
      </c>
      <c r="F1330" s="19">
        <f>VLOOKUP($A1330,SF_Original!$A$2:$D$6458,4,FALSE)</f>
        <v>-2.1232867125000001E-5</v>
      </c>
      <c r="G1330">
        <f t="shared" si="20"/>
        <v>-2.8685603485874999E-5</v>
      </c>
    </row>
    <row r="1331" spans="1:7" x14ac:dyDescent="0.25">
      <c r="A1331" s="16">
        <v>1601</v>
      </c>
      <c r="B1331" s="16" t="s">
        <v>587</v>
      </c>
      <c r="C1331" s="16">
        <v>138</v>
      </c>
      <c r="D1331" s="16">
        <v>3</v>
      </c>
      <c r="E1331" s="16">
        <v>11.337999999999999</v>
      </c>
      <c r="F1331" s="19">
        <f>VLOOKUP($A1331,SF_Original!$A$2:$D$6458,4,FALSE)</f>
        <v>-2.1232867125000001E-5</v>
      </c>
      <c r="G1331">
        <f t="shared" si="20"/>
        <v>-2.4073824746324998E-4</v>
      </c>
    </row>
    <row r="1332" spans="1:7" x14ac:dyDescent="0.25">
      <c r="A1332" s="16">
        <v>1601</v>
      </c>
      <c r="B1332" s="16" t="s">
        <v>587</v>
      </c>
      <c r="C1332" s="16">
        <v>138</v>
      </c>
      <c r="D1332" s="16">
        <v>4</v>
      </c>
      <c r="E1332" s="16">
        <v>15.218999999999999</v>
      </c>
      <c r="F1332" s="19">
        <f>VLOOKUP($A1332,SF_Original!$A$2:$D$6458,4,FALSE)</f>
        <v>-2.1232867125000001E-5</v>
      </c>
      <c r="G1332">
        <f t="shared" si="20"/>
        <v>-3.2314300477537499E-4</v>
      </c>
    </row>
    <row r="1333" spans="1:7" x14ac:dyDescent="0.25">
      <c r="A1333" s="16">
        <v>1602</v>
      </c>
      <c r="B1333" s="16" t="s">
        <v>588</v>
      </c>
      <c r="C1333" s="16">
        <v>138</v>
      </c>
      <c r="D1333" s="16">
        <v>1</v>
      </c>
      <c r="E1333" s="16">
        <v>2.96</v>
      </c>
      <c r="F1333" s="19">
        <f>VLOOKUP($A1333,SF_Original!$A$2:$D$6458,4,FALSE)</f>
        <v>-7.608872242E-6</v>
      </c>
      <c r="G1333">
        <f t="shared" si="20"/>
        <v>-2.2522261836319999E-5</v>
      </c>
    </row>
    <row r="1334" spans="1:7" x14ac:dyDescent="0.25">
      <c r="A1334" s="16">
        <v>1603</v>
      </c>
      <c r="B1334" s="16" t="s">
        <v>589</v>
      </c>
      <c r="C1334" s="16">
        <v>138</v>
      </c>
      <c r="D1334" s="16">
        <v>1</v>
      </c>
      <c r="E1334" s="16">
        <v>9.0410000000000004</v>
      </c>
      <c r="F1334" s="19">
        <f>VLOOKUP($A1334,SF_Original!$A$2:$D$6458,4,FALSE)</f>
        <v>-6.9175779399999999E-7</v>
      </c>
      <c r="G1334">
        <f t="shared" si="20"/>
        <v>-6.2541822155539999E-6</v>
      </c>
    </row>
    <row r="1335" spans="1:7" x14ac:dyDescent="0.25">
      <c r="A1335" s="16">
        <v>1603</v>
      </c>
      <c r="B1335" s="16" t="s">
        <v>589</v>
      </c>
      <c r="C1335" s="16">
        <v>138</v>
      </c>
      <c r="D1335" s="16">
        <v>2</v>
      </c>
      <c r="E1335" s="16">
        <v>5.9660000000000002</v>
      </c>
      <c r="F1335" s="19">
        <f>VLOOKUP($A1335,SF_Original!$A$2:$D$6458,4,FALSE)</f>
        <v>-6.9175779399999999E-7</v>
      </c>
      <c r="G1335">
        <f t="shared" si="20"/>
        <v>-4.1270269990040004E-6</v>
      </c>
    </row>
    <row r="1336" spans="1:7" x14ac:dyDescent="0.25">
      <c r="A1336" s="16">
        <v>1603</v>
      </c>
      <c r="B1336" s="16" t="s">
        <v>589</v>
      </c>
      <c r="C1336" s="16">
        <v>138</v>
      </c>
      <c r="D1336" s="16">
        <v>3</v>
      </c>
      <c r="E1336" s="16">
        <v>5.5359999999999996</v>
      </c>
      <c r="F1336" s="19">
        <f>VLOOKUP($A1336,SF_Original!$A$2:$D$6458,4,FALSE)</f>
        <v>-6.9175779399999999E-7</v>
      </c>
      <c r="G1336">
        <f t="shared" si="20"/>
        <v>-3.8295711475839998E-6</v>
      </c>
    </row>
    <row r="1337" spans="1:7" x14ac:dyDescent="0.25">
      <c r="A1337" s="16">
        <v>1604</v>
      </c>
      <c r="B1337" s="16" t="s">
        <v>590</v>
      </c>
      <c r="C1337" s="16">
        <v>138</v>
      </c>
      <c r="D1337" s="16">
        <v>1</v>
      </c>
      <c r="E1337" s="16">
        <v>9.0340000000000007</v>
      </c>
      <c r="F1337" s="19">
        <f>VLOOKUP($A1337,SF_Original!$A$2:$D$6458,4,FALSE)</f>
        <v>-3.7614133479999998E-6</v>
      </c>
      <c r="G1337">
        <f t="shared" si="20"/>
        <v>-3.3980608185832001E-5</v>
      </c>
    </row>
    <row r="1338" spans="1:7" x14ac:dyDescent="0.25">
      <c r="A1338" s="16">
        <v>1605</v>
      </c>
      <c r="B1338" s="16" t="s">
        <v>591</v>
      </c>
      <c r="C1338" s="16">
        <v>138</v>
      </c>
      <c r="D1338" s="16">
        <v>1</v>
      </c>
      <c r="E1338" s="16">
        <v>32.670999999999999</v>
      </c>
      <c r="F1338" s="19">
        <f>VLOOKUP($A1338,SF_Original!$A$2:$D$6458,4,FALSE)</f>
        <v>-1.9087239955000001E-5</v>
      </c>
      <c r="G1338">
        <f t="shared" si="20"/>
        <v>-6.2359921656980502E-4</v>
      </c>
    </row>
    <row r="1339" spans="1:7" x14ac:dyDescent="0.25">
      <c r="A1339" s="16">
        <v>1605</v>
      </c>
      <c r="B1339" s="16" t="s">
        <v>591</v>
      </c>
      <c r="C1339" s="16">
        <v>138</v>
      </c>
      <c r="D1339" s="16">
        <v>2</v>
      </c>
      <c r="E1339" s="16">
        <v>34.49</v>
      </c>
      <c r="F1339" s="19">
        <f>VLOOKUP($A1339,SF_Original!$A$2:$D$6458,4,FALSE)</f>
        <v>-1.9087239955000001E-5</v>
      </c>
      <c r="G1339">
        <f t="shared" si="20"/>
        <v>-6.5831890604795007E-4</v>
      </c>
    </row>
    <row r="1340" spans="1:7" x14ac:dyDescent="0.25">
      <c r="A1340" s="16">
        <v>1606</v>
      </c>
      <c r="B1340" s="16" t="s">
        <v>592</v>
      </c>
      <c r="C1340" s="16">
        <v>69</v>
      </c>
      <c r="D1340" s="16">
        <v>1</v>
      </c>
      <c r="E1340" s="16">
        <v>5.8289999999999997</v>
      </c>
      <c r="F1340" s="19">
        <f>VLOOKUP($A1340,SF_Original!$A$2:$D$6458,4,FALSE)</f>
        <v>-6.0641760888999998E-5</v>
      </c>
      <c r="G1340">
        <f t="shared" si="20"/>
        <v>-3.5348082422198096E-4</v>
      </c>
    </row>
    <row r="1341" spans="1:7" x14ac:dyDescent="0.25">
      <c r="A1341" s="16">
        <v>1608</v>
      </c>
      <c r="B1341" s="16" t="s">
        <v>593</v>
      </c>
      <c r="C1341" s="16">
        <v>138</v>
      </c>
      <c r="D1341" s="16">
        <v>1</v>
      </c>
      <c r="E1341" s="16">
        <v>4.6749999999999998</v>
      </c>
      <c r="F1341" s="19">
        <f>VLOOKUP($A1341,SF_Original!$A$2:$D$6458,4,FALSE)</f>
        <v>-1.7092846604E-5</v>
      </c>
      <c r="G1341">
        <f t="shared" si="20"/>
        <v>-7.9909057873699997E-5</v>
      </c>
    </row>
    <row r="1342" spans="1:7" x14ac:dyDescent="0.25">
      <c r="A1342" s="16">
        <v>1609</v>
      </c>
      <c r="B1342" s="16" t="s">
        <v>594</v>
      </c>
      <c r="C1342" s="16">
        <v>138</v>
      </c>
      <c r="D1342" s="16">
        <v>1</v>
      </c>
      <c r="E1342" s="16">
        <v>6.9169999999999998</v>
      </c>
      <c r="F1342" s="19">
        <f>VLOOKUP($A1342,SF_Original!$A$2:$D$6458,4,FALSE)</f>
        <v>-7.5163577439999998E-6</v>
      </c>
      <c r="G1342">
        <f t="shared" si="20"/>
        <v>-5.1990646515247996E-5</v>
      </c>
    </row>
    <row r="1343" spans="1:7" x14ac:dyDescent="0.25">
      <c r="A1343" s="16">
        <v>1609</v>
      </c>
      <c r="B1343" s="16" t="s">
        <v>594</v>
      </c>
      <c r="C1343" s="16">
        <v>138</v>
      </c>
      <c r="D1343" s="16">
        <v>2</v>
      </c>
      <c r="E1343" s="16">
        <v>12.587</v>
      </c>
      <c r="F1343" s="19">
        <f>VLOOKUP($A1343,SF_Original!$A$2:$D$6458,4,FALSE)</f>
        <v>-7.5163577439999998E-6</v>
      </c>
      <c r="G1343">
        <f t="shared" si="20"/>
        <v>-9.4608394923727997E-5</v>
      </c>
    </row>
    <row r="1344" spans="1:7" x14ac:dyDescent="0.25">
      <c r="A1344" s="16">
        <v>1611</v>
      </c>
      <c r="B1344" s="16" t="s">
        <v>595</v>
      </c>
      <c r="C1344" s="16">
        <v>138</v>
      </c>
      <c r="D1344" s="16">
        <v>1</v>
      </c>
      <c r="E1344" s="16">
        <v>11.443</v>
      </c>
      <c r="F1344" s="19">
        <f>VLOOKUP($A1344,SF_Original!$A$2:$D$6458,4,FALSE)</f>
        <v>-2.347857231E-6</v>
      </c>
      <c r="G1344">
        <f t="shared" si="20"/>
        <v>-2.6866530294332998E-5</v>
      </c>
    </row>
    <row r="1345" spans="1:7" x14ac:dyDescent="0.25">
      <c r="A1345" s="16">
        <v>1612</v>
      </c>
      <c r="B1345" s="16" t="s">
        <v>596</v>
      </c>
      <c r="C1345" s="16">
        <v>69</v>
      </c>
      <c r="D1345" s="16">
        <v>1</v>
      </c>
      <c r="E1345" s="16">
        <v>11.891</v>
      </c>
      <c r="F1345" s="19">
        <f>VLOOKUP($A1345,SF_Original!$A$2:$D$6458,4,FALSE)</f>
        <v>-3.6272229119999999E-6</v>
      </c>
      <c r="G1345">
        <f t="shared" si="20"/>
        <v>-4.3131307646591996E-5</v>
      </c>
    </row>
    <row r="1346" spans="1:7" x14ac:dyDescent="0.25">
      <c r="A1346" s="16">
        <v>1612</v>
      </c>
      <c r="B1346" s="16" t="s">
        <v>596</v>
      </c>
      <c r="C1346" s="16">
        <v>69</v>
      </c>
      <c r="D1346" s="16">
        <v>2</v>
      </c>
      <c r="E1346" s="16">
        <v>7.867</v>
      </c>
      <c r="F1346" s="19">
        <f>VLOOKUP($A1346,SF_Original!$A$2:$D$6458,4,FALSE)</f>
        <v>-3.6272229119999999E-6</v>
      </c>
      <c r="G1346">
        <f t="shared" si="20"/>
        <v>-2.8535362648703998E-5</v>
      </c>
    </row>
    <row r="1347" spans="1:7" x14ac:dyDescent="0.25">
      <c r="A1347" s="16">
        <v>1615</v>
      </c>
      <c r="B1347" s="16" t="s">
        <v>597</v>
      </c>
      <c r="C1347" s="16">
        <v>138</v>
      </c>
      <c r="D1347" s="16">
        <v>1</v>
      </c>
      <c r="E1347" s="16">
        <v>5.7539999999999996</v>
      </c>
      <c r="F1347" s="19">
        <f>VLOOKUP($A1347,SF_Original!$A$2:$D$6458,4,FALSE)</f>
        <v>-1.1675009143999999E-5</v>
      </c>
      <c r="G1347">
        <f t="shared" si="20"/>
        <v>-6.7178002614575995E-5</v>
      </c>
    </row>
    <row r="1348" spans="1:7" x14ac:dyDescent="0.25">
      <c r="A1348" s="16">
        <v>1616</v>
      </c>
      <c r="B1348" s="16" t="s">
        <v>598</v>
      </c>
      <c r="C1348" s="16">
        <v>138</v>
      </c>
      <c r="D1348" s="16">
        <v>1</v>
      </c>
      <c r="E1348" s="16">
        <v>10.867000000000001</v>
      </c>
      <c r="F1348" s="19">
        <f>VLOOKUP($A1348,SF_Original!$A$2:$D$6458,4,FALSE)</f>
        <v>-8.1997626479999999E-6</v>
      </c>
      <c r="G1348">
        <f t="shared" ref="G1348:G1411" si="21">E1348*F1348</f>
        <v>-8.9106820695816004E-5</v>
      </c>
    </row>
    <row r="1349" spans="1:7" x14ac:dyDescent="0.25">
      <c r="A1349" s="16">
        <v>1617</v>
      </c>
      <c r="B1349" s="16" t="s">
        <v>599</v>
      </c>
      <c r="C1349" s="16">
        <v>138</v>
      </c>
      <c r="D1349" s="16">
        <v>1</v>
      </c>
      <c r="E1349" s="16">
        <v>7.1230000000000002</v>
      </c>
      <c r="F1349" s="19">
        <f>VLOOKUP($A1349,SF_Original!$A$2:$D$6458,4,FALSE)</f>
        <v>-1.9758512758E-5</v>
      </c>
      <c r="G1349">
        <f t="shared" si="21"/>
        <v>-1.40739886375234E-4</v>
      </c>
    </row>
    <row r="1350" spans="1:7" x14ac:dyDescent="0.25">
      <c r="A1350" s="16">
        <v>1617</v>
      </c>
      <c r="B1350" s="16" t="s">
        <v>599</v>
      </c>
      <c r="C1350" s="16">
        <v>138</v>
      </c>
      <c r="D1350" s="16">
        <v>2</v>
      </c>
      <c r="E1350" s="16">
        <v>8.4309999999999992</v>
      </c>
      <c r="F1350" s="19">
        <f>VLOOKUP($A1350,SF_Original!$A$2:$D$6458,4,FALSE)</f>
        <v>-1.9758512758E-5</v>
      </c>
      <c r="G1350">
        <f t="shared" si="21"/>
        <v>-1.6658402106269798E-4</v>
      </c>
    </row>
    <row r="1351" spans="1:7" x14ac:dyDescent="0.25">
      <c r="A1351" s="16">
        <v>1618</v>
      </c>
      <c r="B1351" s="16" t="s">
        <v>600</v>
      </c>
      <c r="C1351" s="16">
        <v>138</v>
      </c>
      <c r="D1351" s="16">
        <v>1</v>
      </c>
      <c r="E1351" s="16">
        <v>8.4410000000000007</v>
      </c>
      <c r="F1351" s="19">
        <f>VLOOKUP($A1351,SF_Original!$A$2:$D$6458,4,FALSE)</f>
        <v>-3.6749030690000002E-6</v>
      </c>
      <c r="G1351">
        <f t="shared" si="21"/>
        <v>-3.1019856805429004E-5</v>
      </c>
    </row>
    <row r="1352" spans="1:7" x14ac:dyDescent="0.25">
      <c r="A1352" s="16">
        <v>1618</v>
      </c>
      <c r="B1352" s="16" t="s">
        <v>600</v>
      </c>
      <c r="C1352" s="16">
        <v>138</v>
      </c>
      <c r="D1352" s="16">
        <v>2</v>
      </c>
      <c r="E1352" s="16">
        <v>9.032</v>
      </c>
      <c r="F1352" s="19">
        <f>VLOOKUP($A1352,SF_Original!$A$2:$D$6458,4,FALSE)</f>
        <v>-3.6749030690000002E-6</v>
      </c>
      <c r="G1352">
        <f t="shared" si="21"/>
        <v>-3.3191724519208003E-5</v>
      </c>
    </row>
    <row r="1353" spans="1:7" x14ac:dyDescent="0.25">
      <c r="A1353" s="16">
        <v>1619</v>
      </c>
      <c r="B1353" s="16" t="s">
        <v>601</v>
      </c>
      <c r="C1353" s="16">
        <v>138</v>
      </c>
      <c r="D1353" s="16">
        <v>1</v>
      </c>
      <c r="E1353" s="16">
        <v>7.6589999999999998</v>
      </c>
      <c r="F1353" s="19">
        <f>VLOOKUP($A1353,SF_Original!$A$2:$D$6458,4,FALSE)</f>
        <v>-5.8308968109999999E-6</v>
      </c>
      <c r="G1353">
        <f t="shared" si="21"/>
        <v>-4.4658838675448999E-5</v>
      </c>
    </row>
    <row r="1354" spans="1:7" x14ac:dyDescent="0.25">
      <c r="A1354" s="16">
        <v>1619</v>
      </c>
      <c r="B1354" s="16" t="s">
        <v>601</v>
      </c>
      <c r="C1354" s="16">
        <v>138</v>
      </c>
      <c r="D1354" s="16">
        <v>2</v>
      </c>
      <c r="E1354" s="16">
        <v>5.2830000000000004</v>
      </c>
      <c r="F1354" s="19">
        <f>VLOOKUP($A1354,SF_Original!$A$2:$D$6458,4,FALSE)</f>
        <v>-5.8308968109999999E-6</v>
      </c>
      <c r="G1354">
        <f t="shared" si="21"/>
        <v>-3.0804627852513E-5</v>
      </c>
    </row>
    <row r="1355" spans="1:7" x14ac:dyDescent="0.25">
      <c r="A1355" s="16">
        <v>1620</v>
      </c>
      <c r="B1355" s="16" t="s">
        <v>602</v>
      </c>
      <c r="C1355" s="16">
        <v>138</v>
      </c>
      <c r="D1355" s="16">
        <v>1</v>
      </c>
      <c r="E1355" s="16">
        <v>16.172000000000001</v>
      </c>
      <c r="F1355" s="19">
        <f>VLOOKUP($A1355,SF_Original!$A$2:$D$6458,4,FALSE)</f>
        <v>-2.6282536391E-5</v>
      </c>
      <c r="G1355">
        <f t="shared" si="21"/>
        <v>-4.2504117851525203E-4</v>
      </c>
    </row>
    <row r="1356" spans="1:7" x14ac:dyDescent="0.25">
      <c r="A1356" s="16">
        <v>1620</v>
      </c>
      <c r="B1356" s="16" t="s">
        <v>602</v>
      </c>
      <c r="C1356" s="16">
        <v>138</v>
      </c>
      <c r="D1356" s="16">
        <v>2</v>
      </c>
      <c r="E1356" s="16">
        <v>12.683</v>
      </c>
      <c r="F1356" s="19">
        <f>VLOOKUP($A1356,SF_Original!$A$2:$D$6458,4,FALSE)</f>
        <v>-2.6282536391E-5</v>
      </c>
      <c r="G1356">
        <f t="shared" si="21"/>
        <v>-3.3334140904705298E-4</v>
      </c>
    </row>
    <row r="1357" spans="1:7" x14ac:dyDescent="0.25">
      <c r="A1357" s="16">
        <v>1620</v>
      </c>
      <c r="B1357" s="16" t="s">
        <v>602</v>
      </c>
      <c r="C1357" s="16">
        <v>138</v>
      </c>
      <c r="D1357" s="16">
        <v>3</v>
      </c>
      <c r="E1357" s="16">
        <v>9.5020000000000007</v>
      </c>
      <c r="F1357" s="19">
        <f>VLOOKUP($A1357,SF_Original!$A$2:$D$6458,4,FALSE)</f>
        <v>-2.6282536391E-5</v>
      </c>
      <c r="G1357">
        <f t="shared" si="21"/>
        <v>-2.4973666078728201E-4</v>
      </c>
    </row>
    <row r="1358" spans="1:7" x14ac:dyDescent="0.25">
      <c r="A1358" s="16">
        <v>1621</v>
      </c>
      <c r="B1358" s="16" t="s">
        <v>603</v>
      </c>
      <c r="C1358" s="16">
        <v>138</v>
      </c>
      <c r="D1358" s="16">
        <v>1</v>
      </c>
      <c r="E1358" s="16">
        <v>4.4630000000000001</v>
      </c>
      <c r="F1358" s="19">
        <f>VLOOKUP($A1358,SF_Original!$A$2:$D$6458,4,FALSE)</f>
        <v>-5.4345585909999998E-6</v>
      </c>
      <c r="G1358">
        <f t="shared" si="21"/>
        <v>-2.4254434991633E-5</v>
      </c>
    </row>
    <row r="1359" spans="1:7" x14ac:dyDescent="0.25">
      <c r="A1359" s="16">
        <v>1621</v>
      </c>
      <c r="B1359" s="16" t="s">
        <v>603</v>
      </c>
      <c r="C1359" s="16">
        <v>138</v>
      </c>
      <c r="D1359" s="16">
        <v>2</v>
      </c>
      <c r="E1359" s="16">
        <v>4.3470000000000004</v>
      </c>
      <c r="F1359" s="19">
        <f>VLOOKUP($A1359,SF_Original!$A$2:$D$6458,4,FALSE)</f>
        <v>-5.4345585909999998E-6</v>
      </c>
      <c r="G1359">
        <f t="shared" si="21"/>
        <v>-2.3624026195077001E-5</v>
      </c>
    </row>
    <row r="1360" spans="1:7" x14ac:dyDescent="0.25">
      <c r="A1360" s="16">
        <v>1622</v>
      </c>
      <c r="B1360" s="16" t="s">
        <v>604</v>
      </c>
      <c r="C1360" s="16">
        <v>69</v>
      </c>
      <c r="D1360" s="16">
        <v>1</v>
      </c>
      <c r="E1360" s="16">
        <v>0</v>
      </c>
      <c r="F1360" s="19">
        <f>VLOOKUP($A1360,SF_Original!$A$2:$D$6458,4,FALSE)</f>
        <v>-6.0641760888999998E-5</v>
      </c>
      <c r="G1360">
        <f t="shared" si="21"/>
        <v>0</v>
      </c>
    </row>
    <row r="1361" spans="1:7" x14ac:dyDescent="0.25">
      <c r="A1361" s="16">
        <v>1623</v>
      </c>
      <c r="B1361" s="16" t="s">
        <v>605</v>
      </c>
      <c r="C1361" s="16">
        <v>138</v>
      </c>
      <c r="D1361" s="16">
        <v>1</v>
      </c>
      <c r="E1361" s="16">
        <v>8.2560000000000002</v>
      </c>
      <c r="F1361" s="19">
        <f>VLOOKUP($A1361,SF_Original!$A$2:$D$6458,4,FALSE)</f>
        <v>-3.9089864759999998E-6</v>
      </c>
      <c r="G1361">
        <f t="shared" si="21"/>
        <v>-3.2272592345855998E-5</v>
      </c>
    </row>
    <row r="1362" spans="1:7" x14ac:dyDescent="0.25">
      <c r="A1362" s="16">
        <v>1623</v>
      </c>
      <c r="B1362" s="16" t="s">
        <v>605</v>
      </c>
      <c r="C1362" s="16">
        <v>138</v>
      </c>
      <c r="D1362" s="16">
        <v>2</v>
      </c>
      <c r="E1362" s="16">
        <v>8.6850000000000005</v>
      </c>
      <c r="F1362" s="19">
        <f>VLOOKUP($A1362,SF_Original!$A$2:$D$6458,4,FALSE)</f>
        <v>-3.9089864759999998E-6</v>
      </c>
      <c r="G1362">
        <f t="shared" si="21"/>
        <v>-3.3949547544060002E-5</v>
      </c>
    </row>
    <row r="1363" spans="1:7" x14ac:dyDescent="0.25">
      <c r="A1363" s="16">
        <v>1624</v>
      </c>
      <c r="B1363" s="16" t="s">
        <v>606</v>
      </c>
      <c r="C1363" s="16">
        <v>138</v>
      </c>
      <c r="D1363" s="16">
        <v>1</v>
      </c>
      <c r="E1363" s="16">
        <v>1.55</v>
      </c>
      <c r="F1363" s="19">
        <f>VLOOKUP($A1363,SF_Original!$A$2:$D$6458,4,FALSE)</f>
        <v>-2.8730095805999999E-5</v>
      </c>
      <c r="G1363">
        <f t="shared" si="21"/>
        <v>-4.45316484993E-5</v>
      </c>
    </row>
    <row r="1364" spans="1:7" x14ac:dyDescent="0.25">
      <c r="A1364" s="16">
        <v>1625</v>
      </c>
      <c r="B1364" s="16" t="s">
        <v>607</v>
      </c>
      <c r="C1364" s="16">
        <v>138</v>
      </c>
      <c r="D1364" s="16">
        <v>1</v>
      </c>
      <c r="E1364" s="16">
        <v>7.1870000000000003</v>
      </c>
      <c r="F1364" s="19">
        <f>VLOOKUP($A1364,SF_Original!$A$2:$D$6458,4,FALSE)</f>
        <v>-9.0604151049999997E-6</v>
      </c>
      <c r="G1364">
        <f t="shared" si="21"/>
        <v>-6.5117203359635006E-5</v>
      </c>
    </row>
    <row r="1365" spans="1:7" x14ac:dyDescent="0.25">
      <c r="A1365" s="16">
        <v>1626</v>
      </c>
      <c r="B1365" s="16" t="s">
        <v>608</v>
      </c>
      <c r="C1365" s="16">
        <v>69</v>
      </c>
      <c r="D1365" s="16">
        <v>1</v>
      </c>
      <c r="E1365" s="16">
        <v>5.3090000000000002</v>
      </c>
      <c r="F1365" s="19">
        <f>VLOOKUP($A1365,SF_Original!$A$2:$D$6458,4,FALSE)</f>
        <v>-5.1625794729999999E-6</v>
      </c>
      <c r="G1365">
        <f t="shared" si="21"/>
        <v>-2.7408134422157002E-5</v>
      </c>
    </row>
    <row r="1366" spans="1:7" x14ac:dyDescent="0.25">
      <c r="A1366" s="16">
        <v>1627</v>
      </c>
      <c r="B1366" s="16" t="s">
        <v>609</v>
      </c>
      <c r="C1366" s="16">
        <v>138</v>
      </c>
      <c r="D1366" s="16">
        <v>1</v>
      </c>
      <c r="E1366" s="16">
        <v>3.5630000000000002</v>
      </c>
      <c r="F1366" s="19">
        <f>VLOOKUP($A1366,SF_Original!$A$2:$D$6458,4,FALSE)</f>
        <v>-4.2975784919999996E-6</v>
      </c>
      <c r="G1366">
        <f t="shared" si="21"/>
        <v>-1.5312272166996001E-5</v>
      </c>
    </row>
    <row r="1367" spans="1:7" x14ac:dyDescent="0.25">
      <c r="A1367" s="16">
        <v>1635</v>
      </c>
      <c r="B1367" s="16" t="s">
        <v>610</v>
      </c>
      <c r="C1367" s="16">
        <v>138</v>
      </c>
      <c r="D1367" s="16">
        <v>1</v>
      </c>
      <c r="E1367" s="16">
        <v>23.239000000000001</v>
      </c>
      <c r="F1367" s="19">
        <f>VLOOKUP($A1367,SF_Original!$A$2:$D$6458,4,FALSE)</f>
        <v>-1.8972351580000001E-5</v>
      </c>
      <c r="G1367">
        <f t="shared" si="21"/>
        <v>-4.4089847836762004E-4</v>
      </c>
    </row>
    <row r="1368" spans="1:7" x14ac:dyDescent="0.25">
      <c r="A1368" s="16">
        <v>1635</v>
      </c>
      <c r="B1368" s="16" t="s">
        <v>610</v>
      </c>
      <c r="C1368" s="16">
        <v>138</v>
      </c>
      <c r="D1368" s="16">
        <v>2</v>
      </c>
      <c r="E1368" s="16">
        <v>30.135000000000002</v>
      </c>
      <c r="F1368" s="19">
        <f>VLOOKUP($A1368,SF_Original!$A$2:$D$6458,4,FALSE)</f>
        <v>-1.8972351580000001E-5</v>
      </c>
      <c r="G1368">
        <f t="shared" si="21"/>
        <v>-5.7173181486330001E-4</v>
      </c>
    </row>
    <row r="1369" spans="1:7" x14ac:dyDescent="0.25">
      <c r="A1369" s="16">
        <v>1644</v>
      </c>
      <c r="B1369" s="16" t="s">
        <v>611</v>
      </c>
      <c r="C1369" s="16">
        <v>69</v>
      </c>
      <c r="D1369" s="16">
        <v>1</v>
      </c>
      <c r="E1369" s="16">
        <v>0.63200000000000001</v>
      </c>
      <c r="F1369" s="19">
        <f>VLOOKUP($A1369,SF_Original!$A$2:$D$6458,4,FALSE)</f>
        <v>-1.3264341769E-5</v>
      </c>
      <c r="G1369">
        <f t="shared" si="21"/>
        <v>-8.3830639980079997E-6</v>
      </c>
    </row>
    <row r="1370" spans="1:7" x14ac:dyDescent="0.25">
      <c r="A1370" s="16">
        <v>1645</v>
      </c>
      <c r="B1370" s="16" t="s">
        <v>612</v>
      </c>
      <c r="C1370" s="16">
        <v>138</v>
      </c>
      <c r="D1370" s="16">
        <v>1</v>
      </c>
      <c r="E1370" s="16">
        <v>9.1319999999999997</v>
      </c>
      <c r="F1370" s="19">
        <f>VLOOKUP($A1370,SF_Original!$A$2:$D$6458,4,FALSE)</f>
        <v>-1.1113900921E-5</v>
      </c>
      <c r="G1370">
        <f t="shared" si="21"/>
        <v>-1.0149214321057199E-4</v>
      </c>
    </row>
    <row r="1371" spans="1:7" x14ac:dyDescent="0.25">
      <c r="A1371" s="16">
        <v>1645</v>
      </c>
      <c r="B1371" s="16" t="s">
        <v>612</v>
      </c>
      <c r="C1371" s="16">
        <v>138</v>
      </c>
      <c r="D1371" s="16">
        <v>2</v>
      </c>
      <c r="E1371" s="16">
        <v>0.71399999999999997</v>
      </c>
      <c r="F1371" s="19">
        <f>VLOOKUP($A1371,SF_Original!$A$2:$D$6458,4,FALSE)</f>
        <v>-1.1113900921E-5</v>
      </c>
      <c r="G1371">
        <f t="shared" si="21"/>
        <v>-7.9353252575940002E-6</v>
      </c>
    </row>
    <row r="1372" spans="1:7" x14ac:dyDescent="0.25">
      <c r="A1372" s="16">
        <v>1647</v>
      </c>
      <c r="B1372" s="16" t="s">
        <v>613</v>
      </c>
      <c r="C1372" s="16">
        <v>138</v>
      </c>
      <c r="D1372" s="16">
        <v>1</v>
      </c>
      <c r="E1372" s="16">
        <v>10.42</v>
      </c>
      <c r="F1372" s="19">
        <f>VLOOKUP($A1372,SF_Original!$A$2:$D$6458,4,FALSE)</f>
        <v>-8.4187238969999993E-6</v>
      </c>
      <c r="G1372">
        <f t="shared" si="21"/>
        <v>-8.7723103006739992E-5</v>
      </c>
    </row>
    <row r="1373" spans="1:7" x14ac:dyDescent="0.25">
      <c r="A1373" s="16">
        <v>1647</v>
      </c>
      <c r="B1373" s="16" t="s">
        <v>613</v>
      </c>
      <c r="C1373" s="16">
        <v>138</v>
      </c>
      <c r="D1373" s="16">
        <v>2</v>
      </c>
      <c r="E1373" s="16">
        <v>8.1649999999999991</v>
      </c>
      <c r="F1373" s="19">
        <f>VLOOKUP($A1373,SF_Original!$A$2:$D$6458,4,FALSE)</f>
        <v>-8.4187238969999993E-6</v>
      </c>
      <c r="G1373">
        <f t="shared" si="21"/>
        <v>-6.8738880619004982E-5</v>
      </c>
    </row>
    <row r="1374" spans="1:7" x14ac:dyDescent="0.25">
      <c r="A1374" s="16">
        <v>1648</v>
      </c>
      <c r="B1374" s="16" t="s">
        <v>614</v>
      </c>
      <c r="C1374" s="16">
        <v>138</v>
      </c>
      <c r="D1374" s="16">
        <v>1</v>
      </c>
      <c r="E1374" s="16">
        <v>6.8319999999999999</v>
      </c>
      <c r="F1374" s="19">
        <f>VLOOKUP($A1374,SF_Original!$A$2:$D$6458,4,FALSE)</f>
        <v>-1.689228642E-6</v>
      </c>
      <c r="G1374">
        <f t="shared" si="21"/>
        <v>-1.1540810082144E-5</v>
      </c>
    </row>
    <row r="1375" spans="1:7" x14ac:dyDescent="0.25">
      <c r="A1375" s="16">
        <v>1648</v>
      </c>
      <c r="B1375" s="16" t="s">
        <v>614</v>
      </c>
      <c r="C1375" s="16">
        <v>138</v>
      </c>
      <c r="D1375" s="16">
        <v>2</v>
      </c>
      <c r="E1375" s="16">
        <v>8.2989999999999995</v>
      </c>
      <c r="F1375" s="19">
        <f>VLOOKUP($A1375,SF_Original!$A$2:$D$6458,4,FALSE)</f>
        <v>-1.689228642E-6</v>
      </c>
      <c r="G1375">
        <f t="shared" si="21"/>
        <v>-1.4018908499958E-5</v>
      </c>
    </row>
    <row r="1376" spans="1:7" x14ac:dyDescent="0.25">
      <c r="A1376" s="16">
        <v>1649</v>
      </c>
      <c r="B1376" s="16" t="s">
        <v>615</v>
      </c>
      <c r="C1376" s="16">
        <v>138</v>
      </c>
      <c r="D1376" s="16">
        <v>1</v>
      </c>
      <c r="E1376" s="16">
        <v>34.664000000000001</v>
      </c>
      <c r="F1376" s="19">
        <f>VLOOKUP($A1376,SF_Original!$A$2:$D$6458,4,FALSE)</f>
        <v>-1.9930289831E-5</v>
      </c>
      <c r="G1376">
        <f t="shared" si="21"/>
        <v>-6.9086356670178403E-4</v>
      </c>
    </row>
    <row r="1377" spans="1:7" x14ac:dyDescent="0.25">
      <c r="A1377" s="16">
        <v>1649</v>
      </c>
      <c r="B1377" s="16" t="s">
        <v>615</v>
      </c>
      <c r="C1377" s="16">
        <v>138</v>
      </c>
      <c r="D1377" s="16">
        <v>2</v>
      </c>
      <c r="E1377" s="16">
        <v>6.2060000000000004</v>
      </c>
      <c r="F1377" s="19">
        <f>VLOOKUP($A1377,SF_Original!$A$2:$D$6458,4,FALSE)</f>
        <v>-1.9930289831E-5</v>
      </c>
      <c r="G1377">
        <f t="shared" si="21"/>
        <v>-1.23687378691186E-4</v>
      </c>
    </row>
    <row r="1378" spans="1:7" x14ac:dyDescent="0.25">
      <c r="A1378" s="16">
        <v>1649</v>
      </c>
      <c r="B1378" s="16" t="s">
        <v>615</v>
      </c>
      <c r="C1378" s="16">
        <v>138</v>
      </c>
      <c r="D1378" s="16">
        <v>3</v>
      </c>
      <c r="E1378" s="16">
        <v>7.069</v>
      </c>
      <c r="F1378" s="19">
        <f>VLOOKUP($A1378,SF_Original!$A$2:$D$6458,4,FALSE)</f>
        <v>-1.9930289831E-5</v>
      </c>
      <c r="G1378">
        <f t="shared" si="21"/>
        <v>-1.40887218815339E-4</v>
      </c>
    </row>
    <row r="1379" spans="1:7" x14ac:dyDescent="0.25">
      <c r="A1379" s="16">
        <v>1649</v>
      </c>
      <c r="B1379" s="16" t="s">
        <v>615</v>
      </c>
      <c r="C1379" s="16">
        <v>138</v>
      </c>
      <c r="D1379" s="16">
        <v>4</v>
      </c>
      <c r="E1379" s="16">
        <v>36.445999999999998</v>
      </c>
      <c r="F1379" s="19">
        <f>VLOOKUP($A1379,SF_Original!$A$2:$D$6458,4,FALSE)</f>
        <v>-1.9930289831E-5</v>
      </c>
      <c r="G1379">
        <f t="shared" si="21"/>
        <v>-7.2637934318062593E-4</v>
      </c>
    </row>
    <row r="1380" spans="1:7" x14ac:dyDescent="0.25">
      <c r="A1380" s="16">
        <v>1650</v>
      </c>
      <c r="B1380" s="16" t="s">
        <v>616</v>
      </c>
      <c r="C1380" s="16">
        <v>138</v>
      </c>
      <c r="D1380" s="16">
        <v>1</v>
      </c>
      <c r="E1380" s="16">
        <v>5.968</v>
      </c>
      <c r="F1380" s="19">
        <f>VLOOKUP($A1380,SF_Original!$A$2:$D$6458,4,FALSE)</f>
        <v>-1.2148240545E-5</v>
      </c>
      <c r="G1380">
        <f t="shared" si="21"/>
        <v>-7.2500699572559997E-5</v>
      </c>
    </row>
    <row r="1381" spans="1:7" x14ac:dyDescent="0.25">
      <c r="A1381" s="16">
        <v>1650</v>
      </c>
      <c r="B1381" s="16" t="s">
        <v>616</v>
      </c>
      <c r="C1381" s="16">
        <v>138</v>
      </c>
      <c r="D1381" s="16">
        <v>2</v>
      </c>
      <c r="E1381" s="16">
        <v>9.2430000000000003</v>
      </c>
      <c r="F1381" s="19">
        <f>VLOOKUP($A1381,SF_Original!$A$2:$D$6458,4,FALSE)</f>
        <v>-1.2148240545E-5</v>
      </c>
      <c r="G1381">
        <f t="shared" si="21"/>
        <v>-1.12286187357435E-4</v>
      </c>
    </row>
    <row r="1382" spans="1:7" x14ac:dyDescent="0.25">
      <c r="A1382" s="16">
        <v>1652</v>
      </c>
      <c r="B1382" s="16" t="s">
        <v>617</v>
      </c>
      <c r="C1382" s="16">
        <v>138</v>
      </c>
      <c r="D1382" s="16">
        <v>2</v>
      </c>
      <c r="E1382" s="16">
        <v>11.14</v>
      </c>
      <c r="F1382" s="19">
        <f>VLOOKUP($A1382,SF_Original!$A$2:$D$6458,4,FALSE)</f>
        <v>-2.0031191254000001E-5</v>
      </c>
      <c r="G1382">
        <f t="shared" si="21"/>
        <v>-2.2314747056956003E-4</v>
      </c>
    </row>
    <row r="1383" spans="1:7" x14ac:dyDescent="0.25">
      <c r="A1383" s="16">
        <v>1657</v>
      </c>
      <c r="B1383" s="16" t="s">
        <v>618</v>
      </c>
      <c r="C1383" s="16">
        <v>138</v>
      </c>
      <c r="D1383" s="16">
        <v>1</v>
      </c>
      <c r="E1383" s="16">
        <v>1.7869999999999999</v>
      </c>
      <c r="F1383" s="19">
        <f>VLOOKUP($A1383,SF_Original!$A$2:$D$6458,4,FALSE)</f>
        <v>9.1210662500000002E-7</v>
      </c>
      <c r="G1383">
        <f t="shared" si="21"/>
        <v>1.6299345388750001E-6</v>
      </c>
    </row>
    <row r="1384" spans="1:7" x14ac:dyDescent="0.25">
      <c r="A1384" s="16">
        <v>1657</v>
      </c>
      <c r="B1384" s="16" t="s">
        <v>618</v>
      </c>
      <c r="C1384" s="16">
        <v>138</v>
      </c>
      <c r="D1384" s="16">
        <v>2</v>
      </c>
      <c r="E1384" s="16">
        <v>7.0910000000000002</v>
      </c>
      <c r="F1384" s="19">
        <f>VLOOKUP($A1384,SF_Original!$A$2:$D$6458,4,FALSE)</f>
        <v>9.1210662500000002E-7</v>
      </c>
      <c r="G1384">
        <f t="shared" si="21"/>
        <v>6.467748077875E-6</v>
      </c>
    </row>
    <row r="1385" spans="1:7" x14ac:dyDescent="0.25">
      <c r="A1385" s="16">
        <v>1658</v>
      </c>
      <c r="B1385" s="16" t="s">
        <v>619</v>
      </c>
      <c r="C1385" s="16">
        <v>138</v>
      </c>
      <c r="D1385" s="16">
        <v>1</v>
      </c>
      <c r="E1385" s="16">
        <v>3.7559999999999998</v>
      </c>
      <c r="F1385" s="19">
        <f>VLOOKUP($A1385,SF_Original!$A$2:$D$6458,4,FALSE)</f>
        <v>-5.0935613659999996E-6</v>
      </c>
      <c r="G1385">
        <f t="shared" si="21"/>
        <v>-1.9131416490695997E-5</v>
      </c>
    </row>
    <row r="1386" spans="1:7" x14ac:dyDescent="0.25">
      <c r="A1386" s="16">
        <v>1659</v>
      </c>
      <c r="B1386" s="16" t="s">
        <v>620</v>
      </c>
      <c r="C1386" s="16">
        <v>138</v>
      </c>
      <c r="D1386" s="16">
        <v>1</v>
      </c>
      <c r="E1386" s="16">
        <v>6.8410000000000002</v>
      </c>
      <c r="F1386" s="19">
        <f>VLOOKUP($A1386,SF_Original!$A$2:$D$6458,4,FALSE)</f>
        <v>-3.2489532093999998E-5</v>
      </c>
      <c r="G1386">
        <f t="shared" si="21"/>
        <v>-2.22260889055054E-4</v>
      </c>
    </row>
    <row r="1387" spans="1:7" x14ac:dyDescent="0.25">
      <c r="A1387" s="16">
        <v>1660</v>
      </c>
      <c r="B1387" s="16" t="s">
        <v>621</v>
      </c>
      <c r="C1387" s="16">
        <v>69</v>
      </c>
      <c r="D1387" s="16">
        <v>1</v>
      </c>
      <c r="E1387" s="16">
        <v>0.115</v>
      </c>
      <c r="F1387" s="19">
        <f>VLOOKUP($A1387,SF_Original!$A$2:$D$6458,4,FALSE)</f>
        <v>1.8151539063000001E-5</v>
      </c>
      <c r="G1387">
        <f t="shared" si="21"/>
        <v>2.0874269922450002E-6</v>
      </c>
    </row>
    <row r="1388" spans="1:7" x14ac:dyDescent="0.25">
      <c r="A1388" s="16">
        <v>1661</v>
      </c>
      <c r="B1388" s="16" t="s">
        <v>622</v>
      </c>
      <c r="C1388" s="16">
        <v>69</v>
      </c>
      <c r="D1388" s="16">
        <v>1</v>
      </c>
      <c r="E1388" s="16">
        <v>0</v>
      </c>
      <c r="F1388" s="19">
        <f>VLOOKUP($A1388,SF_Original!$A$2:$D$6458,4,FALSE)</f>
        <v>-2.4453090842E-5</v>
      </c>
      <c r="G1388">
        <f t="shared" si="21"/>
        <v>0</v>
      </c>
    </row>
    <row r="1389" spans="1:7" x14ac:dyDescent="0.25">
      <c r="A1389" s="16">
        <v>1662</v>
      </c>
      <c r="B1389" s="16" t="s">
        <v>623</v>
      </c>
      <c r="C1389" s="16">
        <v>138</v>
      </c>
      <c r="D1389" s="16">
        <v>1</v>
      </c>
      <c r="E1389" s="16">
        <v>7.9530000000000003</v>
      </c>
      <c r="F1389" s="19">
        <f>VLOOKUP($A1389,SF_Original!$A$2:$D$6458,4,FALSE)</f>
        <v>-4.0009554119999999E-6</v>
      </c>
      <c r="G1389">
        <f t="shared" si="21"/>
        <v>-3.1819598391636001E-5</v>
      </c>
    </row>
    <row r="1390" spans="1:7" x14ac:dyDescent="0.25">
      <c r="A1390" s="16">
        <v>1662</v>
      </c>
      <c r="B1390" s="16" t="s">
        <v>623</v>
      </c>
      <c r="C1390" s="16">
        <v>138</v>
      </c>
      <c r="D1390" s="16">
        <v>2</v>
      </c>
      <c r="E1390" s="16">
        <v>13.502000000000001</v>
      </c>
      <c r="F1390" s="19">
        <f>VLOOKUP($A1390,SF_Original!$A$2:$D$6458,4,FALSE)</f>
        <v>-4.0009554119999999E-6</v>
      </c>
      <c r="G1390">
        <f t="shared" si="21"/>
        <v>-5.4020899972824001E-5</v>
      </c>
    </row>
    <row r="1391" spans="1:7" x14ac:dyDescent="0.25">
      <c r="A1391" s="16">
        <v>1662</v>
      </c>
      <c r="B1391" s="16" t="s">
        <v>623</v>
      </c>
      <c r="C1391" s="16">
        <v>138</v>
      </c>
      <c r="D1391" s="16">
        <v>3</v>
      </c>
      <c r="E1391" s="16">
        <v>16.725999999999999</v>
      </c>
      <c r="F1391" s="19">
        <f>VLOOKUP($A1391,SF_Original!$A$2:$D$6458,4,FALSE)</f>
        <v>-4.0009554119999999E-6</v>
      </c>
      <c r="G1391">
        <f t="shared" si="21"/>
        <v>-6.6919980221111989E-5</v>
      </c>
    </row>
    <row r="1392" spans="1:7" x14ac:dyDescent="0.25">
      <c r="A1392" s="16">
        <v>1664</v>
      </c>
      <c r="B1392" s="16" t="s">
        <v>624</v>
      </c>
      <c r="C1392" s="16">
        <v>138</v>
      </c>
      <c r="D1392" s="16">
        <v>1</v>
      </c>
      <c r="E1392" s="16">
        <v>9.3819999999999997</v>
      </c>
      <c r="F1392" s="19">
        <f>VLOOKUP($A1392,SF_Original!$A$2:$D$6458,4,FALSE)</f>
        <v>-2.1206090656E-5</v>
      </c>
      <c r="G1392">
        <f t="shared" si="21"/>
        <v>-1.9895554253459199E-4</v>
      </c>
    </row>
    <row r="1393" spans="1:7" x14ac:dyDescent="0.25">
      <c r="A1393" s="16">
        <v>1664</v>
      </c>
      <c r="B1393" s="16" t="s">
        <v>624</v>
      </c>
      <c r="C1393" s="16">
        <v>138</v>
      </c>
      <c r="D1393" s="16">
        <v>2</v>
      </c>
      <c r="E1393" s="16">
        <v>6.24</v>
      </c>
      <c r="F1393" s="19">
        <f>VLOOKUP($A1393,SF_Original!$A$2:$D$6458,4,FALSE)</f>
        <v>-2.1206090656E-5</v>
      </c>
      <c r="G1393">
        <f t="shared" si="21"/>
        <v>-1.3232600569344002E-4</v>
      </c>
    </row>
    <row r="1394" spans="1:7" x14ac:dyDescent="0.25">
      <c r="A1394" s="16">
        <v>1668</v>
      </c>
      <c r="B1394" s="16" t="s">
        <v>625</v>
      </c>
      <c r="C1394" s="16">
        <v>138</v>
      </c>
      <c r="D1394" s="16">
        <v>1</v>
      </c>
      <c r="E1394" s="16">
        <v>10.307</v>
      </c>
      <c r="F1394" s="19">
        <f>VLOOKUP($A1394,SF_Original!$A$2:$D$6458,4,FALSE)</f>
        <v>-3.5825679869999998E-6</v>
      </c>
      <c r="G1394">
        <f t="shared" si="21"/>
        <v>-3.6925528242009003E-5</v>
      </c>
    </row>
    <row r="1395" spans="1:7" x14ac:dyDescent="0.25">
      <c r="A1395" s="16">
        <v>1668</v>
      </c>
      <c r="B1395" s="16" t="s">
        <v>625</v>
      </c>
      <c r="C1395" s="16">
        <v>138</v>
      </c>
      <c r="D1395" s="16">
        <v>2</v>
      </c>
      <c r="E1395" s="16">
        <v>10.483000000000001</v>
      </c>
      <c r="F1395" s="19">
        <f>VLOOKUP($A1395,SF_Original!$A$2:$D$6458,4,FALSE)</f>
        <v>-3.5825679869999998E-6</v>
      </c>
      <c r="G1395">
        <f t="shared" si="21"/>
        <v>-3.7556060207721002E-5</v>
      </c>
    </row>
    <row r="1396" spans="1:7" x14ac:dyDescent="0.25">
      <c r="A1396" s="16">
        <v>1670</v>
      </c>
      <c r="B1396" s="16" t="s">
        <v>626</v>
      </c>
      <c r="C1396" s="16">
        <v>138</v>
      </c>
      <c r="D1396" s="16">
        <v>1</v>
      </c>
      <c r="E1396" s="16">
        <v>12.465</v>
      </c>
      <c r="F1396" s="19">
        <f>VLOOKUP($A1396,SF_Original!$A$2:$D$6458,4,FALSE)</f>
        <v>-1.1750917973E-5</v>
      </c>
      <c r="G1396">
        <f t="shared" si="21"/>
        <v>-1.4647519253344499E-4</v>
      </c>
    </row>
    <row r="1397" spans="1:7" x14ac:dyDescent="0.25">
      <c r="A1397" s="16">
        <v>1672</v>
      </c>
      <c r="B1397" s="16" t="s">
        <v>627</v>
      </c>
      <c r="C1397" s="16">
        <v>138</v>
      </c>
      <c r="D1397" s="16">
        <v>1</v>
      </c>
      <c r="E1397" s="16">
        <v>11.01</v>
      </c>
      <c r="F1397" s="19">
        <f>VLOOKUP($A1397,SF_Original!$A$2:$D$6458,4,FALSE)</f>
        <v>-9.3073238489999994E-6</v>
      </c>
      <c r="G1397">
        <f t="shared" si="21"/>
        <v>-1.0247363557748999E-4</v>
      </c>
    </row>
    <row r="1398" spans="1:7" x14ac:dyDescent="0.25">
      <c r="A1398" s="16">
        <v>1672</v>
      </c>
      <c r="B1398" s="16" t="s">
        <v>627</v>
      </c>
      <c r="C1398" s="16">
        <v>138</v>
      </c>
      <c r="D1398" s="16">
        <v>2</v>
      </c>
      <c r="E1398" s="16">
        <v>6.407</v>
      </c>
      <c r="F1398" s="19">
        <f>VLOOKUP($A1398,SF_Original!$A$2:$D$6458,4,FALSE)</f>
        <v>-9.3073238489999994E-6</v>
      </c>
      <c r="G1398">
        <f t="shared" si="21"/>
        <v>-5.9632023900542997E-5</v>
      </c>
    </row>
    <row r="1399" spans="1:7" x14ac:dyDescent="0.25">
      <c r="A1399" s="16">
        <v>1674</v>
      </c>
      <c r="B1399" s="16" t="s">
        <v>628</v>
      </c>
      <c r="C1399" s="16">
        <v>138</v>
      </c>
      <c r="D1399" s="16">
        <v>1</v>
      </c>
      <c r="E1399" s="16">
        <v>12.541</v>
      </c>
      <c r="F1399" s="19">
        <f>VLOOKUP($A1399,SF_Original!$A$2:$D$6458,4,FALSE)</f>
        <v>-2.8554714524E-5</v>
      </c>
      <c r="G1399">
        <f t="shared" si="21"/>
        <v>-3.58104674845484E-4</v>
      </c>
    </row>
    <row r="1400" spans="1:7" x14ac:dyDescent="0.25">
      <c r="A1400" s="16">
        <v>1674</v>
      </c>
      <c r="B1400" s="16" t="s">
        <v>628</v>
      </c>
      <c r="C1400" s="16">
        <v>138</v>
      </c>
      <c r="D1400" s="16">
        <v>2</v>
      </c>
      <c r="E1400" s="16">
        <v>6.8620000000000001</v>
      </c>
      <c r="F1400" s="19">
        <f>VLOOKUP($A1400,SF_Original!$A$2:$D$6458,4,FALSE)</f>
        <v>-2.8554714524E-5</v>
      </c>
      <c r="G1400">
        <f t="shared" si="21"/>
        <v>-1.95942451063688E-4</v>
      </c>
    </row>
    <row r="1401" spans="1:7" x14ac:dyDescent="0.25">
      <c r="A1401" s="16">
        <v>1676</v>
      </c>
      <c r="B1401" s="16" t="s">
        <v>629</v>
      </c>
      <c r="C1401" s="16">
        <v>69</v>
      </c>
      <c r="D1401" s="16">
        <v>1</v>
      </c>
      <c r="E1401" s="16">
        <v>1.1870000000000001</v>
      </c>
      <c r="F1401" s="19">
        <f>VLOOKUP($A1401,SF_Original!$A$2:$D$6458,4,FALSE)</f>
        <v>-5.3047715140000002E-6</v>
      </c>
      <c r="G1401">
        <f t="shared" si="21"/>
        <v>-6.2967637871180006E-6</v>
      </c>
    </row>
    <row r="1402" spans="1:7" x14ac:dyDescent="0.25">
      <c r="A1402" s="16">
        <v>1677</v>
      </c>
      <c r="B1402" s="16" t="s">
        <v>630</v>
      </c>
      <c r="C1402" s="16">
        <v>138</v>
      </c>
      <c r="D1402" s="16">
        <v>1</v>
      </c>
      <c r="E1402" s="16">
        <v>8.4390000000000001</v>
      </c>
      <c r="F1402" s="19">
        <f>VLOOKUP($A1402,SF_Original!$A$2:$D$6458,4,FALSE)</f>
        <v>-1.5798847770000001E-5</v>
      </c>
      <c r="G1402">
        <f t="shared" si="21"/>
        <v>-1.3332647633103E-4</v>
      </c>
    </row>
    <row r="1403" spans="1:7" x14ac:dyDescent="0.25">
      <c r="A1403" s="16">
        <v>1677</v>
      </c>
      <c r="B1403" s="16" t="s">
        <v>630</v>
      </c>
      <c r="C1403" s="16">
        <v>138</v>
      </c>
      <c r="D1403" s="16">
        <v>2</v>
      </c>
      <c r="E1403" s="16">
        <v>12.375999999999999</v>
      </c>
      <c r="F1403" s="19">
        <f>VLOOKUP($A1403,SF_Original!$A$2:$D$6458,4,FALSE)</f>
        <v>-1.5798847770000001E-5</v>
      </c>
      <c r="G1403">
        <f t="shared" si="21"/>
        <v>-1.9552654000151999E-4</v>
      </c>
    </row>
    <row r="1404" spans="1:7" x14ac:dyDescent="0.25">
      <c r="A1404" s="16">
        <v>1680</v>
      </c>
      <c r="B1404" s="16" t="s">
        <v>631</v>
      </c>
      <c r="C1404" s="16">
        <v>138</v>
      </c>
      <c r="D1404" s="16">
        <v>1</v>
      </c>
      <c r="E1404" s="16">
        <v>8.9320000000000004</v>
      </c>
      <c r="F1404" s="19">
        <f>VLOOKUP($A1404,SF_Original!$A$2:$D$6458,4,FALSE)</f>
        <v>-1.9708844627999999E-5</v>
      </c>
      <c r="G1404">
        <f t="shared" si="21"/>
        <v>-1.76039400217296E-4</v>
      </c>
    </row>
    <row r="1405" spans="1:7" x14ac:dyDescent="0.25">
      <c r="A1405" s="16">
        <v>1680</v>
      </c>
      <c r="B1405" s="16" t="s">
        <v>631</v>
      </c>
      <c r="C1405" s="16">
        <v>138</v>
      </c>
      <c r="D1405" s="16">
        <v>2</v>
      </c>
      <c r="E1405" s="16">
        <v>8.0609999999999999</v>
      </c>
      <c r="F1405" s="19">
        <f>VLOOKUP($A1405,SF_Original!$A$2:$D$6458,4,FALSE)</f>
        <v>-1.9708844627999999E-5</v>
      </c>
      <c r="G1405">
        <f t="shared" si="21"/>
        <v>-1.5887299654630799E-4</v>
      </c>
    </row>
    <row r="1406" spans="1:7" x14ac:dyDescent="0.25">
      <c r="A1406" s="16">
        <v>1680</v>
      </c>
      <c r="B1406" s="16" t="s">
        <v>631</v>
      </c>
      <c r="C1406" s="16">
        <v>138</v>
      </c>
      <c r="D1406" s="16">
        <v>3</v>
      </c>
      <c r="E1406" s="16">
        <v>47.703000000000003</v>
      </c>
      <c r="F1406" s="19">
        <f>VLOOKUP($A1406,SF_Original!$A$2:$D$6458,4,FALSE)</f>
        <v>-1.9708844627999999E-5</v>
      </c>
      <c r="G1406">
        <f t="shared" si="21"/>
        <v>-9.4017101528948404E-4</v>
      </c>
    </row>
    <row r="1407" spans="1:7" x14ac:dyDescent="0.25">
      <c r="A1407" s="16">
        <v>1680</v>
      </c>
      <c r="B1407" s="16" t="s">
        <v>631</v>
      </c>
      <c r="C1407" s="16">
        <v>138</v>
      </c>
      <c r="D1407" s="16">
        <v>4</v>
      </c>
      <c r="E1407" s="16">
        <v>16.119</v>
      </c>
      <c r="F1407" s="19">
        <f>VLOOKUP($A1407,SF_Original!$A$2:$D$6458,4,FALSE)</f>
        <v>-1.9708844627999999E-5</v>
      </c>
      <c r="G1407">
        <f t="shared" si="21"/>
        <v>-3.1768686655873196E-4</v>
      </c>
    </row>
    <row r="1408" spans="1:7" x14ac:dyDescent="0.25">
      <c r="A1408" s="16">
        <v>1681</v>
      </c>
      <c r="B1408" s="16" t="s">
        <v>632</v>
      </c>
      <c r="C1408" s="16">
        <v>138</v>
      </c>
      <c r="D1408" s="16">
        <v>1</v>
      </c>
      <c r="E1408" s="16">
        <v>5.3010000000000002</v>
      </c>
      <c r="F1408" s="19">
        <f>VLOOKUP($A1408,SF_Original!$A$2:$D$6458,4,FALSE)</f>
        <v>-2.347857231E-6</v>
      </c>
      <c r="G1408">
        <f t="shared" si="21"/>
        <v>-1.2445991181531E-5</v>
      </c>
    </row>
    <row r="1409" spans="1:7" x14ac:dyDescent="0.25">
      <c r="A1409" s="16">
        <v>1681</v>
      </c>
      <c r="B1409" s="16" t="s">
        <v>632</v>
      </c>
      <c r="C1409" s="16">
        <v>138</v>
      </c>
      <c r="D1409" s="16">
        <v>2</v>
      </c>
      <c r="E1409" s="16">
        <v>7.4589999999999996</v>
      </c>
      <c r="F1409" s="19">
        <f>VLOOKUP($A1409,SF_Original!$A$2:$D$6458,4,FALSE)</f>
        <v>-2.347857231E-6</v>
      </c>
      <c r="G1409">
        <f t="shared" si="21"/>
        <v>-1.7512667086028998E-5</v>
      </c>
    </row>
    <row r="1410" spans="1:7" x14ac:dyDescent="0.25">
      <c r="A1410" s="16">
        <v>1682</v>
      </c>
      <c r="B1410" s="16" t="s">
        <v>633</v>
      </c>
      <c r="C1410" s="16">
        <v>69</v>
      </c>
      <c r="D1410" s="16">
        <v>1</v>
      </c>
      <c r="E1410" s="16">
        <v>0</v>
      </c>
      <c r="F1410" s="19">
        <f>VLOOKUP($A1410,SF_Original!$A$2:$D$6458,4,FALSE)</f>
        <v>-5.3047715140000002E-6</v>
      </c>
      <c r="G1410">
        <f t="shared" si="21"/>
        <v>0</v>
      </c>
    </row>
    <row r="1411" spans="1:7" x14ac:dyDescent="0.25">
      <c r="A1411" s="16">
        <v>1683</v>
      </c>
      <c r="B1411" s="16" t="s">
        <v>634</v>
      </c>
      <c r="C1411" s="16">
        <v>69</v>
      </c>
      <c r="D1411" s="16">
        <v>1</v>
      </c>
      <c r="E1411" s="16">
        <v>1.621</v>
      </c>
      <c r="F1411" s="19">
        <f>VLOOKUP($A1411,SF_Original!$A$2:$D$6458,4,FALSE)</f>
        <v>2.2515633483000001E-5</v>
      </c>
      <c r="G1411">
        <f t="shared" si="21"/>
        <v>3.6497841875943002E-5</v>
      </c>
    </row>
    <row r="1412" spans="1:7" x14ac:dyDescent="0.25">
      <c r="A1412" s="16">
        <v>1684</v>
      </c>
      <c r="B1412" s="16" t="s">
        <v>635</v>
      </c>
      <c r="C1412" s="16">
        <v>69</v>
      </c>
      <c r="D1412" s="16">
        <v>1</v>
      </c>
      <c r="E1412" s="16">
        <v>2.0099999999999998</v>
      </c>
      <c r="F1412" s="19">
        <f>VLOOKUP($A1412,SF_Original!$A$2:$D$6458,4,FALSE)</f>
        <v>-8.3828646709999992E-6</v>
      </c>
      <c r="G1412">
        <f t="shared" ref="G1412:G1475" si="22">E1412*F1412</f>
        <v>-1.6849557988709997E-5</v>
      </c>
    </row>
    <row r="1413" spans="1:7" x14ac:dyDescent="0.25">
      <c r="A1413" s="16">
        <v>1685</v>
      </c>
      <c r="B1413" s="16" t="s">
        <v>636</v>
      </c>
      <c r="C1413" s="16">
        <v>138</v>
      </c>
      <c r="D1413" s="16">
        <v>1</v>
      </c>
      <c r="E1413" s="16">
        <v>6.0460000000000003</v>
      </c>
      <c r="F1413" s="19">
        <f>VLOOKUP($A1413,SF_Original!$A$2:$D$6458,4,FALSE)</f>
        <v>-3.9959534664999999E-5</v>
      </c>
      <c r="G1413">
        <f t="shared" si="22"/>
        <v>-2.4159534658459001E-4</v>
      </c>
    </row>
    <row r="1414" spans="1:7" x14ac:dyDescent="0.25">
      <c r="A1414" s="16">
        <v>1685</v>
      </c>
      <c r="B1414" s="16" t="s">
        <v>636</v>
      </c>
      <c r="C1414" s="16">
        <v>138</v>
      </c>
      <c r="D1414" s="16">
        <v>2</v>
      </c>
      <c r="E1414" s="16">
        <v>4.6180000000000003</v>
      </c>
      <c r="F1414" s="19">
        <f>VLOOKUP($A1414,SF_Original!$A$2:$D$6458,4,FALSE)</f>
        <v>-3.9959534664999999E-5</v>
      </c>
      <c r="G1414">
        <f t="shared" si="22"/>
        <v>-1.8453313108297002E-4</v>
      </c>
    </row>
    <row r="1415" spans="1:7" x14ac:dyDescent="0.25">
      <c r="A1415" s="16">
        <v>1686</v>
      </c>
      <c r="B1415" s="16" t="s">
        <v>637</v>
      </c>
      <c r="C1415" s="16">
        <v>138</v>
      </c>
      <c r="D1415" s="16">
        <v>1</v>
      </c>
      <c r="E1415" s="16">
        <v>17.908000000000001</v>
      </c>
      <c r="F1415" s="19">
        <f>VLOOKUP($A1415,SF_Original!$A$2:$D$6458,4,FALSE)</f>
        <v>-2.3388782785000001E-5</v>
      </c>
      <c r="G1415">
        <f t="shared" si="22"/>
        <v>-4.1884632211378005E-4</v>
      </c>
    </row>
    <row r="1416" spans="1:7" x14ac:dyDescent="0.25">
      <c r="A1416" s="16">
        <v>1686</v>
      </c>
      <c r="B1416" s="16" t="s">
        <v>637</v>
      </c>
      <c r="C1416" s="16">
        <v>138</v>
      </c>
      <c r="D1416" s="16">
        <v>2</v>
      </c>
      <c r="E1416" s="16">
        <v>7.7850000000000001</v>
      </c>
      <c r="F1416" s="19">
        <f>VLOOKUP($A1416,SF_Original!$A$2:$D$6458,4,FALSE)</f>
        <v>-2.3388782785000001E-5</v>
      </c>
      <c r="G1416">
        <f t="shared" si="22"/>
        <v>-1.82081673981225E-4</v>
      </c>
    </row>
    <row r="1417" spans="1:7" x14ac:dyDescent="0.25">
      <c r="A1417" s="16">
        <v>1688</v>
      </c>
      <c r="B1417" s="16" t="s">
        <v>638</v>
      </c>
      <c r="C1417" s="16">
        <v>138</v>
      </c>
      <c r="D1417" s="16">
        <v>1</v>
      </c>
      <c r="E1417" s="16">
        <v>12.648</v>
      </c>
      <c r="F1417" s="19">
        <f>VLOOKUP($A1417,SF_Original!$A$2:$D$6458,4,FALSE)</f>
        <v>-4.990906349E-6</v>
      </c>
      <c r="G1417">
        <f t="shared" si="22"/>
        <v>-6.3124983502151993E-5</v>
      </c>
    </row>
    <row r="1418" spans="1:7" x14ac:dyDescent="0.25">
      <c r="A1418" s="16">
        <v>1688</v>
      </c>
      <c r="B1418" s="16" t="s">
        <v>638</v>
      </c>
      <c r="C1418" s="16">
        <v>138</v>
      </c>
      <c r="D1418" s="16">
        <v>2</v>
      </c>
      <c r="E1418" s="16">
        <v>7.1369999999999996</v>
      </c>
      <c r="F1418" s="19">
        <f>VLOOKUP($A1418,SF_Original!$A$2:$D$6458,4,FALSE)</f>
        <v>-4.990906349E-6</v>
      </c>
      <c r="G1418">
        <f t="shared" si="22"/>
        <v>-3.5620098612812998E-5</v>
      </c>
    </row>
    <row r="1419" spans="1:7" x14ac:dyDescent="0.25">
      <c r="A1419" s="16">
        <v>1689</v>
      </c>
      <c r="B1419" s="16" t="s">
        <v>639</v>
      </c>
      <c r="C1419" s="16">
        <v>138</v>
      </c>
      <c r="D1419" s="16">
        <v>1</v>
      </c>
      <c r="E1419" s="16">
        <v>2.6080000000000001</v>
      </c>
      <c r="F1419" s="19">
        <f>VLOOKUP($A1419,SF_Original!$A$2:$D$6458,4,FALSE)</f>
        <v>-2.0971530639999998E-5</v>
      </c>
      <c r="G1419">
        <f t="shared" si="22"/>
        <v>-5.4693751909119995E-5</v>
      </c>
    </row>
    <row r="1420" spans="1:7" x14ac:dyDescent="0.25">
      <c r="A1420" s="16">
        <v>1689</v>
      </c>
      <c r="B1420" s="16" t="s">
        <v>639</v>
      </c>
      <c r="C1420" s="16">
        <v>138</v>
      </c>
      <c r="D1420" s="16">
        <v>2</v>
      </c>
      <c r="E1420" s="16">
        <v>4.6390000000000002</v>
      </c>
      <c r="F1420" s="19">
        <f>VLOOKUP($A1420,SF_Original!$A$2:$D$6458,4,FALSE)</f>
        <v>-2.0971530639999998E-5</v>
      </c>
      <c r="G1420">
        <f t="shared" si="22"/>
        <v>-9.7286930638959996E-5</v>
      </c>
    </row>
    <row r="1421" spans="1:7" x14ac:dyDescent="0.25">
      <c r="A1421" s="16">
        <v>1690</v>
      </c>
      <c r="B1421" s="16" t="s">
        <v>640</v>
      </c>
      <c r="C1421" s="16">
        <v>138</v>
      </c>
      <c r="D1421" s="16">
        <v>1</v>
      </c>
      <c r="E1421" s="16">
        <v>7.3579999999999997</v>
      </c>
      <c r="F1421" s="19">
        <f>VLOOKUP($A1421,SF_Original!$A$2:$D$6458,4,FALSE)</f>
        <v>-3.5135382400000001E-6</v>
      </c>
      <c r="G1421">
        <f t="shared" si="22"/>
        <v>-2.5852614369919998E-5</v>
      </c>
    </row>
    <row r="1422" spans="1:7" x14ac:dyDescent="0.25">
      <c r="A1422" s="16">
        <v>1690</v>
      </c>
      <c r="B1422" s="16" t="s">
        <v>640</v>
      </c>
      <c r="C1422" s="16">
        <v>138</v>
      </c>
      <c r="D1422" s="16">
        <v>2</v>
      </c>
      <c r="E1422" s="16">
        <v>0.34</v>
      </c>
      <c r="F1422" s="19">
        <f>VLOOKUP($A1422,SF_Original!$A$2:$D$6458,4,FALSE)</f>
        <v>-3.5135382400000001E-6</v>
      </c>
      <c r="G1422">
        <f t="shared" si="22"/>
        <v>-1.1946030016000002E-6</v>
      </c>
    </row>
    <row r="1423" spans="1:7" x14ac:dyDescent="0.25">
      <c r="A1423" s="16">
        <v>1690</v>
      </c>
      <c r="B1423" s="16" t="s">
        <v>640</v>
      </c>
      <c r="C1423" s="16">
        <v>138</v>
      </c>
      <c r="D1423" s="16">
        <v>3</v>
      </c>
      <c r="E1423" s="16">
        <v>7.4630000000000001</v>
      </c>
      <c r="F1423" s="19">
        <f>VLOOKUP($A1423,SF_Original!$A$2:$D$6458,4,FALSE)</f>
        <v>-3.5135382400000001E-6</v>
      </c>
      <c r="G1423">
        <f t="shared" si="22"/>
        <v>-2.6221535885120003E-5</v>
      </c>
    </row>
    <row r="1424" spans="1:7" x14ac:dyDescent="0.25">
      <c r="A1424" s="16">
        <v>1690</v>
      </c>
      <c r="B1424" s="16" t="s">
        <v>640</v>
      </c>
      <c r="C1424" s="16">
        <v>138</v>
      </c>
      <c r="D1424" s="16">
        <v>4</v>
      </c>
      <c r="E1424" s="16">
        <v>31.582000000000001</v>
      </c>
      <c r="F1424" s="19">
        <f>VLOOKUP($A1424,SF_Original!$A$2:$D$6458,4,FALSE)</f>
        <v>-3.5135382400000001E-6</v>
      </c>
      <c r="G1424">
        <f t="shared" si="22"/>
        <v>-1.1096456469568E-4</v>
      </c>
    </row>
    <row r="1425" spans="1:7" x14ac:dyDescent="0.25">
      <c r="A1425" s="16">
        <v>1691</v>
      </c>
      <c r="B1425" s="16" t="s">
        <v>641</v>
      </c>
      <c r="C1425" s="16">
        <v>69</v>
      </c>
      <c r="D1425" s="16">
        <v>1</v>
      </c>
      <c r="E1425" s="16">
        <v>6.4059999999999997</v>
      </c>
      <c r="F1425" s="19">
        <f>VLOOKUP($A1425,SF_Original!$A$2:$D$6458,4,FALSE)</f>
        <v>-1.0957642298999999E-5</v>
      </c>
      <c r="G1425">
        <f t="shared" si="22"/>
        <v>-7.0194656567393999E-5</v>
      </c>
    </row>
    <row r="1426" spans="1:7" x14ac:dyDescent="0.25">
      <c r="A1426" s="16">
        <v>1693</v>
      </c>
      <c r="B1426" s="16" t="s">
        <v>642</v>
      </c>
      <c r="C1426" s="16">
        <v>138</v>
      </c>
      <c r="D1426" s="16">
        <v>1</v>
      </c>
      <c r="E1426" s="16">
        <v>3.0680000000000001</v>
      </c>
      <c r="F1426" s="19">
        <f>VLOOKUP($A1426,SF_Original!$A$2:$D$6458,4,FALSE)</f>
        <v>-3.4045904760000002E-6</v>
      </c>
      <c r="G1426">
        <f t="shared" si="22"/>
        <v>-1.0445283580368E-5</v>
      </c>
    </row>
    <row r="1427" spans="1:7" x14ac:dyDescent="0.25">
      <c r="A1427" s="16">
        <v>1693</v>
      </c>
      <c r="B1427" s="16" t="s">
        <v>642</v>
      </c>
      <c r="C1427" s="16">
        <v>138</v>
      </c>
      <c r="D1427" s="16">
        <v>2</v>
      </c>
      <c r="E1427" s="16">
        <v>7.6870000000000003</v>
      </c>
      <c r="F1427" s="19">
        <f>VLOOKUP($A1427,SF_Original!$A$2:$D$6458,4,FALSE)</f>
        <v>-3.4045904760000002E-6</v>
      </c>
      <c r="G1427">
        <f t="shared" si="22"/>
        <v>-2.6171086989012003E-5</v>
      </c>
    </row>
    <row r="1428" spans="1:7" x14ac:dyDescent="0.25">
      <c r="A1428" s="16">
        <v>1693</v>
      </c>
      <c r="B1428" s="16" t="s">
        <v>642</v>
      </c>
      <c r="C1428" s="16">
        <v>138</v>
      </c>
      <c r="D1428" s="16">
        <v>3</v>
      </c>
      <c r="E1428" s="16">
        <v>14.098000000000001</v>
      </c>
      <c r="F1428" s="19">
        <f>VLOOKUP($A1428,SF_Original!$A$2:$D$6458,4,FALSE)</f>
        <v>-3.4045904760000002E-6</v>
      </c>
      <c r="G1428">
        <f t="shared" si="22"/>
        <v>-4.7997916530648002E-5</v>
      </c>
    </row>
    <row r="1429" spans="1:7" x14ac:dyDescent="0.25">
      <c r="A1429" s="16">
        <v>1693</v>
      </c>
      <c r="B1429" s="16" t="s">
        <v>642</v>
      </c>
      <c r="C1429" s="16">
        <v>138</v>
      </c>
      <c r="D1429" s="16">
        <v>4</v>
      </c>
      <c r="E1429" s="16">
        <v>14.345000000000001</v>
      </c>
      <c r="F1429" s="19">
        <f>VLOOKUP($A1429,SF_Original!$A$2:$D$6458,4,FALSE)</f>
        <v>-3.4045904760000002E-6</v>
      </c>
      <c r="G1429">
        <f t="shared" si="22"/>
        <v>-4.8838850378220005E-5</v>
      </c>
    </row>
    <row r="1430" spans="1:7" x14ac:dyDescent="0.25">
      <c r="A1430" s="16">
        <v>1693</v>
      </c>
      <c r="B1430" s="16" t="s">
        <v>642</v>
      </c>
      <c r="C1430" s="16">
        <v>138</v>
      </c>
      <c r="D1430" s="16">
        <v>5</v>
      </c>
      <c r="E1430" s="16">
        <v>18.097999999999999</v>
      </c>
      <c r="F1430" s="19">
        <f>VLOOKUP($A1430,SF_Original!$A$2:$D$6458,4,FALSE)</f>
        <v>-3.4045904760000002E-6</v>
      </c>
      <c r="G1430">
        <f t="shared" si="22"/>
        <v>-6.1616278434648006E-5</v>
      </c>
    </row>
    <row r="1431" spans="1:7" x14ac:dyDescent="0.25">
      <c r="A1431" s="16">
        <v>1694</v>
      </c>
      <c r="B1431" s="16" t="s">
        <v>643</v>
      </c>
      <c r="C1431" s="16">
        <v>69</v>
      </c>
      <c r="D1431" s="16">
        <v>1</v>
      </c>
      <c r="E1431" s="16">
        <v>1.9E-2</v>
      </c>
      <c r="F1431" s="19">
        <f>VLOOKUP($A1431,SF_Original!$A$2:$D$6458,4,FALSE)</f>
        <v>-1.4026782134000001E-5</v>
      </c>
      <c r="G1431">
        <f t="shared" si="22"/>
        <v>-2.6650886054599999E-7</v>
      </c>
    </row>
    <row r="1432" spans="1:7" x14ac:dyDescent="0.25">
      <c r="A1432" s="16">
        <v>1696</v>
      </c>
      <c r="B1432" s="16" t="s">
        <v>644</v>
      </c>
      <c r="C1432" s="16">
        <v>138</v>
      </c>
      <c r="D1432" s="16">
        <v>1</v>
      </c>
      <c r="E1432" s="16">
        <v>15.7</v>
      </c>
      <c r="F1432" s="19">
        <f>VLOOKUP($A1432,SF_Original!$A$2:$D$6458,4,FALSE)</f>
        <v>-2.2161933843999999E-5</v>
      </c>
      <c r="G1432">
        <f t="shared" si="22"/>
        <v>-3.4794236135079999E-4</v>
      </c>
    </row>
    <row r="1433" spans="1:7" x14ac:dyDescent="0.25">
      <c r="A1433" s="16">
        <v>1696</v>
      </c>
      <c r="B1433" s="16" t="s">
        <v>644</v>
      </c>
      <c r="C1433" s="16">
        <v>138</v>
      </c>
      <c r="D1433" s="16">
        <v>2</v>
      </c>
      <c r="E1433" s="16">
        <v>11.769</v>
      </c>
      <c r="F1433" s="19">
        <f>VLOOKUP($A1433,SF_Original!$A$2:$D$6458,4,FALSE)</f>
        <v>-2.2161933843999999E-5</v>
      </c>
      <c r="G1433">
        <f t="shared" si="22"/>
        <v>-2.6082379941003598E-4</v>
      </c>
    </row>
    <row r="1434" spans="1:7" x14ac:dyDescent="0.25">
      <c r="A1434" s="16">
        <v>1697</v>
      </c>
      <c r="B1434" s="16" t="s">
        <v>645</v>
      </c>
      <c r="C1434" s="16">
        <v>138</v>
      </c>
      <c r="D1434" s="16">
        <v>1</v>
      </c>
      <c r="E1434" s="16">
        <v>7.54</v>
      </c>
      <c r="F1434" s="19">
        <f>VLOOKUP($A1434,SF_Original!$A$2:$D$6458,4,FALSE)</f>
        <v>-1.06890512E-6</v>
      </c>
      <c r="G1434">
        <f t="shared" si="22"/>
        <v>-8.0595446047999999E-6</v>
      </c>
    </row>
    <row r="1435" spans="1:7" x14ac:dyDescent="0.25">
      <c r="A1435" s="16">
        <v>1698</v>
      </c>
      <c r="B1435" s="16" t="s">
        <v>646</v>
      </c>
      <c r="C1435" s="16">
        <v>138</v>
      </c>
      <c r="D1435" s="16">
        <v>1</v>
      </c>
      <c r="E1435" s="16">
        <v>3.9369999999999998</v>
      </c>
      <c r="F1435" s="19">
        <f>VLOOKUP($A1435,SF_Original!$A$2:$D$6458,4,FALSE)</f>
        <v>-9.5520112510000005E-6</v>
      </c>
      <c r="G1435">
        <f t="shared" si="22"/>
        <v>-3.7606268295187003E-5</v>
      </c>
    </row>
    <row r="1436" spans="1:7" x14ac:dyDescent="0.25">
      <c r="A1436" s="16">
        <v>1699</v>
      </c>
      <c r="B1436" s="16" t="s">
        <v>647</v>
      </c>
      <c r="C1436" s="16">
        <v>138</v>
      </c>
      <c r="D1436" s="16">
        <v>1</v>
      </c>
      <c r="E1436" s="16">
        <v>4.68</v>
      </c>
      <c r="F1436" s="19">
        <f>VLOOKUP($A1436,SF_Original!$A$2:$D$6458,4,FALSE)</f>
        <v>-2.148655639E-6</v>
      </c>
      <c r="G1436">
        <f t="shared" si="22"/>
        <v>-1.005570839052E-5</v>
      </c>
    </row>
    <row r="1437" spans="1:7" x14ac:dyDescent="0.25">
      <c r="A1437" s="16">
        <v>1700</v>
      </c>
      <c r="B1437" s="16" t="s">
        <v>648</v>
      </c>
      <c r="C1437" s="16">
        <v>138</v>
      </c>
      <c r="D1437" s="16">
        <v>1</v>
      </c>
      <c r="E1437" s="16">
        <v>10.127000000000001</v>
      </c>
      <c r="F1437" s="19">
        <f>VLOOKUP($A1437,SF_Original!$A$2:$D$6458,4,FALSE)</f>
        <v>-7.5187170081999994E-5</v>
      </c>
      <c r="G1437">
        <f t="shared" si="22"/>
        <v>-7.6142047142041395E-4</v>
      </c>
    </row>
    <row r="1438" spans="1:7" x14ac:dyDescent="0.25">
      <c r="A1438" s="16">
        <v>1700</v>
      </c>
      <c r="B1438" s="16" t="s">
        <v>648</v>
      </c>
      <c r="C1438" s="16">
        <v>138</v>
      </c>
      <c r="D1438" s="16">
        <v>2</v>
      </c>
      <c r="E1438" s="16">
        <v>0</v>
      </c>
      <c r="F1438" s="19">
        <f>VLOOKUP($A1438,SF_Original!$A$2:$D$6458,4,FALSE)</f>
        <v>-7.5187170081999994E-5</v>
      </c>
      <c r="G1438">
        <f t="shared" si="22"/>
        <v>0</v>
      </c>
    </row>
    <row r="1439" spans="1:7" x14ac:dyDescent="0.25">
      <c r="A1439" s="16">
        <v>1702</v>
      </c>
      <c r="B1439" s="16" t="s">
        <v>649</v>
      </c>
      <c r="C1439" s="16">
        <v>138</v>
      </c>
      <c r="D1439" s="16">
        <v>1</v>
      </c>
      <c r="E1439" s="16">
        <v>4.1470000000000002</v>
      </c>
      <c r="F1439" s="19">
        <f>VLOOKUP($A1439,SF_Original!$A$2:$D$6458,4,FALSE)</f>
        <v>-6.7061770679999997E-6</v>
      </c>
      <c r="G1439">
        <f t="shared" si="22"/>
        <v>-2.7810516300996002E-5</v>
      </c>
    </row>
    <row r="1440" spans="1:7" x14ac:dyDescent="0.25">
      <c r="A1440" s="16">
        <v>1702</v>
      </c>
      <c r="B1440" s="16" t="s">
        <v>649</v>
      </c>
      <c r="C1440" s="16">
        <v>138</v>
      </c>
      <c r="D1440" s="16">
        <v>2</v>
      </c>
      <c r="E1440" s="16">
        <v>4.1900000000000004</v>
      </c>
      <c r="F1440" s="19">
        <f>VLOOKUP($A1440,SF_Original!$A$2:$D$6458,4,FALSE)</f>
        <v>-6.7061770679999997E-6</v>
      </c>
      <c r="G1440">
        <f t="shared" si="22"/>
        <v>-2.809888191492E-5</v>
      </c>
    </row>
    <row r="1441" spans="1:7" x14ac:dyDescent="0.25">
      <c r="A1441" s="16">
        <v>1702</v>
      </c>
      <c r="B1441" s="16" t="s">
        <v>649</v>
      </c>
      <c r="C1441" s="16">
        <v>138</v>
      </c>
      <c r="D1441" s="16">
        <v>3</v>
      </c>
      <c r="E1441" s="16">
        <v>3.1469999999999998</v>
      </c>
      <c r="F1441" s="19">
        <f>VLOOKUP($A1441,SF_Original!$A$2:$D$6458,4,FALSE)</f>
        <v>-6.7061770679999997E-6</v>
      </c>
      <c r="G1441">
        <f t="shared" si="22"/>
        <v>-2.1104339232995996E-5</v>
      </c>
    </row>
    <row r="1442" spans="1:7" x14ac:dyDescent="0.25">
      <c r="A1442" s="16">
        <v>1703</v>
      </c>
      <c r="B1442" s="16" t="s">
        <v>650</v>
      </c>
      <c r="C1442" s="16">
        <v>138</v>
      </c>
      <c r="D1442" s="16">
        <v>1</v>
      </c>
      <c r="E1442" s="16">
        <v>0</v>
      </c>
      <c r="F1442" s="19">
        <f>VLOOKUP($A1442,SF_Original!$A$2:$D$6458,4,FALSE)</f>
        <v>-1.9927980127999999E-5</v>
      </c>
      <c r="G1442">
        <f t="shared" si="22"/>
        <v>0</v>
      </c>
    </row>
    <row r="1443" spans="1:7" x14ac:dyDescent="0.25">
      <c r="A1443" s="16">
        <v>1703</v>
      </c>
      <c r="B1443" s="16" t="s">
        <v>650</v>
      </c>
      <c r="C1443" s="16">
        <v>138</v>
      </c>
      <c r="D1443" s="16">
        <v>2</v>
      </c>
      <c r="E1443" s="16">
        <v>9.4510000000000005</v>
      </c>
      <c r="F1443" s="19">
        <f>VLOOKUP($A1443,SF_Original!$A$2:$D$6458,4,FALSE)</f>
        <v>-1.9927980127999999E-5</v>
      </c>
      <c r="G1443">
        <f t="shared" si="22"/>
        <v>-1.8833934018972799E-4</v>
      </c>
    </row>
    <row r="1444" spans="1:7" x14ac:dyDescent="0.25">
      <c r="A1444" s="16">
        <v>1703</v>
      </c>
      <c r="B1444" s="16" t="s">
        <v>650</v>
      </c>
      <c r="C1444" s="16">
        <v>138</v>
      </c>
      <c r="D1444" s="16">
        <v>3</v>
      </c>
      <c r="E1444" s="16">
        <v>50.343000000000004</v>
      </c>
      <c r="F1444" s="19">
        <f>VLOOKUP($A1444,SF_Original!$A$2:$D$6458,4,FALSE)</f>
        <v>-1.9927980127999999E-5</v>
      </c>
      <c r="G1444">
        <f t="shared" si="22"/>
        <v>-1.0032343035839041E-3</v>
      </c>
    </row>
    <row r="1445" spans="1:7" x14ac:dyDescent="0.25">
      <c r="A1445" s="16">
        <v>1703</v>
      </c>
      <c r="B1445" s="16" t="s">
        <v>650</v>
      </c>
      <c r="C1445" s="16">
        <v>138</v>
      </c>
      <c r="D1445" s="16">
        <v>4</v>
      </c>
      <c r="E1445" s="16">
        <v>16.041</v>
      </c>
      <c r="F1445" s="19">
        <f>VLOOKUP($A1445,SF_Original!$A$2:$D$6458,4,FALSE)</f>
        <v>-1.9927980127999999E-5</v>
      </c>
      <c r="G1445">
        <f t="shared" si="22"/>
        <v>-3.19664729233248E-4</v>
      </c>
    </row>
    <row r="1446" spans="1:7" x14ac:dyDescent="0.25">
      <c r="A1446" s="16">
        <v>1704</v>
      </c>
      <c r="B1446" s="16" t="s">
        <v>651</v>
      </c>
      <c r="C1446" s="16">
        <v>138</v>
      </c>
      <c r="D1446" s="16">
        <v>1</v>
      </c>
      <c r="E1446" s="16">
        <v>26.751000000000001</v>
      </c>
      <c r="F1446" s="19">
        <f>VLOOKUP($A1446,SF_Original!$A$2:$D$6458,4,FALSE)</f>
        <v>-4.4581131950000003E-6</v>
      </c>
      <c r="G1446">
        <f t="shared" si="22"/>
        <v>-1.1925898607944502E-4</v>
      </c>
    </row>
    <row r="1447" spans="1:7" x14ac:dyDescent="0.25">
      <c r="A1447" s="16">
        <v>1705</v>
      </c>
      <c r="B1447" s="16" t="s">
        <v>652</v>
      </c>
      <c r="C1447" s="16">
        <v>69</v>
      </c>
      <c r="D1447" s="16">
        <v>1</v>
      </c>
      <c r="E1447" s="16">
        <v>4.6219999999999999</v>
      </c>
      <c r="F1447" s="19">
        <f>VLOOKUP($A1447,SF_Original!$A$2:$D$6458,4,FALSE)</f>
        <v>-1.03773723576E-4</v>
      </c>
      <c r="G1447">
        <f t="shared" si="22"/>
        <v>-4.7964215036827199E-4</v>
      </c>
    </row>
    <row r="1448" spans="1:7" x14ac:dyDescent="0.25">
      <c r="A1448" s="16">
        <v>1707</v>
      </c>
      <c r="B1448" s="16" t="s">
        <v>653</v>
      </c>
      <c r="C1448" s="16">
        <v>138</v>
      </c>
      <c r="D1448" s="16">
        <v>1</v>
      </c>
      <c r="E1448" s="16">
        <v>4.8129999999999997</v>
      </c>
      <c r="F1448" s="19">
        <f>VLOOKUP($A1448,SF_Original!$A$2:$D$6458,4,FALSE)</f>
        <v>-2.3907969309999999E-5</v>
      </c>
      <c r="G1448">
        <f t="shared" si="22"/>
        <v>-1.1506905628902999E-4</v>
      </c>
    </row>
    <row r="1449" spans="1:7" x14ac:dyDescent="0.25">
      <c r="A1449" s="16">
        <v>1707</v>
      </c>
      <c r="B1449" s="16" t="s">
        <v>653</v>
      </c>
      <c r="C1449" s="16">
        <v>138</v>
      </c>
      <c r="D1449" s="16">
        <v>2</v>
      </c>
      <c r="E1449" s="16">
        <v>3.952</v>
      </c>
      <c r="F1449" s="19">
        <f>VLOOKUP($A1449,SF_Original!$A$2:$D$6458,4,FALSE)</f>
        <v>-2.3907969309999999E-5</v>
      </c>
      <c r="G1449">
        <f t="shared" si="22"/>
        <v>-9.4484294713119996E-5</v>
      </c>
    </row>
    <row r="1450" spans="1:7" x14ac:dyDescent="0.25">
      <c r="A1450" s="16">
        <v>1708</v>
      </c>
      <c r="B1450" s="16" t="s">
        <v>654</v>
      </c>
      <c r="C1450" s="16">
        <v>69</v>
      </c>
      <c r="D1450" s="16">
        <v>1</v>
      </c>
      <c r="E1450" s="16">
        <v>3.1219999999999999</v>
      </c>
      <c r="F1450" s="19">
        <f>VLOOKUP($A1450,SF_Original!$A$2:$D$6458,4,FALSE)</f>
        <v>1.0488745150999999E-5</v>
      </c>
      <c r="G1450">
        <f t="shared" si="22"/>
        <v>3.2745862361421996E-5</v>
      </c>
    </row>
    <row r="1451" spans="1:7" x14ac:dyDescent="0.25">
      <c r="A1451" s="16">
        <v>1708</v>
      </c>
      <c r="B1451" s="16" t="s">
        <v>654</v>
      </c>
      <c r="C1451" s="16">
        <v>69</v>
      </c>
      <c r="D1451" s="16">
        <v>2</v>
      </c>
      <c r="E1451" s="16">
        <v>7.1999999999999995E-2</v>
      </c>
      <c r="F1451" s="19">
        <f>VLOOKUP($A1451,SF_Original!$A$2:$D$6458,4,FALSE)</f>
        <v>1.0488745150999999E-5</v>
      </c>
      <c r="G1451">
        <f t="shared" si="22"/>
        <v>7.5518965087199991E-7</v>
      </c>
    </row>
    <row r="1452" spans="1:7" x14ac:dyDescent="0.25">
      <c r="A1452" s="16">
        <v>1709</v>
      </c>
      <c r="B1452" s="16" t="s">
        <v>655</v>
      </c>
      <c r="C1452" s="16">
        <v>138</v>
      </c>
      <c r="D1452" s="16">
        <v>1</v>
      </c>
      <c r="E1452" s="16">
        <v>6.6740000000000004</v>
      </c>
      <c r="F1452" s="19">
        <f>VLOOKUP($A1452,SF_Original!$A$2:$D$6458,4,FALSE)</f>
        <v>-6.8943682790000002E-6</v>
      </c>
      <c r="G1452">
        <f t="shared" si="22"/>
        <v>-4.6013013894046004E-5</v>
      </c>
    </row>
    <row r="1453" spans="1:7" x14ac:dyDescent="0.25">
      <c r="A1453" s="16">
        <v>1709</v>
      </c>
      <c r="B1453" s="16" t="s">
        <v>655</v>
      </c>
      <c r="C1453" s="16">
        <v>138</v>
      </c>
      <c r="D1453" s="16">
        <v>2</v>
      </c>
      <c r="E1453" s="16">
        <v>6.1779999999999999</v>
      </c>
      <c r="F1453" s="19">
        <f>VLOOKUP($A1453,SF_Original!$A$2:$D$6458,4,FALSE)</f>
        <v>-6.8943682790000002E-6</v>
      </c>
      <c r="G1453">
        <f t="shared" si="22"/>
        <v>-4.2593407227662002E-5</v>
      </c>
    </row>
    <row r="1454" spans="1:7" x14ac:dyDescent="0.25">
      <c r="A1454" s="16">
        <v>1710</v>
      </c>
      <c r="B1454" s="16" t="s">
        <v>656</v>
      </c>
      <c r="C1454" s="16">
        <v>138</v>
      </c>
      <c r="D1454" s="16">
        <v>1</v>
      </c>
      <c r="E1454" s="16">
        <v>8.7690000000000001</v>
      </c>
      <c r="F1454" s="19">
        <f>VLOOKUP($A1454,SF_Original!$A$2:$D$6458,4,FALSE)</f>
        <v>-3.290055326E-6</v>
      </c>
      <c r="G1454">
        <f t="shared" si="22"/>
        <v>-2.8850495153694E-5</v>
      </c>
    </row>
    <row r="1455" spans="1:7" x14ac:dyDescent="0.25">
      <c r="A1455" s="16">
        <v>1710</v>
      </c>
      <c r="B1455" s="16" t="s">
        <v>656</v>
      </c>
      <c r="C1455" s="16">
        <v>138</v>
      </c>
      <c r="D1455" s="16">
        <v>2</v>
      </c>
      <c r="E1455" s="16">
        <v>11.128</v>
      </c>
      <c r="F1455" s="19">
        <f>VLOOKUP($A1455,SF_Original!$A$2:$D$6458,4,FALSE)</f>
        <v>-3.290055326E-6</v>
      </c>
      <c r="G1455">
        <f t="shared" si="22"/>
        <v>-3.6611735667728001E-5</v>
      </c>
    </row>
    <row r="1456" spans="1:7" x14ac:dyDescent="0.25">
      <c r="A1456" s="16">
        <v>1712</v>
      </c>
      <c r="B1456" s="16" t="s">
        <v>657</v>
      </c>
      <c r="C1456" s="16">
        <v>138</v>
      </c>
      <c r="D1456" s="16">
        <v>1</v>
      </c>
      <c r="E1456" s="16">
        <v>8.8580000000000005</v>
      </c>
      <c r="F1456" s="19">
        <f>VLOOKUP($A1456,SF_Original!$A$2:$D$6458,4,FALSE)</f>
        <v>-3.3744513980000001E-6</v>
      </c>
      <c r="G1456">
        <f t="shared" si="22"/>
        <v>-2.9890890483484002E-5</v>
      </c>
    </row>
    <row r="1457" spans="1:7" x14ac:dyDescent="0.25">
      <c r="A1457" s="16">
        <v>1712</v>
      </c>
      <c r="B1457" s="16" t="s">
        <v>657</v>
      </c>
      <c r="C1457" s="16">
        <v>138</v>
      </c>
      <c r="D1457" s="16">
        <v>2</v>
      </c>
      <c r="E1457" s="16">
        <v>10.34</v>
      </c>
      <c r="F1457" s="19">
        <f>VLOOKUP($A1457,SF_Original!$A$2:$D$6458,4,FALSE)</f>
        <v>-3.3744513980000001E-6</v>
      </c>
      <c r="G1457">
        <f t="shared" si="22"/>
        <v>-3.4891827455320004E-5</v>
      </c>
    </row>
    <row r="1458" spans="1:7" x14ac:dyDescent="0.25">
      <c r="A1458" s="16">
        <v>1712</v>
      </c>
      <c r="B1458" s="16" t="s">
        <v>657</v>
      </c>
      <c r="C1458" s="16">
        <v>138</v>
      </c>
      <c r="D1458" s="16">
        <v>3</v>
      </c>
      <c r="E1458" s="16">
        <v>9.907</v>
      </c>
      <c r="F1458" s="19">
        <f>VLOOKUP($A1458,SF_Original!$A$2:$D$6458,4,FALSE)</f>
        <v>-3.3744513980000001E-6</v>
      </c>
      <c r="G1458">
        <f t="shared" si="22"/>
        <v>-3.3430689999986005E-5</v>
      </c>
    </row>
    <row r="1459" spans="1:7" x14ac:dyDescent="0.25">
      <c r="A1459" s="16">
        <v>1713</v>
      </c>
      <c r="B1459" s="16" t="s">
        <v>658</v>
      </c>
      <c r="C1459" s="16">
        <v>138</v>
      </c>
      <c r="D1459" s="16">
        <v>1</v>
      </c>
      <c r="E1459" s="16">
        <v>5.3920000000000003</v>
      </c>
      <c r="F1459" s="19">
        <f>VLOOKUP($A1459,SF_Original!$A$2:$D$6458,4,FALSE)</f>
        <v>-6.9346772589999996E-6</v>
      </c>
      <c r="G1459">
        <f t="shared" si="22"/>
        <v>-3.7391779780527999E-5</v>
      </c>
    </row>
    <row r="1460" spans="1:7" x14ac:dyDescent="0.25">
      <c r="A1460" s="16">
        <v>1713</v>
      </c>
      <c r="B1460" s="16" t="s">
        <v>658</v>
      </c>
      <c r="C1460" s="16">
        <v>138</v>
      </c>
      <c r="D1460" s="16">
        <v>2</v>
      </c>
      <c r="E1460" s="16">
        <v>6.6749999999999998</v>
      </c>
      <c r="F1460" s="19">
        <f>VLOOKUP($A1460,SF_Original!$A$2:$D$6458,4,FALSE)</f>
        <v>-6.9346772589999996E-6</v>
      </c>
      <c r="G1460">
        <f t="shared" si="22"/>
        <v>-4.6288970703824993E-5</v>
      </c>
    </row>
    <row r="1461" spans="1:7" x14ac:dyDescent="0.25">
      <c r="A1461" s="16">
        <v>1714</v>
      </c>
      <c r="B1461" s="16" t="s">
        <v>659</v>
      </c>
      <c r="C1461" s="16">
        <v>138</v>
      </c>
      <c r="D1461" s="16">
        <v>1</v>
      </c>
      <c r="E1461" s="16">
        <v>0</v>
      </c>
      <c r="F1461" s="19">
        <f>VLOOKUP($A1461,SF_Original!$A$2:$D$6458,4,FALSE)</f>
        <v>-2.7679999250000001E-6</v>
      </c>
      <c r="G1461">
        <f t="shared" si="22"/>
        <v>0</v>
      </c>
    </row>
    <row r="1462" spans="1:7" x14ac:dyDescent="0.25">
      <c r="A1462" s="16">
        <v>1715</v>
      </c>
      <c r="B1462" s="16" t="s">
        <v>660</v>
      </c>
      <c r="C1462" s="16">
        <v>138</v>
      </c>
      <c r="D1462" s="16">
        <v>1</v>
      </c>
      <c r="E1462" s="16">
        <v>13.286</v>
      </c>
      <c r="F1462" s="19">
        <f>VLOOKUP($A1462,SF_Original!$A$2:$D$6458,4,FALSE)</f>
        <v>-3.1891549290000002E-6</v>
      </c>
      <c r="G1462">
        <f t="shared" si="22"/>
        <v>-4.2371112386694004E-5</v>
      </c>
    </row>
    <row r="1463" spans="1:7" x14ac:dyDescent="0.25">
      <c r="A1463" s="16">
        <v>1715</v>
      </c>
      <c r="B1463" s="16" t="s">
        <v>660</v>
      </c>
      <c r="C1463" s="16">
        <v>138</v>
      </c>
      <c r="D1463" s="16">
        <v>2</v>
      </c>
      <c r="E1463" s="16">
        <v>3.7949999999999999</v>
      </c>
      <c r="F1463" s="19">
        <f>VLOOKUP($A1463,SF_Original!$A$2:$D$6458,4,FALSE)</f>
        <v>-3.1891549290000002E-6</v>
      </c>
      <c r="G1463">
        <f t="shared" si="22"/>
        <v>-1.2102842955555E-5</v>
      </c>
    </row>
    <row r="1464" spans="1:7" x14ac:dyDescent="0.25">
      <c r="A1464" s="16">
        <v>1715</v>
      </c>
      <c r="B1464" s="16" t="s">
        <v>660</v>
      </c>
      <c r="C1464" s="16">
        <v>138</v>
      </c>
      <c r="D1464" s="16">
        <v>3</v>
      </c>
      <c r="E1464" s="16">
        <v>13.332000000000001</v>
      </c>
      <c r="F1464" s="19">
        <f>VLOOKUP($A1464,SF_Original!$A$2:$D$6458,4,FALSE)</f>
        <v>-3.1891549290000002E-6</v>
      </c>
      <c r="G1464">
        <f t="shared" si="22"/>
        <v>-4.2517813513428008E-5</v>
      </c>
    </row>
    <row r="1465" spans="1:7" x14ac:dyDescent="0.25">
      <c r="A1465" s="16">
        <v>1715</v>
      </c>
      <c r="B1465" s="16" t="s">
        <v>660</v>
      </c>
      <c r="C1465" s="16">
        <v>138</v>
      </c>
      <c r="D1465" s="16">
        <v>4</v>
      </c>
      <c r="E1465" s="16">
        <v>5.32</v>
      </c>
      <c r="F1465" s="19">
        <f>VLOOKUP($A1465,SF_Original!$A$2:$D$6458,4,FALSE)</f>
        <v>-3.1891549290000002E-6</v>
      </c>
      <c r="G1465">
        <f t="shared" si="22"/>
        <v>-1.696630422228E-5</v>
      </c>
    </row>
    <row r="1466" spans="1:7" x14ac:dyDescent="0.25">
      <c r="A1466" s="16">
        <v>1715</v>
      </c>
      <c r="B1466" s="16" t="s">
        <v>660</v>
      </c>
      <c r="C1466" s="16">
        <v>138</v>
      </c>
      <c r="D1466" s="16">
        <v>5</v>
      </c>
      <c r="E1466" s="16">
        <v>5.3620000000000001</v>
      </c>
      <c r="F1466" s="19">
        <f>VLOOKUP($A1466,SF_Original!$A$2:$D$6458,4,FALSE)</f>
        <v>-3.1891549290000002E-6</v>
      </c>
      <c r="G1466">
        <f t="shared" si="22"/>
        <v>-1.7100248729298001E-5</v>
      </c>
    </row>
    <row r="1467" spans="1:7" x14ac:dyDescent="0.25">
      <c r="A1467" s="16">
        <v>1715</v>
      </c>
      <c r="B1467" s="16" t="s">
        <v>660</v>
      </c>
      <c r="C1467" s="16">
        <v>138</v>
      </c>
      <c r="D1467" s="16">
        <v>6</v>
      </c>
      <c r="E1467" s="16">
        <v>21.428999999999998</v>
      </c>
      <c r="F1467" s="19">
        <f>VLOOKUP($A1467,SF_Original!$A$2:$D$6458,4,FALSE)</f>
        <v>-3.1891549290000002E-6</v>
      </c>
      <c r="G1467">
        <f t="shared" si="22"/>
        <v>-6.8340400973541005E-5</v>
      </c>
    </row>
    <row r="1468" spans="1:7" x14ac:dyDescent="0.25">
      <c r="A1468" s="16">
        <v>1715</v>
      </c>
      <c r="B1468" s="16" t="s">
        <v>660</v>
      </c>
      <c r="C1468" s="16">
        <v>138</v>
      </c>
      <c r="D1468" s="16">
        <v>7</v>
      </c>
      <c r="E1468" s="16">
        <v>21.704999999999998</v>
      </c>
      <c r="F1468" s="19">
        <f>VLOOKUP($A1468,SF_Original!$A$2:$D$6458,4,FALSE)</f>
        <v>-3.1891549290000002E-6</v>
      </c>
      <c r="G1468">
        <f t="shared" si="22"/>
        <v>-6.9220607733945001E-5</v>
      </c>
    </row>
    <row r="1469" spans="1:7" x14ac:dyDescent="0.25">
      <c r="A1469" s="16">
        <v>1715</v>
      </c>
      <c r="B1469" s="16" t="s">
        <v>660</v>
      </c>
      <c r="C1469" s="16">
        <v>138</v>
      </c>
      <c r="D1469" s="16">
        <v>8</v>
      </c>
      <c r="E1469" s="16">
        <v>9.1110000000000007</v>
      </c>
      <c r="F1469" s="19">
        <f>VLOOKUP($A1469,SF_Original!$A$2:$D$6458,4,FALSE)</f>
        <v>-3.1891549290000002E-6</v>
      </c>
      <c r="G1469">
        <f t="shared" si="22"/>
        <v>-2.9056390558119002E-5</v>
      </c>
    </row>
    <row r="1470" spans="1:7" x14ac:dyDescent="0.25">
      <c r="A1470" s="16">
        <v>1716</v>
      </c>
      <c r="B1470" s="16" t="s">
        <v>661</v>
      </c>
      <c r="C1470" s="16">
        <v>138</v>
      </c>
      <c r="D1470" s="16">
        <v>1</v>
      </c>
      <c r="E1470" s="16">
        <v>5.8140000000000001</v>
      </c>
      <c r="F1470" s="19">
        <f>VLOOKUP($A1470,SF_Original!$A$2:$D$6458,4,FALSE)</f>
        <v>-1.155360334E-5</v>
      </c>
      <c r="G1470">
        <f t="shared" si="22"/>
        <v>-6.7172649818759999E-5</v>
      </c>
    </row>
    <row r="1471" spans="1:7" x14ac:dyDescent="0.25">
      <c r="A1471" s="16">
        <v>1721</v>
      </c>
      <c r="B1471" s="16" t="s">
        <v>662</v>
      </c>
      <c r="C1471" s="16">
        <v>69</v>
      </c>
      <c r="D1471" s="16">
        <v>1</v>
      </c>
      <c r="E1471" s="16">
        <v>14.061999999999999</v>
      </c>
      <c r="F1471" s="19">
        <f>VLOOKUP($A1471,SF_Original!$A$2:$D$6458,4,FALSE)</f>
        <v>-3.699852276E-6</v>
      </c>
      <c r="G1471">
        <f t="shared" si="22"/>
        <v>-5.2027322705111997E-5</v>
      </c>
    </row>
    <row r="1472" spans="1:7" x14ac:dyDescent="0.25">
      <c r="A1472" s="16">
        <v>1721</v>
      </c>
      <c r="B1472" s="16" t="s">
        <v>662</v>
      </c>
      <c r="C1472" s="16">
        <v>69</v>
      </c>
      <c r="D1472" s="16">
        <v>2</v>
      </c>
      <c r="E1472" s="16">
        <v>12.013999999999999</v>
      </c>
      <c r="F1472" s="19">
        <f>VLOOKUP($A1472,SF_Original!$A$2:$D$6458,4,FALSE)</f>
        <v>-3.699852276E-6</v>
      </c>
      <c r="G1472">
        <f t="shared" si="22"/>
        <v>-4.4450025243863995E-5</v>
      </c>
    </row>
    <row r="1473" spans="1:7" x14ac:dyDescent="0.25">
      <c r="A1473" s="16">
        <v>1722</v>
      </c>
      <c r="B1473" s="16" t="s">
        <v>663</v>
      </c>
      <c r="C1473" s="16">
        <v>138</v>
      </c>
      <c r="D1473" s="16">
        <v>1</v>
      </c>
      <c r="E1473" s="16">
        <v>9.1769999999999996</v>
      </c>
      <c r="F1473" s="19">
        <f>VLOOKUP($A1473,SF_Original!$A$2:$D$6458,4,FALSE)</f>
        <v>-7.3869790889999996E-6</v>
      </c>
      <c r="G1473">
        <f t="shared" si="22"/>
        <v>-6.7790307099752989E-5</v>
      </c>
    </row>
    <row r="1474" spans="1:7" x14ac:dyDescent="0.25">
      <c r="A1474" s="16">
        <v>1730</v>
      </c>
      <c r="B1474" s="16" t="s">
        <v>664</v>
      </c>
      <c r="C1474" s="16">
        <v>138</v>
      </c>
      <c r="D1474" s="16">
        <v>1</v>
      </c>
      <c r="E1474" s="16">
        <v>8.5660000000000007</v>
      </c>
      <c r="F1474" s="19">
        <f>VLOOKUP($A1474,SF_Original!$A$2:$D$6458,4,FALSE)</f>
        <v>-3.500393091E-6</v>
      </c>
      <c r="G1474">
        <f t="shared" si="22"/>
        <v>-2.9984367217506003E-5</v>
      </c>
    </row>
    <row r="1475" spans="1:7" x14ac:dyDescent="0.25">
      <c r="A1475" s="16">
        <v>1730</v>
      </c>
      <c r="B1475" s="16" t="s">
        <v>664</v>
      </c>
      <c r="C1475" s="16">
        <v>138</v>
      </c>
      <c r="D1475" s="16">
        <v>2</v>
      </c>
      <c r="E1475" s="16">
        <v>10.39</v>
      </c>
      <c r="F1475" s="19">
        <f>VLOOKUP($A1475,SF_Original!$A$2:$D$6458,4,FALSE)</f>
        <v>-3.500393091E-6</v>
      </c>
      <c r="G1475">
        <f t="shared" si="22"/>
        <v>-3.636908421549E-5</v>
      </c>
    </row>
    <row r="1476" spans="1:7" x14ac:dyDescent="0.25">
      <c r="A1476" s="16">
        <v>1730</v>
      </c>
      <c r="B1476" s="16" t="s">
        <v>664</v>
      </c>
      <c r="C1476" s="16">
        <v>138</v>
      </c>
      <c r="D1476" s="16">
        <v>3</v>
      </c>
      <c r="E1476" s="16">
        <v>15.987</v>
      </c>
      <c r="F1476" s="19">
        <f>VLOOKUP($A1476,SF_Original!$A$2:$D$6458,4,FALSE)</f>
        <v>-3.500393091E-6</v>
      </c>
      <c r="G1476">
        <f t="shared" ref="G1476:G1539" si="23">E1476*F1476</f>
        <v>-5.5960784345817E-5</v>
      </c>
    </row>
    <row r="1477" spans="1:7" x14ac:dyDescent="0.25">
      <c r="A1477" s="16">
        <v>1730</v>
      </c>
      <c r="B1477" s="16" t="s">
        <v>664</v>
      </c>
      <c r="C1477" s="16">
        <v>138</v>
      </c>
      <c r="D1477" s="16">
        <v>4</v>
      </c>
      <c r="E1477" s="16">
        <v>13.548</v>
      </c>
      <c r="F1477" s="19">
        <f>VLOOKUP($A1477,SF_Original!$A$2:$D$6458,4,FALSE)</f>
        <v>-3.500393091E-6</v>
      </c>
      <c r="G1477">
        <f t="shared" si="23"/>
        <v>-4.7423325596867999E-5</v>
      </c>
    </row>
    <row r="1478" spans="1:7" x14ac:dyDescent="0.25">
      <c r="A1478" s="16">
        <v>1732</v>
      </c>
      <c r="B1478" s="16" t="s">
        <v>665</v>
      </c>
      <c r="C1478" s="16">
        <v>138</v>
      </c>
      <c r="D1478" s="16">
        <v>1</v>
      </c>
      <c r="E1478" s="16">
        <v>7.4089999999999998</v>
      </c>
      <c r="F1478" s="19">
        <f>VLOOKUP($A1478,SF_Original!$A$2:$D$6458,4,FALSE)</f>
        <v>-1.9692881190000001E-5</v>
      </c>
      <c r="G1478">
        <f t="shared" si="23"/>
        <v>-1.4590455673670999E-4</v>
      </c>
    </row>
    <row r="1479" spans="1:7" x14ac:dyDescent="0.25">
      <c r="A1479" s="16">
        <v>1732</v>
      </c>
      <c r="B1479" s="16" t="s">
        <v>665</v>
      </c>
      <c r="C1479" s="16">
        <v>138</v>
      </c>
      <c r="D1479" s="16">
        <v>2</v>
      </c>
      <c r="E1479" s="16">
        <v>2.8010000000000002</v>
      </c>
      <c r="F1479" s="19">
        <f>VLOOKUP($A1479,SF_Original!$A$2:$D$6458,4,FALSE)</f>
        <v>-1.9692881190000001E-5</v>
      </c>
      <c r="G1479">
        <f t="shared" si="23"/>
        <v>-5.5159760213190004E-5</v>
      </c>
    </row>
    <row r="1480" spans="1:7" x14ac:dyDescent="0.25">
      <c r="A1480" s="16">
        <v>1732</v>
      </c>
      <c r="B1480" s="16" t="s">
        <v>665</v>
      </c>
      <c r="C1480" s="16">
        <v>138</v>
      </c>
      <c r="D1480" s="16">
        <v>3</v>
      </c>
      <c r="E1480" s="16">
        <v>31.978000000000002</v>
      </c>
      <c r="F1480" s="19">
        <f>VLOOKUP($A1480,SF_Original!$A$2:$D$6458,4,FALSE)</f>
        <v>-1.9692881190000001E-5</v>
      </c>
      <c r="G1480">
        <f t="shared" si="23"/>
        <v>-6.2973895469382001E-4</v>
      </c>
    </row>
    <row r="1481" spans="1:7" x14ac:dyDescent="0.25">
      <c r="A1481" s="16">
        <v>1736</v>
      </c>
      <c r="B1481" s="16" t="s">
        <v>666</v>
      </c>
      <c r="C1481" s="16">
        <v>138</v>
      </c>
      <c r="D1481" s="16">
        <v>1</v>
      </c>
      <c r="E1481" s="16">
        <v>7.2539999999999996</v>
      </c>
      <c r="F1481" s="19">
        <f>VLOOKUP($A1481,SF_Original!$A$2:$D$6458,4,FALSE)</f>
        <v>-2.3122066623000001E-5</v>
      </c>
      <c r="G1481">
        <f t="shared" si="23"/>
        <v>-1.6772747128324201E-4</v>
      </c>
    </row>
    <row r="1482" spans="1:7" x14ac:dyDescent="0.25">
      <c r="A1482" s="16">
        <v>1736</v>
      </c>
      <c r="B1482" s="16" t="s">
        <v>666</v>
      </c>
      <c r="C1482" s="16">
        <v>138</v>
      </c>
      <c r="D1482" s="16">
        <v>2</v>
      </c>
      <c r="E1482" s="16">
        <v>0</v>
      </c>
      <c r="F1482" s="19">
        <f>VLOOKUP($A1482,SF_Original!$A$2:$D$6458,4,FALSE)</f>
        <v>-2.3122066623000001E-5</v>
      </c>
      <c r="G1482">
        <f t="shared" si="23"/>
        <v>0</v>
      </c>
    </row>
    <row r="1483" spans="1:7" x14ac:dyDescent="0.25">
      <c r="A1483" s="16">
        <v>1737</v>
      </c>
      <c r="B1483" s="16" t="s">
        <v>667</v>
      </c>
      <c r="C1483" s="16">
        <v>138</v>
      </c>
      <c r="D1483" s="16">
        <v>1</v>
      </c>
      <c r="E1483" s="16">
        <v>12.592000000000001</v>
      </c>
      <c r="F1483" s="19">
        <f>VLOOKUP($A1483,SF_Original!$A$2:$D$6458,4,FALSE)</f>
        <v>-1.2279739309999999E-6</v>
      </c>
      <c r="G1483">
        <f t="shared" si="23"/>
        <v>-1.5462647739152001E-5</v>
      </c>
    </row>
    <row r="1484" spans="1:7" x14ac:dyDescent="0.25">
      <c r="A1484" s="16">
        <v>1738</v>
      </c>
      <c r="B1484" s="16" t="s">
        <v>667</v>
      </c>
      <c r="C1484" s="16">
        <v>138</v>
      </c>
      <c r="D1484" s="16">
        <v>1</v>
      </c>
      <c r="E1484" s="16">
        <v>20.568000000000001</v>
      </c>
      <c r="F1484" s="19">
        <f>VLOOKUP($A1484,SF_Original!$A$2:$D$6458,4,FALSE)</f>
        <v>1.4286009800000001E-7</v>
      </c>
      <c r="G1484">
        <f t="shared" si="23"/>
        <v>2.9383464956640002E-6</v>
      </c>
    </row>
    <row r="1485" spans="1:7" x14ac:dyDescent="0.25">
      <c r="A1485" s="16">
        <v>1738</v>
      </c>
      <c r="B1485" s="16" t="s">
        <v>667</v>
      </c>
      <c r="C1485" s="16">
        <v>138</v>
      </c>
      <c r="D1485" s="16">
        <v>2</v>
      </c>
      <c r="E1485" s="16">
        <v>18.667999999999999</v>
      </c>
      <c r="F1485" s="19">
        <f>VLOOKUP($A1485,SF_Original!$A$2:$D$6458,4,FALSE)</f>
        <v>1.4286009800000001E-7</v>
      </c>
      <c r="G1485">
        <f t="shared" si="23"/>
        <v>2.6669123094639999E-6</v>
      </c>
    </row>
    <row r="1486" spans="1:7" x14ac:dyDescent="0.25">
      <c r="A1486" s="16">
        <v>1739</v>
      </c>
      <c r="B1486" s="16" t="s">
        <v>668</v>
      </c>
      <c r="C1486" s="16">
        <v>138</v>
      </c>
      <c r="D1486" s="16">
        <v>1</v>
      </c>
      <c r="E1486" s="16">
        <v>3.637</v>
      </c>
      <c r="F1486" s="19">
        <f>VLOOKUP($A1486,SF_Original!$A$2:$D$6458,4,FALSE)</f>
        <v>-2.1981639341000001E-5</v>
      </c>
      <c r="G1486">
        <f t="shared" si="23"/>
        <v>-7.9947222283217005E-5</v>
      </c>
    </row>
    <row r="1487" spans="1:7" x14ac:dyDescent="0.25">
      <c r="A1487" s="16">
        <v>1739</v>
      </c>
      <c r="B1487" s="16" t="s">
        <v>668</v>
      </c>
      <c r="C1487" s="16">
        <v>138</v>
      </c>
      <c r="D1487" s="16">
        <v>2</v>
      </c>
      <c r="E1487" s="16">
        <v>3.637</v>
      </c>
      <c r="F1487" s="19">
        <f>VLOOKUP($A1487,SF_Original!$A$2:$D$6458,4,FALSE)</f>
        <v>-2.1981639341000001E-5</v>
      </c>
      <c r="G1487">
        <f t="shared" si="23"/>
        <v>-7.9947222283217005E-5</v>
      </c>
    </row>
    <row r="1488" spans="1:7" x14ac:dyDescent="0.25">
      <c r="A1488" s="16">
        <v>1741</v>
      </c>
      <c r="B1488" s="16" t="s">
        <v>669</v>
      </c>
      <c r="C1488" s="16">
        <v>138</v>
      </c>
      <c r="D1488" s="16">
        <v>1</v>
      </c>
      <c r="E1488" s="16">
        <v>0</v>
      </c>
      <c r="F1488" s="19">
        <f>VLOOKUP($A1488,SF_Original!$A$2:$D$6458,4,FALSE)</f>
        <v>-8.0977101109999995E-6</v>
      </c>
      <c r="G1488">
        <f t="shared" si="23"/>
        <v>0</v>
      </c>
    </row>
    <row r="1489" spans="1:7" x14ac:dyDescent="0.25">
      <c r="A1489" s="16">
        <v>1742</v>
      </c>
      <c r="B1489" s="16" t="s">
        <v>670</v>
      </c>
      <c r="C1489" s="16">
        <v>69</v>
      </c>
      <c r="D1489" s="16">
        <v>1</v>
      </c>
      <c r="E1489" s="16">
        <v>4.641</v>
      </c>
      <c r="F1489" s="19">
        <f>VLOOKUP($A1489,SF_Original!$A$2:$D$6458,4,FALSE)</f>
        <v>-1.1028460165399999E-4</v>
      </c>
      <c r="G1489">
        <f t="shared" si="23"/>
        <v>-5.1183083627621398E-4</v>
      </c>
    </row>
    <row r="1490" spans="1:7" x14ac:dyDescent="0.25">
      <c r="A1490" s="16">
        <v>1742</v>
      </c>
      <c r="B1490" s="16" t="s">
        <v>670</v>
      </c>
      <c r="C1490" s="16">
        <v>69</v>
      </c>
      <c r="D1490" s="16">
        <v>2</v>
      </c>
      <c r="E1490" s="16">
        <v>2.8879999999999999</v>
      </c>
      <c r="F1490" s="19">
        <f>VLOOKUP($A1490,SF_Original!$A$2:$D$6458,4,FALSE)</f>
        <v>-1.1028460165399999E-4</v>
      </c>
      <c r="G1490">
        <f t="shared" si="23"/>
        <v>-3.1850192957675195E-4</v>
      </c>
    </row>
    <row r="1491" spans="1:7" x14ac:dyDescent="0.25">
      <c r="A1491" s="16">
        <v>1743</v>
      </c>
      <c r="B1491" s="16" t="s">
        <v>671</v>
      </c>
      <c r="C1491" s="16">
        <v>138</v>
      </c>
      <c r="D1491" s="16">
        <v>1</v>
      </c>
      <c r="E1491" s="16">
        <v>0.73899999999999999</v>
      </c>
      <c r="F1491" s="19">
        <f>VLOOKUP($A1491,SF_Original!$A$2:$D$6458,4,FALSE)</f>
        <v>-2.2227134424E-5</v>
      </c>
      <c r="G1491">
        <f t="shared" si="23"/>
        <v>-1.6425852339335998E-5</v>
      </c>
    </row>
    <row r="1492" spans="1:7" x14ac:dyDescent="0.25">
      <c r="A1492" s="16">
        <v>1743</v>
      </c>
      <c r="B1492" s="16" t="s">
        <v>671</v>
      </c>
      <c r="C1492" s="16">
        <v>138</v>
      </c>
      <c r="D1492" s="16">
        <v>2</v>
      </c>
      <c r="E1492" s="16">
        <v>0.73899999999999999</v>
      </c>
      <c r="F1492" s="19">
        <f>VLOOKUP($A1492,SF_Original!$A$2:$D$6458,4,FALSE)</f>
        <v>-2.2227134424E-5</v>
      </c>
      <c r="G1492">
        <f t="shared" si="23"/>
        <v>-1.6425852339335998E-5</v>
      </c>
    </row>
    <row r="1493" spans="1:7" x14ac:dyDescent="0.25">
      <c r="A1493" s="16">
        <v>1744</v>
      </c>
      <c r="B1493" s="16" t="s">
        <v>672</v>
      </c>
      <c r="C1493" s="16">
        <v>138</v>
      </c>
      <c r="D1493" s="16">
        <v>1</v>
      </c>
      <c r="E1493" s="16">
        <v>3.637</v>
      </c>
      <c r="F1493" s="19">
        <f>VLOOKUP($A1493,SF_Original!$A$2:$D$6458,4,FALSE)</f>
        <v>-2.4276380458E-5</v>
      </c>
      <c r="G1493">
        <f t="shared" si="23"/>
        <v>-8.8293195725745998E-5</v>
      </c>
    </row>
    <row r="1494" spans="1:7" x14ac:dyDescent="0.25">
      <c r="A1494" s="16">
        <v>1744</v>
      </c>
      <c r="B1494" s="16" t="s">
        <v>672</v>
      </c>
      <c r="C1494" s="16">
        <v>138</v>
      </c>
      <c r="D1494" s="16">
        <v>2</v>
      </c>
      <c r="E1494" s="16">
        <v>3.637</v>
      </c>
      <c r="F1494" s="19">
        <f>VLOOKUP($A1494,SF_Original!$A$2:$D$6458,4,FALSE)</f>
        <v>-2.4276380458E-5</v>
      </c>
      <c r="G1494">
        <f t="shared" si="23"/>
        <v>-8.8293195725745998E-5</v>
      </c>
    </row>
    <row r="1495" spans="1:7" x14ac:dyDescent="0.25">
      <c r="A1495" s="16">
        <v>1745</v>
      </c>
      <c r="B1495" s="16" t="s">
        <v>673</v>
      </c>
      <c r="C1495" s="16">
        <v>138</v>
      </c>
      <c r="D1495" s="16">
        <v>1</v>
      </c>
      <c r="E1495" s="16">
        <v>4.4279999999999999</v>
      </c>
      <c r="F1495" s="19">
        <f>VLOOKUP($A1495,SF_Original!$A$2:$D$6458,4,FALSE)</f>
        <v>-2.0031191254000001E-5</v>
      </c>
      <c r="G1495">
        <f t="shared" si="23"/>
        <v>-8.8698114872712007E-5</v>
      </c>
    </row>
    <row r="1496" spans="1:7" x14ac:dyDescent="0.25">
      <c r="A1496" s="16">
        <v>1745</v>
      </c>
      <c r="B1496" s="16" t="s">
        <v>673</v>
      </c>
      <c r="C1496" s="16">
        <v>138</v>
      </c>
      <c r="D1496" s="16">
        <v>2</v>
      </c>
      <c r="E1496" s="16">
        <v>10.869</v>
      </c>
      <c r="F1496" s="19">
        <f>VLOOKUP($A1496,SF_Original!$A$2:$D$6458,4,FALSE)</f>
        <v>-2.0031191254000001E-5</v>
      </c>
      <c r="G1496">
        <f t="shared" si="23"/>
        <v>-2.1771901773972601E-4</v>
      </c>
    </row>
    <row r="1497" spans="1:7" x14ac:dyDescent="0.25">
      <c r="A1497" s="16">
        <v>1746</v>
      </c>
      <c r="B1497" s="16" t="s">
        <v>674</v>
      </c>
      <c r="C1497" s="16">
        <v>138</v>
      </c>
      <c r="D1497" s="16">
        <v>1</v>
      </c>
      <c r="E1497" s="16">
        <v>7.4459999999999997</v>
      </c>
      <c r="F1497" s="19">
        <f>VLOOKUP($A1497,SF_Original!$A$2:$D$6458,4,FALSE)</f>
        <v>-1.1282611805000001E-5</v>
      </c>
      <c r="G1497">
        <f t="shared" si="23"/>
        <v>-8.4010327500030001E-5</v>
      </c>
    </row>
    <row r="1498" spans="1:7" x14ac:dyDescent="0.25">
      <c r="A1498" s="16">
        <v>1747</v>
      </c>
      <c r="B1498" s="16" t="s">
        <v>675</v>
      </c>
      <c r="C1498" s="16">
        <v>138</v>
      </c>
      <c r="D1498" s="16">
        <v>1</v>
      </c>
      <c r="E1498" s="16">
        <v>6.0140000000000002</v>
      </c>
      <c r="F1498" s="19">
        <f>VLOOKUP($A1498,SF_Original!$A$2:$D$6458,4,FALSE)</f>
        <v>-4.5034386550000001E-6</v>
      </c>
      <c r="G1498">
        <f t="shared" si="23"/>
        <v>-2.708368007117E-5</v>
      </c>
    </row>
    <row r="1499" spans="1:7" x14ac:dyDescent="0.25">
      <c r="A1499" s="16">
        <v>1747</v>
      </c>
      <c r="B1499" s="16" t="s">
        <v>675</v>
      </c>
      <c r="C1499" s="16">
        <v>138</v>
      </c>
      <c r="D1499" s="16">
        <v>2</v>
      </c>
      <c r="E1499" s="16">
        <v>6.5449999999999999</v>
      </c>
      <c r="F1499" s="19">
        <f>VLOOKUP($A1499,SF_Original!$A$2:$D$6458,4,FALSE)</f>
        <v>-4.5034386550000001E-6</v>
      </c>
      <c r="G1499">
        <f t="shared" si="23"/>
        <v>-2.9475005996974999E-5</v>
      </c>
    </row>
    <row r="1500" spans="1:7" x14ac:dyDescent="0.25">
      <c r="A1500" s="16">
        <v>1747</v>
      </c>
      <c r="B1500" s="16" t="s">
        <v>675</v>
      </c>
      <c r="C1500" s="16">
        <v>138</v>
      </c>
      <c r="D1500" s="16">
        <v>3</v>
      </c>
      <c r="E1500" s="16">
        <v>7.2009999999999996</v>
      </c>
      <c r="F1500" s="19">
        <f>VLOOKUP($A1500,SF_Original!$A$2:$D$6458,4,FALSE)</f>
        <v>-4.5034386550000001E-6</v>
      </c>
      <c r="G1500">
        <f t="shared" si="23"/>
        <v>-3.2429261754654997E-5</v>
      </c>
    </row>
    <row r="1501" spans="1:7" x14ac:dyDescent="0.25">
      <c r="A1501" s="16">
        <v>1749</v>
      </c>
      <c r="B1501" s="16" t="s">
        <v>676</v>
      </c>
      <c r="C1501" s="16">
        <v>138</v>
      </c>
      <c r="D1501" s="16">
        <v>1</v>
      </c>
      <c r="E1501" s="16">
        <v>3.9990000000000001</v>
      </c>
      <c r="F1501" s="19">
        <f>VLOOKUP($A1501,SF_Original!$A$2:$D$6458,4,FALSE)</f>
        <v>-2.2712443952000001E-5</v>
      </c>
      <c r="G1501">
        <f t="shared" si="23"/>
        <v>-9.0827063364048007E-5</v>
      </c>
    </row>
    <row r="1502" spans="1:7" x14ac:dyDescent="0.25">
      <c r="A1502" s="16">
        <v>1749</v>
      </c>
      <c r="B1502" s="16" t="s">
        <v>676</v>
      </c>
      <c r="C1502" s="16">
        <v>138</v>
      </c>
      <c r="D1502" s="16">
        <v>2</v>
      </c>
      <c r="E1502" s="16">
        <v>8.9090000000000007</v>
      </c>
      <c r="F1502" s="19">
        <f>VLOOKUP($A1502,SF_Original!$A$2:$D$6458,4,FALSE)</f>
        <v>-2.2712443952000001E-5</v>
      </c>
      <c r="G1502">
        <f t="shared" si="23"/>
        <v>-2.0234516316836802E-4</v>
      </c>
    </row>
    <row r="1503" spans="1:7" x14ac:dyDescent="0.25">
      <c r="A1503" s="16">
        <v>1750</v>
      </c>
      <c r="B1503" s="16" t="s">
        <v>677</v>
      </c>
      <c r="C1503" s="16">
        <v>69</v>
      </c>
      <c r="D1503" s="16">
        <v>1</v>
      </c>
      <c r="E1503" s="16">
        <v>5.83</v>
      </c>
      <c r="F1503" s="19">
        <f>VLOOKUP($A1503,SF_Original!$A$2:$D$6458,4,FALSE)</f>
        <v>-8.6996562349999996E-6</v>
      </c>
      <c r="G1503">
        <f t="shared" si="23"/>
        <v>-5.0718995850049997E-5</v>
      </c>
    </row>
    <row r="1504" spans="1:7" x14ac:dyDescent="0.25">
      <c r="A1504" s="16">
        <v>1751</v>
      </c>
      <c r="B1504" s="16" t="s">
        <v>678</v>
      </c>
      <c r="C1504" s="16">
        <v>138</v>
      </c>
      <c r="D1504" s="16">
        <v>1</v>
      </c>
      <c r="E1504" s="16">
        <v>8.5079999999999991</v>
      </c>
      <c r="F1504" s="19">
        <f>VLOOKUP($A1504,SF_Original!$A$2:$D$6458,4,FALSE)</f>
        <v>-9.2783078150000007E-6</v>
      </c>
      <c r="G1504">
        <f t="shared" si="23"/>
        <v>-7.8939842890019999E-5</v>
      </c>
    </row>
    <row r="1505" spans="1:7" x14ac:dyDescent="0.25">
      <c r="A1505" s="16">
        <v>1752</v>
      </c>
      <c r="B1505" s="16" t="s">
        <v>679</v>
      </c>
      <c r="C1505" s="16">
        <v>138</v>
      </c>
      <c r="D1505" s="16">
        <v>1</v>
      </c>
      <c r="E1505" s="16">
        <v>8.5250000000000004</v>
      </c>
      <c r="F1505" s="19">
        <f>VLOOKUP($A1505,SF_Original!$A$2:$D$6458,4,FALSE)</f>
        <v>-1.8994060515000002E-5</v>
      </c>
      <c r="G1505">
        <f t="shared" si="23"/>
        <v>-1.6192436589037502E-4</v>
      </c>
    </row>
    <row r="1506" spans="1:7" x14ac:dyDescent="0.25">
      <c r="A1506" s="16">
        <v>1752</v>
      </c>
      <c r="B1506" s="16" t="s">
        <v>679</v>
      </c>
      <c r="C1506" s="16">
        <v>138</v>
      </c>
      <c r="D1506" s="16">
        <v>2</v>
      </c>
      <c r="E1506" s="16">
        <v>5.9930000000000003</v>
      </c>
      <c r="F1506" s="19">
        <f>VLOOKUP($A1506,SF_Original!$A$2:$D$6458,4,FALSE)</f>
        <v>-1.8994060515000002E-5</v>
      </c>
      <c r="G1506">
        <f t="shared" si="23"/>
        <v>-1.1383140466639501E-4</v>
      </c>
    </row>
    <row r="1507" spans="1:7" x14ac:dyDescent="0.25">
      <c r="A1507" s="16">
        <v>1753</v>
      </c>
      <c r="B1507" s="16" t="s">
        <v>680</v>
      </c>
      <c r="C1507" s="16">
        <v>138</v>
      </c>
      <c r="D1507" s="16">
        <v>1</v>
      </c>
      <c r="E1507" s="16">
        <v>5.6950000000000003</v>
      </c>
      <c r="F1507" s="19">
        <f>VLOOKUP($A1507,SF_Original!$A$2:$D$6458,4,FALSE)</f>
        <v>-3.6994347119999998E-6</v>
      </c>
      <c r="G1507">
        <f t="shared" si="23"/>
        <v>-2.106828068484E-5</v>
      </c>
    </row>
    <row r="1508" spans="1:7" x14ac:dyDescent="0.25">
      <c r="A1508" s="16">
        <v>1753</v>
      </c>
      <c r="B1508" s="16" t="s">
        <v>680</v>
      </c>
      <c r="C1508" s="16">
        <v>138</v>
      </c>
      <c r="D1508" s="16">
        <v>2</v>
      </c>
      <c r="E1508" s="16">
        <v>8.782</v>
      </c>
      <c r="F1508" s="19">
        <f>VLOOKUP($A1508,SF_Original!$A$2:$D$6458,4,FALSE)</f>
        <v>-3.6994347119999998E-6</v>
      </c>
      <c r="G1508">
        <f t="shared" si="23"/>
        <v>-3.2488435640783997E-5</v>
      </c>
    </row>
    <row r="1509" spans="1:7" x14ac:dyDescent="0.25">
      <c r="A1509" s="16">
        <v>1754</v>
      </c>
      <c r="B1509" s="16" t="s">
        <v>681</v>
      </c>
      <c r="C1509" s="16">
        <v>138</v>
      </c>
      <c r="D1509" s="16">
        <v>1</v>
      </c>
      <c r="E1509" s="16">
        <v>1.0089999999999999</v>
      </c>
      <c r="F1509" s="19">
        <f>VLOOKUP($A1509,SF_Original!$A$2:$D$6458,4,FALSE)</f>
        <v>1.2603332887E-5</v>
      </c>
      <c r="G1509">
        <f t="shared" si="23"/>
        <v>1.2716762882982998E-5</v>
      </c>
    </row>
    <row r="1510" spans="1:7" x14ac:dyDescent="0.25">
      <c r="A1510" s="16">
        <v>1756</v>
      </c>
      <c r="B1510" s="16" t="s">
        <v>682</v>
      </c>
      <c r="C1510" s="16">
        <v>138</v>
      </c>
      <c r="D1510" s="16">
        <v>1</v>
      </c>
      <c r="E1510" s="16">
        <v>8.2579999999999991</v>
      </c>
      <c r="F1510" s="19">
        <f>VLOOKUP($A1510,SF_Original!$A$2:$D$6458,4,FALSE)</f>
        <v>-1.9317841576000001E-5</v>
      </c>
      <c r="G1510">
        <f t="shared" si="23"/>
        <v>-1.5952673573460798E-4</v>
      </c>
    </row>
    <row r="1511" spans="1:7" x14ac:dyDescent="0.25">
      <c r="A1511" s="16">
        <v>1756</v>
      </c>
      <c r="B1511" s="16" t="s">
        <v>682</v>
      </c>
      <c r="C1511" s="16">
        <v>138</v>
      </c>
      <c r="D1511" s="16">
        <v>2</v>
      </c>
      <c r="E1511" s="16">
        <v>0</v>
      </c>
      <c r="F1511" s="19">
        <f>VLOOKUP($A1511,SF_Original!$A$2:$D$6458,4,FALSE)</f>
        <v>-1.9317841576000001E-5</v>
      </c>
      <c r="G1511">
        <f t="shared" si="23"/>
        <v>0</v>
      </c>
    </row>
    <row r="1512" spans="1:7" x14ac:dyDescent="0.25">
      <c r="A1512" s="16">
        <v>1756</v>
      </c>
      <c r="B1512" s="16" t="s">
        <v>682</v>
      </c>
      <c r="C1512" s="16">
        <v>138</v>
      </c>
      <c r="D1512" s="16">
        <v>3</v>
      </c>
      <c r="E1512" s="16">
        <v>40.771000000000001</v>
      </c>
      <c r="F1512" s="19">
        <f>VLOOKUP($A1512,SF_Original!$A$2:$D$6458,4,FALSE)</f>
        <v>-1.9317841576000001E-5</v>
      </c>
      <c r="G1512">
        <f t="shared" si="23"/>
        <v>-7.8760771889509608E-4</v>
      </c>
    </row>
    <row r="1513" spans="1:7" x14ac:dyDescent="0.25">
      <c r="A1513" s="16">
        <v>1756</v>
      </c>
      <c r="B1513" s="16" t="s">
        <v>682</v>
      </c>
      <c r="C1513" s="16">
        <v>138</v>
      </c>
      <c r="D1513" s="16">
        <v>4</v>
      </c>
      <c r="E1513" s="16">
        <v>35.219000000000001</v>
      </c>
      <c r="F1513" s="19">
        <f>VLOOKUP($A1513,SF_Original!$A$2:$D$6458,4,FALSE)</f>
        <v>-1.9317841576000001E-5</v>
      </c>
      <c r="G1513">
        <f t="shared" si="23"/>
        <v>-6.8035506246514406E-4</v>
      </c>
    </row>
    <row r="1514" spans="1:7" x14ac:dyDescent="0.25">
      <c r="A1514" s="16">
        <v>1757</v>
      </c>
      <c r="B1514" s="16" t="s">
        <v>683</v>
      </c>
      <c r="C1514" s="16">
        <v>138</v>
      </c>
      <c r="D1514" s="16">
        <v>1</v>
      </c>
      <c r="E1514" s="16">
        <v>5.7409999999999997</v>
      </c>
      <c r="F1514" s="19">
        <f>VLOOKUP($A1514,SF_Original!$A$2:$D$6458,4,FALSE)</f>
        <v>-1.0247198007000001E-5</v>
      </c>
      <c r="G1514">
        <f t="shared" si="23"/>
        <v>-5.8829163758186999E-5</v>
      </c>
    </row>
    <row r="1515" spans="1:7" x14ac:dyDescent="0.25">
      <c r="A1515" s="16">
        <v>1758</v>
      </c>
      <c r="B1515" s="16" t="s">
        <v>684</v>
      </c>
      <c r="C1515" s="16">
        <v>138</v>
      </c>
      <c r="D1515" s="16">
        <v>1</v>
      </c>
      <c r="E1515" s="16">
        <v>17.431000000000001</v>
      </c>
      <c r="F1515" s="19">
        <f>VLOOKUP($A1515,SF_Original!$A$2:$D$6458,4,FALSE)</f>
        <v>-2.2281952163000001E-5</v>
      </c>
      <c r="G1515">
        <f t="shared" si="23"/>
        <v>-3.8839670815325305E-4</v>
      </c>
    </row>
    <row r="1516" spans="1:7" x14ac:dyDescent="0.25">
      <c r="A1516" s="16">
        <v>1758</v>
      </c>
      <c r="B1516" s="16" t="s">
        <v>684</v>
      </c>
      <c r="C1516" s="16">
        <v>138</v>
      </c>
      <c r="D1516" s="16">
        <v>2</v>
      </c>
      <c r="E1516" s="16">
        <v>10.656000000000001</v>
      </c>
      <c r="F1516" s="19">
        <f>VLOOKUP($A1516,SF_Original!$A$2:$D$6458,4,FALSE)</f>
        <v>-2.2281952163000001E-5</v>
      </c>
      <c r="G1516">
        <f t="shared" si="23"/>
        <v>-2.3743648224892801E-4</v>
      </c>
    </row>
    <row r="1517" spans="1:7" x14ac:dyDescent="0.25">
      <c r="A1517" s="16">
        <v>1758</v>
      </c>
      <c r="B1517" s="16" t="s">
        <v>684</v>
      </c>
      <c r="C1517" s="16">
        <v>138</v>
      </c>
      <c r="D1517" s="16">
        <v>3</v>
      </c>
      <c r="E1517" s="16">
        <v>9.2620000000000005</v>
      </c>
      <c r="F1517" s="19">
        <f>VLOOKUP($A1517,SF_Original!$A$2:$D$6458,4,FALSE)</f>
        <v>-2.2281952163000001E-5</v>
      </c>
      <c r="G1517">
        <f t="shared" si="23"/>
        <v>-2.0637544093370601E-4</v>
      </c>
    </row>
    <row r="1518" spans="1:7" x14ac:dyDescent="0.25">
      <c r="A1518" s="16">
        <v>1761</v>
      </c>
      <c r="B1518" s="16" t="s">
        <v>685</v>
      </c>
      <c r="C1518" s="16">
        <v>69</v>
      </c>
      <c r="D1518" s="16">
        <v>1</v>
      </c>
      <c r="E1518" s="16">
        <v>1.4470000000000001</v>
      </c>
      <c r="F1518" s="19">
        <f>VLOOKUP($A1518,SF_Original!$A$2:$D$6458,4,FALSE)</f>
        <v>-5.3047715140000002E-6</v>
      </c>
      <c r="G1518">
        <f t="shared" si="23"/>
        <v>-7.6760043807580014E-6</v>
      </c>
    </row>
    <row r="1519" spans="1:7" x14ac:dyDescent="0.25">
      <c r="A1519" s="16">
        <v>1762</v>
      </c>
      <c r="B1519" s="16" t="s">
        <v>686</v>
      </c>
      <c r="C1519" s="16">
        <v>69</v>
      </c>
      <c r="D1519" s="16">
        <v>1</v>
      </c>
      <c r="E1519" s="16">
        <v>1.4670000000000001</v>
      </c>
      <c r="F1519" s="19">
        <f>VLOOKUP($A1519,SF_Original!$A$2:$D$6458,4,FALSE)</f>
        <v>-5.3047715140000002E-6</v>
      </c>
      <c r="G1519">
        <f t="shared" si="23"/>
        <v>-7.7820998110380011E-6</v>
      </c>
    </row>
    <row r="1520" spans="1:7" x14ac:dyDescent="0.25">
      <c r="A1520" s="16">
        <v>1763</v>
      </c>
      <c r="B1520" s="16" t="s">
        <v>687</v>
      </c>
      <c r="C1520" s="16">
        <v>138</v>
      </c>
      <c r="D1520" s="16">
        <v>1</v>
      </c>
      <c r="E1520" s="16">
        <v>16.34</v>
      </c>
      <c r="F1520" s="19">
        <f>VLOOKUP($A1520,SF_Original!$A$2:$D$6458,4,FALSE)</f>
        <v>-2.1485357929999999E-5</v>
      </c>
      <c r="G1520">
        <f t="shared" si="23"/>
        <v>-3.5107074857619998E-4</v>
      </c>
    </row>
    <row r="1521" spans="1:7" x14ac:dyDescent="0.25">
      <c r="A1521" s="16">
        <v>1763</v>
      </c>
      <c r="B1521" s="16" t="s">
        <v>687</v>
      </c>
      <c r="C1521" s="16">
        <v>138</v>
      </c>
      <c r="D1521" s="16">
        <v>2</v>
      </c>
      <c r="E1521" s="16">
        <v>18.408999999999999</v>
      </c>
      <c r="F1521" s="19">
        <f>VLOOKUP($A1521,SF_Original!$A$2:$D$6458,4,FALSE)</f>
        <v>-2.1485357929999999E-5</v>
      </c>
      <c r="G1521">
        <f t="shared" si="23"/>
        <v>-3.9552395413336997E-4</v>
      </c>
    </row>
    <row r="1522" spans="1:7" x14ac:dyDescent="0.25">
      <c r="A1522" s="16">
        <v>1763</v>
      </c>
      <c r="B1522" s="16" t="s">
        <v>687</v>
      </c>
      <c r="C1522" s="16">
        <v>138</v>
      </c>
      <c r="D1522" s="16">
        <v>3</v>
      </c>
      <c r="E1522" s="16">
        <v>16.225000000000001</v>
      </c>
      <c r="F1522" s="19">
        <f>VLOOKUP($A1522,SF_Original!$A$2:$D$6458,4,FALSE)</f>
        <v>-2.1485357929999999E-5</v>
      </c>
      <c r="G1522">
        <f t="shared" si="23"/>
        <v>-3.4859993241425003E-4</v>
      </c>
    </row>
    <row r="1523" spans="1:7" x14ac:dyDescent="0.25">
      <c r="A1523" s="16">
        <v>1763</v>
      </c>
      <c r="B1523" s="16" t="s">
        <v>687</v>
      </c>
      <c r="C1523" s="16">
        <v>138</v>
      </c>
      <c r="D1523" s="16">
        <v>4</v>
      </c>
      <c r="E1523" s="16">
        <v>4.9000000000000004</v>
      </c>
      <c r="F1523" s="19">
        <f>VLOOKUP($A1523,SF_Original!$A$2:$D$6458,4,FALSE)</f>
        <v>-2.1485357929999999E-5</v>
      </c>
      <c r="G1523">
        <f t="shared" si="23"/>
        <v>-1.05278253857E-4</v>
      </c>
    </row>
    <row r="1524" spans="1:7" x14ac:dyDescent="0.25">
      <c r="A1524" s="16">
        <v>1763</v>
      </c>
      <c r="B1524" s="16" t="s">
        <v>687</v>
      </c>
      <c r="C1524" s="16">
        <v>138</v>
      </c>
      <c r="D1524" s="16">
        <v>5</v>
      </c>
      <c r="E1524" s="16">
        <v>6.57</v>
      </c>
      <c r="F1524" s="19">
        <f>VLOOKUP($A1524,SF_Original!$A$2:$D$6458,4,FALSE)</f>
        <v>-2.1485357929999999E-5</v>
      </c>
      <c r="G1524">
        <f t="shared" si="23"/>
        <v>-1.411588016001E-4</v>
      </c>
    </row>
    <row r="1525" spans="1:7" x14ac:dyDescent="0.25">
      <c r="A1525" s="16">
        <v>1763</v>
      </c>
      <c r="B1525" s="16" t="s">
        <v>687</v>
      </c>
      <c r="C1525" s="16">
        <v>138</v>
      </c>
      <c r="D1525" s="16">
        <v>6</v>
      </c>
      <c r="E1525" s="16">
        <v>6.5270000000000001</v>
      </c>
      <c r="F1525" s="19">
        <f>VLOOKUP($A1525,SF_Original!$A$2:$D$6458,4,FALSE)</f>
        <v>-2.1485357929999999E-5</v>
      </c>
      <c r="G1525">
        <f t="shared" si="23"/>
        <v>-1.4023493120911E-4</v>
      </c>
    </row>
    <row r="1526" spans="1:7" x14ac:dyDescent="0.25">
      <c r="A1526" s="16">
        <v>1764</v>
      </c>
      <c r="B1526" s="16" t="s">
        <v>688</v>
      </c>
      <c r="C1526" s="16">
        <v>69</v>
      </c>
      <c r="D1526" s="16">
        <v>1</v>
      </c>
      <c r="E1526" s="16">
        <v>11.956</v>
      </c>
      <c r="F1526" s="19">
        <f>VLOOKUP($A1526,SF_Original!$A$2:$D$6458,4,FALSE)</f>
        <v>-3.5458364949999999E-6</v>
      </c>
      <c r="G1526">
        <f t="shared" si="23"/>
        <v>-4.2394021134219999E-5</v>
      </c>
    </row>
    <row r="1527" spans="1:7" x14ac:dyDescent="0.25">
      <c r="A1527" s="16">
        <v>1764</v>
      </c>
      <c r="B1527" s="16" t="s">
        <v>688</v>
      </c>
      <c r="C1527" s="16">
        <v>69</v>
      </c>
      <c r="D1527" s="16">
        <v>2</v>
      </c>
      <c r="E1527" s="16">
        <v>13.615</v>
      </c>
      <c r="F1527" s="19">
        <f>VLOOKUP($A1527,SF_Original!$A$2:$D$6458,4,FALSE)</f>
        <v>-3.5458364949999999E-6</v>
      </c>
      <c r="G1527">
        <f t="shared" si="23"/>
        <v>-4.8276563879425002E-5</v>
      </c>
    </row>
    <row r="1528" spans="1:7" x14ac:dyDescent="0.25">
      <c r="A1528" s="16">
        <v>1765</v>
      </c>
      <c r="B1528" s="16" t="s">
        <v>689</v>
      </c>
      <c r="C1528" s="16">
        <v>138</v>
      </c>
      <c r="D1528" s="16">
        <v>1</v>
      </c>
      <c r="E1528" s="16">
        <v>11.999000000000001</v>
      </c>
      <c r="F1528" s="19">
        <f>VLOOKUP($A1528,SF_Original!$A$2:$D$6458,4,FALSE)</f>
        <v>-2.0163456848999999E-5</v>
      </c>
      <c r="G1528">
        <f t="shared" si="23"/>
        <v>-2.41941318731151E-4</v>
      </c>
    </row>
    <row r="1529" spans="1:7" x14ac:dyDescent="0.25">
      <c r="A1529" s="16">
        <v>1765</v>
      </c>
      <c r="B1529" s="16" t="s">
        <v>689</v>
      </c>
      <c r="C1529" s="16">
        <v>138</v>
      </c>
      <c r="D1529" s="16">
        <v>2</v>
      </c>
      <c r="E1529" s="16">
        <v>9.9440000000000008</v>
      </c>
      <c r="F1529" s="19">
        <f>VLOOKUP($A1529,SF_Original!$A$2:$D$6458,4,FALSE)</f>
        <v>-2.0163456848999999E-5</v>
      </c>
      <c r="G1529">
        <f t="shared" si="23"/>
        <v>-2.00505414906456E-4</v>
      </c>
    </row>
    <row r="1530" spans="1:7" x14ac:dyDescent="0.25">
      <c r="A1530" s="16">
        <v>1765</v>
      </c>
      <c r="B1530" s="16" t="s">
        <v>689</v>
      </c>
      <c r="C1530" s="16">
        <v>138</v>
      </c>
      <c r="D1530" s="16">
        <v>3</v>
      </c>
      <c r="E1530" s="16">
        <v>9.0220000000000002</v>
      </c>
      <c r="F1530" s="19">
        <f>VLOOKUP($A1530,SF_Original!$A$2:$D$6458,4,FALSE)</f>
        <v>-2.0163456848999999E-5</v>
      </c>
      <c r="G1530">
        <f t="shared" si="23"/>
        <v>-1.81914707691678E-4</v>
      </c>
    </row>
    <row r="1531" spans="1:7" x14ac:dyDescent="0.25">
      <c r="A1531" s="16">
        <v>1766</v>
      </c>
      <c r="B1531" s="16" t="s">
        <v>690</v>
      </c>
      <c r="C1531" s="16">
        <v>69</v>
      </c>
      <c r="D1531" s="16">
        <v>1</v>
      </c>
      <c r="E1531" s="16">
        <v>1.8</v>
      </c>
      <c r="F1531" s="19">
        <f>VLOOKUP($A1531,SF_Original!$A$2:$D$6458,4,FALSE)</f>
        <v>-1.3257529243999999E-5</v>
      </c>
      <c r="G1531">
        <f t="shared" si="23"/>
        <v>-2.3863552639199998E-5</v>
      </c>
    </row>
    <row r="1532" spans="1:7" x14ac:dyDescent="0.25">
      <c r="A1532" s="16">
        <v>1766</v>
      </c>
      <c r="B1532" s="16" t="s">
        <v>690</v>
      </c>
      <c r="C1532" s="16">
        <v>69</v>
      </c>
      <c r="D1532" s="16">
        <v>2</v>
      </c>
      <c r="E1532" s="16">
        <v>17.666</v>
      </c>
      <c r="F1532" s="19">
        <f>VLOOKUP($A1532,SF_Original!$A$2:$D$6458,4,FALSE)</f>
        <v>-1.3257529243999999E-5</v>
      </c>
      <c r="G1532">
        <f t="shared" si="23"/>
        <v>-2.34207511624504E-4</v>
      </c>
    </row>
    <row r="1533" spans="1:7" x14ac:dyDescent="0.25">
      <c r="A1533" s="16">
        <v>1767</v>
      </c>
      <c r="B1533" s="16" t="s">
        <v>691</v>
      </c>
      <c r="C1533" s="16">
        <v>69</v>
      </c>
      <c r="D1533" s="16">
        <v>1</v>
      </c>
      <c r="E1533" s="16">
        <v>1.83</v>
      </c>
      <c r="F1533" s="19">
        <f>VLOOKUP($A1533,SF_Original!$A$2:$D$6458,4,FALSE)</f>
        <v>-4.9508275420000003E-6</v>
      </c>
      <c r="G1533">
        <f t="shared" si="23"/>
        <v>-9.0600144018600007E-6</v>
      </c>
    </row>
    <row r="1534" spans="1:7" x14ac:dyDescent="0.25">
      <c r="A1534" s="16">
        <v>1769</v>
      </c>
      <c r="B1534" s="16" t="s">
        <v>692</v>
      </c>
      <c r="C1534" s="16">
        <v>138</v>
      </c>
      <c r="D1534" s="16">
        <v>1</v>
      </c>
      <c r="E1534" s="16">
        <v>5.1369999999999996</v>
      </c>
      <c r="F1534" s="19">
        <f>VLOOKUP($A1534,SF_Original!$A$2:$D$6458,4,FALSE)</f>
        <v>-5.0935613659999996E-6</v>
      </c>
      <c r="G1534">
        <f t="shared" si="23"/>
        <v>-2.6165624737141998E-5</v>
      </c>
    </row>
    <row r="1535" spans="1:7" x14ac:dyDescent="0.25">
      <c r="A1535" s="16">
        <v>1771</v>
      </c>
      <c r="B1535" s="16" t="s">
        <v>693</v>
      </c>
      <c r="C1535" s="16">
        <v>138</v>
      </c>
      <c r="D1535" s="16">
        <v>1</v>
      </c>
      <c r="E1535" s="16">
        <v>0</v>
      </c>
      <c r="F1535" s="19">
        <f>VLOOKUP($A1535,SF_Original!$A$2:$D$6458,4,FALSE)</f>
        <v>-6.8575714140000001E-6</v>
      </c>
      <c r="G1535">
        <f t="shared" si="23"/>
        <v>0</v>
      </c>
    </row>
    <row r="1536" spans="1:7" x14ac:dyDescent="0.25">
      <c r="A1536" s="16">
        <v>1771</v>
      </c>
      <c r="B1536" s="16" t="s">
        <v>693</v>
      </c>
      <c r="C1536" s="16">
        <v>138</v>
      </c>
      <c r="D1536" s="16">
        <v>2</v>
      </c>
      <c r="E1536" s="16">
        <v>9.3190000000000008</v>
      </c>
      <c r="F1536" s="19">
        <f>VLOOKUP($A1536,SF_Original!$A$2:$D$6458,4,FALSE)</f>
        <v>-6.8575714140000001E-6</v>
      </c>
      <c r="G1536">
        <f t="shared" si="23"/>
        <v>-6.3905708007066012E-5</v>
      </c>
    </row>
    <row r="1537" spans="1:7" x14ac:dyDescent="0.25">
      <c r="A1537" s="16">
        <v>1773</v>
      </c>
      <c r="B1537" s="16" t="s">
        <v>694</v>
      </c>
      <c r="C1537" s="16">
        <v>138</v>
      </c>
      <c r="D1537" s="16">
        <v>1</v>
      </c>
      <c r="E1537" s="16">
        <v>5.319</v>
      </c>
      <c r="F1537" s="19">
        <f>VLOOKUP($A1537,SF_Original!$A$2:$D$6458,4,FALSE)</f>
        <v>-2.1388971309999998E-6</v>
      </c>
      <c r="G1537">
        <f t="shared" si="23"/>
        <v>-1.1376793839789E-5</v>
      </c>
    </row>
    <row r="1538" spans="1:7" x14ac:dyDescent="0.25">
      <c r="A1538" s="16">
        <v>1773</v>
      </c>
      <c r="B1538" s="16" t="s">
        <v>694</v>
      </c>
      <c r="C1538" s="16">
        <v>138</v>
      </c>
      <c r="D1538" s="16">
        <v>2</v>
      </c>
      <c r="E1538" s="16">
        <v>4.4189999999999996</v>
      </c>
      <c r="F1538" s="19">
        <f>VLOOKUP($A1538,SF_Original!$A$2:$D$6458,4,FALSE)</f>
        <v>-2.1388971309999998E-6</v>
      </c>
      <c r="G1538">
        <f t="shared" si="23"/>
        <v>-9.451786421888998E-6</v>
      </c>
    </row>
    <row r="1539" spans="1:7" x14ac:dyDescent="0.25">
      <c r="A1539" s="16">
        <v>1775</v>
      </c>
      <c r="B1539" s="16" t="s">
        <v>695</v>
      </c>
      <c r="C1539" s="16">
        <v>138</v>
      </c>
      <c r="D1539" s="16">
        <v>1</v>
      </c>
      <c r="E1539" s="16">
        <v>11.202</v>
      </c>
      <c r="F1539" s="19">
        <f>VLOOKUP($A1539,SF_Original!$A$2:$D$6458,4,FALSE)</f>
        <v>-2.2285054703000001E-5</v>
      </c>
      <c r="G1539">
        <f t="shared" si="23"/>
        <v>-2.49637182783006E-4</v>
      </c>
    </row>
    <row r="1540" spans="1:7" x14ac:dyDescent="0.25">
      <c r="A1540" s="16">
        <v>1775</v>
      </c>
      <c r="B1540" s="16" t="s">
        <v>695</v>
      </c>
      <c r="C1540" s="16">
        <v>138</v>
      </c>
      <c r="D1540" s="16">
        <v>2</v>
      </c>
      <c r="E1540" s="16">
        <v>37.064999999999998</v>
      </c>
      <c r="F1540" s="19">
        <f>VLOOKUP($A1540,SF_Original!$A$2:$D$6458,4,FALSE)</f>
        <v>-2.2285054703000001E-5</v>
      </c>
      <c r="G1540">
        <f t="shared" ref="G1540:G1603" si="24">E1540*F1540</f>
        <v>-8.2599555256669503E-4</v>
      </c>
    </row>
    <row r="1541" spans="1:7" x14ac:dyDescent="0.25">
      <c r="A1541" s="16">
        <v>1783</v>
      </c>
      <c r="B1541" s="16" t="s">
        <v>696</v>
      </c>
      <c r="C1541" s="16">
        <v>69</v>
      </c>
      <c r="D1541" s="16">
        <v>1</v>
      </c>
      <c r="E1541" s="16">
        <v>4.0659999999999998</v>
      </c>
      <c r="F1541" s="19">
        <f>VLOOKUP($A1541,SF_Original!$A$2:$D$6458,4,FALSE)</f>
        <v>-3.6367633249999999E-6</v>
      </c>
      <c r="G1541">
        <f t="shared" si="24"/>
        <v>-1.478707967945E-5</v>
      </c>
    </row>
    <row r="1542" spans="1:7" x14ac:dyDescent="0.25">
      <c r="A1542" s="16">
        <v>1784</v>
      </c>
      <c r="B1542" s="16" t="s">
        <v>697</v>
      </c>
      <c r="C1542" s="16">
        <v>138</v>
      </c>
      <c r="D1542" s="16">
        <v>1</v>
      </c>
      <c r="E1542" s="16">
        <v>36.371000000000002</v>
      </c>
      <c r="F1542" s="19">
        <f>VLOOKUP($A1542,SF_Original!$A$2:$D$6458,4,FALSE)</f>
        <v>-2.1680651708E-5</v>
      </c>
      <c r="G1542">
        <f t="shared" si="24"/>
        <v>-7.8854698327166808E-4</v>
      </c>
    </row>
    <row r="1543" spans="1:7" x14ac:dyDescent="0.25">
      <c r="A1543" s="16">
        <v>1784</v>
      </c>
      <c r="B1543" s="16" t="s">
        <v>697</v>
      </c>
      <c r="C1543" s="16">
        <v>138</v>
      </c>
      <c r="D1543" s="16">
        <v>2</v>
      </c>
      <c r="E1543" s="16">
        <v>17.620999999999999</v>
      </c>
      <c r="F1543" s="19">
        <f>VLOOKUP($A1543,SF_Original!$A$2:$D$6458,4,FALSE)</f>
        <v>-2.1680651708E-5</v>
      </c>
      <c r="G1543">
        <f t="shared" si="24"/>
        <v>-3.8203476374666797E-4</v>
      </c>
    </row>
    <row r="1544" spans="1:7" x14ac:dyDescent="0.25">
      <c r="A1544" s="16">
        <v>1785</v>
      </c>
      <c r="B1544" s="16" t="s">
        <v>698</v>
      </c>
      <c r="C1544" s="16">
        <v>138</v>
      </c>
      <c r="D1544" s="16">
        <v>1</v>
      </c>
      <c r="E1544" s="16">
        <v>0</v>
      </c>
      <c r="F1544" s="19">
        <f>VLOOKUP($A1544,SF_Original!$A$2:$D$6458,4,FALSE)</f>
        <v>-3.2425997409999999E-6</v>
      </c>
      <c r="G1544">
        <f t="shared" si="24"/>
        <v>0</v>
      </c>
    </row>
    <row r="1545" spans="1:7" x14ac:dyDescent="0.25">
      <c r="A1545" s="16">
        <v>1785</v>
      </c>
      <c r="B1545" s="16" t="s">
        <v>698</v>
      </c>
      <c r="C1545" s="16">
        <v>138</v>
      </c>
      <c r="D1545" s="16">
        <v>2</v>
      </c>
      <c r="E1545" s="16">
        <v>7.6589999999999998</v>
      </c>
      <c r="F1545" s="19">
        <f>VLOOKUP($A1545,SF_Original!$A$2:$D$6458,4,FALSE)</f>
        <v>-3.2425997409999999E-6</v>
      </c>
      <c r="G1545">
        <f t="shared" si="24"/>
        <v>-2.4835071416318997E-5</v>
      </c>
    </row>
    <row r="1546" spans="1:7" x14ac:dyDescent="0.25">
      <c r="A1546" s="16">
        <v>1789</v>
      </c>
      <c r="B1546" s="16" t="s">
        <v>699</v>
      </c>
      <c r="C1546" s="16">
        <v>138</v>
      </c>
      <c r="D1546" s="16">
        <v>1</v>
      </c>
      <c r="E1546" s="16">
        <v>13.72</v>
      </c>
      <c r="F1546" s="19">
        <f>VLOOKUP($A1546,SF_Original!$A$2:$D$6458,4,FALSE)</f>
        <v>-1.9623573273999999E-5</v>
      </c>
      <c r="G1546">
        <f t="shared" si="24"/>
        <v>-2.6923542531928001E-4</v>
      </c>
    </row>
    <row r="1547" spans="1:7" x14ac:dyDescent="0.25">
      <c r="A1547" s="16">
        <v>1790</v>
      </c>
      <c r="B1547" s="16" t="s">
        <v>700</v>
      </c>
      <c r="C1547" s="16">
        <v>138</v>
      </c>
      <c r="D1547" s="16">
        <v>1</v>
      </c>
      <c r="E1547" s="16">
        <v>0.93200000000000005</v>
      </c>
      <c r="F1547" s="19">
        <f>VLOOKUP($A1547,SF_Original!$A$2:$D$6458,4,FALSE)</f>
        <v>-8.7887039750000008E-6</v>
      </c>
      <c r="G1547">
        <f t="shared" si="24"/>
        <v>-8.1910721047000014E-6</v>
      </c>
    </row>
    <row r="1548" spans="1:7" x14ac:dyDescent="0.25">
      <c r="A1548" s="16">
        <v>1792</v>
      </c>
      <c r="B1548" s="16" t="s">
        <v>701</v>
      </c>
      <c r="C1548" s="16">
        <v>69</v>
      </c>
      <c r="D1548" s="16">
        <v>1</v>
      </c>
      <c r="E1548" s="16">
        <v>0.29599999999999999</v>
      </c>
      <c r="F1548" s="19">
        <f>VLOOKUP($A1548,SF_Original!$A$2:$D$6458,4,FALSE)</f>
        <v>-5.3047715140000002E-6</v>
      </c>
      <c r="G1548">
        <f t="shared" si="24"/>
        <v>-1.570212368144E-6</v>
      </c>
    </row>
    <row r="1549" spans="1:7" x14ac:dyDescent="0.25">
      <c r="A1549" s="16">
        <v>1794</v>
      </c>
      <c r="B1549" s="16" t="s">
        <v>702</v>
      </c>
      <c r="C1549" s="16">
        <v>138</v>
      </c>
      <c r="D1549" s="16">
        <v>1</v>
      </c>
      <c r="E1549" s="16">
        <v>2.9119999999999999</v>
      </c>
      <c r="F1549" s="19">
        <f>VLOOKUP($A1549,SF_Original!$A$2:$D$6458,4,FALSE)</f>
        <v>-8.3499960119999992E-6</v>
      </c>
      <c r="G1549">
        <f t="shared" si="24"/>
        <v>-2.4315188386943998E-5</v>
      </c>
    </row>
    <row r="1550" spans="1:7" x14ac:dyDescent="0.25">
      <c r="A1550" s="16">
        <v>1795</v>
      </c>
      <c r="B1550" s="16" t="s">
        <v>703</v>
      </c>
      <c r="C1550" s="16">
        <v>138</v>
      </c>
      <c r="D1550" s="16">
        <v>1</v>
      </c>
      <c r="E1550" s="16">
        <v>11.423999999999999</v>
      </c>
      <c r="F1550" s="19">
        <f>VLOOKUP($A1550,SF_Original!$A$2:$D$6458,4,FALSE)</f>
        <v>-2.1976833776999999E-5</v>
      </c>
      <c r="G1550">
        <f t="shared" si="24"/>
        <v>-2.5106334906844797E-4</v>
      </c>
    </row>
    <row r="1551" spans="1:7" x14ac:dyDescent="0.25">
      <c r="A1551" s="16">
        <v>1795</v>
      </c>
      <c r="B1551" s="16" t="s">
        <v>703</v>
      </c>
      <c r="C1551" s="16">
        <v>138</v>
      </c>
      <c r="D1551" s="16">
        <v>2</v>
      </c>
      <c r="E1551" s="16">
        <v>14.119</v>
      </c>
      <c r="F1551" s="19">
        <f>VLOOKUP($A1551,SF_Original!$A$2:$D$6458,4,FALSE)</f>
        <v>-2.1976833776999999E-5</v>
      </c>
      <c r="G1551">
        <f t="shared" si="24"/>
        <v>-3.1029091609746298E-4</v>
      </c>
    </row>
    <row r="1552" spans="1:7" x14ac:dyDescent="0.25">
      <c r="A1552" s="16">
        <v>1795</v>
      </c>
      <c r="B1552" s="16" t="s">
        <v>703</v>
      </c>
      <c r="C1552" s="16">
        <v>138</v>
      </c>
      <c r="D1552" s="16">
        <v>3</v>
      </c>
      <c r="E1552" s="16">
        <v>13.170999999999999</v>
      </c>
      <c r="F1552" s="19">
        <f>VLOOKUP($A1552,SF_Original!$A$2:$D$6458,4,FALSE)</f>
        <v>-2.1976833776999999E-5</v>
      </c>
      <c r="G1552">
        <f t="shared" si="24"/>
        <v>-2.8945687767686695E-4</v>
      </c>
    </row>
    <row r="1553" spans="1:7" x14ac:dyDescent="0.25">
      <c r="A1553" s="16">
        <v>1796</v>
      </c>
      <c r="B1553" s="16" t="s">
        <v>704</v>
      </c>
      <c r="C1553" s="16">
        <v>138</v>
      </c>
      <c r="D1553" s="16">
        <v>1</v>
      </c>
      <c r="E1553" s="16">
        <v>31.24</v>
      </c>
      <c r="F1553" s="19">
        <f>VLOOKUP($A1553,SF_Original!$A$2:$D$6458,4,FALSE)</f>
        <v>-1.9299574610999999E-5</v>
      </c>
      <c r="G1553">
        <f t="shared" si="24"/>
        <v>-6.029187108476399E-4</v>
      </c>
    </row>
    <row r="1554" spans="1:7" x14ac:dyDescent="0.25">
      <c r="A1554" s="16">
        <v>1796</v>
      </c>
      <c r="B1554" s="16" t="s">
        <v>704</v>
      </c>
      <c r="C1554" s="16">
        <v>138</v>
      </c>
      <c r="D1554" s="16">
        <v>2</v>
      </c>
      <c r="E1554" s="16">
        <v>8.1259999999999994</v>
      </c>
      <c r="F1554" s="19">
        <f>VLOOKUP($A1554,SF_Original!$A$2:$D$6458,4,FALSE)</f>
        <v>-1.9299574610999999E-5</v>
      </c>
      <c r="G1554">
        <f t="shared" si="24"/>
        <v>-1.5682834328898599E-4</v>
      </c>
    </row>
    <row r="1555" spans="1:7" x14ac:dyDescent="0.25">
      <c r="A1555" s="16">
        <v>1798</v>
      </c>
      <c r="B1555" s="16" t="s">
        <v>705</v>
      </c>
      <c r="C1555" s="16">
        <v>138</v>
      </c>
      <c r="D1555" s="16">
        <v>1</v>
      </c>
      <c r="E1555" s="16">
        <v>24.38</v>
      </c>
      <c r="F1555" s="19">
        <f>VLOOKUP($A1555,SF_Original!$A$2:$D$6458,4,FALSE)</f>
        <v>-2.1833054391E-5</v>
      </c>
      <c r="G1555">
        <f t="shared" si="24"/>
        <v>-5.3228986605257994E-4</v>
      </c>
    </row>
    <row r="1556" spans="1:7" x14ac:dyDescent="0.25">
      <c r="A1556" s="16">
        <v>1798</v>
      </c>
      <c r="B1556" s="16" t="s">
        <v>705</v>
      </c>
      <c r="C1556" s="16">
        <v>138</v>
      </c>
      <c r="D1556" s="16">
        <v>2</v>
      </c>
      <c r="E1556" s="16">
        <v>29.411000000000001</v>
      </c>
      <c r="F1556" s="19">
        <f>VLOOKUP($A1556,SF_Original!$A$2:$D$6458,4,FALSE)</f>
        <v>-2.1833054391E-5</v>
      </c>
      <c r="G1556">
        <f t="shared" si="24"/>
        <v>-6.4213196269370101E-4</v>
      </c>
    </row>
    <row r="1557" spans="1:7" x14ac:dyDescent="0.25">
      <c r="A1557" s="16">
        <v>1800</v>
      </c>
      <c r="B1557" s="16" t="s">
        <v>706</v>
      </c>
      <c r="C1557" s="16">
        <v>138</v>
      </c>
      <c r="D1557" s="16">
        <v>1</v>
      </c>
      <c r="E1557" s="16">
        <v>25.42</v>
      </c>
      <c r="F1557" s="19">
        <f>VLOOKUP($A1557,SF_Original!$A$2:$D$6458,4,FALSE)</f>
        <v>-2.0640989267999999E-5</v>
      </c>
      <c r="G1557">
        <f t="shared" si="24"/>
        <v>-5.2469394719255997E-4</v>
      </c>
    </row>
    <row r="1558" spans="1:7" x14ac:dyDescent="0.25">
      <c r="A1558" s="16">
        <v>1800</v>
      </c>
      <c r="B1558" s="16" t="s">
        <v>706</v>
      </c>
      <c r="C1558" s="16">
        <v>138</v>
      </c>
      <c r="D1558" s="16">
        <v>2</v>
      </c>
      <c r="E1558" s="16">
        <v>35.707999999999998</v>
      </c>
      <c r="F1558" s="19">
        <f>VLOOKUP($A1558,SF_Original!$A$2:$D$6458,4,FALSE)</f>
        <v>-2.0640989267999999E-5</v>
      </c>
      <c r="G1558">
        <f t="shared" si="24"/>
        <v>-7.370484447817439E-4</v>
      </c>
    </row>
    <row r="1559" spans="1:7" x14ac:dyDescent="0.25">
      <c r="A1559" s="16">
        <v>1803</v>
      </c>
      <c r="B1559" s="16" t="s">
        <v>707</v>
      </c>
      <c r="C1559" s="16">
        <v>138</v>
      </c>
      <c r="D1559" s="16">
        <v>1</v>
      </c>
      <c r="E1559" s="16">
        <v>14.36</v>
      </c>
      <c r="F1559" s="19">
        <f>VLOOKUP($A1559,SF_Original!$A$2:$D$6458,4,FALSE)</f>
        <v>-1.9026509208999999E-5</v>
      </c>
      <c r="G1559">
        <f t="shared" si="24"/>
        <v>-2.7322067224123996E-4</v>
      </c>
    </row>
    <row r="1560" spans="1:7" x14ac:dyDescent="0.25">
      <c r="A1560" s="16">
        <v>1803</v>
      </c>
      <c r="B1560" s="16" t="s">
        <v>707</v>
      </c>
      <c r="C1560" s="16">
        <v>138</v>
      </c>
      <c r="D1560" s="16">
        <v>2</v>
      </c>
      <c r="E1560" s="16">
        <v>41.975999999999999</v>
      </c>
      <c r="F1560" s="19">
        <f>VLOOKUP($A1560,SF_Original!$A$2:$D$6458,4,FALSE)</f>
        <v>-1.9026509208999999E-5</v>
      </c>
      <c r="G1560">
        <f t="shared" si="24"/>
        <v>-7.9865675055698399E-4</v>
      </c>
    </row>
    <row r="1561" spans="1:7" x14ac:dyDescent="0.25">
      <c r="A1561" s="16">
        <v>1804</v>
      </c>
      <c r="B1561" s="16" t="s">
        <v>708</v>
      </c>
      <c r="C1561" s="16">
        <v>138</v>
      </c>
      <c r="D1561" s="16">
        <v>1</v>
      </c>
      <c r="E1561" s="16">
        <v>11.717000000000001</v>
      </c>
      <c r="F1561" s="19">
        <f>VLOOKUP($A1561,SF_Original!$A$2:$D$6458,4,FALSE)</f>
        <v>-4.5140708479999998E-6</v>
      </c>
      <c r="G1561">
        <f t="shared" si="24"/>
        <v>-5.2891368126015998E-5</v>
      </c>
    </row>
    <row r="1562" spans="1:7" x14ac:dyDescent="0.25">
      <c r="A1562" s="16">
        <v>1804</v>
      </c>
      <c r="B1562" s="16" t="s">
        <v>708</v>
      </c>
      <c r="C1562" s="16">
        <v>138</v>
      </c>
      <c r="D1562" s="16">
        <v>2</v>
      </c>
      <c r="E1562" s="16">
        <v>10.206</v>
      </c>
      <c r="F1562" s="19">
        <f>VLOOKUP($A1562,SF_Original!$A$2:$D$6458,4,FALSE)</f>
        <v>-4.5140708479999998E-6</v>
      </c>
      <c r="G1562">
        <f t="shared" si="24"/>
        <v>-4.6070607074687996E-5</v>
      </c>
    </row>
    <row r="1563" spans="1:7" x14ac:dyDescent="0.25">
      <c r="A1563" s="16">
        <v>1804</v>
      </c>
      <c r="B1563" s="16" t="s">
        <v>708</v>
      </c>
      <c r="C1563" s="16">
        <v>138</v>
      </c>
      <c r="D1563" s="16">
        <v>3</v>
      </c>
      <c r="E1563" s="16">
        <v>12.192</v>
      </c>
      <c r="F1563" s="19">
        <f>VLOOKUP($A1563,SF_Original!$A$2:$D$6458,4,FALSE)</f>
        <v>-4.5140708479999998E-6</v>
      </c>
      <c r="G1563">
        <f t="shared" si="24"/>
        <v>-5.5035551778816002E-5</v>
      </c>
    </row>
    <row r="1564" spans="1:7" x14ac:dyDescent="0.25">
      <c r="A1564" s="16">
        <v>1805</v>
      </c>
      <c r="B1564" s="16" t="s">
        <v>709</v>
      </c>
      <c r="C1564" s="16">
        <v>138</v>
      </c>
      <c r="D1564" s="16">
        <v>1</v>
      </c>
      <c r="E1564" s="16">
        <v>13.955</v>
      </c>
      <c r="F1564" s="19">
        <f>VLOOKUP($A1564,SF_Original!$A$2:$D$6458,4,FALSE)</f>
        <v>-1.3501909491E-5</v>
      </c>
      <c r="G1564">
        <f t="shared" si="24"/>
        <v>-1.88419146946905E-4</v>
      </c>
    </row>
    <row r="1565" spans="1:7" x14ac:dyDescent="0.25">
      <c r="A1565" s="16">
        <v>1805</v>
      </c>
      <c r="B1565" s="16" t="s">
        <v>709</v>
      </c>
      <c r="C1565" s="16">
        <v>138</v>
      </c>
      <c r="D1565" s="16">
        <v>2</v>
      </c>
      <c r="E1565" s="16">
        <v>0.11</v>
      </c>
      <c r="F1565" s="19">
        <f>VLOOKUP($A1565,SF_Original!$A$2:$D$6458,4,FALSE)</f>
        <v>-1.3501909491E-5</v>
      </c>
      <c r="G1565">
        <f t="shared" si="24"/>
        <v>-1.4852100440100001E-6</v>
      </c>
    </row>
    <row r="1566" spans="1:7" x14ac:dyDescent="0.25">
      <c r="A1566" s="16">
        <v>1806</v>
      </c>
      <c r="B1566" s="16" t="s">
        <v>710</v>
      </c>
      <c r="C1566" s="16">
        <v>69</v>
      </c>
      <c r="D1566" s="16">
        <v>1</v>
      </c>
      <c r="E1566" s="16">
        <v>2.766</v>
      </c>
      <c r="F1566" s="19">
        <f>VLOOKUP($A1566,SF_Original!$A$2:$D$6458,4,FALSE)</f>
        <v>-1.8015945974999999E-5</v>
      </c>
      <c r="G1566">
        <f t="shared" si="24"/>
        <v>-4.9832106566849996E-5</v>
      </c>
    </row>
    <row r="1567" spans="1:7" x14ac:dyDescent="0.25">
      <c r="A1567" s="16">
        <v>1806</v>
      </c>
      <c r="B1567" s="16" t="s">
        <v>710</v>
      </c>
      <c r="C1567" s="16">
        <v>69</v>
      </c>
      <c r="D1567" s="16">
        <v>2</v>
      </c>
      <c r="E1567" s="16">
        <v>2.169</v>
      </c>
      <c r="F1567" s="19">
        <f>VLOOKUP($A1567,SF_Original!$A$2:$D$6458,4,FALSE)</f>
        <v>-1.8015945974999999E-5</v>
      </c>
      <c r="G1567">
        <f t="shared" si="24"/>
        <v>-3.9076586819775E-5</v>
      </c>
    </row>
    <row r="1568" spans="1:7" x14ac:dyDescent="0.25">
      <c r="A1568" s="16">
        <v>1807</v>
      </c>
      <c r="B1568" s="16" t="s">
        <v>711</v>
      </c>
      <c r="C1568" s="16">
        <v>138</v>
      </c>
      <c r="D1568" s="16">
        <v>1</v>
      </c>
      <c r="E1568" s="16">
        <v>5.9379999999999997</v>
      </c>
      <c r="F1568" s="19">
        <f>VLOOKUP($A1568,SF_Original!$A$2:$D$6458,4,FALSE)</f>
        <v>-1.5340656299999999E-7</v>
      </c>
      <c r="G1568">
        <f t="shared" si="24"/>
        <v>-9.1092817109399996E-7</v>
      </c>
    </row>
    <row r="1569" spans="1:7" x14ac:dyDescent="0.25">
      <c r="A1569" s="16">
        <v>1808</v>
      </c>
      <c r="B1569" s="16" t="s">
        <v>712</v>
      </c>
      <c r="C1569" s="16">
        <v>69</v>
      </c>
      <c r="D1569" s="16">
        <v>1</v>
      </c>
      <c r="E1569" s="16">
        <v>1.54</v>
      </c>
      <c r="F1569" s="19">
        <f>VLOOKUP($A1569,SF_Original!$A$2:$D$6458,4,FALSE)</f>
        <v>-1.50322075E-7</v>
      </c>
      <c r="G1569">
        <f t="shared" si="24"/>
        <v>-2.3149599550000001E-7</v>
      </c>
    </row>
    <row r="1570" spans="1:7" x14ac:dyDescent="0.25">
      <c r="A1570" s="16">
        <v>1809</v>
      </c>
      <c r="B1570" s="16" t="s">
        <v>713</v>
      </c>
      <c r="C1570" s="16">
        <v>138</v>
      </c>
      <c r="D1570" s="16">
        <v>1</v>
      </c>
      <c r="E1570" s="16">
        <v>1.79</v>
      </c>
      <c r="F1570" s="19">
        <f>VLOOKUP($A1570,SF_Original!$A$2:$D$6458,4,FALSE)</f>
        <v>-2.2227134424E-5</v>
      </c>
      <c r="G1570">
        <f t="shared" si="24"/>
        <v>-3.9786570618960003E-5</v>
      </c>
    </row>
    <row r="1571" spans="1:7" x14ac:dyDescent="0.25">
      <c r="A1571" s="16">
        <v>1810</v>
      </c>
      <c r="B1571" s="16" t="s">
        <v>714</v>
      </c>
      <c r="C1571" s="16">
        <v>138</v>
      </c>
      <c r="D1571" s="16">
        <v>1</v>
      </c>
      <c r="E1571" s="16">
        <v>8.532</v>
      </c>
      <c r="F1571" s="19">
        <f>VLOOKUP($A1571,SF_Original!$A$2:$D$6458,4,FALSE)</f>
        <v>-4.479595103E-6</v>
      </c>
      <c r="G1571">
        <f t="shared" si="24"/>
        <v>-3.8219905418796003E-5</v>
      </c>
    </row>
    <row r="1572" spans="1:7" x14ac:dyDescent="0.25">
      <c r="A1572" s="16">
        <v>1810</v>
      </c>
      <c r="B1572" s="16" t="s">
        <v>714</v>
      </c>
      <c r="C1572" s="16">
        <v>138</v>
      </c>
      <c r="D1572" s="16">
        <v>2</v>
      </c>
      <c r="E1572" s="16">
        <v>10.037000000000001</v>
      </c>
      <c r="F1572" s="19">
        <f>VLOOKUP($A1572,SF_Original!$A$2:$D$6458,4,FALSE)</f>
        <v>-4.479595103E-6</v>
      </c>
      <c r="G1572">
        <f t="shared" si="24"/>
        <v>-4.4961696048811001E-5</v>
      </c>
    </row>
    <row r="1573" spans="1:7" x14ac:dyDescent="0.25">
      <c r="A1573" s="16">
        <v>1810</v>
      </c>
      <c r="B1573" s="16" t="s">
        <v>714</v>
      </c>
      <c r="C1573" s="16">
        <v>138</v>
      </c>
      <c r="D1573" s="16">
        <v>3</v>
      </c>
      <c r="E1573" s="16">
        <v>8.4179999999999993</v>
      </c>
      <c r="F1573" s="19">
        <f>VLOOKUP($A1573,SF_Original!$A$2:$D$6458,4,FALSE)</f>
        <v>-4.479595103E-6</v>
      </c>
      <c r="G1573">
        <f t="shared" si="24"/>
        <v>-3.7709231577053995E-5</v>
      </c>
    </row>
    <row r="1574" spans="1:7" x14ac:dyDescent="0.25">
      <c r="A1574" s="16">
        <v>1811</v>
      </c>
      <c r="B1574" s="16" t="s">
        <v>715</v>
      </c>
      <c r="C1574" s="16">
        <v>138</v>
      </c>
      <c r="D1574" s="16">
        <v>1</v>
      </c>
      <c r="E1574" s="16">
        <v>7.93</v>
      </c>
      <c r="F1574" s="19">
        <f>VLOOKUP($A1574,SF_Original!$A$2:$D$6458,4,FALSE)</f>
        <v>-4.4668043489999997E-6</v>
      </c>
      <c r="G1574">
        <f t="shared" si="24"/>
        <v>-3.5421758487569998E-5</v>
      </c>
    </row>
    <row r="1575" spans="1:7" x14ac:dyDescent="0.25">
      <c r="A1575" s="16">
        <v>1811</v>
      </c>
      <c r="B1575" s="16" t="s">
        <v>715</v>
      </c>
      <c r="C1575" s="16">
        <v>138</v>
      </c>
      <c r="D1575" s="16">
        <v>2</v>
      </c>
      <c r="E1575" s="16">
        <v>9.4969999999999999</v>
      </c>
      <c r="F1575" s="19">
        <f>VLOOKUP($A1575,SF_Original!$A$2:$D$6458,4,FALSE)</f>
        <v>-4.4668043489999997E-6</v>
      </c>
      <c r="G1575">
        <f t="shared" si="24"/>
        <v>-4.2421240902452994E-5</v>
      </c>
    </row>
    <row r="1576" spans="1:7" x14ac:dyDescent="0.25">
      <c r="A1576" s="16">
        <v>1811</v>
      </c>
      <c r="B1576" s="16" t="s">
        <v>715</v>
      </c>
      <c r="C1576" s="16">
        <v>138</v>
      </c>
      <c r="D1576" s="16">
        <v>3</v>
      </c>
      <c r="E1576" s="16">
        <v>7.5060000000000002</v>
      </c>
      <c r="F1576" s="19">
        <f>VLOOKUP($A1576,SF_Original!$A$2:$D$6458,4,FALSE)</f>
        <v>-4.4668043489999997E-6</v>
      </c>
      <c r="G1576">
        <f t="shared" si="24"/>
        <v>-3.3527833443593998E-5</v>
      </c>
    </row>
    <row r="1577" spans="1:7" x14ac:dyDescent="0.25">
      <c r="A1577" s="16">
        <v>1811</v>
      </c>
      <c r="B1577" s="16" t="s">
        <v>715</v>
      </c>
      <c r="C1577" s="16">
        <v>138</v>
      </c>
      <c r="D1577" s="16">
        <v>4</v>
      </c>
      <c r="E1577" s="16">
        <v>0</v>
      </c>
      <c r="F1577" s="19">
        <f>VLOOKUP($A1577,SF_Original!$A$2:$D$6458,4,FALSE)</f>
        <v>-4.4668043489999997E-6</v>
      </c>
      <c r="G1577">
        <f t="shared" si="24"/>
        <v>0</v>
      </c>
    </row>
    <row r="1578" spans="1:7" x14ac:dyDescent="0.25">
      <c r="A1578" s="16">
        <v>1812</v>
      </c>
      <c r="B1578" s="16" t="s">
        <v>716</v>
      </c>
      <c r="C1578" s="16">
        <v>69</v>
      </c>
      <c r="D1578" s="16">
        <v>1</v>
      </c>
      <c r="E1578" s="16">
        <v>7.0049999999999999</v>
      </c>
      <c r="F1578" s="19">
        <f>VLOOKUP($A1578,SF_Original!$A$2:$D$6458,4,FALSE)</f>
        <v>-9.5974334310000005E-6</v>
      </c>
      <c r="G1578">
        <f t="shared" si="24"/>
        <v>-6.7230021184155008E-5</v>
      </c>
    </row>
    <row r="1579" spans="1:7" x14ac:dyDescent="0.25">
      <c r="A1579" s="16">
        <v>1812</v>
      </c>
      <c r="B1579" s="16" t="s">
        <v>716</v>
      </c>
      <c r="C1579" s="16">
        <v>69</v>
      </c>
      <c r="D1579" s="16">
        <v>2</v>
      </c>
      <c r="E1579" s="16">
        <v>4.1639999999999997</v>
      </c>
      <c r="F1579" s="19">
        <f>VLOOKUP($A1579,SF_Original!$A$2:$D$6458,4,FALSE)</f>
        <v>-9.5974334310000005E-6</v>
      </c>
      <c r="G1579">
        <f t="shared" si="24"/>
        <v>-3.9963712806684002E-5</v>
      </c>
    </row>
    <row r="1580" spans="1:7" x14ac:dyDescent="0.25">
      <c r="A1580" s="16">
        <v>1813</v>
      </c>
      <c r="B1580" s="16" t="s">
        <v>717</v>
      </c>
      <c r="C1580" s="16">
        <v>138</v>
      </c>
      <c r="D1580" s="16">
        <v>1</v>
      </c>
      <c r="E1580" s="16">
        <v>11.198</v>
      </c>
      <c r="F1580" s="19">
        <f>VLOOKUP($A1580,SF_Original!$A$2:$D$6458,4,FALSE)</f>
        <v>-1.9959669145999999E-5</v>
      </c>
      <c r="G1580">
        <f t="shared" si="24"/>
        <v>-2.2350837509690799E-4</v>
      </c>
    </row>
    <row r="1581" spans="1:7" x14ac:dyDescent="0.25">
      <c r="A1581" s="16">
        <v>1813</v>
      </c>
      <c r="B1581" s="16" t="s">
        <v>717</v>
      </c>
      <c r="C1581" s="16">
        <v>138</v>
      </c>
      <c r="D1581" s="16">
        <v>2</v>
      </c>
      <c r="E1581" s="16">
        <v>10.307</v>
      </c>
      <c r="F1581" s="19">
        <f>VLOOKUP($A1581,SF_Original!$A$2:$D$6458,4,FALSE)</f>
        <v>-1.9959669145999999E-5</v>
      </c>
      <c r="G1581">
        <f t="shared" si="24"/>
        <v>-2.0572430988782201E-4</v>
      </c>
    </row>
    <row r="1582" spans="1:7" x14ac:dyDescent="0.25">
      <c r="A1582" s="16">
        <v>1813</v>
      </c>
      <c r="B1582" s="16" t="s">
        <v>717</v>
      </c>
      <c r="C1582" s="16">
        <v>138</v>
      </c>
      <c r="D1582" s="16">
        <v>3</v>
      </c>
      <c r="E1582" s="16">
        <v>42.091999999999999</v>
      </c>
      <c r="F1582" s="19">
        <f>VLOOKUP($A1582,SF_Original!$A$2:$D$6458,4,FALSE)</f>
        <v>-1.9959669145999999E-5</v>
      </c>
      <c r="G1582">
        <f t="shared" si="24"/>
        <v>-8.4014239369343191E-4</v>
      </c>
    </row>
    <row r="1583" spans="1:7" x14ac:dyDescent="0.25">
      <c r="A1583" s="16">
        <v>1814</v>
      </c>
      <c r="B1583" s="16" t="s">
        <v>718</v>
      </c>
      <c r="C1583" s="16">
        <v>138</v>
      </c>
      <c r="D1583" s="16">
        <v>1</v>
      </c>
      <c r="E1583" s="16">
        <v>5.99</v>
      </c>
      <c r="F1583" s="19">
        <f>VLOOKUP($A1583,SF_Original!$A$2:$D$6458,4,FALSE)</f>
        <v>-6.6554732320000004E-6</v>
      </c>
      <c r="G1583">
        <f t="shared" si="24"/>
        <v>-3.9866284659680004E-5</v>
      </c>
    </row>
    <row r="1584" spans="1:7" x14ac:dyDescent="0.25">
      <c r="A1584" s="16">
        <v>1814</v>
      </c>
      <c r="B1584" s="16" t="s">
        <v>718</v>
      </c>
      <c r="C1584" s="16">
        <v>138</v>
      </c>
      <c r="D1584" s="16">
        <v>2</v>
      </c>
      <c r="E1584" s="16">
        <v>6.1070000000000002</v>
      </c>
      <c r="F1584" s="19">
        <f>VLOOKUP($A1584,SF_Original!$A$2:$D$6458,4,FALSE)</f>
        <v>-6.6554732320000004E-6</v>
      </c>
      <c r="G1584">
        <f t="shared" si="24"/>
        <v>-4.0644975027824002E-5</v>
      </c>
    </row>
    <row r="1585" spans="1:7" x14ac:dyDescent="0.25">
      <c r="A1585" s="16">
        <v>1815</v>
      </c>
      <c r="B1585" s="16" t="s">
        <v>719</v>
      </c>
      <c r="C1585" s="16">
        <v>69</v>
      </c>
      <c r="D1585" s="16">
        <v>1</v>
      </c>
      <c r="E1585" s="16">
        <v>1.9770000000000001</v>
      </c>
      <c r="F1585" s="19">
        <f>VLOOKUP($A1585,SF_Original!$A$2:$D$6458,4,FALSE)</f>
        <v>-4.3972862809999999E-6</v>
      </c>
      <c r="G1585">
        <f t="shared" si="24"/>
        <v>-8.6934349775370009E-6</v>
      </c>
    </row>
    <row r="1586" spans="1:7" x14ac:dyDescent="0.25">
      <c r="A1586" s="16">
        <v>1816</v>
      </c>
      <c r="B1586" s="16" t="s">
        <v>720</v>
      </c>
      <c r="C1586" s="16">
        <v>69</v>
      </c>
      <c r="D1586" s="16">
        <v>1</v>
      </c>
      <c r="E1586" s="16">
        <v>1.8</v>
      </c>
      <c r="F1586" s="19">
        <f>VLOOKUP($A1586,SF_Original!$A$2:$D$6458,4,FALSE)</f>
        <v>-1.2297386871999999E-5</v>
      </c>
      <c r="G1586">
        <f t="shared" si="24"/>
        <v>-2.2135296369599998E-5</v>
      </c>
    </row>
    <row r="1587" spans="1:7" x14ac:dyDescent="0.25">
      <c r="A1587" s="16">
        <v>1817</v>
      </c>
      <c r="B1587" s="16" t="s">
        <v>721</v>
      </c>
      <c r="C1587" s="16">
        <v>69</v>
      </c>
      <c r="D1587" s="16">
        <v>1</v>
      </c>
      <c r="E1587" s="16">
        <v>0</v>
      </c>
      <c r="F1587" s="19">
        <f>VLOOKUP($A1587,SF_Original!$A$2:$D$6458,4,FALSE)</f>
        <v>-5.3047715140000002E-6</v>
      </c>
      <c r="G1587">
        <f t="shared" si="24"/>
        <v>0</v>
      </c>
    </row>
    <row r="1588" spans="1:7" x14ac:dyDescent="0.25">
      <c r="A1588" s="16">
        <v>1819</v>
      </c>
      <c r="B1588" s="16" t="s">
        <v>722</v>
      </c>
      <c r="C1588" s="16">
        <v>138</v>
      </c>
      <c r="D1588" s="16">
        <v>1</v>
      </c>
      <c r="E1588" s="16">
        <v>9.2629999999999999</v>
      </c>
      <c r="F1588" s="19">
        <f>VLOOKUP($A1588,SF_Original!$A$2:$D$6458,4,FALSE)</f>
        <v>-3.752160153E-6</v>
      </c>
      <c r="G1588">
        <f t="shared" si="24"/>
        <v>-3.4756259497239002E-5</v>
      </c>
    </row>
    <row r="1589" spans="1:7" x14ac:dyDescent="0.25">
      <c r="A1589" s="16">
        <v>1819</v>
      </c>
      <c r="B1589" s="16" t="s">
        <v>722</v>
      </c>
      <c r="C1589" s="16">
        <v>138</v>
      </c>
      <c r="D1589" s="16">
        <v>2</v>
      </c>
      <c r="E1589" s="16">
        <v>4.9859999999999998</v>
      </c>
      <c r="F1589" s="19">
        <f>VLOOKUP($A1589,SF_Original!$A$2:$D$6458,4,FALSE)</f>
        <v>-3.752160153E-6</v>
      </c>
      <c r="G1589">
        <f t="shared" si="24"/>
        <v>-1.8708270522857998E-5</v>
      </c>
    </row>
    <row r="1590" spans="1:7" x14ac:dyDescent="0.25">
      <c r="A1590" s="16">
        <v>1819</v>
      </c>
      <c r="B1590" s="16" t="s">
        <v>722</v>
      </c>
      <c r="C1590" s="16">
        <v>138</v>
      </c>
      <c r="D1590" s="16">
        <v>3</v>
      </c>
      <c r="E1590" s="16">
        <v>8.4640000000000004</v>
      </c>
      <c r="F1590" s="19">
        <f>VLOOKUP($A1590,SF_Original!$A$2:$D$6458,4,FALSE)</f>
        <v>-3.752160153E-6</v>
      </c>
      <c r="G1590">
        <f t="shared" si="24"/>
        <v>-3.1758283534992004E-5</v>
      </c>
    </row>
    <row r="1591" spans="1:7" x14ac:dyDescent="0.25">
      <c r="A1591" s="16">
        <v>1820</v>
      </c>
      <c r="B1591" s="16" t="s">
        <v>723</v>
      </c>
      <c r="C1591" s="16">
        <v>138</v>
      </c>
      <c r="D1591" s="16">
        <v>1</v>
      </c>
      <c r="E1591" s="16">
        <v>13.145</v>
      </c>
      <c r="F1591" s="19">
        <f>VLOOKUP($A1591,SF_Original!$A$2:$D$6458,4,FALSE)</f>
        <v>-2.7739399846999999E-5</v>
      </c>
      <c r="G1591">
        <f t="shared" si="24"/>
        <v>-3.6463441098881499E-4</v>
      </c>
    </row>
    <row r="1592" spans="1:7" x14ac:dyDescent="0.25">
      <c r="A1592" s="16">
        <v>1820</v>
      </c>
      <c r="B1592" s="16" t="s">
        <v>723</v>
      </c>
      <c r="C1592" s="16">
        <v>138</v>
      </c>
      <c r="D1592" s="16">
        <v>2</v>
      </c>
      <c r="E1592" s="16">
        <v>13.115</v>
      </c>
      <c r="F1592" s="19">
        <f>VLOOKUP($A1592,SF_Original!$A$2:$D$6458,4,FALSE)</f>
        <v>-2.7739399846999999E-5</v>
      </c>
      <c r="G1592">
        <f t="shared" si="24"/>
        <v>-3.6380222899340501E-4</v>
      </c>
    </row>
    <row r="1593" spans="1:7" x14ac:dyDescent="0.25">
      <c r="A1593" s="16">
        <v>1821</v>
      </c>
      <c r="B1593" s="16" t="s">
        <v>724</v>
      </c>
      <c r="C1593" s="16">
        <v>69</v>
      </c>
      <c r="D1593" s="16">
        <v>2</v>
      </c>
      <c r="E1593" s="16">
        <v>3.5129999999999999</v>
      </c>
      <c r="F1593" s="19">
        <f>VLOOKUP($A1593,SF_Original!$A$2:$D$6458,4,FALSE)</f>
        <v>-9.4882240090000002E-6</v>
      </c>
      <c r="G1593">
        <f t="shared" si="24"/>
        <v>-3.3332130943616998E-5</v>
      </c>
    </row>
    <row r="1594" spans="1:7" x14ac:dyDescent="0.25">
      <c r="A1594" s="16">
        <v>1821</v>
      </c>
      <c r="B1594" s="16" t="s">
        <v>724</v>
      </c>
      <c r="C1594" s="16">
        <v>69</v>
      </c>
      <c r="D1594" s="16">
        <v>3</v>
      </c>
      <c r="E1594" s="16">
        <v>9.9809999999999999</v>
      </c>
      <c r="F1594" s="19">
        <f>VLOOKUP($A1594,SF_Original!$A$2:$D$6458,4,FALSE)</f>
        <v>-9.4882240090000002E-6</v>
      </c>
      <c r="G1594">
        <f t="shared" si="24"/>
        <v>-9.4701963833829006E-5</v>
      </c>
    </row>
    <row r="1595" spans="1:7" x14ac:dyDescent="0.25">
      <c r="A1595" s="16">
        <v>1822</v>
      </c>
      <c r="B1595" s="16" t="s">
        <v>725</v>
      </c>
      <c r="C1595" s="16">
        <v>138</v>
      </c>
      <c r="D1595" s="16">
        <v>1</v>
      </c>
      <c r="E1595" s="16">
        <v>11.5</v>
      </c>
      <c r="F1595" s="19">
        <f>VLOOKUP($A1595,SF_Original!$A$2:$D$6458,4,FALSE)</f>
        <v>-3.059630757E-6</v>
      </c>
      <c r="G1595">
        <f t="shared" si="24"/>
        <v>-3.5185753705499999E-5</v>
      </c>
    </row>
    <row r="1596" spans="1:7" x14ac:dyDescent="0.25">
      <c r="A1596" s="16">
        <v>1822</v>
      </c>
      <c r="B1596" s="16" t="s">
        <v>725</v>
      </c>
      <c r="C1596" s="16">
        <v>138</v>
      </c>
      <c r="D1596" s="16">
        <v>2</v>
      </c>
      <c r="E1596" s="16">
        <v>7.5229999999999997</v>
      </c>
      <c r="F1596" s="19">
        <f>VLOOKUP($A1596,SF_Original!$A$2:$D$6458,4,FALSE)</f>
        <v>-3.059630757E-6</v>
      </c>
      <c r="G1596">
        <f t="shared" si="24"/>
        <v>-2.3017602184910999E-5</v>
      </c>
    </row>
    <row r="1597" spans="1:7" x14ac:dyDescent="0.25">
      <c r="A1597" s="16">
        <v>1823</v>
      </c>
      <c r="B1597" s="16" t="s">
        <v>726</v>
      </c>
      <c r="C1597" s="16">
        <v>138</v>
      </c>
      <c r="D1597" s="16">
        <v>1</v>
      </c>
      <c r="E1597" s="16">
        <v>38.027999999999999</v>
      </c>
      <c r="F1597" s="19">
        <f>VLOOKUP($A1597,SF_Original!$A$2:$D$6458,4,FALSE)</f>
        <v>-2.1206090656E-5</v>
      </c>
      <c r="G1597">
        <f t="shared" si="24"/>
        <v>-8.0642521546636799E-4</v>
      </c>
    </row>
    <row r="1598" spans="1:7" x14ac:dyDescent="0.25">
      <c r="A1598" s="16">
        <v>1823</v>
      </c>
      <c r="B1598" s="16" t="s">
        <v>726</v>
      </c>
      <c r="C1598" s="16">
        <v>138</v>
      </c>
      <c r="D1598" s="16">
        <v>2</v>
      </c>
      <c r="E1598" s="16">
        <v>5.8570000000000002</v>
      </c>
      <c r="F1598" s="19">
        <f>VLOOKUP($A1598,SF_Original!$A$2:$D$6458,4,FALSE)</f>
        <v>-2.1206090656E-5</v>
      </c>
      <c r="G1598">
        <f t="shared" si="24"/>
        <v>-1.24204072972192E-4</v>
      </c>
    </row>
    <row r="1599" spans="1:7" x14ac:dyDescent="0.25">
      <c r="A1599" s="16">
        <v>1823</v>
      </c>
      <c r="B1599" s="16" t="s">
        <v>726</v>
      </c>
      <c r="C1599" s="16">
        <v>138</v>
      </c>
      <c r="D1599" s="16">
        <v>3</v>
      </c>
      <c r="E1599" s="16">
        <v>12.295</v>
      </c>
      <c r="F1599" s="19">
        <f>VLOOKUP($A1599,SF_Original!$A$2:$D$6458,4,FALSE)</f>
        <v>-2.1206090656E-5</v>
      </c>
      <c r="G1599">
        <f t="shared" si="24"/>
        <v>-2.6072888461552E-4</v>
      </c>
    </row>
    <row r="1600" spans="1:7" x14ac:dyDescent="0.25">
      <c r="A1600" s="16">
        <v>1824</v>
      </c>
      <c r="B1600" s="16" t="s">
        <v>727</v>
      </c>
      <c r="C1600" s="16">
        <v>138</v>
      </c>
      <c r="D1600" s="16">
        <v>1</v>
      </c>
      <c r="E1600" s="16">
        <v>10.401999999999999</v>
      </c>
      <c r="F1600" s="19">
        <f>VLOOKUP($A1600,SF_Original!$A$2:$D$6458,4,FALSE)</f>
        <v>-3.2007608440000002E-6</v>
      </c>
      <c r="G1600">
        <f t="shared" si="24"/>
        <v>-3.3294314299288002E-5</v>
      </c>
    </row>
    <row r="1601" spans="1:7" x14ac:dyDescent="0.25">
      <c r="A1601" s="16">
        <v>1824</v>
      </c>
      <c r="B1601" s="16" t="s">
        <v>727</v>
      </c>
      <c r="C1601" s="16">
        <v>138</v>
      </c>
      <c r="D1601" s="16">
        <v>2</v>
      </c>
      <c r="E1601" s="16">
        <v>10.098000000000001</v>
      </c>
      <c r="F1601" s="19">
        <f>VLOOKUP($A1601,SF_Original!$A$2:$D$6458,4,FALSE)</f>
        <v>-3.2007608440000002E-6</v>
      </c>
      <c r="G1601">
        <f t="shared" si="24"/>
        <v>-3.2321283002712001E-5</v>
      </c>
    </row>
    <row r="1602" spans="1:7" x14ac:dyDescent="0.25">
      <c r="A1602" s="16">
        <v>1824</v>
      </c>
      <c r="B1602" s="16" t="s">
        <v>727</v>
      </c>
      <c r="C1602" s="16">
        <v>138</v>
      </c>
      <c r="D1602" s="16">
        <v>3</v>
      </c>
      <c r="E1602" s="16">
        <v>11.8</v>
      </c>
      <c r="F1602" s="19">
        <f>VLOOKUP($A1602,SF_Original!$A$2:$D$6458,4,FALSE)</f>
        <v>-3.2007608440000002E-6</v>
      </c>
      <c r="G1602">
        <f t="shared" si="24"/>
        <v>-3.7768977959200005E-5</v>
      </c>
    </row>
    <row r="1603" spans="1:7" x14ac:dyDescent="0.25">
      <c r="A1603" s="16">
        <v>1824</v>
      </c>
      <c r="B1603" s="16" t="s">
        <v>727</v>
      </c>
      <c r="C1603" s="16">
        <v>138</v>
      </c>
      <c r="D1603" s="16">
        <v>4</v>
      </c>
      <c r="E1603" s="16">
        <v>14.148999999999999</v>
      </c>
      <c r="F1603" s="19">
        <f>VLOOKUP($A1603,SF_Original!$A$2:$D$6458,4,FALSE)</f>
        <v>-3.2007608440000002E-6</v>
      </c>
      <c r="G1603">
        <f t="shared" si="24"/>
        <v>-4.5287565181755999E-5</v>
      </c>
    </row>
    <row r="1604" spans="1:7" x14ac:dyDescent="0.25">
      <c r="A1604" s="16">
        <v>1837</v>
      </c>
      <c r="B1604" s="16" t="s">
        <v>728</v>
      </c>
      <c r="C1604" s="16">
        <v>138</v>
      </c>
      <c r="D1604" s="16">
        <v>1</v>
      </c>
      <c r="E1604" s="16">
        <v>0.45500000000000002</v>
      </c>
      <c r="F1604" s="19">
        <f>VLOOKUP($A1604,SF_Original!$A$2:$D$6458,4,FALSE)</f>
        <v>-3.7263749230000002E-6</v>
      </c>
      <c r="G1604">
        <f t="shared" ref="G1604:G1667" si="25">E1604*F1604</f>
        <v>-1.6955005899650001E-6</v>
      </c>
    </row>
    <row r="1605" spans="1:7" x14ac:dyDescent="0.25">
      <c r="A1605" s="16">
        <v>1837</v>
      </c>
      <c r="B1605" s="16" t="s">
        <v>728</v>
      </c>
      <c r="C1605" s="16">
        <v>138</v>
      </c>
      <c r="D1605" s="16">
        <v>2</v>
      </c>
      <c r="E1605" s="16">
        <v>10.476000000000001</v>
      </c>
      <c r="F1605" s="19">
        <f>VLOOKUP($A1605,SF_Original!$A$2:$D$6458,4,FALSE)</f>
        <v>-3.7263749230000002E-6</v>
      </c>
      <c r="G1605">
        <f t="shared" si="25"/>
        <v>-3.9037503693348003E-5</v>
      </c>
    </row>
    <row r="1606" spans="1:7" x14ac:dyDescent="0.25">
      <c r="A1606" s="16">
        <v>1838</v>
      </c>
      <c r="B1606" s="16" t="s">
        <v>729</v>
      </c>
      <c r="C1606" s="16">
        <v>138</v>
      </c>
      <c r="D1606" s="16">
        <v>2</v>
      </c>
      <c r="E1606" s="16">
        <v>8.9570000000000007</v>
      </c>
      <c r="F1606" s="19">
        <f>VLOOKUP($A1606,SF_Original!$A$2:$D$6458,4,FALSE)</f>
        <v>-3.8354771989999999E-6</v>
      </c>
      <c r="G1606">
        <f t="shared" si="25"/>
        <v>-3.4354369271443003E-5</v>
      </c>
    </row>
    <row r="1607" spans="1:7" x14ac:dyDescent="0.25">
      <c r="A1607" s="16">
        <v>1838</v>
      </c>
      <c r="B1607" s="16" t="s">
        <v>729</v>
      </c>
      <c r="C1607" s="16">
        <v>138</v>
      </c>
      <c r="D1607" s="16">
        <v>3</v>
      </c>
      <c r="E1607" s="16">
        <v>22.244</v>
      </c>
      <c r="F1607" s="19">
        <f>VLOOKUP($A1607,SF_Original!$A$2:$D$6458,4,FALSE)</f>
        <v>-3.8354771989999999E-6</v>
      </c>
      <c r="G1607">
        <f t="shared" si="25"/>
        <v>-8.5316354814555999E-5</v>
      </c>
    </row>
    <row r="1608" spans="1:7" x14ac:dyDescent="0.25">
      <c r="A1608" s="16">
        <v>1838</v>
      </c>
      <c r="B1608" s="16" t="s">
        <v>729</v>
      </c>
      <c r="C1608" s="16">
        <v>138</v>
      </c>
      <c r="D1608" s="16">
        <v>4</v>
      </c>
      <c r="E1608" s="16">
        <v>22.093</v>
      </c>
      <c r="F1608" s="19">
        <f>VLOOKUP($A1608,SF_Original!$A$2:$D$6458,4,FALSE)</f>
        <v>-3.8354771989999999E-6</v>
      </c>
      <c r="G1608">
        <f t="shared" si="25"/>
        <v>-8.4737197757506997E-5</v>
      </c>
    </row>
    <row r="1609" spans="1:7" x14ac:dyDescent="0.25">
      <c r="A1609" s="16">
        <v>1838</v>
      </c>
      <c r="B1609" s="16" t="s">
        <v>729</v>
      </c>
      <c r="C1609" s="16">
        <v>138</v>
      </c>
      <c r="D1609" s="16">
        <v>5</v>
      </c>
      <c r="E1609" s="16">
        <v>14.627000000000001</v>
      </c>
      <c r="F1609" s="19">
        <f>VLOOKUP($A1609,SF_Original!$A$2:$D$6458,4,FALSE)</f>
        <v>-3.8354771989999999E-6</v>
      </c>
      <c r="G1609">
        <f t="shared" si="25"/>
        <v>-5.6101524989772999E-5</v>
      </c>
    </row>
    <row r="1610" spans="1:7" x14ac:dyDescent="0.25">
      <c r="A1610" s="16">
        <v>1838</v>
      </c>
      <c r="B1610" s="16" t="s">
        <v>729</v>
      </c>
      <c r="C1610" s="16">
        <v>138</v>
      </c>
      <c r="D1610" s="16">
        <v>6</v>
      </c>
      <c r="E1610" s="16">
        <v>19.088000000000001</v>
      </c>
      <c r="F1610" s="19">
        <f>VLOOKUP($A1610,SF_Original!$A$2:$D$6458,4,FALSE)</f>
        <v>-3.8354771989999999E-6</v>
      </c>
      <c r="G1610">
        <f t="shared" si="25"/>
        <v>-7.3211588774512002E-5</v>
      </c>
    </row>
    <row r="1611" spans="1:7" x14ac:dyDescent="0.25">
      <c r="A1611" s="16">
        <v>1838</v>
      </c>
      <c r="B1611" s="16" t="s">
        <v>729</v>
      </c>
      <c r="C1611" s="16">
        <v>138</v>
      </c>
      <c r="D1611" s="16">
        <v>7</v>
      </c>
      <c r="E1611" s="16">
        <v>0</v>
      </c>
      <c r="F1611" s="19">
        <f>VLOOKUP($A1611,SF_Original!$A$2:$D$6458,4,FALSE)</f>
        <v>-3.8354771989999999E-6</v>
      </c>
      <c r="G1611">
        <f t="shared" si="25"/>
        <v>0</v>
      </c>
    </row>
    <row r="1612" spans="1:7" x14ac:dyDescent="0.25">
      <c r="A1612" s="16">
        <v>1839</v>
      </c>
      <c r="B1612" s="16" t="s">
        <v>730</v>
      </c>
      <c r="C1612" s="16">
        <v>69</v>
      </c>
      <c r="D1612" s="16">
        <v>1</v>
      </c>
      <c r="E1612" s="16">
        <v>3.2000000000000001E-2</v>
      </c>
      <c r="F1612" s="19">
        <f>VLOOKUP($A1612,SF_Original!$A$2:$D$6458,4,FALSE)</f>
        <v>-1.6374828116000001E-5</v>
      </c>
      <c r="G1612">
        <f t="shared" si="25"/>
        <v>-5.2399449971200005E-7</v>
      </c>
    </row>
    <row r="1613" spans="1:7" x14ac:dyDescent="0.25">
      <c r="A1613" s="16">
        <v>1840</v>
      </c>
      <c r="B1613" s="16" t="s">
        <v>731</v>
      </c>
      <c r="C1613" s="16">
        <v>138</v>
      </c>
      <c r="D1613" s="16">
        <v>1</v>
      </c>
      <c r="E1613" s="16">
        <v>0</v>
      </c>
      <c r="F1613" s="19">
        <f>VLOOKUP($A1613,SF_Original!$A$2:$D$6458,4,FALSE)</f>
        <v>9.7279221199999994E-7</v>
      </c>
      <c r="G1613">
        <f t="shared" si="25"/>
        <v>0</v>
      </c>
    </row>
    <row r="1614" spans="1:7" x14ac:dyDescent="0.25">
      <c r="A1614" s="16">
        <v>1841</v>
      </c>
      <c r="B1614" s="16" t="s">
        <v>732</v>
      </c>
      <c r="C1614" s="16">
        <v>138</v>
      </c>
      <c r="D1614" s="16">
        <v>1</v>
      </c>
      <c r="E1614" s="16">
        <v>0</v>
      </c>
      <c r="F1614" s="19">
        <f>VLOOKUP($A1614,SF_Original!$A$2:$D$6458,4,FALSE)</f>
        <v>-2.2277513107000001E-5</v>
      </c>
      <c r="G1614">
        <f t="shared" si="25"/>
        <v>0</v>
      </c>
    </row>
    <row r="1615" spans="1:7" x14ac:dyDescent="0.25">
      <c r="A1615" s="16">
        <v>1841</v>
      </c>
      <c r="B1615" s="16" t="s">
        <v>732</v>
      </c>
      <c r="C1615" s="16">
        <v>138</v>
      </c>
      <c r="D1615" s="16">
        <v>2</v>
      </c>
      <c r="E1615" s="16">
        <v>0</v>
      </c>
      <c r="F1615" s="19">
        <f>VLOOKUP($A1615,SF_Original!$A$2:$D$6458,4,FALSE)</f>
        <v>-2.2277513107000001E-5</v>
      </c>
      <c r="G1615">
        <f t="shared" si="25"/>
        <v>0</v>
      </c>
    </row>
    <row r="1616" spans="1:7" x14ac:dyDescent="0.25">
      <c r="A1616" s="16">
        <v>1842</v>
      </c>
      <c r="B1616" s="16" t="s">
        <v>733</v>
      </c>
      <c r="C1616" s="16">
        <v>138</v>
      </c>
      <c r="D1616" s="16">
        <v>1</v>
      </c>
      <c r="E1616" s="16">
        <v>6.7430000000000003</v>
      </c>
      <c r="F1616" s="19">
        <f>VLOOKUP($A1616,SF_Original!$A$2:$D$6458,4,FALSE)</f>
        <v>-1.3583293676E-5</v>
      </c>
      <c r="G1616">
        <f t="shared" si="25"/>
        <v>-9.1592149257268003E-5</v>
      </c>
    </row>
    <row r="1617" spans="1:7" x14ac:dyDescent="0.25">
      <c r="A1617" s="16">
        <v>1843</v>
      </c>
      <c r="B1617" s="16" t="s">
        <v>734</v>
      </c>
      <c r="C1617" s="16">
        <v>138</v>
      </c>
      <c r="D1617" s="16">
        <v>1</v>
      </c>
      <c r="E1617" s="16">
        <v>8.1720000000000006</v>
      </c>
      <c r="F1617" s="19">
        <f>VLOOKUP($A1617,SF_Original!$A$2:$D$6458,4,FALSE)</f>
        <v>-1.2754587020000001E-5</v>
      </c>
      <c r="G1617">
        <f t="shared" si="25"/>
        <v>-1.0423048512744001E-4</v>
      </c>
    </row>
    <row r="1618" spans="1:7" x14ac:dyDescent="0.25">
      <c r="A1618" s="16">
        <v>1843</v>
      </c>
      <c r="B1618" s="16" t="s">
        <v>734</v>
      </c>
      <c r="C1618" s="16">
        <v>138</v>
      </c>
      <c r="D1618" s="16">
        <v>2</v>
      </c>
      <c r="E1618" s="16">
        <v>6.07</v>
      </c>
      <c r="F1618" s="19">
        <f>VLOOKUP($A1618,SF_Original!$A$2:$D$6458,4,FALSE)</f>
        <v>-1.2754587020000001E-5</v>
      </c>
      <c r="G1618">
        <f t="shared" si="25"/>
        <v>-7.7420343211400002E-5</v>
      </c>
    </row>
    <row r="1619" spans="1:7" x14ac:dyDescent="0.25">
      <c r="A1619" s="16">
        <v>1844</v>
      </c>
      <c r="B1619" s="16" t="s">
        <v>735</v>
      </c>
      <c r="C1619" s="16">
        <v>69</v>
      </c>
      <c r="D1619" s="16">
        <v>1</v>
      </c>
      <c r="E1619" s="16">
        <v>1.7829999999999999</v>
      </c>
      <c r="F1619" s="19">
        <f>VLOOKUP($A1619,SF_Original!$A$2:$D$6458,4,FALSE)</f>
        <v>-1.03773723576E-4</v>
      </c>
      <c r="G1619">
        <f t="shared" si="25"/>
        <v>-1.8502854913600799E-4</v>
      </c>
    </row>
    <row r="1620" spans="1:7" x14ac:dyDescent="0.25">
      <c r="A1620" s="16">
        <v>1846</v>
      </c>
      <c r="B1620" s="16" t="s">
        <v>736</v>
      </c>
      <c r="C1620" s="16">
        <v>69</v>
      </c>
      <c r="D1620" s="16">
        <v>1</v>
      </c>
      <c r="E1620" s="16">
        <v>3.5859999999999999</v>
      </c>
      <c r="F1620" s="19">
        <f>VLOOKUP($A1620,SF_Original!$A$2:$D$6458,4,FALSE)</f>
        <v>-1.0959108468E-5</v>
      </c>
      <c r="G1620">
        <f t="shared" si="25"/>
        <v>-3.9299362966247998E-5</v>
      </c>
    </row>
    <row r="1621" spans="1:7" x14ac:dyDescent="0.25">
      <c r="A1621" s="16">
        <v>1847</v>
      </c>
      <c r="B1621" s="16" t="s">
        <v>737</v>
      </c>
      <c r="C1621" s="16">
        <v>69</v>
      </c>
      <c r="D1621" s="16">
        <v>1</v>
      </c>
      <c r="E1621" s="16">
        <v>1.024</v>
      </c>
      <c r="F1621" s="19">
        <f>VLOOKUP($A1621,SF_Original!$A$2:$D$6458,4,FALSE)</f>
        <v>-1.1028460165399999E-4</v>
      </c>
      <c r="G1621">
        <f t="shared" si="25"/>
        <v>-1.1293143209369599E-4</v>
      </c>
    </row>
    <row r="1622" spans="1:7" x14ac:dyDescent="0.25">
      <c r="A1622" s="16">
        <v>1848</v>
      </c>
      <c r="B1622" s="16" t="s">
        <v>738</v>
      </c>
      <c r="C1622" s="16">
        <v>138</v>
      </c>
      <c r="D1622" s="16">
        <v>1</v>
      </c>
      <c r="E1622" s="16">
        <v>6.6820000000000004</v>
      </c>
      <c r="F1622" s="19">
        <f>VLOOKUP($A1622,SF_Original!$A$2:$D$6458,4,FALSE)</f>
        <v>-2.4795550838000002E-5</v>
      </c>
      <c r="G1622">
        <f t="shared" si="25"/>
        <v>-1.6568387069951603E-4</v>
      </c>
    </row>
    <row r="1623" spans="1:7" x14ac:dyDescent="0.25">
      <c r="A1623" s="16">
        <v>1848</v>
      </c>
      <c r="B1623" s="16" t="s">
        <v>738</v>
      </c>
      <c r="C1623" s="16">
        <v>138</v>
      </c>
      <c r="D1623" s="16">
        <v>2</v>
      </c>
      <c r="E1623" s="16">
        <v>5.6349999999999998</v>
      </c>
      <c r="F1623" s="19">
        <f>VLOOKUP($A1623,SF_Original!$A$2:$D$6458,4,FALSE)</f>
        <v>-2.4795550838000002E-5</v>
      </c>
      <c r="G1623">
        <f t="shared" si="25"/>
        <v>-1.3972292897213002E-4</v>
      </c>
    </row>
    <row r="1624" spans="1:7" x14ac:dyDescent="0.25">
      <c r="A1624" s="16">
        <v>1848</v>
      </c>
      <c r="B1624" s="16" t="s">
        <v>738</v>
      </c>
      <c r="C1624" s="16">
        <v>138</v>
      </c>
      <c r="D1624" s="16">
        <v>3</v>
      </c>
      <c r="E1624" s="16">
        <v>5.6349999999999998</v>
      </c>
      <c r="F1624" s="19">
        <f>VLOOKUP($A1624,SF_Original!$A$2:$D$6458,4,FALSE)</f>
        <v>-2.4795550838000002E-5</v>
      </c>
      <c r="G1624">
        <f t="shared" si="25"/>
        <v>-1.3972292897213002E-4</v>
      </c>
    </row>
    <row r="1625" spans="1:7" x14ac:dyDescent="0.25">
      <c r="A1625" s="16">
        <v>1849</v>
      </c>
      <c r="B1625" s="16" t="s">
        <v>739</v>
      </c>
      <c r="C1625" s="16">
        <v>138</v>
      </c>
      <c r="D1625" s="16">
        <v>1</v>
      </c>
      <c r="E1625" s="16">
        <v>8.1999999999999993</v>
      </c>
      <c r="F1625" s="19">
        <f>VLOOKUP($A1625,SF_Original!$A$2:$D$6458,4,FALSE)</f>
        <v>-7.8281920640000007E-6</v>
      </c>
      <c r="G1625">
        <f t="shared" si="25"/>
        <v>-6.4191174924799996E-5</v>
      </c>
    </row>
    <row r="1626" spans="1:7" x14ac:dyDescent="0.25">
      <c r="A1626" s="16">
        <v>1849</v>
      </c>
      <c r="B1626" s="16" t="s">
        <v>739</v>
      </c>
      <c r="C1626" s="16">
        <v>138</v>
      </c>
      <c r="D1626" s="16">
        <v>2</v>
      </c>
      <c r="E1626" s="16">
        <v>8.9450000000000003</v>
      </c>
      <c r="F1626" s="19">
        <f>VLOOKUP($A1626,SF_Original!$A$2:$D$6458,4,FALSE)</f>
        <v>-7.8281920640000007E-6</v>
      </c>
      <c r="G1626">
        <f t="shared" si="25"/>
        <v>-7.0023178012480004E-5</v>
      </c>
    </row>
    <row r="1627" spans="1:7" x14ac:dyDescent="0.25">
      <c r="A1627" s="16">
        <v>1851</v>
      </c>
      <c r="B1627" s="16" t="s">
        <v>740</v>
      </c>
      <c r="C1627" s="16">
        <v>69</v>
      </c>
      <c r="D1627" s="16">
        <v>2</v>
      </c>
      <c r="E1627" s="16">
        <v>13.223000000000001</v>
      </c>
      <c r="F1627" s="19">
        <f>VLOOKUP($A1627,SF_Original!$A$2:$D$6458,4,FALSE)</f>
        <v>-3.5821526920000001E-6</v>
      </c>
      <c r="G1627">
        <f t="shared" si="25"/>
        <v>-4.7366805046316001E-5</v>
      </c>
    </row>
    <row r="1628" spans="1:7" x14ac:dyDescent="0.25">
      <c r="A1628" s="16">
        <v>1853</v>
      </c>
      <c r="B1628" s="16" t="s">
        <v>741</v>
      </c>
      <c r="C1628" s="16">
        <v>138</v>
      </c>
      <c r="D1628" s="16">
        <v>1</v>
      </c>
      <c r="E1628" s="16">
        <v>5.0540000000000003</v>
      </c>
      <c r="F1628" s="19">
        <f>VLOOKUP($A1628,SF_Original!$A$2:$D$6458,4,FALSE)</f>
        <v>-1.844187631E-6</v>
      </c>
      <c r="G1628">
        <f t="shared" si="25"/>
        <v>-9.3205242870739998E-6</v>
      </c>
    </row>
    <row r="1629" spans="1:7" x14ac:dyDescent="0.25">
      <c r="A1629" s="16">
        <v>1854</v>
      </c>
      <c r="B1629" s="16" t="s">
        <v>742</v>
      </c>
      <c r="C1629" s="16">
        <v>138</v>
      </c>
      <c r="D1629" s="16">
        <v>1</v>
      </c>
      <c r="E1629" s="16">
        <v>6.0330000000000004</v>
      </c>
      <c r="F1629" s="19">
        <f>VLOOKUP($A1629,SF_Original!$A$2:$D$6458,4,FALSE)</f>
        <v>-1.2474309804000001E-5</v>
      </c>
      <c r="G1629">
        <f t="shared" si="25"/>
        <v>-7.5257511047532012E-5</v>
      </c>
    </row>
    <row r="1630" spans="1:7" x14ac:dyDescent="0.25">
      <c r="A1630" s="16">
        <v>1855</v>
      </c>
      <c r="B1630" s="16" t="s">
        <v>743</v>
      </c>
      <c r="C1630" s="16">
        <v>69</v>
      </c>
      <c r="D1630" s="16">
        <v>1</v>
      </c>
      <c r="E1630" s="16">
        <v>0.76300000000000001</v>
      </c>
      <c r="F1630" s="19">
        <f>VLOOKUP($A1630,SF_Original!$A$2:$D$6458,4,FALSE)</f>
        <v>-1.7392246314000001E-5</v>
      </c>
      <c r="G1630">
        <f t="shared" si="25"/>
        <v>-1.3270283937582002E-5</v>
      </c>
    </row>
    <row r="1631" spans="1:7" x14ac:dyDescent="0.25">
      <c r="A1631" s="16">
        <v>1855</v>
      </c>
      <c r="B1631" s="16" t="s">
        <v>743</v>
      </c>
      <c r="C1631" s="16">
        <v>69</v>
      </c>
      <c r="D1631" s="16">
        <v>2</v>
      </c>
      <c r="E1631" s="16">
        <v>2.0529999999999999</v>
      </c>
      <c r="F1631" s="19">
        <f>VLOOKUP($A1631,SF_Original!$A$2:$D$6458,4,FALSE)</f>
        <v>-1.7392246314000001E-5</v>
      </c>
      <c r="G1631">
        <f t="shared" si="25"/>
        <v>-3.5706281682642001E-5</v>
      </c>
    </row>
    <row r="1632" spans="1:7" x14ac:dyDescent="0.25">
      <c r="A1632" s="16">
        <v>1858</v>
      </c>
      <c r="B1632" s="16" t="s">
        <v>744</v>
      </c>
      <c r="C1632" s="16">
        <v>69</v>
      </c>
      <c r="D1632" s="16">
        <v>1</v>
      </c>
      <c r="E1632" s="16">
        <v>0.71699999999999997</v>
      </c>
      <c r="F1632" s="19">
        <f>VLOOKUP($A1632,SF_Original!$A$2:$D$6458,4,FALSE)</f>
        <v>-2.4568254033000001E-5</v>
      </c>
      <c r="G1632">
        <f t="shared" si="25"/>
        <v>-1.7615438141661E-5</v>
      </c>
    </row>
    <row r="1633" spans="1:7" x14ac:dyDescent="0.25">
      <c r="A1633" s="16">
        <v>1860</v>
      </c>
      <c r="B1633" s="16" t="s">
        <v>745</v>
      </c>
      <c r="C1633" s="16">
        <v>138</v>
      </c>
      <c r="D1633" s="16">
        <v>1</v>
      </c>
      <c r="E1633" s="16">
        <v>7.0869999999999997</v>
      </c>
      <c r="F1633" s="19">
        <f>VLOOKUP($A1633,SF_Original!$A$2:$D$6458,4,FALSE)</f>
        <v>-1.9162289720999999E-5</v>
      </c>
      <c r="G1633">
        <f t="shared" si="25"/>
        <v>-1.3580314725272698E-4</v>
      </c>
    </row>
    <row r="1634" spans="1:7" x14ac:dyDescent="0.25">
      <c r="A1634" s="16">
        <v>1860</v>
      </c>
      <c r="B1634" s="16" t="s">
        <v>745</v>
      </c>
      <c r="C1634" s="16">
        <v>138</v>
      </c>
      <c r="D1634" s="16">
        <v>2</v>
      </c>
      <c r="E1634" s="16">
        <v>7.3479999999999999</v>
      </c>
      <c r="F1634" s="19">
        <f>VLOOKUP($A1634,SF_Original!$A$2:$D$6458,4,FALSE)</f>
        <v>-1.9162289720999999E-5</v>
      </c>
      <c r="G1634">
        <f t="shared" si="25"/>
        <v>-1.4080450486990799E-4</v>
      </c>
    </row>
    <row r="1635" spans="1:7" x14ac:dyDescent="0.25">
      <c r="A1635" s="16">
        <v>1860</v>
      </c>
      <c r="B1635" s="16" t="s">
        <v>745</v>
      </c>
      <c r="C1635" s="16">
        <v>138</v>
      </c>
      <c r="D1635" s="16">
        <v>3</v>
      </c>
      <c r="E1635" s="16">
        <v>6.6230000000000002</v>
      </c>
      <c r="F1635" s="19">
        <f>VLOOKUP($A1635,SF_Original!$A$2:$D$6458,4,FALSE)</f>
        <v>-1.9162289720999999E-5</v>
      </c>
      <c r="G1635">
        <f t="shared" si="25"/>
        <v>-1.26911844822183E-4</v>
      </c>
    </row>
    <row r="1636" spans="1:7" x14ac:dyDescent="0.25">
      <c r="A1636" s="16">
        <v>1862</v>
      </c>
      <c r="B1636" s="16" t="s">
        <v>746</v>
      </c>
      <c r="C1636" s="16">
        <v>69</v>
      </c>
      <c r="D1636" s="16">
        <v>1</v>
      </c>
      <c r="E1636" s="16">
        <v>6.01</v>
      </c>
      <c r="F1636" s="19">
        <f>VLOOKUP($A1636,SF_Original!$A$2:$D$6458,4,FALSE)</f>
        <v>-1.018609519E-5</v>
      </c>
      <c r="G1636">
        <f t="shared" si="25"/>
        <v>-6.1218432091900003E-5</v>
      </c>
    </row>
    <row r="1637" spans="1:7" x14ac:dyDescent="0.25">
      <c r="A1637" s="16">
        <v>1863</v>
      </c>
      <c r="B1637" s="16" t="s">
        <v>747</v>
      </c>
      <c r="C1637" s="16">
        <v>138</v>
      </c>
      <c r="D1637" s="16">
        <v>1</v>
      </c>
      <c r="E1637" s="16">
        <v>5.66</v>
      </c>
      <c r="F1637" s="19">
        <f>VLOOKUP($A1637,SF_Original!$A$2:$D$6458,4,FALSE)</f>
        <v>-2.347857231E-6</v>
      </c>
      <c r="G1637">
        <f t="shared" si="25"/>
        <v>-1.3288871927460001E-5</v>
      </c>
    </row>
    <row r="1638" spans="1:7" x14ac:dyDescent="0.25">
      <c r="A1638" s="16">
        <v>1863</v>
      </c>
      <c r="B1638" s="16" t="s">
        <v>747</v>
      </c>
      <c r="C1638" s="16">
        <v>138</v>
      </c>
      <c r="D1638" s="16">
        <v>2</v>
      </c>
      <c r="E1638" s="16">
        <v>1.2150000000000001</v>
      </c>
      <c r="F1638" s="19">
        <f>VLOOKUP($A1638,SF_Original!$A$2:$D$6458,4,FALSE)</f>
        <v>-2.347857231E-6</v>
      </c>
      <c r="G1638">
        <f t="shared" si="25"/>
        <v>-2.852646535665E-6</v>
      </c>
    </row>
    <row r="1639" spans="1:7" x14ac:dyDescent="0.25">
      <c r="A1639" s="16">
        <v>1869</v>
      </c>
      <c r="B1639" s="16" t="s">
        <v>748</v>
      </c>
      <c r="C1639" s="16">
        <v>138</v>
      </c>
      <c r="D1639" s="16">
        <v>1</v>
      </c>
      <c r="E1639" s="16">
        <v>4.46</v>
      </c>
      <c r="F1639" s="19">
        <f>VLOOKUP($A1639,SF_Original!$A$2:$D$6458,4,FALSE)</f>
        <v>-9.4882240090000002E-6</v>
      </c>
      <c r="G1639">
        <f t="shared" si="25"/>
        <v>-4.2317479080140001E-5</v>
      </c>
    </row>
    <row r="1640" spans="1:7" x14ac:dyDescent="0.25">
      <c r="A1640" s="16">
        <v>1869</v>
      </c>
      <c r="B1640" s="16" t="s">
        <v>748</v>
      </c>
      <c r="C1640" s="16">
        <v>138</v>
      </c>
      <c r="D1640" s="16">
        <v>2</v>
      </c>
      <c r="E1640" s="16">
        <v>0.54600000000000004</v>
      </c>
      <c r="F1640" s="19">
        <f>VLOOKUP($A1640,SF_Original!$A$2:$D$6458,4,FALSE)</f>
        <v>-9.4882240090000002E-6</v>
      </c>
      <c r="G1640">
        <f t="shared" si="25"/>
        <v>-5.1805703089140005E-6</v>
      </c>
    </row>
    <row r="1641" spans="1:7" x14ac:dyDescent="0.25">
      <c r="A1641" s="16">
        <v>1874</v>
      </c>
      <c r="B1641" s="16" t="s">
        <v>749</v>
      </c>
      <c r="C1641" s="16">
        <v>138</v>
      </c>
      <c r="D1641" s="16">
        <v>1</v>
      </c>
      <c r="E1641" s="16">
        <v>7.2830000000000004</v>
      </c>
      <c r="F1641" s="19">
        <f>VLOOKUP($A1641,SF_Original!$A$2:$D$6458,4,FALSE)</f>
        <v>-4.990906349E-6</v>
      </c>
      <c r="G1641">
        <f t="shared" si="25"/>
        <v>-3.6348770939767E-5</v>
      </c>
    </row>
    <row r="1642" spans="1:7" x14ac:dyDescent="0.25">
      <c r="A1642" s="16">
        <v>1874</v>
      </c>
      <c r="B1642" s="16" t="s">
        <v>749</v>
      </c>
      <c r="C1642" s="16">
        <v>138</v>
      </c>
      <c r="D1642" s="16">
        <v>2</v>
      </c>
      <c r="E1642" s="16">
        <v>2.8740000000000001</v>
      </c>
      <c r="F1642" s="19">
        <f>VLOOKUP($A1642,SF_Original!$A$2:$D$6458,4,FALSE)</f>
        <v>-4.990906349E-6</v>
      </c>
      <c r="G1642">
        <f t="shared" si="25"/>
        <v>-1.4343864847026E-5</v>
      </c>
    </row>
    <row r="1643" spans="1:7" x14ac:dyDescent="0.25">
      <c r="A1643" s="16">
        <v>1877</v>
      </c>
      <c r="B1643" s="16" t="s">
        <v>750</v>
      </c>
      <c r="C1643" s="16">
        <v>138</v>
      </c>
      <c r="D1643" s="16">
        <v>1</v>
      </c>
      <c r="E1643" s="16">
        <v>0</v>
      </c>
      <c r="F1643" s="19">
        <f>VLOOKUP($A1643,SF_Original!$A$2:$D$6458,4,FALSE)</f>
        <v>-1.7035513404E-5</v>
      </c>
      <c r="G1643">
        <f t="shared" si="25"/>
        <v>0</v>
      </c>
    </row>
    <row r="1644" spans="1:7" x14ac:dyDescent="0.25">
      <c r="A1644" s="16">
        <v>1878</v>
      </c>
      <c r="B1644" s="16" t="s">
        <v>751</v>
      </c>
      <c r="C1644" s="16">
        <v>138</v>
      </c>
      <c r="D1644" s="16">
        <v>1</v>
      </c>
      <c r="E1644" s="16">
        <v>15.585000000000001</v>
      </c>
      <c r="F1644" s="19">
        <f>VLOOKUP($A1644,SF_Original!$A$2:$D$6458,4,FALSE)</f>
        <v>-2.1383218186E-5</v>
      </c>
      <c r="G1644">
        <f t="shared" si="25"/>
        <v>-3.3325745542881001E-4</v>
      </c>
    </row>
    <row r="1645" spans="1:7" x14ac:dyDescent="0.25">
      <c r="A1645" s="16">
        <v>1878</v>
      </c>
      <c r="B1645" s="16" t="s">
        <v>751</v>
      </c>
      <c r="C1645" s="16">
        <v>138</v>
      </c>
      <c r="D1645" s="16">
        <v>2</v>
      </c>
      <c r="E1645" s="16">
        <v>16.154</v>
      </c>
      <c r="F1645" s="19">
        <f>VLOOKUP($A1645,SF_Original!$A$2:$D$6458,4,FALSE)</f>
        <v>-2.1383218186E-5</v>
      </c>
      <c r="G1645">
        <f t="shared" si="25"/>
        <v>-3.4542450657664401E-4</v>
      </c>
    </row>
    <row r="1646" spans="1:7" x14ac:dyDescent="0.25">
      <c r="A1646" s="16">
        <v>1878</v>
      </c>
      <c r="B1646" s="16" t="s">
        <v>751</v>
      </c>
      <c r="C1646" s="16">
        <v>138</v>
      </c>
      <c r="D1646" s="16">
        <v>3</v>
      </c>
      <c r="E1646" s="16">
        <v>8.3629999999999995</v>
      </c>
      <c r="F1646" s="19">
        <f>VLOOKUP($A1646,SF_Original!$A$2:$D$6458,4,FALSE)</f>
        <v>-2.1383218186E-5</v>
      </c>
      <c r="G1646">
        <f t="shared" si="25"/>
        <v>-1.78827853689518E-4</v>
      </c>
    </row>
    <row r="1647" spans="1:7" x14ac:dyDescent="0.25">
      <c r="A1647" s="16">
        <v>1879</v>
      </c>
      <c r="B1647" s="16" t="s">
        <v>752</v>
      </c>
      <c r="C1647" s="16">
        <v>138</v>
      </c>
      <c r="D1647" s="16">
        <v>1</v>
      </c>
      <c r="E1647" s="16">
        <v>8.1660000000000004</v>
      </c>
      <c r="F1647" s="19">
        <f>VLOOKUP($A1647,SF_Original!$A$2:$D$6458,4,FALSE)</f>
        <v>-1.9296142745E-5</v>
      </c>
      <c r="G1647">
        <f t="shared" si="25"/>
        <v>-1.5757230165567001E-4</v>
      </c>
    </row>
    <row r="1648" spans="1:7" x14ac:dyDescent="0.25">
      <c r="A1648" s="16">
        <v>1880</v>
      </c>
      <c r="B1648" s="16" t="s">
        <v>753</v>
      </c>
      <c r="C1648" s="16">
        <v>138</v>
      </c>
      <c r="D1648" s="16">
        <v>1</v>
      </c>
      <c r="E1648" s="16">
        <v>12.874000000000001</v>
      </c>
      <c r="F1648" s="19">
        <f>VLOOKUP($A1648,SF_Original!$A$2:$D$6458,4,FALSE)</f>
        <v>-1.3673005378999999E-5</v>
      </c>
      <c r="G1648">
        <f t="shared" si="25"/>
        <v>-1.7602627124924599E-4</v>
      </c>
    </row>
    <row r="1649" spans="1:7" x14ac:dyDescent="0.25">
      <c r="A1649" s="16">
        <v>1880</v>
      </c>
      <c r="B1649" s="16" t="s">
        <v>753</v>
      </c>
      <c r="C1649" s="16">
        <v>138</v>
      </c>
      <c r="D1649" s="16">
        <v>2</v>
      </c>
      <c r="E1649" s="16">
        <v>5.2850000000000001</v>
      </c>
      <c r="F1649" s="19">
        <f>VLOOKUP($A1649,SF_Original!$A$2:$D$6458,4,FALSE)</f>
        <v>-1.3673005378999999E-5</v>
      </c>
      <c r="G1649">
        <f t="shared" si="25"/>
        <v>-7.2261833428015001E-5</v>
      </c>
    </row>
    <row r="1650" spans="1:7" x14ac:dyDescent="0.25">
      <c r="A1650" s="16">
        <v>1881</v>
      </c>
      <c r="B1650" s="16" t="s">
        <v>754</v>
      </c>
      <c r="C1650" s="16">
        <v>138</v>
      </c>
      <c r="D1650" s="16">
        <v>1</v>
      </c>
      <c r="E1650" s="16">
        <v>7.4370000000000003</v>
      </c>
      <c r="F1650" s="19">
        <f>VLOOKUP($A1650,SF_Original!$A$2:$D$6458,4,FALSE)</f>
        <v>-1.9779909810000001E-5</v>
      </c>
      <c r="G1650">
        <f t="shared" si="25"/>
        <v>-1.4710318925697E-4</v>
      </c>
    </row>
    <row r="1651" spans="1:7" x14ac:dyDescent="0.25">
      <c r="A1651" s="16">
        <v>1881</v>
      </c>
      <c r="B1651" s="16" t="s">
        <v>754</v>
      </c>
      <c r="C1651" s="16">
        <v>138</v>
      </c>
      <c r="D1651" s="16">
        <v>2</v>
      </c>
      <c r="E1651" s="16">
        <v>17.364999999999998</v>
      </c>
      <c r="F1651" s="19">
        <f>VLOOKUP($A1651,SF_Original!$A$2:$D$6458,4,FALSE)</f>
        <v>-1.9779909810000001E-5</v>
      </c>
      <c r="G1651">
        <f t="shared" si="25"/>
        <v>-3.4347813385065E-4</v>
      </c>
    </row>
    <row r="1652" spans="1:7" x14ac:dyDescent="0.25">
      <c r="A1652" s="16">
        <v>1881</v>
      </c>
      <c r="B1652" s="16" t="s">
        <v>754</v>
      </c>
      <c r="C1652" s="16">
        <v>138</v>
      </c>
      <c r="D1652" s="16">
        <v>3</v>
      </c>
      <c r="E1652" s="16">
        <v>37.472000000000001</v>
      </c>
      <c r="F1652" s="19">
        <f>VLOOKUP($A1652,SF_Original!$A$2:$D$6458,4,FALSE)</f>
        <v>-1.9779909810000001E-5</v>
      </c>
      <c r="G1652">
        <f t="shared" si="25"/>
        <v>-7.4119278040032011E-4</v>
      </c>
    </row>
    <row r="1653" spans="1:7" x14ac:dyDescent="0.25">
      <c r="A1653" s="16">
        <v>1881</v>
      </c>
      <c r="B1653" s="16" t="s">
        <v>754</v>
      </c>
      <c r="C1653" s="16">
        <v>138</v>
      </c>
      <c r="D1653" s="16">
        <v>4</v>
      </c>
      <c r="E1653" s="16">
        <v>7.0629999999999997</v>
      </c>
      <c r="F1653" s="19">
        <f>VLOOKUP($A1653,SF_Original!$A$2:$D$6458,4,FALSE)</f>
        <v>-1.9779909810000001E-5</v>
      </c>
      <c r="G1653">
        <f t="shared" si="25"/>
        <v>-1.3970550298803E-4</v>
      </c>
    </row>
    <row r="1654" spans="1:7" x14ac:dyDescent="0.25">
      <c r="A1654" s="16">
        <v>1882</v>
      </c>
      <c r="B1654" s="16" t="s">
        <v>755</v>
      </c>
      <c r="C1654" s="16">
        <v>138</v>
      </c>
      <c r="D1654" s="16">
        <v>1</v>
      </c>
      <c r="E1654" s="16">
        <v>12.943</v>
      </c>
      <c r="F1654" s="19">
        <f>VLOOKUP($A1654,SF_Original!$A$2:$D$6458,4,FALSE)</f>
        <v>-1.8915877303999999E-5</v>
      </c>
      <c r="G1654">
        <f t="shared" si="25"/>
        <v>-2.4482819994567199E-4</v>
      </c>
    </row>
    <row r="1655" spans="1:7" x14ac:dyDescent="0.25">
      <c r="A1655" s="16">
        <v>1882</v>
      </c>
      <c r="B1655" s="16" t="s">
        <v>755</v>
      </c>
      <c r="C1655" s="16">
        <v>138</v>
      </c>
      <c r="D1655" s="16">
        <v>2</v>
      </c>
      <c r="E1655" s="16">
        <v>2.2730000000000001</v>
      </c>
      <c r="F1655" s="19">
        <f>VLOOKUP($A1655,SF_Original!$A$2:$D$6458,4,FALSE)</f>
        <v>-1.8915877303999999E-5</v>
      </c>
      <c r="G1655">
        <f t="shared" si="25"/>
        <v>-4.2995789111992002E-5</v>
      </c>
    </row>
    <row r="1656" spans="1:7" x14ac:dyDescent="0.25">
      <c r="A1656" s="16">
        <v>1883</v>
      </c>
      <c r="B1656" s="16" t="s">
        <v>756</v>
      </c>
      <c r="C1656" s="16">
        <v>138</v>
      </c>
      <c r="D1656" s="16">
        <v>1</v>
      </c>
      <c r="E1656" s="16">
        <v>4.3890000000000002</v>
      </c>
      <c r="F1656" s="19">
        <f>VLOOKUP($A1656,SF_Original!$A$2:$D$6458,4,FALSE)</f>
        <v>-4.4591677499999997E-6</v>
      </c>
      <c r="G1656">
        <f t="shared" si="25"/>
        <v>-1.9571287254749998E-5</v>
      </c>
    </row>
    <row r="1657" spans="1:7" x14ac:dyDescent="0.25">
      <c r="A1657" s="16">
        <v>1884</v>
      </c>
      <c r="B1657" s="16" t="s">
        <v>757</v>
      </c>
      <c r="C1657" s="16">
        <v>138</v>
      </c>
      <c r="D1657" s="16">
        <v>1</v>
      </c>
      <c r="E1657" s="16">
        <v>5.4660000000000002</v>
      </c>
      <c r="F1657" s="19">
        <f>VLOOKUP($A1657,SF_Original!$A$2:$D$6458,4,FALSE)</f>
        <v>-1.0515155458000001E-5</v>
      </c>
      <c r="G1657">
        <f t="shared" si="25"/>
        <v>-5.7475839733428004E-5</v>
      </c>
    </row>
    <row r="1658" spans="1:7" x14ac:dyDescent="0.25">
      <c r="A1658" s="16">
        <v>1884</v>
      </c>
      <c r="B1658" s="16" t="s">
        <v>757</v>
      </c>
      <c r="C1658" s="16">
        <v>138</v>
      </c>
      <c r="D1658" s="16">
        <v>2</v>
      </c>
      <c r="E1658" s="16">
        <v>5.2430000000000003</v>
      </c>
      <c r="F1658" s="19">
        <f>VLOOKUP($A1658,SF_Original!$A$2:$D$6458,4,FALSE)</f>
        <v>-1.0515155458000001E-5</v>
      </c>
      <c r="G1658">
        <f t="shared" si="25"/>
        <v>-5.5130960066294004E-5</v>
      </c>
    </row>
    <row r="1659" spans="1:7" x14ac:dyDescent="0.25">
      <c r="A1659" s="16">
        <v>1886</v>
      </c>
      <c r="B1659" s="16" t="s">
        <v>758</v>
      </c>
      <c r="C1659" s="16">
        <v>138</v>
      </c>
      <c r="D1659" s="16">
        <v>1</v>
      </c>
      <c r="E1659" s="16">
        <v>11.079000000000001</v>
      </c>
      <c r="F1659" s="19">
        <f>VLOOKUP($A1659,SF_Original!$A$2:$D$6458,4,FALSE)</f>
        <v>-2.2281952163000001E-5</v>
      </c>
      <c r="G1659">
        <f t="shared" si="25"/>
        <v>-2.4686174801387704E-4</v>
      </c>
    </row>
    <row r="1660" spans="1:7" x14ac:dyDescent="0.25">
      <c r="A1660" s="16">
        <v>1886</v>
      </c>
      <c r="B1660" s="16" t="s">
        <v>758</v>
      </c>
      <c r="C1660" s="16">
        <v>138</v>
      </c>
      <c r="D1660" s="16">
        <v>2</v>
      </c>
      <c r="E1660" s="16">
        <v>6.5069999999999997</v>
      </c>
      <c r="F1660" s="19">
        <f>VLOOKUP($A1660,SF_Original!$A$2:$D$6458,4,FALSE)</f>
        <v>-2.2281952163000001E-5</v>
      </c>
      <c r="G1660">
        <f t="shared" si="25"/>
        <v>-1.4498866272464101E-4</v>
      </c>
    </row>
    <row r="1661" spans="1:7" x14ac:dyDescent="0.25">
      <c r="A1661" s="16">
        <v>1887</v>
      </c>
      <c r="B1661" s="16" t="s">
        <v>759</v>
      </c>
      <c r="C1661" s="16">
        <v>138</v>
      </c>
      <c r="D1661" s="16">
        <v>1</v>
      </c>
      <c r="E1661" s="16">
        <v>8.9009999999999998</v>
      </c>
      <c r="F1661" s="19">
        <f>VLOOKUP($A1661,SF_Original!$A$2:$D$6458,4,FALSE)</f>
        <v>-6.2411354640000002E-6</v>
      </c>
      <c r="G1661">
        <f t="shared" si="25"/>
        <v>-5.5552346765064003E-5</v>
      </c>
    </row>
    <row r="1662" spans="1:7" x14ac:dyDescent="0.25">
      <c r="A1662" s="16">
        <v>1888</v>
      </c>
      <c r="B1662" s="16" t="s">
        <v>760</v>
      </c>
      <c r="C1662" s="16">
        <v>138</v>
      </c>
      <c r="D1662" s="16">
        <v>1</v>
      </c>
      <c r="E1662" s="16">
        <v>12.869</v>
      </c>
      <c r="F1662" s="19">
        <f>VLOOKUP($A1662,SF_Original!$A$2:$D$6458,4,FALSE)</f>
        <v>1.2758914759999999E-6</v>
      </c>
      <c r="G1662">
        <f t="shared" si="25"/>
        <v>1.6419447404643999E-5</v>
      </c>
    </row>
    <row r="1663" spans="1:7" x14ac:dyDescent="0.25">
      <c r="A1663" s="16">
        <v>1888</v>
      </c>
      <c r="B1663" s="16" t="s">
        <v>760</v>
      </c>
      <c r="C1663" s="16">
        <v>138</v>
      </c>
      <c r="D1663" s="16">
        <v>2</v>
      </c>
      <c r="E1663" s="16">
        <v>10.977</v>
      </c>
      <c r="F1663" s="19">
        <f>VLOOKUP($A1663,SF_Original!$A$2:$D$6458,4,FALSE)</f>
        <v>1.2758914759999999E-6</v>
      </c>
      <c r="G1663">
        <f t="shared" si="25"/>
        <v>1.4005460732052E-5</v>
      </c>
    </row>
    <row r="1664" spans="1:7" x14ac:dyDescent="0.25">
      <c r="A1664" s="16">
        <v>1889</v>
      </c>
      <c r="B1664" s="16" t="s">
        <v>761</v>
      </c>
      <c r="C1664" s="16">
        <v>69</v>
      </c>
      <c r="D1664" s="16">
        <v>1</v>
      </c>
      <c r="E1664" s="16">
        <v>3.4510000000000001</v>
      </c>
      <c r="F1664" s="19">
        <f>VLOOKUP($A1664,SF_Original!$A$2:$D$6458,4,FALSE)</f>
        <v>-1.0037936488E-5</v>
      </c>
      <c r="G1664">
        <f t="shared" si="25"/>
        <v>-3.4640918820088001E-5</v>
      </c>
    </row>
    <row r="1665" spans="1:7" x14ac:dyDescent="0.25">
      <c r="A1665" s="16">
        <v>1889</v>
      </c>
      <c r="B1665" s="16" t="s">
        <v>761</v>
      </c>
      <c r="C1665" s="16">
        <v>69</v>
      </c>
      <c r="D1665" s="16">
        <v>2</v>
      </c>
      <c r="E1665" s="16">
        <v>5.0000000000000001E-3</v>
      </c>
      <c r="F1665" s="19">
        <f>VLOOKUP($A1665,SF_Original!$A$2:$D$6458,4,FALSE)</f>
        <v>-1.0037936488E-5</v>
      </c>
      <c r="G1665">
        <f t="shared" si="25"/>
        <v>-5.0189682440000005E-8</v>
      </c>
    </row>
    <row r="1666" spans="1:7" x14ac:dyDescent="0.25">
      <c r="A1666" s="16">
        <v>1890</v>
      </c>
      <c r="B1666" s="16" t="s">
        <v>762</v>
      </c>
      <c r="C1666" s="16">
        <v>138</v>
      </c>
      <c r="D1666" s="16">
        <v>1</v>
      </c>
      <c r="E1666" s="16">
        <v>3.9870000000000001</v>
      </c>
      <c r="F1666" s="19">
        <f>VLOOKUP($A1666,SF_Original!$A$2:$D$6458,4,FALSE)</f>
        <v>-7.1692340599999996E-7</v>
      </c>
      <c r="G1666">
        <f t="shared" si="25"/>
        <v>-2.858373619722E-6</v>
      </c>
    </row>
    <row r="1667" spans="1:7" x14ac:dyDescent="0.25">
      <c r="A1667" s="16">
        <v>1892</v>
      </c>
      <c r="B1667" s="16" t="s">
        <v>763</v>
      </c>
      <c r="C1667" s="16">
        <v>69</v>
      </c>
      <c r="D1667" s="16">
        <v>1</v>
      </c>
      <c r="E1667" s="16">
        <v>0.70799999999999996</v>
      </c>
      <c r="F1667" s="19">
        <f>VLOOKUP($A1667,SF_Original!$A$2:$D$6458,4,FALSE)</f>
        <v>-1.1924047929E-5</v>
      </c>
      <c r="G1667">
        <f t="shared" si="25"/>
        <v>-8.4422259337319993E-6</v>
      </c>
    </row>
    <row r="1668" spans="1:7" x14ac:dyDescent="0.25">
      <c r="A1668" s="16">
        <v>1894</v>
      </c>
      <c r="B1668" s="16" t="s">
        <v>764</v>
      </c>
      <c r="C1668" s="16">
        <v>138</v>
      </c>
      <c r="D1668" s="16">
        <v>1</v>
      </c>
      <c r="E1668" s="16">
        <v>6.9710000000000001</v>
      </c>
      <c r="F1668" s="19">
        <f>VLOOKUP($A1668,SF_Original!$A$2:$D$6458,4,FALSE)</f>
        <v>-1.9101848863999998E-5</v>
      </c>
      <c r="G1668">
        <f t="shared" ref="G1668:G1731" si="26">E1668*F1668</f>
        <v>-1.33158988430944E-4</v>
      </c>
    </row>
    <row r="1669" spans="1:7" x14ac:dyDescent="0.25">
      <c r="A1669" s="16">
        <v>1894</v>
      </c>
      <c r="B1669" s="16" t="s">
        <v>764</v>
      </c>
      <c r="C1669" s="16">
        <v>138</v>
      </c>
      <c r="D1669" s="16">
        <v>2</v>
      </c>
      <c r="E1669" s="16">
        <v>10.772</v>
      </c>
      <c r="F1669" s="19">
        <f>VLOOKUP($A1669,SF_Original!$A$2:$D$6458,4,FALSE)</f>
        <v>-1.9101848863999998E-5</v>
      </c>
      <c r="G1669">
        <f t="shared" si="26"/>
        <v>-2.0576511596300797E-4</v>
      </c>
    </row>
    <row r="1670" spans="1:7" x14ac:dyDescent="0.25">
      <c r="A1670" s="16">
        <v>1894</v>
      </c>
      <c r="B1670" s="16" t="s">
        <v>764</v>
      </c>
      <c r="C1670" s="16">
        <v>138</v>
      </c>
      <c r="D1670" s="16">
        <v>3</v>
      </c>
      <c r="E1670" s="16">
        <v>6.8360000000000003</v>
      </c>
      <c r="F1670" s="19">
        <f>VLOOKUP($A1670,SF_Original!$A$2:$D$6458,4,FALSE)</f>
        <v>-1.9101848863999998E-5</v>
      </c>
      <c r="G1670">
        <f t="shared" si="26"/>
        <v>-1.3058023883430399E-4</v>
      </c>
    </row>
    <row r="1671" spans="1:7" x14ac:dyDescent="0.25">
      <c r="A1671" s="16">
        <v>1898</v>
      </c>
      <c r="B1671" s="16" t="s">
        <v>765</v>
      </c>
      <c r="C1671" s="16">
        <v>138</v>
      </c>
      <c r="D1671" s="16">
        <v>1</v>
      </c>
      <c r="E1671" s="16">
        <v>8.8949999999999996</v>
      </c>
      <c r="F1671" s="19">
        <f>VLOOKUP($A1671,SF_Original!$A$2:$D$6458,4,FALSE)</f>
        <v>-2.955383425E-6</v>
      </c>
      <c r="G1671">
        <f t="shared" si="26"/>
        <v>-2.6288135565374999E-5</v>
      </c>
    </row>
    <row r="1672" spans="1:7" x14ac:dyDescent="0.25">
      <c r="A1672" s="16">
        <v>1898</v>
      </c>
      <c r="B1672" s="16" t="s">
        <v>765</v>
      </c>
      <c r="C1672" s="16">
        <v>138</v>
      </c>
      <c r="D1672" s="16">
        <v>2</v>
      </c>
      <c r="E1672" s="16">
        <v>7.4740000000000002</v>
      </c>
      <c r="F1672" s="19">
        <f>VLOOKUP($A1672,SF_Original!$A$2:$D$6458,4,FALSE)</f>
        <v>-2.955383425E-6</v>
      </c>
      <c r="G1672">
        <f t="shared" si="26"/>
        <v>-2.2088535718450001E-5</v>
      </c>
    </row>
    <row r="1673" spans="1:7" x14ac:dyDescent="0.25">
      <c r="A1673" s="16">
        <v>1899</v>
      </c>
      <c r="B1673" s="16" t="s">
        <v>766</v>
      </c>
      <c r="C1673" s="16">
        <v>138</v>
      </c>
      <c r="D1673" s="16">
        <v>1</v>
      </c>
      <c r="E1673" s="16">
        <v>13.1</v>
      </c>
      <c r="F1673" s="19">
        <f>VLOOKUP($A1673,SF_Original!$A$2:$D$6458,4,FALSE)</f>
        <v>-1.9450537156E-5</v>
      </c>
      <c r="G1673">
        <f t="shared" si="26"/>
        <v>-2.5480203674360002E-4</v>
      </c>
    </row>
    <row r="1674" spans="1:7" x14ac:dyDescent="0.25">
      <c r="A1674" s="16">
        <v>1899</v>
      </c>
      <c r="B1674" s="16" t="s">
        <v>766</v>
      </c>
      <c r="C1674" s="16">
        <v>138</v>
      </c>
      <c r="D1674" s="16">
        <v>2</v>
      </c>
      <c r="E1674" s="16">
        <v>17.969000000000001</v>
      </c>
      <c r="F1674" s="19">
        <f>VLOOKUP($A1674,SF_Original!$A$2:$D$6458,4,FALSE)</f>
        <v>-1.9450537156E-5</v>
      </c>
      <c r="G1674">
        <f t="shared" si="26"/>
        <v>-3.4950670215616402E-4</v>
      </c>
    </row>
    <row r="1675" spans="1:7" x14ac:dyDescent="0.25">
      <c r="A1675" s="16">
        <v>1902</v>
      </c>
      <c r="B1675" s="16" t="s">
        <v>767</v>
      </c>
      <c r="C1675" s="16">
        <v>138</v>
      </c>
      <c r="D1675" s="16">
        <v>1</v>
      </c>
      <c r="E1675" s="16">
        <v>1.847</v>
      </c>
      <c r="F1675" s="19">
        <f>VLOOKUP($A1675,SF_Original!$A$2:$D$6458,4,FALSE)</f>
        <v>-5.2714048600000001E-7</v>
      </c>
      <c r="G1675">
        <f t="shared" si="26"/>
        <v>-9.736284776420001E-7</v>
      </c>
    </row>
    <row r="1676" spans="1:7" x14ac:dyDescent="0.25">
      <c r="A1676" s="16">
        <v>1903</v>
      </c>
      <c r="B1676" s="16" t="s">
        <v>768</v>
      </c>
      <c r="C1676" s="16">
        <v>69</v>
      </c>
      <c r="D1676" s="16">
        <v>1</v>
      </c>
      <c r="E1676" s="16">
        <v>0</v>
      </c>
      <c r="F1676" s="19">
        <f>VLOOKUP($A1676,SF_Original!$A$2:$D$6458,4,FALSE)</f>
        <v>-5.3047715140000002E-6</v>
      </c>
      <c r="G1676">
        <f t="shared" si="26"/>
        <v>0</v>
      </c>
    </row>
    <row r="1677" spans="1:7" x14ac:dyDescent="0.25">
      <c r="A1677" s="16">
        <v>1904</v>
      </c>
      <c r="B1677" s="16" t="s">
        <v>769</v>
      </c>
      <c r="C1677" s="16">
        <v>138</v>
      </c>
      <c r="D1677" s="16">
        <v>1</v>
      </c>
      <c r="E1677" s="16">
        <v>5.726</v>
      </c>
      <c r="F1677" s="19">
        <f>VLOOKUP($A1677,SF_Original!$A$2:$D$6458,4,FALSE)</f>
        <v>-7.3172624850000004E-6</v>
      </c>
      <c r="G1677">
        <f t="shared" si="26"/>
        <v>-4.1898644989110004E-5</v>
      </c>
    </row>
    <row r="1678" spans="1:7" x14ac:dyDescent="0.25">
      <c r="A1678" s="16">
        <v>1904</v>
      </c>
      <c r="B1678" s="16" t="s">
        <v>769</v>
      </c>
      <c r="C1678" s="16">
        <v>138</v>
      </c>
      <c r="D1678" s="16">
        <v>2</v>
      </c>
      <c r="E1678" s="16">
        <v>7.1829999999999998</v>
      </c>
      <c r="F1678" s="19">
        <f>VLOOKUP($A1678,SF_Original!$A$2:$D$6458,4,FALSE)</f>
        <v>-7.3172624850000004E-6</v>
      </c>
      <c r="G1678">
        <f t="shared" si="26"/>
        <v>-5.2559896429755E-5</v>
      </c>
    </row>
    <row r="1679" spans="1:7" x14ac:dyDescent="0.25">
      <c r="A1679" s="16">
        <v>1905</v>
      </c>
      <c r="B1679" s="16" t="s">
        <v>770</v>
      </c>
      <c r="C1679" s="16">
        <v>138</v>
      </c>
      <c r="D1679" s="16">
        <v>1</v>
      </c>
      <c r="E1679" s="16">
        <v>10.734999999999999</v>
      </c>
      <c r="F1679" s="19">
        <f>VLOOKUP($A1679,SF_Original!$A$2:$D$6458,4,FALSE)</f>
        <v>-2.3977328431000001E-5</v>
      </c>
      <c r="G1679">
        <f t="shared" si="26"/>
        <v>-2.5739662070678498E-4</v>
      </c>
    </row>
    <row r="1680" spans="1:7" x14ac:dyDescent="0.25">
      <c r="A1680" s="16">
        <v>1905</v>
      </c>
      <c r="B1680" s="16" t="s">
        <v>770</v>
      </c>
      <c r="C1680" s="16">
        <v>138</v>
      </c>
      <c r="D1680" s="16">
        <v>2</v>
      </c>
      <c r="E1680" s="16">
        <v>0.72699999999999998</v>
      </c>
      <c r="F1680" s="19">
        <f>VLOOKUP($A1680,SF_Original!$A$2:$D$6458,4,FALSE)</f>
        <v>-2.3977328431000001E-5</v>
      </c>
      <c r="G1680">
        <f t="shared" si="26"/>
        <v>-1.7431517769337001E-5</v>
      </c>
    </row>
    <row r="1681" spans="1:7" x14ac:dyDescent="0.25">
      <c r="A1681" s="16">
        <v>1906</v>
      </c>
      <c r="B1681" s="16" t="s">
        <v>771</v>
      </c>
      <c r="C1681" s="16">
        <v>138</v>
      </c>
      <c r="D1681" s="16">
        <v>1</v>
      </c>
      <c r="E1681" s="16">
        <v>7.8390000000000004</v>
      </c>
      <c r="F1681" s="19">
        <f>VLOOKUP($A1681,SF_Original!$A$2:$D$6458,4,FALSE)</f>
        <v>-1.9419853933E-5</v>
      </c>
      <c r="G1681">
        <f t="shared" si="26"/>
        <v>-1.52232234980787E-4</v>
      </c>
    </row>
    <row r="1682" spans="1:7" x14ac:dyDescent="0.25">
      <c r="A1682" s="16">
        <v>1907</v>
      </c>
      <c r="B1682" s="16" t="s">
        <v>772</v>
      </c>
      <c r="C1682" s="16">
        <v>138</v>
      </c>
      <c r="D1682" s="16">
        <v>1</v>
      </c>
      <c r="E1682" s="16">
        <v>9.8889999999999993</v>
      </c>
      <c r="F1682" s="19">
        <f>VLOOKUP($A1682,SF_Original!$A$2:$D$6458,4,FALSE)</f>
        <v>-4.1859914420000003E-6</v>
      </c>
      <c r="G1682">
        <f t="shared" si="26"/>
        <v>-4.1395269369938003E-5</v>
      </c>
    </row>
    <row r="1683" spans="1:7" x14ac:dyDescent="0.25">
      <c r="A1683" s="16">
        <v>1907</v>
      </c>
      <c r="B1683" s="16" t="s">
        <v>772</v>
      </c>
      <c r="C1683" s="16">
        <v>138</v>
      </c>
      <c r="D1683" s="16">
        <v>2</v>
      </c>
      <c r="E1683" s="16">
        <v>9.9510000000000005</v>
      </c>
      <c r="F1683" s="19">
        <f>VLOOKUP($A1683,SF_Original!$A$2:$D$6458,4,FALSE)</f>
        <v>-4.1859914420000003E-6</v>
      </c>
      <c r="G1683">
        <f t="shared" si="26"/>
        <v>-4.1654800839342003E-5</v>
      </c>
    </row>
    <row r="1684" spans="1:7" x14ac:dyDescent="0.25">
      <c r="A1684" s="16">
        <v>1907</v>
      </c>
      <c r="B1684" s="16" t="s">
        <v>772</v>
      </c>
      <c r="C1684" s="16">
        <v>138</v>
      </c>
      <c r="D1684" s="16">
        <v>3</v>
      </c>
      <c r="E1684" s="16">
        <v>12.262</v>
      </c>
      <c r="F1684" s="19">
        <f>VLOOKUP($A1684,SF_Original!$A$2:$D$6458,4,FALSE)</f>
        <v>-4.1859914420000003E-6</v>
      </c>
      <c r="G1684">
        <f t="shared" si="26"/>
        <v>-5.1328627061804005E-5</v>
      </c>
    </row>
    <row r="1685" spans="1:7" x14ac:dyDescent="0.25">
      <c r="A1685" s="16">
        <v>1908</v>
      </c>
      <c r="B1685" s="16" t="s">
        <v>773</v>
      </c>
      <c r="C1685" s="16">
        <v>138</v>
      </c>
      <c r="D1685" s="16">
        <v>1</v>
      </c>
      <c r="E1685" s="16">
        <v>13.016</v>
      </c>
      <c r="F1685" s="19">
        <f>VLOOKUP($A1685,SF_Original!$A$2:$D$6458,4,FALSE)</f>
        <v>-1.025602452E-6</v>
      </c>
      <c r="G1685">
        <f t="shared" si="26"/>
        <v>-1.3349241515232E-5</v>
      </c>
    </row>
    <row r="1686" spans="1:7" x14ac:dyDescent="0.25">
      <c r="A1686" s="16">
        <v>1908</v>
      </c>
      <c r="B1686" s="16" t="s">
        <v>773</v>
      </c>
      <c r="C1686" s="16">
        <v>138</v>
      </c>
      <c r="D1686" s="16">
        <v>2</v>
      </c>
      <c r="E1686" s="16">
        <v>12.442</v>
      </c>
      <c r="F1686" s="19">
        <f>VLOOKUP($A1686,SF_Original!$A$2:$D$6458,4,FALSE)</f>
        <v>-1.025602452E-6</v>
      </c>
      <c r="G1686">
        <f t="shared" si="26"/>
        <v>-1.2760545707783999E-5</v>
      </c>
    </row>
    <row r="1687" spans="1:7" x14ac:dyDescent="0.25">
      <c r="A1687" s="16">
        <v>1908</v>
      </c>
      <c r="B1687" s="16" t="s">
        <v>773</v>
      </c>
      <c r="C1687" s="16">
        <v>138</v>
      </c>
      <c r="D1687" s="16">
        <v>3</v>
      </c>
      <c r="E1687" s="16">
        <v>17.634</v>
      </c>
      <c r="F1687" s="19">
        <f>VLOOKUP($A1687,SF_Original!$A$2:$D$6458,4,FALSE)</f>
        <v>-1.025602452E-6</v>
      </c>
      <c r="G1687">
        <f t="shared" si="26"/>
        <v>-1.8085473638567999E-5</v>
      </c>
    </row>
    <row r="1688" spans="1:7" x14ac:dyDescent="0.25">
      <c r="A1688" s="16">
        <v>1909</v>
      </c>
      <c r="B1688" s="16" t="s">
        <v>774</v>
      </c>
      <c r="C1688" s="16">
        <v>69</v>
      </c>
      <c r="D1688" s="16">
        <v>1</v>
      </c>
      <c r="E1688" s="16">
        <v>0.16600000000000001</v>
      </c>
      <c r="F1688" s="19">
        <f>VLOOKUP($A1688,SF_Original!$A$2:$D$6458,4,FALSE)</f>
        <v>-3.697320106E-6</v>
      </c>
      <c r="G1688">
        <f t="shared" si="26"/>
        <v>-6.1375513759600007E-7</v>
      </c>
    </row>
    <row r="1689" spans="1:7" x14ac:dyDescent="0.25">
      <c r="A1689" s="16">
        <v>1909</v>
      </c>
      <c r="B1689" s="16" t="s">
        <v>774</v>
      </c>
      <c r="C1689" s="16">
        <v>69</v>
      </c>
      <c r="D1689" s="16">
        <v>2</v>
      </c>
      <c r="E1689" s="16">
        <v>0.123</v>
      </c>
      <c r="F1689" s="19">
        <f>VLOOKUP($A1689,SF_Original!$A$2:$D$6458,4,FALSE)</f>
        <v>-3.697320106E-6</v>
      </c>
      <c r="G1689">
        <f t="shared" si="26"/>
        <v>-4.5477037303799998E-7</v>
      </c>
    </row>
    <row r="1690" spans="1:7" x14ac:dyDescent="0.25">
      <c r="A1690" s="16">
        <v>1909</v>
      </c>
      <c r="B1690" s="16" t="s">
        <v>774</v>
      </c>
      <c r="C1690" s="16">
        <v>69</v>
      </c>
      <c r="D1690" s="16">
        <v>3</v>
      </c>
      <c r="E1690" s="16">
        <v>0.123</v>
      </c>
      <c r="F1690" s="19">
        <f>VLOOKUP($A1690,SF_Original!$A$2:$D$6458,4,FALSE)</f>
        <v>-3.697320106E-6</v>
      </c>
      <c r="G1690">
        <f t="shared" si="26"/>
        <v>-4.5477037303799998E-7</v>
      </c>
    </row>
    <row r="1691" spans="1:7" x14ac:dyDescent="0.25">
      <c r="A1691" s="16">
        <v>1909</v>
      </c>
      <c r="B1691" s="16" t="s">
        <v>774</v>
      </c>
      <c r="C1691" s="16">
        <v>69</v>
      </c>
      <c r="D1691" s="16">
        <v>4</v>
      </c>
      <c r="E1691" s="16">
        <v>0</v>
      </c>
      <c r="F1691" s="19">
        <f>VLOOKUP($A1691,SF_Original!$A$2:$D$6458,4,FALSE)</f>
        <v>-3.697320106E-6</v>
      </c>
      <c r="G1691">
        <f t="shared" si="26"/>
        <v>0</v>
      </c>
    </row>
    <row r="1692" spans="1:7" x14ac:dyDescent="0.25">
      <c r="A1692" s="16">
        <v>1912</v>
      </c>
      <c r="B1692" s="16" t="s">
        <v>775</v>
      </c>
      <c r="C1692" s="16">
        <v>138</v>
      </c>
      <c r="D1692" s="16">
        <v>1</v>
      </c>
      <c r="E1692" s="16">
        <v>6.2770000000000001</v>
      </c>
      <c r="F1692" s="19">
        <f>VLOOKUP($A1692,SF_Original!$A$2:$D$6458,4,FALSE)</f>
        <v>-8.8655482379999999E-6</v>
      </c>
      <c r="G1692">
        <f t="shared" si="26"/>
        <v>-5.5649046289926003E-5</v>
      </c>
    </row>
    <row r="1693" spans="1:7" x14ac:dyDescent="0.25">
      <c r="A1693" s="16">
        <v>1920</v>
      </c>
      <c r="B1693" s="16" t="s">
        <v>776</v>
      </c>
      <c r="C1693" s="16">
        <v>138</v>
      </c>
      <c r="D1693" s="16">
        <v>1</v>
      </c>
      <c r="E1693" s="16">
        <v>9.8190000000000008</v>
      </c>
      <c r="F1693" s="19">
        <f>VLOOKUP($A1693,SF_Original!$A$2:$D$6458,4,FALSE)</f>
        <v>-4.7404696029999997E-6</v>
      </c>
      <c r="G1693">
        <f t="shared" si="26"/>
        <v>-4.6546671031857004E-5</v>
      </c>
    </row>
    <row r="1694" spans="1:7" x14ac:dyDescent="0.25">
      <c r="A1694" s="16">
        <v>1920</v>
      </c>
      <c r="B1694" s="16" t="s">
        <v>776</v>
      </c>
      <c r="C1694" s="16">
        <v>138</v>
      </c>
      <c r="D1694" s="16">
        <v>2</v>
      </c>
      <c r="E1694" s="16">
        <v>6.03</v>
      </c>
      <c r="F1694" s="19">
        <f>VLOOKUP($A1694,SF_Original!$A$2:$D$6458,4,FALSE)</f>
        <v>-4.7404696029999997E-6</v>
      </c>
      <c r="G1694">
        <f t="shared" si="26"/>
        <v>-2.8585031706089998E-5</v>
      </c>
    </row>
    <row r="1695" spans="1:7" x14ac:dyDescent="0.25">
      <c r="A1695" s="16">
        <v>1920</v>
      </c>
      <c r="B1695" s="16" t="s">
        <v>776</v>
      </c>
      <c r="C1695" s="16">
        <v>138</v>
      </c>
      <c r="D1695" s="16">
        <v>3</v>
      </c>
      <c r="E1695" s="16">
        <v>4.1449999999999996</v>
      </c>
      <c r="F1695" s="19">
        <f>VLOOKUP($A1695,SF_Original!$A$2:$D$6458,4,FALSE)</f>
        <v>-4.7404696029999997E-6</v>
      </c>
      <c r="G1695">
        <f t="shared" si="26"/>
        <v>-1.9649246504434995E-5</v>
      </c>
    </row>
    <row r="1696" spans="1:7" x14ac:dyDescent="0.25">
      <c r="A1696" s="16">
        <v>1920</v>
      </c>
      <c r="B1696" s="16" t="s">
        <v>776</v>
      </c>
      <c r="C1696" s="16">
        <v>138</v>
      </c>
      <c r="D1696" s="16">
        <v>4</v>
      </c>
      <c r="E1696" s="16">
        <v>17.995999999999999</v>
      </c>
      <c r="F1696" s="19">
        <f>VLOOKUP($A1696,SF_Original!$A$2:$D$6458,4,FALSE)</f>
        <v>-4.7404696029999997E-6</v>
      </c>
      <c r="G1696">
        <f t="shared" si="26"/>
        <v>-8.5309490975587991E-5</v>
      </c>
    </row>
    <row r="1697" spans="1:7" x14ac:dyDescent="0.25">
      <c r="A1697" s="16">
        <v>1922</v>
      </c>
      <c r="B1697" s="16" t="s">
        <v>777</v>
      </c>
      <c r="C1697" s="16">
        <v>138</v>
      </c>
      <c r="D1697" s="16">
        <v>1</v>
      </c>
      <c r="E1697" s="16">
        <v>1.5509999999999999</v>
      </c>
      <c r="F1697" s="19">
        <f>VLOOKUP($A1697,SF_Original!$A$2:$D$6458,4,FALSE)</f>
        <v>-3.1495762539999999E-6</v>
      </c>
      <c r="G1697">
        <f t="shared" si="26"/>
        <v>-4.8849927699539998E-6</v>
      </c>
    </row>
    <row r="1698" spans="1:7" x14ac:dyDescent="0.25">
      <c r="A1698" s="16">
        <v>1923</v>
      </c>
      <c r="B1698" s="16" t="s">
        <v>778</v>
      </c>
      <c r="C1698" s="16">
        <v>138</v>
      </c>
      <c r="D1698" s="16">
        <v>1</v>
      </c>
      <c r="E1698" s="16">
        <v>14.725</v>
      </c>
      <c r="F1698" s="19">
        <f>VLOOKUP($A1698,SF_Original!$A$2:$D$6458,4,FALSE)</f>
        <v>-4.3821885879999998E-6</v>
      </c>
      <c r="G1698">
        <f t="shared" si="26"/>
        <v>-6.4527726958299995E-5</v>
      </c>
    </row>
    <row r="1699" spans="1:7" x14ac:dyDescent="0.25">
      <c r="A1699" s="16">
        <v>1923</v>
      </c>
      <c r="B1699" s="16" t="s">
        <v>778</v>
      </c>
      <c r="C1699" s="16">
        <v>138</v>
      </c>
      <c r="D1699" s="16">
        <v>2</v>
      </c>
      <c r="E1699" s="16">
        <v>13.427</v>
      </c>
      <c r="F1699" s="19">
        <f>VLOOKUP($A1699,SF_Original!$A$2:$D$6458,4,FALSE)</f>
        <v>-4.3821885879999998E-6</v>
      </c>
      <c r="G1699">
        <f t="shared" si="26"/>
        <v>-5.8839646171075994E-5</v>
      </c>
    </row>
    <row r="1700" spans="1:7" x14ac:dyDescent="0.25">
      <c r="A1700" s="16">
        <v>1923</v>
      </c>
      <c r="B1700" s="16" t="s">
        <v>778</v>
      </c>
      <c r="C1700" s="16">
        <v>138</v>
      </c>
      <c r="D1700" s="16">
        <v>3</v>
      </c>
      <c r="E1700" s="16">
        <v>10.196</v>
      </c>
      <c r="F1700" s="19">
        <f>VLOOKUP($A1700,SF_Original!$A$2:$D$6458,4,FALSE)</f>
        <v>-4.3821885879999998E-6</v>
      </c>
      <c r="G1700">
        <f t="shared" si="26"/>
        <v>-4.4680794843247995E-5</v>
      </c>
    </row>
    <row r="1701" spans="1:7" x14ac:dyDescent="0.25">
      <c r="A1701" s="16">
        <v>1923</v>
      </c>
      <c r="B1701" s="16" t="s">
        <v>778</v>
      </c>
      <c r="C1701" s="16">
        <v>138</v>
      </c>
      <c r="D1701" s="16">
        <v>4</v>
      </c>
      <c r="E1701" s="16">
        <v>8.5030000000000001</v>
      </c>
      <c r="F1701" s="19">
        <f>VLOOKUP($A1701,SF_Original!$A$2:$D$6458,4,FALSE)</f>
        <v>-4.3821885879999998E-6</v>
      </c>
      <c r="G1701">
        <f t="shared" si="26"/>
        <v>-3.7261749563763998E-5</v>
      </c>
    </row>
    <row r="1702" spans="1:7" x14ac:dyDescent="0.25">
      <c r="A1702" s="16">
        <v>1924</v>
      </c>
      <c r="B1702" s="16" t="s">
        <v>779</v>
      </c>
      <c r="C1702" s="16">
        <v>138</v>
      </c>
      <c r="D1702" s="16">
        <v>1</v>
      </c>
      <c r="E1702" s="16">
        <v>1.0940000000000001</v>
      </c>
      <c r="F1702" s="19">
        <f>VLOOKUP($A1702,SF_Original!$A$2:$D$6458,4,FALSE)</f>
        <v>4.3815201350000002E-6</v>
      </c>
      <c r="G1702">
        <f t="shared" si="26"/>
        <v>4.7933830276900007E-6</v>
      </c>
    </row>
    <row r="1703" spans="1:7" x14ac:dyDescent="0.25">
      <c r="A1703" s="16">
        <v>1925</v>
      </c>
      <c r="B1703" s="16" t="s">
        <v>780</v>
      </c>
      <c r="C1703" s="16">
        <v>138</v>
      </c>
      <c r="D1703" s="16">
        <v>1</v>
      </c>
      <c r="E1703" s="16">
        <v>4.2480000000000002</v>
      </c>
      <c r="F1703" s="19">
        <f>VLOOKUP($A1703,SF_Original!$A$2:$D$6458,4,FALSE)</f>
        <v>-6.9609607329999997E-6</v>
      </c>
      <c r="G1703">
        <f t="shared" si="26"/>
        <v>-2.9570161193784001E-5</v>
      </c>
    </row>
    <row r="1704" spans="1:7" x14ac:dyDescent="0.25">
      <c r="A1704" s="16">
        <v>1925</v>
      </c>
      <c r="B1704" s="16" t="s">
        <v>780</v>
      </c>
      <c r="C1704" s="16">
        <v>138</v>
      </c>
      <c r="D1704" s="16">
        <v>2</v>
      </c>
      <c r="E1704" s="16">
        <v>6.9729999999999999</v>
      </c>
      <c r="F1704" s="19">
        <f>VLOOKUP($A1704,SF_Original!$A$2:$D$6458,4,FALSE)</f>
        <v>-6.9609607329999997E-6</v>
      </c>
      <c r="G1704">
        <f t="shared" si="26"/>
        <v>-4.8538779191209E-5</v>
      </c>
    </row>
    <row r="1705" spans="1:7" x14ac:dyDescent="0.25">
      <c r="A1705" s="16">
        <v>1926</v>
      </c>
      <c r="B1705" s="16" t="s">
        <v>781</v>
      </c>
      <c r="C1705" s="16">
        <v>69</v>
      </c>
      <c r="D1705" s="16">
        <v>1</v>
      </c>
      <c r="E1705" s="16">
        <v>0.03</v>
      </c>
      <c r="F1705" s="19">
        <f>VLOOKUP($A1705,SF_Original!$A$2:$D$6458,4,FALSE)</f>
        <v>-5.3047715140000002E-6</v>
      </c>
      <c r="G1705">
        <f t="shared" si="26"/>
        <v>-1.5914314542E-7</v>
      </c>
    </row>
    <row r="1706" spans="1:7" x14ac:dyDescent="0.25">
      <c r="A1706" s="16">
        <v>1927</v>
      </c>
      <c r="B1706" s="16" t="s">
        <v>782</v>
      </c>
      <c r="C1706" s="16">
        <v>138</v>
      </c>
      <c r="D1706" s="16">
        <v>1</v>
      </c>
      <c r="E1706" s="16">
        <v>3.1080000000000001</v>
      </c>
      <c r="F1706" s="19">
        <f>VLOOKUP($A1706,SF_Original!$A$2:$D$6458,4,FALSE)</f>
        <v>3.4530306949999999E-6</v>
      </c>
      <c r="G1706">
        <f t="shared" si="26"/>
        <v>1.073201940006E-5</v>
      </c>
    </row>
    <row r="1707" spans="1:7" x14ac:dyDescent="0.25">
      <c r="A1707" s="16">
        <v>1928</v>
      </c>
      <c r="B1707" s="16" t="s">
        <v>783</v>
      </c>
      <c r="C1707" s="16">
        <v>138</v>
      </c>
      <c r="D1707" s="16">
        <v>1</v>
      </c>
      <c r="E1707" s="16">
        <v>11.352</v>
      </c>
      <c r="F1707" s="19">
        <f>VLOOKUP($A1707,SF_Original!$A$2:$D$6458,4,FALSE)</f>
        <v>-1.2129950325E-5</v>
      </c>
      <c r="G1707">
        <f t="shared" si="26"/>
        <v>-1.376991960894E-4</v>
      </c>
    </row>
    <row r="1708" spans="1:7" x14ac:dyDescent="0.25">
      <c r="A1708" s="16">
        <v>1928</v>
      </c>
      <c r="B1708" s="16" t="s">
        <v>783</v>
      </c>
      <c r="C1708" s="16">
        <v>138</v>
      </c>
      <c r="D1708" s="16">
        <v>2</v>
      </c>
      <c r="E1708" s="16">
        <v>0</v>
      </c>
      <c r="F1708" s="19">
        <f>VLOOKUP($A1708,SF_Original!$A$2:$D$6458,4,FALSE)</f>
        <v>-1.2129950325E-5</v>
      </c>
      <c r="G1708">
        <f t="shared" si="26"/>
        <v>0</v>
      </c>
    </row>
    <row r="1709" spans="1:7" x14ac:dyDescent="0.25">
      <c r="A1709" s="16">
        <v>1928</v>
      </c>
      <c r="B1709" s="16" t="s">
        <v>783</v>
      </c>
      <c r="C1709" s="16">
        <v>138</v>
      </c>
      <c r="D1709" s="16">
        <v>3</v>
      </c>
      <c r="E1709" s="16">
        <v>12.39</v>
      </c>
      <c r="F1709" s="19">
        <f>VLOOKUP($A1709,SF_Original!$A$2:$D$6458,4,FALSE)</f>
        <v>-1.2129950325E-5</v>
      </c>
      <c r="G1709">
        <f t="shared" si="26"/>
        <v>-1.5029008452675002E-4</v>
      </c>
    </row>
    <row r="1710" spans="1:7" x14ac:dyDescent="0.25">
      <c r="A1710" s="16">
        <v>1930</v>
      </c>
      <c r="B1710" s="16" t="s">
        <v>784</v>
      </c>
      <c r="C1710" s="16">
        <v>69</v>
      </c>
      <c r="D1710" s="16">
        <v>1</v>
      </c>
      <c r="E1710" s="16">
        <v>2.032</v>
      </c>
      <c r="F1710" s="19">
        <f>VLOOKUP($A1710,SF_Original!$A$2:$D$6458,4,FALSE)</f>
        <v>-6.5276690443000004E-5</v>
      </c>
      <c r="G1710">
        <f t="shared" si="26"/>
        <v>-1.32642234980176E-4</v>
      </c>
    </row>
    <row r="1711" spans="1:7" x14ac:dyDescent="0.25">
      <c r="A1711" s="16">
        <v>1931</v>
      </c>
      <c r="B1711" s="16" t="s">
        <v>785</v>
      </c>
      <c r="C1711" s="16">
        <v>138</v>
      </c>
      <c r="D1711" s="16">
        <v>1</v>
      </c>
      <c r="E1711" s="16">
        <v>0</v>
      </c>
      <c r="F1711" s="19">
        <f>VLOOKUP($A1711,SF_Original!$A$2:$D$6458,4,FALSE)</f>
        <v>-2.136169881E-5</v>
      </c>
      <c r="G1711">
        <f t="shared" si="26"/>
        <v>0</v>
      </c>
    </row>
    <row r="1712" spans="1:7" x14ac:dyDescent="0.25">
      <c r="A1712" s="16">
        <v>1931</v>
      </c>
      <c r="B1712" s="16" t="s">
        <v>785</v>
      </c>
      <c r="C1712" s="16">
        <v>138</v>
      </c>
      <c r="D1712" s="16">
        <v>2</v>
      </c>
      <c r="E1712" s="16">
        <v>0</v>
      </c>
      <c r="F1712" s="19">
        <f>VLOOKUP($A1712,SF_Original!$A$2:$D$6458,4,FALSE)</f>
        <v>-2.136169881E-5</v>
      </c>
      <c r="G1712">
        <f t="shared" si="26"/>
        <v>0</v>
      </c>
    </row>
    <row r="1713" spans="1:7" x14ac:dyDescent="0.25">
      <c r="A1713" s="16">
        <v>1932</v>
      </c>
      <c r="B1713" s="16" t="s">
        <v>786</v>
      </c>
      <c r="C1713" s="16">
        <v>138</v>
      </c>
      <c r="D1713" s="16">
        <v>1</v>
      </c>
      <c r="E1713" s="16">
        <v>2.1930000000000001</v>
      </c>
      <c r="F1713" s="19">
        <f>VLOOKUP($A1713,SF_Original!$A$2:$D$6458,4,FALSE)</f>
        <v>-1.867930569E-6</v>
      </c>
      <c r="G1713">
        <f t="shared" si="26"/>
        <v>-4.0963717378170003E-6</v>
      </c>
    </row>
    <row r="1714" spans="1:7" x14ac:dyDescent="0.25">
      <c r="A1714" s="16">
        <v>1933</v>
      </c>
      <c r="B1714" s="16" t="s">
        <v>787</v>
      </c>
      <c r="C1714" s="16">
        <v>138</v>
      </c>
      <c r="D1714" s="16">
        <v>1</v>
      </c>
      <c r="E1714" s="16">
        <v>0.77</v>
      </c>
      <c r="F1714" s="19">
        <f>VLOOKUP($A1714,SF_Original!$A$2:$D$6458,4,FALSE)</f>
        <v>-1.504173686E-6</v>
      </c>
      <c r="G1714">
        <f t="shared" si="26"/>
        <v>-1.1582137382199999E-6</v>
      </c>
    </row>
    <row r="1715" spans="1:7" x14ac:dyDescent="0.25">
      <c r="A1715" s="16">
        <v>1934</v>
      </c>
      <c r="B1715" s="16" t="s">
        <v>788</v>
      </c>
      <c r="C1715" s="16">
        <v>69</v>
      </c>
      <c r="D1715" s="16">
        <v>1</v>
      </c>
      <c r="E1715" s="16">
        <v>1.8520000000000001</v>
      </c>
      <c r="F1715" s="19">
        <f>VLOOKUP($A1715,SF_Original!$A$2:$D$6458,4,FALSE)</f>
        <v>-2.6520208782E-5</v>
      </c>
      <c r="G1715">
        <f t="shared" si="26"/>
        <v>-4.9115426664264005E-5</v>
      </c>
    </row>
    <row r="1716" spans="1:7" x14ac:dyDescent="0.25">
      <c r="A1716" s="16">
        <v>1935</v>
      </c>
      <c r="B1716" s="16" t="s">
        <v>789</v>
      </c>
      <c r="C1716" s="16">
        <v>138</v>
      </c>
      <c r="D1716" s="16">
        <v>1</v>
      </c>
      <c r="E1716" s="16">
        <v>17.224</v>
      </c>
      <c r="F1716" s="19">
        <f>VLOOKUP($A1716,SF_Original!$A$2:$D$6458,4,FALSE)</f>
        <v>-1.4987055665E-5</v>
      </c>
      <c r="G1716">
        <f t="shared" si="26"/>
        <v>-2.5813704677396E-4</v>
      </c>
    </row>
    <row r="1717" spans="1:7" x14ac:dyDescent="0.25">
      <c r="A1717" s="16">
        <v>1935</v>
      </c>
      <c r="B1717" s="16" t="s">
        <v>789</v>
      </c>
      <c r="C1717" s="16">
        <v>138</v>
      </c>
      <c r="D1717" s="16">
        <v>2</v>
      </c>
      <c r="E1717" s="16">
        <v>8.8360000000000003</v>
      </c>
      <c r="F1717" s="19">
        <f>VLOOKUP($A1717,SF_Original!$A$2:$D$6458,4,FALSE)</f>
        <v>-1.4987055665E-5</v>
      </c>
      <c r="G1717">
        <f t="shared" si="26"/>
        <v>-1.3242562385594E-4</v>
      </c>
    </row>
    <row r="1718" spans="1:7" x14ac:dyDescent="0.25">
      <c r="A1718" s="16">
        <v>1936</v>
      </c>
      <c r="B1718" s="16" t="s">
        <v>790</v>
      </c>
      <c r="C1718" s="16">
        <v>138</v>
      </c>
      <c r="D1718" s="16">
        <v>1</v>
      </c>
      <c r="E1718" s="16">
        <v>14.762</v>
      </c>
      <c r="F1718" s="19">
        <f>VLOOKUP($A1718,SF_Original!$A$2:$D$6458,4,FALSE)</f>
        <v>-2.8554714524E-5</v>
      </c>
      <c r="G1718">
        <f t="shared" si="26"/>
        <v>-4.2152469580328803E-4</v>
      </c>
    </row>
    <row r="1719" spans="1:7" x14ac:dyDescent="0.25">
      <c r="A1719" s="16">
        <v>1936</v>
      </c>
      <c r="B1719" s="16" t="s">
        <v>790</v>
      </c>
      <c r="C1719" s="16">
        <v>138</v>
      </c>
      <c r="D1719" s="16">
        <v>2</v>
      </c>
      <c r="E1719" s="16">
        <v>7.149</v>
      </c>
      <c r="F1719" s="19">
        <f>VLOOKUP($A1719,SF_Original!$A$2:$D$6458,4,FALSE)</f>
        <v>-2.8554714524E-5</v>
      </c>
      <c r="G1719">
        <f t="shared" si="26"/>
        <v>-2.0413765413207599E-4</v>
      </c>
    </row>
    <row r="1720" spans="1:7" x14ac:dyDescent="0.25">
      <c r="A1720" s="16">
        <v>1936</v>
      </c>
      <c r="B1720" s="16" t="s">
        <v>790</v>
      </c>
      <c r="C1720" s="16">
        <v>138</v>
      </c>
      <c r="D1720" s="16">
        <v>3</v>
      </c>
      <c r="E1720" s="16">
        <v>14.696999999999999</v>
      </c>
      <c r="F1720" s="19">
        <f>VLOOKUP($A1720,SF_Original!$A$2:$D$6458,4,FALSE)</f>
        <v>-2.8554714524E-5</v>
      </c>
      <c r="G1720">
        <f t="shared" si="26"/>
        <v>-4.1966863935922799E-4</v>
      </c>
    </row>
    <row r="1721" spans="1:7" x14ac:dyDescent="0.25">
      <c r="A1721" s="16">
        <v>1937</v>
      </c>
      <c r="B1721" s="16" t="s">
        <v>791</v>
      </c>
      <c r="C1721" s="16">
        <v>69</v>
      </c>
      <c r="D1721" s="16">
        <v>1</v>
      </c>
      <c r="E1721" s="16">
        <v>0.62</v>
      </c>
      <c r="F1721" s="19">
        <f>VLOOKUP($A1721,SF_Original!$A$2:$D$6458,4,FALSE)</f>
        <v>-1.0240489030000001E-5</v>
      </c>
      <c r="G1721">
        <f t="shared" si="26"/>
        <v>-6.3491031986000007E-6</v>
      </c>
    </row>
    <row r="1722" spans="1:7" x14ac:dyDescent="0.25">
      <c r="A1722" s="16">
        <v>1939</v>
      </c>
      <c r="B1722" s="16" t="s">
        <v>792</v>
      </c>
      <c r="C1722" s="16">
        <v>138</v>
      </c>
      <c r="D1722" s="16">
        <v>1</v>
      </c>
      <c r="E1722" s="16">
        <v>7.2969999999999997</v>
      </c>
      <c r="F1722" s="19">
        <f>VLOOKUP($A1722,SF_Original!$A$2:$D$6458,4,FALSE)</f>
        <v>-3.5446760499999999E-6</v>
      </c>
      <c r="G1722">
        <f t="shared" si="26"/>
        <v>-2.5865501136849998E-5</v>
      </c>
    </row>
    <row r="1723" spans="1:7" x14ac:dyDescent="0.25">
      <c r="A1723" s="16">
        <v>1939</v>
      </c>
      <c r="B1723" s="16" t="s">
        <v>792</v>
      </c>
      <c r="C1723" s="16">
        <v>138</v>
      </c>
      <c r="D1723" s="16">
        <v>2</v>
      </c>
      <c r="E1723" s="16">
        <v>10.702999999999999</v>
      </c>
      <c r="F1723" s="19">
        <f>VLOOKUP($A1723,SF_Original!$A$2:$D$6458,4,FALSE)</f>
        <v>-3.5446760499999999E-6</v>
      </c>
      <c r="G1723">
        <f t="shared" si="26"/>
        <v>-3.7938667763149993E-5</v>
      </c>
    </row>
    <row r="1724" spans="1:7" x14ac:dyDescent="0.25">
      <c r="A1724" s="16">
        <v>1940</v>
      </c>
      <c r="B1724" s="16" t="s">
        <v>793</v>
      </c>
      <c r="C1724" s="16">
        <v>138</v>
      </c>
      <c r="D1724" s="16">
        <v>1</v>
      </c>
      <c r="E1724" s="16">
        <v>10.608000000000001</v>
      </c>
      <c r="F1724" s="19">
        <f>VLOOKUP($A1724,SF_Original!$A$2:$D$6458,4,FALSE)</f>
        <v>-3.9091144169999997E-6</v>
      </c>
      <c r="G1724">
        <f t="shared" si="26"/>
        <v>-4.1467885735535997E-5</v>
      </c>
    </row>
    <row r="1725" spans="1:7" x14ac:dyDescent="0.25">
      <c r="A1725" s="16">
        <v>1940</v>
      </c>
      <c r="B1725" s="16" t="s">
        <v>793</v>
      </c>
      <c r="C1725" s="16">
        <v>138</v>
      </c>
      <c r="D1725" s="16">
        <v>2</v>
      </c>
      <c r="E1725" s="16">
        <v>9.8680000000000003</v>
      </c>
      <c r="F1725" s="19">
        <f>VLOOKUP($A1725,SF_Original!$A$2:$D$6458,4,FALSE)</f>
        <v>-3.9091144169999997E-6</v>
      </c>
      <c r="G1725">
        <f t="shared" si="26"/>
        <v>-3.8575141066955998E-5</v>
      </c>
    </row>
    <row r="1726" spans="1:7" x14ac:dyDescent="0.25">
      <c r="A1726" s="16">
        <v>1940</v>
      </c>
      <c r="B1726" s="16" t="s">
        <v>793</v>
      </c>
      <c r="C1726" s="16">
        <v>138</v>
      </c>
      <c r="D1726" s="16">
        <v>3</v>
      </c>
      <c r="E1726" s="16">
        <v>7.2169999999999996</v>
      </c>
      <c r="F1726" s="19">
        <f>VLOOKUP($A1726,SF_Original!$A$2:$D$6458,4,FALSE)</f>
        <v>-3.9091144169999997E-6</v>
      </c>
      <c r="G1726">
        <f t="shared" si="26"/>
        <v>-2.8212078747488995E-5</v>
      </c>
    </row>
    <row r="1727" spans="1:7" x14ac:dyDescent="0.25">
      <c r="A1727" s="16">
        <v>1940</v>
      </c>
      <c r="B1727" s="16" t="s">
        <v>793</v>
      </c>
      <c r="C1727" s="16">
        <v>138</v>
      </c>
      <c r="D1727" s="16">
        <v>4</v>
      </c>
      <c r="E1727" s="16">
        <v>12.358000000000001</v>
      </c>
      <c r="F1727" s="19">
        <f>VLOOKUP($A1727,SF_Original!$A$2:$D$6458,4,FALSE)</f>
        <v>-3.9091144169999997E-6</v>
      </c>
      <c r="G1727">
        <f t="shared" si="26"/>
        <v>-4.8308835965286E-5</v>
      </c>
    </row>
    <row r="1728" spans="1:7" x14ac:dyDescent="0.25">
      <c r="A1728" s="16">
        <v>1941</v>
      </c>
      <c r="B1728" s="16" t="s">
        <v>794</v>
      </c>
      <c r="C1728" s="16">
        <v>69</v>
      </c>
      <c r="D1728" s="16">
        <v>1</v>
      </c>
      <c r="E1728" s="16">
        <v>1.7230000000000001</v>
      </c>
      <c r="F1728" s="19">
        <f>VLOOKUP($A1728,SF_Original!$A$2:$D$6458,4,FALSE)</f>
        <v>-1.2701042200000001E-5</v>
      </c>
      <c r="G1728">
        <f t="shared" si="26"/>
        <v>-2.1883895710600001E-5</v>
      </c>
    </row>
    <row r="1729" spans="1:7" x14ac:dyDescent="0.25">
      <c r="A1729" s="16">
        <v>1942</v>
      </c>
      <c r="B1729" s="16" t="s">
        <v>795</v>
      </c>
      <c r="C1729" s="16">
        <v>69</v>
      </c>
      <c r="D1729" s="16">
        <v>1</v>
      </c>
      <c r="E1729" s="16">
        <v>1.762</v>
      </c>
      <c r="F1729" s="19">
        <f>VLOOKUP($A1729,SF_Original!$A$2:$D$6458,4,FALSE)</f>
        <v>-2.2025963047999999E-5</v>
      </c>
      <c r="G1729">
        <f t="shared" si="26"/>
        <v>-3.8809746890575999E-5</v>
      </c>
    </row>
    <row r="1730" spans="1:7" x14ac:dyDescent="0.25">
      <c r="A1730" s="16">
        <v>1942</v>
      </c>
      <c r="B1730" s="16" t="s">
        <v>795</v>
      </c>
      <c r="C1730" s="16">
        <v>69</v>
      </c>
      <c r="D1730" s="16">
        <v>2</v>
      </c>
      <c r="E1730" s="16">
        <v>1.5489999999999999</v>
      </c>
      <c r="F1730" s="19">
        <f>VLOOKUP($A1730,SF_Original!$A$2:$D$6458,4,FALSE)</f>
        <v>-2.2025963047999999E-5</v>
      </c>
      <c r="G1730">
        <f t="shared" si="26"/>
        <v>-3.4118216761351999E-5</v>
      </c>
    </row>
    <row r="1731" spans="1:7" x14ac:dyDescent="0.25">
      <c r="A1731" s="16">
        <v>1944</v>
      </c>
      <c r="B1731" s="16" t="s">
        <v>796</v>
      </c>
      <c r="C1731" s="16">
        <v>138</v>
      </c>
      <c r="D1731" s="16">
        <v>1</v>
      </c>
      <c r="E1731" s="16">
        <v>4.8520000000000003</v>
      </c>
      <c r="F1731" s="19">
        <f>VLOOKUP($A1731,SF_Original!$A$2:$D$6458,4,FALSE)</f>
        <v>-4.8011504710000003E-6</v>
      </c>
      <c r="G1731">
        <f t="shared" si="26"/>
        <v>-2.3295182085292004E-5</v>
      </c>
    </row>
    <row r="1732" spans="1:7" x14ac:dyDescent="0.25">
      <c r="A1732" s="16">
        <v>1944</v>
      </c>
      <c r="B1732" s="16" t="s">
        <v>796</v>
      </c>
      <c r="C1732" s="16">
        <v>138</v>
      </c>
      <c r="D1732" s="16">
        <v>2</v>
      </c>
      <c r="E1732" s="16">
        <v>9.8620000000000001</v>
      </c>
      <c r="F1732" s="19">
        <f>VLOOKUP($A1732,SF_Original!$A$2:$D$6458,4,FALSE)</f>
        <v>-4.8011504710000003E-6</v>
      </c>
      <c r="G1732">
        <f t="shared" ref="G1732:G1795" si="27">E1732*F1732</f>
        <v>-4.7348945945002004E-5</v>
      </c>
    </row>
    <row r="1733" spans="1:7" x14ac:dyDescent="0.25">
      <c r="A1733" s="16">
        <v>1945</v>
      </c>
      <c r="B1733" s="16" t="s">
        <v>797</v>
      </c>
      <c r="C1733" s="16">
        <v>138</v>
      </c>
      <c r="D1733" s="16">
        <v>1</v>
      </c>
      <c r="E1733" s="16">
        <v>9.4510000000000005</v>
      </c>
      <c r="F1733" s="19">
        <f>VLOOKUP($A1733,SF_Original!$A$2:$D$6458,4,FALSE)</f>
        <v>-3.091045935E-6</v>
      </c>
      <c r="G1733">
        <f t="shared" si="27"/>
        <v>-2.9213475131685003E-5</v>
      </c>
    </row>
    <row r="1734" spans="1:7" x14ac:dyDescent="0.25">
      <c r="A1734" s="16">
        <v>1945</v>
      </c>
      <c r="B1734" s="16" t="s">
        <v>797</v>
      </c>
      <c r="C1734" s="16">
        <v>138</v>
      </c>
      <c r="D1734" s="16">
        <v>2</v>
      </c>
      <c r="E1734" s="16">
        <v>16.265000000000001</v>
      </c>
      <c r="F1734" s="19">
        <f>VLOOKUP($A1734,SF_Original!$A$2:$D$6458,4,FALSE)</f>
        <v>-3.091045935E-6</v>
      </c>
      <c r="G1734">
        <f t="shared" si="27"/>
        <v>-5.0275862132775003E-5</v>
      </c>
    </row>
    <row r="1735" spans="1:7" x14ac:dyDescent="0.25">
      <c r="A1735" s="16">
        <v>1945</v>
      </c>
      <c r="B1735" s="16" t="s">
        <v>797</v>
      </c>
      <c r="C1735" s="16">
        <v>138</v>
      </c>
      <c r="D1735" s="16">
        <v>3</v>
      </c>
      <c r="E1735" s="16">
        <v>8.6440000000000001</v>
      </c>
      <c r="F1735" s="19">
        <f>VLOOKUP($A1735,SF_Original!$A$2:$D$6458,4,FALSE)</f>
        <v>-3.091045935E-6</v>
      </c>
      <c r="G1735">
        <f t="shared" si="27"/>
        <v>-2.6719001062139999E-5</v>
      </c>
    </row>
    <row r="1736" spans="1:7" x14ac:dyDescent="0.25">
      <c r="A1736" s="16">
        <v>1946</v>
      </c>
      <c r="B1736" s="16" t="s">
        <v>798</v>
      </c>
      <c r="C1736" s="16">
        <v>138</v>
      </c>
      <c r="D1736" s="16">
        <v>1</v>
      </c>
      <c r="E1736" s="16">
        <v>6.2039999999999997</v>
      </c>
      <c r="F1736" s="19">
        <f>VLOOKUP($A1736,SF_Original!$A$2:$D$6458,4,FALSE)</f>
        <v>-9.1535979400000001E-7</v>
      </c>
      <c r="G1736">
        <f t="shared" si="27"/>
        <v>-5.6788921619759994E-6</v>
      </c>
    </row>
    <row r="1737" spans="1:7" x14ac:dyDescent="0.25">
      <c r="A1737" s="16">
        <v>1946</v>
      </c>
      <c r="B1737" s="16" t="s">
        <v>798</v>
      </c>
      <c r="C1737" s="16">
        <v>138</v>
      </c>
      <c r="D1737" s="16">
        <v>2</v>
      </c>
      <c r="E1737" s="16">
        <v>5.9640000000000004</v>
      </c>
      <c r="F1737" s="19">
        <f>VLOOKUP($A1737,SF_Original!$A$2:$D$6458,4,FALSE)</f>
        <v>-9.1535979400000001E-7</v>
      </c>
      <c r="G1737">
        <f t="shared" si="27"/>
        <v>-5.4592058114160001E-6</v>
      </c>
    </row>
    <row r="1738" spans="1:7" x14ac:dyDescent="0.25">
      <c r="A1738" s="16">
        <v>1948</v>
      </c>
      <c r="B1738" s="16" t="s">
        <v>799</v>
      </c>
      <c r="C1738" s="16">
        <v>138</v>
      </c>
      <c r="D1738" s="16">
        <v>1</v>
      </c>
      <c r="E1738" s="16">
        <v>2.0819999999999999</v>
      </c>
      <c r="F1738" s="19">
        <f>VLOOKUP($A1738,SF_Original!$A$2:$D$6458,4,FALSE)</f>
        <v>-2.7060283420000001E-6</v>
      </c>
      <c r="G1738">
        <f t="shared" si="27"/>
        <v>-5.6339510080439999E-6</v>
      </c>
    </row>
    <row r="1739" spans="1:7" x14ac:dyDescent="0.25">
      <c r="A1739" s="16">
        <v>1949</v>
      </c>
      <c r="B1739" s="16" t="s">
        <v>799</v>
      </c>
      <c r="C1739" s="16">
        <v>69</v>
      </c>
      <c r="D1739" s="16">
        <v>1</v>
      </c>
      <c r="E1739" s="16">
        <v>12.457000000000001</v>
      </c>
      <c r="F1739" s="19">
        <f>VLOOKUP($A1739,SF_Original!$A$2:$D$6458,4,FALSE)</f>
        <v>3.2224560410000002E-6</v>
      </c>
      <c r="G1739">
        <f t="shared" si="27"/>
        <v>4.0142134902737001E-5</v>
      </c>
    </row>
    <row r="1740" spans="1:7" x14ac:dyDescent="0.25">
      <c r="A1740" s="16">
        <v>1950</v>
      </c>
      <c r="B1740" s="16" t="s">
        <v>800</v>
      </c>
      <c r="C1740" s="16">
        <v>138</v>
      </c>
      <c r="D1740" s="16">
        <v>1</v>
      </c>
      <c r="E1740" s="16">
        <v>2.8210000000000002</v>
      </c>
      <c r="F1740" s="19">
        <f>VLOOKUP($A1740,SF_Original!$A$2:$D$6458,4,FALSE)</f>
        <v>4.5480952700000001E-7</v>
      </c>
      <c r="G1740">
        <f t="shared" si="27"/>
        <v>1.2830176756670002E-6</v>
      </c>
    </row>
    <row r="1741" spans="1:7" x14ac:dyDescent="0.25">
      <c r="A1741" s="16">
        <v>1952</v>
      </c>
      <c r="B1741" s="16" t="s">
        <v>801</v>
      </c>
      <c r="C1741" s="16">
        <v>69</v>
      </c>
      <c r="D1741" s="16">
        <v>1</v>
      </c>
      <c r="E1741" s="16">
        <v>0.41399999999999998</v>
      </c>
      <c r="F1741" s="19">
        <f>VLOOKUP($A1741,SF_Original!$A$2:$D$6458,4,FALSE)</f>
        <v>-5.3047715140000002E-6</v>
      </c>
      <c r="G1741">
        <f t="shared" si="27"/>
        <v>-2.1961754067959998E-6</v>
      </c>
    </row>
    <row r="1742" spans="1:7" x14ac:dyDescent="0.25">
      <c r="A1742" s="16">
        <v>1955</v>
      </c>
      <c r="B1742" s="16" t="s">
        <v>802</v>
      </c>
      <c r="C1742" s="16">
        <v>138</v>
      </c>
      <c r="D1742" s="16">
        <v>1</v>
      </c>
      <c r="E1742" s="16">
        <v>0</v>
      </c>
      <c r="F1742" s="19">
        <f>VLOOKUP($A1742,SF_Original!$A$2:$D$6458,4,FALSE)</f>
        <v>-2.347857231E-6</v>
      </c>
      <c r="G1742">
        <f t="shared" si="27"/>
        <v>0</v>
      </c>
    </row>
    <row r="1743" spans="1:7" x14ac:dyDescent="0.25">
      <c r="A1743" s="16">
        <v>1955</v>
      </c>
      <c r="B1743" s="16" t="s">
        <v>802</v>
      </c>
      <c r="C1743" s="16">
        <v>138</v>
      </c>
      <c r="D1743" s="16">
        <v>2</v>
      </c>
      <c r="E1743" s="16">
        <v>7.4139999999999997</v>
      </c>
      <c r="F1743" s="19">
        <f>VLOOKUP($A1743,SF_Original!$A$2:$D$6458,4,FALSE)</f>
        <v>-2.347857231E-6</v>
      </c>
      <c r="G1743">
        <f t="shared" si="27"/>
        <v>-1.7407013510633999E-5</v>
      </c>
    </row>
    <row r="1744" spans="1:7" x14ac:dyDescent="0.25">
      <c r="A1744" s="16">
        <v>1957</v>
      </c>
      <c r="B1744" s="16" t="s">
        <v>803</v>
      </c>
      <c r="C1744" s="16">
        <v>138</v>
      </c>
      <c r="D1744" s="16">
        <v>1</v>
      </c>
      <c r="E1744" s="16">
        <v>16.683</v>
      </c>
      <c r="F1744" s="19">
        <f>VLOOKUP($A1744,SF_Original!$A$2:$D$6458,4,FALSE)</f>
        <v>-2.1622014598000001E-5</v>
      </c>
      <c r="G1744">
        <f t="shared" si="27"/>
        <v>-3.6072006953843401E-4</v>
      </c>
    </row>
    <row r="1745" spans="1:7" x14ac:dyDescent="0.25">
      <c r="A1745" s="16">
        <v>1957</v>
      </c>
      <c r="B1745" s="16" t="s">
        <v>803</v>
      </c>
      <c r="C1745" s="16">
        <v>138</v>
      </c>
      <c r="D1745" s="16">
        <v>2</v>
      </c>
      <c r="E1745" s="16">
        <v>15.353999999999999</v>
      </c>
      <c r="F1745" s="19">
        <f>VLOOKUP($A1745,SF_Original!$A$2:$D$6458,4,FALSE)</f>
        <v>-2.1622014598000001E-5</v>
      </c>
      <c r="G1745">
        <f t="shared" si="27"/>
        <v>-3.3198441213769199E-4</v>
      </c>
    </row>
    <row r="1746" spans="1:7" x14ac:dyDescent="0.25">
      <c r="A1746" s="16">
        <v>1959</v>
      </c>
      <c r="B1746" s="16" t="s">
        <v>804</v>
      </c>
      <c r="C1746" s="16">
        <v>69</v>
      </c>
      <c r="D1746" s="16">
        <v>1</v>
      </c>
      <c r="E1746" s="16">
        <v>6.59</v>
      </c>
      <c r="F1746" s="19">
        <f>VLOOKUP($A1746,SF_Original!$A$2:$D$6458,4,FALSE)</f>
        <v>-6.8575714140000001E-6</v>
      </c>
      <c r="G1746">
        <f t="shared" si="27"/>
        <v>-4.5191395618260003E-5</v>
      </c>
    </row>
    <row r="1747" spans="1:7" x14ac:dyDescent="0.25">
      <c r="A1747" s="16">
        <v>1959</v>
      </c>
      <c r="B1747" s="16" t="s">
        <v>804</v>
      </c>
      <c r="C1747" s="16">
        <v>69</v>
      </c>
      <c r="D1747" s="16">
        <v>2</v>
      </c>
      <c r="E1747" s="16">
        <v>6.59</v>
      </c>
      <c r="F1747" s="19">
        <f>VLOOKUP($A1747,SF_Original!$A$2:$D$6458,4,FALSE)</f>
        <v>-6.8575714140000001E-6</v>
      </c>
      <c r="G1747">
        <f t="shared" si="27"/>
        <v>-4.5191395618260003E-5</v>
      </c>
    </row>
    <row r="1748" spans="1:7" x14ac:dyDescent="0.25">
      <c r="A1748" s="16">
        <v>1959</v>
      </c>
      <c r="B1748" s="16" t="s">
        <v>804</v>
      </c>
      <c r="C1748" s="16">
        <v>69</v>
      </c>
      <c r="D1748" s="16">
        <v>3</v>
      </c>
      <c r="E1748" s="16">
        <v>6.59</v>
      </c>
      <c r="F1748" s="19">
        <f>VLOOKUP($A1748,SF_Original!$A$2:$D$6458,4,FALSE)</f>
        <v>-6.8575714140000001E-6</v>
      </c>
      <c r="G1748">
        <f t="shared" si="27"/>
        <v>-4.5191395618260003E-5</v>
      </c>
    </row>
    <row r="1749" spans="1:7" x14ac:dyDescent="0.25">
      <c r="A1749" s="16">
        <v>1959</v>
      </c>
      <c r="B1749" s="16" t="s">
        <v>804</v>
      </c>
      <c r="C1749" s="16">
        <v>69</v>
      </c>
      <c r="D1749" s="16">
        <v>4</v>
      </c>
      <c r="E1749" s="16">
        <v>6.59</v>
      </c>
      <c r="F1749" s="19">
        <f>VLOOKUP($A1749,SF_Original!$A$2:$D$6458,4,FALSE)</f>
        <v>-6.8575714140000001E-6</v>
      </c>
      <c r="G1749">
        <f t="shared" si="27"/>
        <v>-4.5191395618260003E-5</v>
      </c>
    </row>
    <row r="1750" spans="1:7" x14ac:dyDescent="0.25">
      <c r="A1750" s="16">
        <v>1960</v>
      </c>
      <c r="B1750" s="16" t="s">
        <v>805</v>
      </c>
      <c r="C1750" s="16">
        <v>69</v>
      </c>
      <c r="D1750" s="16">
        <v>1</v>
      </c>
      <c r="E1750" s="16">
        <v>0</v>
      </c>
      <c r="F1750" s="19">
        <f>VLOOKUP($A1750,SF_Original!$A$2:$D$6458,4,FALSE)</f>
        <v>-1.587308352E-5</v>
      </c>
      <c r="G1750">
        <f t="shared" si="27"/>
        <v>0</v>
      </c>
    </row>
    <row r="1751" spans="1:7" x14ac:dyDescent="0.25">
      <c r="A1751" s="16">
        <v>1961</v>
      </c>
      <c r="B1751" s="16" t="s">
        <v>806</v>
      </c>
      <c r="C1751" s="16">
        <v>138</v>
      </c>
      <c r="D1751" s="16">
        <v>1</v>
      </c>
      <c r="E1751" s="16">
        <v>4.0620000000000003</v>
      </c>
      <c r="F1751" s="19">
        <f>VLOOKUP($A1751,SF_Original!$A$2:$D$6458,4,FALSE)</f>
        <v>-2.0932714771999999E-5</v>
      </c>
      <c r="G1751">
        <f t="shared" si="27"/>
        <v>-8.5028687403864E-5</v>
      </c>
    </row>
    <row r="1752" spans="1:7" x14ac:dyDescent="0.25">
      <c r="A1752" s="16">
        <v>1962</v>
      </c>
      <c r="B1752" s="16" t="s">
        <v>807</v>
      </c>
      <c r="C1752" s="16">
        <v>138</v>
      </c>
      <c r="D1752" s="16">
        <v>1</v>
      </c>
      <c r="E1752" s="16">
        <v>13.789</v>
      </c>
      <c r="F1752" s="19">
        <f>VLOOKUP($A1752,SF_Original!$A$2:$D$6458,4,FALSE)</f>
        <v>-3.8549499840000002E-6</v>
      </c>
      <c r="G1752">
        <f t="shared" si="27"/>
        <v>-5.3155905329376003E-5</v>
      </c>
    </row>
    <row r="1753" spans="1:7" x14ac:dyDescent="0.25">
      <c r="A1753" s="16">
        <v>1962</v>
      </c>
      <c r="B1753" s="16" t="s">
        <v>807</v>
      </c>
      <c r="C1753" s="16">
        <v>138</v>
      </c>
      <c r="D1753" s="16">
        <v>2</v>
      </c>
      <c r="E1753" s="16">
        <v>8.3610000000000007</v>
      </c>
      <c r="F1753" s="19">
        <f>VLOOKUP($A1753,SF_Original!$A$2:$D$6458,4,FALSE)</f>
        <v>-3.8549499840000002E-6</v>
      </c>
      <c r="G1753">
        <f t="shared" si="27"/>
        <v>-3.2231236816224003E-5</v>
      </c>
    </row>
    <row r="1754" spans="1:7" x14ac:dyDescent="0.25">
      <c r="A1754" s="16">
        <v>1962</v>
      </c>
      <c r="B1754" s="16" t="s">
        <v>807</v>
      </c>
      <c r="C1754" s="16">
        <v>138</v>
      </c>
      <c r="D1754" s="16">
        <v>3</v>
      </c>
      <c r="E1754" s="16">
        <v>9.1120000000000001</v>
      </c>
      <c r="F1754" s="19">
        <f>VLOOKUP($A1754,SF_Original!$A$2:$D$6458,4,FALSE)</f>
        <v>-3.8549499840000002E-6</v>
      </c>
      <c r="G1754">
        <f t="shared" si="27"/>
        <v>-3.5126304254208005E-5</v>
      </c>
    </row>
    <row r="1755" spans="1:7" x14ac:dyDescent="0.25">
      <c r="A1755" s="16">
        <v>1963</v>
      </c>
      <c r="B1755" s="16" t="s">
        <v>808</v>
      </c>
      <c r="C1755" s="16">
        <v>138</v>
      </c>
      <c r="D1755" s="16">
        <v>1</v>
      </c>
      <c r="E1755" s="16">
        <v>12.228</v>
      </c>
      <c r="F1755" s="19">
        <f>VLOOKUP($A1755,SF_Original!$A$2:$D$6458,4,FALSE)</f>
        <v>-1.2107493072999999E-5</v>
      </c>
      <c r="G1755">
        <f t="shared" si="27"/>
        <v>-1.4805042529664398E-4</v>
      </c>
    </row>
    <row r="1756" spans="1:7" x14ac:dyDescent="0.25">
      <c r="A1756" s="16">
        <v>1963</v>
      </c>
      <c r="B1756" s="16" t="s">
        <v>808</v>
      </c>
      <c r="C1756" s="16">
        <v>138</v>
      </c>
      <c r="D1756" s="16">
        <v>2</v>
      </c>
      <c r="E1756" s="16">
        <v>18.317</v>
      </c>
      <c r="F1756" s="19">
        <f>VLOOKUP($A1756,SF_Original!$A$2:$D$6458,4,FALSE)</f>
        <v>-1.2107493072999999E-5</v>
      </c>
      <c r="G1756">
        <f t="shared" si="27"/>
        <v>-2.21772950618141E-4</v>
      </c>
    </row>
    <row r="1757" spans="1:7" x14ac:dyDescent="0.25">
      <c r="A1757" s="16">
        <v>1967</v>
      </c>
      <c r="B1757" s="16" t="s">
        <v>809</v>
      </c>
      <c r="C1757" s="16">
        <v>138</v>
      </c>
      <c r="D1757" s="16">
        <v>1</v>
      </c>
      <c r="E1757" s="16">
        <v>12.551</v>
      </c>
      <c r="F1757" s="19">
        <f>VLOOKUP($A1757,SF_Original!$A$2:$D$6458,4,FALSE)</f>
        <v>-2.1310882757E-5</v>
      </c>
      <c r="G1757">
        <f t="shared" si="27"/>
        <v>-2.6747288948310701E-4</v>
      </c>
    </row>
    <row r="1758" spans="1:7" x14ac:dyDescent="0.25">
      <c r="A1758" s="16">
        <v>1967</v>
      </c>
      <c r="B1758" s="16" t="s">
        <v>809</v>
      </c>
      <c r="C1758" s="16">
        <v>138</v>
      </c>
      <c r="D1758" s="16">
        <v>2</v>
      </c>
      <c r="E1758" s="16">
        <v>16.631</v>
      </c>
      <c r="F1758" s="19">
        <f>VLOOKUP($A1758,SF_Original!$A$2:$D$6458,4,FALSE)</f>
        <v>-2.1310882757E-5</v>
      </c>
      <c r="G1758">
        <f t="shared" si="27"/>
        <v>-3.5442129113166701E-4</v>
      </c>
    </row>
    <row r="1759" spans="1:7" x14ac:dyDescent="0.25">
      <c r="A1759" s="16">
        <v>1968</v>
      </c>
      <c r="B1759" s="16" t="s">
        <v>810</v>
      </c>
      <c r="C1759" s="16">
        <v>138</v>
      </c>
      <c r="D1759" s="16">
        <v>1</v>
      </c>
      <c r="E1759" s="16">
        <v>11.429</v>
      </c>
      <c r="F1759" s="19">
        <f>VLOOKUP($A1759,SF_Original!$A$2:$D$6458,4,FALSE)</f>
        <v>-1.9464342232000001E-5</v>
      </c>
      <c r="G1759">
        <f t="shared" si="27"/>
        <v>-2.22457967369528E-4</v>
      </c>
    </row>
    <row r="1760" spans="1:7" x14ac:dyDescent="0.25">
      <c r="A1760" s="16">
        <v>1968</v>
      </c>
      <c r="B1760" s="16" t="s">
        <v>810</v>
      </c>
      <c r="C1760" s="16">
        <v>138</v>
      </c>
      <c r="D1760" s="16">
        <v>2</v>
      </c>
      <c r="E1760" s="16">
        <v>12.076000000000001</v>
      </c>
      <c r="F1760" s="19">
        <f>VLOOKUP($A1760,SF_Original!$A$2:$D$6458,4,FALSE)</f>
        <v>-1.9464342232000001E-5</v>
      </c>
      <c r="G1760">
        <f t="shared" si="27"/>
        <v>-2.3505139679363203E-4</v>
      </c>
    </row>
    <row r="1761" spans="1:7" x14ac:dyDescent="0.25">
      <c r="A1761" s="16">
        <v>1968</v>
      </c>
      <c r="B1761" s="16" t="s">
        <v>810</v>
      </c>
      <c r="C1761" s="16">
        <v>138</v>
      </c>
      <c r="D1761" s="16">
        <v>3</v>
      </c>
      <c r="E1761" s="16">
        <v>6.3120000000000003</v>
      </c>
      <c r="F1761" s="19">
        <f>VLOOKUP($A1761,SF_Original!$A$2:$D$6458,4,FALSE)</f>
        <v>-1.9464342232000001E-5</v>
      </c>
      <c r="G1761">
        <f t="shared" si="27"/>
        <v>-1.22858928168384E-4</v>
      </c>
    </row>
    <row r="1762" spans="1:7" x14ac:dyDescent="0.25">
      <c r="A1762" s="16">
        <v>1969</v>
      </c>
      <c r="B1762" s="16" t="s">
        <v>811</v>
      </c>
      <c r="C1762" s="16">
        <v>138</v>
      </c>
      <c r="D1762" s="16">
        <v>1</v>
      </c>
      <c r="E1762" s="16">
        <v>9.1519999999999992</v>
      </c>
      <c r="F1762" s="19">
        <f>VLOOKUP($A1762,SF_Original!$A$2:$D$6458,4,FALSE)</f>
        <v>-1.3174561216999999E-5</v>
      </c>
      <c r="G1762">
        <f t="shared" si="27"/>
        <v>-1.2057358425798398E-4</v>
      </c>
    </row>
    <row r="1763" spans="1:7" x14ac:dyDescent="0.25">
      <c r="A1763" s="16">
        <v>1969</v>
      </c>
      <c r="B1763" s="16" t="s">
        <v>811</v>
      </c>
      <c r="C1763" s="16">
        <v>138</v>
      </c>
      <c r="D1763" s="16">
        <v>2</v>
      </c>
      <c r="E1763" s="16">
        <v>5.6390000000000002</v>
      </c>
      <c r="F1763" s="19">
        <f>VLOOKUP($A1763,SF_Original!$A$2:$D$6458,4,FALSE)</f>
        <v>-1.3174561216999999E-5</v>
      </c>
      <c r="G1763">
        <f t="shared" si="27"/>
        <v>-7.4291350702663007E-5</v>
      </c>
    </row>
    <row r="1764" spans="1:7" x14ac:dyDescent="0.25">
      <c r="A1764" s="16">
        <v>1971</v>
      </c>
      <c r="B1764" s="16" t="s">
        <v>812</v>
      </c>
      <c r="C1764" s="16">
        <v>138</v>
      </c>
      <c r="D1764" s="16">
        <v>1</v>
      </c>
      <c r="E1764" s="16">
        <v>1.3440000000000001</v>
      </c>
      <c r="F1764" s="19">
        <f>VLOOKUP($A1764,SF_Original!$A$2:$D$6458,4,FALSE)</f>
        <v>-1.768994418E-6</v>
      </c>
      <c r="G1764">
        <f t="shared" si="27"/>
        <v>-2.377528497792E-6</v>
      </c>
    </row>
    <row r="1765" spans="1:7" x14ac:dyDescent="0.25">
      <c r="A1765" s="16">
        <v>1973</v>
      </c>
      <c r="B1765" s="16" t="s">
        <v>813</v>
      </c>
      <c r="C1765" s="16">
        <v>138</v>
      </c>
      <c r="D1765" s="16">
        <v>1</v>
      </c>
      <c r="E1765" s="16">
        <v>12.731</v>
      </c>
      <c r="F1765" s="19">
        <f>VLOOKUP($A1765,SF_Original!$A$2:$D$6458,4,FALSE)</f>
        <v>-3.5965113540000001E-6</v>
      </c>
      <c r="G1765">
        <f t="shared" si="27"/>
        <v>-4.5787186047774003E-5</v>
      </c>
    </row>
    <row r="1766" spans="1:7" x14ac:dyDescent="0.25">
      <c r="A1766" s="16">
        <v>1974</v>
      </c>
      <c r="B1766" s="16" t="s">
        <v>813</v>
      </c>
      <c r="C1766" s="16">
        <v>69</v>
      </c>
      <c r="D1766" s="16">
        <v>1</v>
      </c>
      <c r="E1766" s="16">
        <v>10.375</v>
      </c>
      <c r="F1766" s="19">
        <f>VLOOKUP($A1766,SF_Original!$A$2:$D$6458,4,FALSE)</f>
        <v>-3.5662139749999998E-6</v>
      </c>
      <c r="G1766">
        <f t="shared" si="27"/>
        <v>-3.6999469990625E-5</v>
      </c>
    </row>
    <row r="1767" spans="1:7" x14ac:dyDescent="0.25">
      <c r="A1767" s="16">
        <v>1974</v>
      </c>
      <c r="B1767" s="16" t="s">
        <v>813</v>
      </c>
      <c r="C1767" s="16">
        <v>69</v>
      </c>
      <c r="D1767" s="16">
        <v>2</v>
      </c>
      <c r="E1767" s="16">
        <v>5.4669999999999996</v>
      </c>
      <c r="F1767" s="19">
        <f>VLOOKUP($A1767,SF_Original!$A$2:$D$6458,4,FALSE)</f>
        <v>-3.5662139749999998E-6</v>
      </c>
      <c r="G1767">
        <f t="shared" si="27"/>
        <v>-1.9496491801324997E-5</v>
      </c>
    </row>
    <row r="1768" spans="1:7" x14ac:dyDescent="0.25">
      <c r="A1768" s="16">
        <v>1974</v>
      </c>
      <c r="B1768" s="16" t="s">
        <v>813</v>
      </c>
      <c r="C1768" s="16">
        <v>69</v>
      </c>
      <c r="D1768" s="16">
        <v>3</v>
      </c>
      <c r="E1768" s="16">
        <v>2.3279999999999998</v>
      </c>
      <c r="F1768" s="19">
        <f>VLOOKUP($A1768,SF_Original!$A$2:$D$6458,4,FALSE)</f>
        <v>-3.5662139749999998E-6</v>
      </c>
      <c r="G1768">
        <f t="shared" si="27"/>
        <v>-8.3021461337999998E-6</v>
      </c>
    </row>
    <row r="1769" spans="1:7" x14ac:dyDescent="0.25">
      <c r="A1769" s="16">
        <v>1980</v>
      </c>
      <c r="B1769" s="16" t="s">
        <v>814</v>
      </c>
      <c r="C1769" s="16">
        <v>138</v>
      </c>
      <c r="D1769" s="16">
        <v>1</v>
      </c>
      <c r="E1769" s="16">
        <v>0</v>
      </c>
      <c r="F1769" s="19">
        <f>VLOOKUP($A1769,SF_Original!$A$2:$D$6458,4,FALSE)</f>
        <v>-3.3907825130000002E-6</v>
      </c>
      <c r="G1769">
        <f t="shared" si="27"/>
        <v>0</v>
      </c>
    </row>
    <row r="1770" spans="1:7" x14ac:dyDescent="0.25">
      <c r="A1770" s="16">
        <v>1980</v>
      </c>
      <c r="B1770" s="16" t="s">
        <v>814</v>
      </c>
      <c r="C1770" s="16">
        <v>138</v>
      </c>
      <c r="D1770" s="16">
        <v>2</v>
      </c>
      <c r="E1770" s="16">
        <v>0</v>
      </c>
      <c r="F1770" s="19">
        <f>VLOOKUP($A1770,SF_Original!$A$2:$D$6458,4,FALSE)</f>
        <v>-3.3907825130000002E-6</v>
      </c>
      <c r="G1770">
        <f t="shared" si="27"/>
        <v>0</v>
      </c>
    </row>
    <row r="1771" spans="1:7" x14ac:dyDescent="0.25">
      <c r="A1771" s="16">
        <v>1985</v>
      </c>
      <c r="B1771" s="16" t="s">
        <v>815</v>
      </c>
      <c r="C1771" s="16">
        <v>138</v>
      </c>
      <c r="D1771" s="16">
        <v>1</v>
      </c>
      <c r="E1771" s="16">
        <v>3.9849999999999999</v>
      </c>
      <c r="F1771" s="19">
        <f>VLOOKUP($A1771,SF_Original!$A$2:$D$6458,4,FALSE)</f>
        <v>-1.9303885582E-5</v>
      </c>
      <c r="G1771">
        <f t="shared" si="27"/>
        <v>-7.6925984044269992E-5</v>
      </c>
    </row>
    <row r="1772" spans="1:7" x14ac:dyDescent="0.25">
      <c r="A1772" s="16">
        <v>1985</v>
      </c>
      <c r="B1772" s="16" t="s">
        <v>815</v>
      </c>
      <c r="C1772" s="16">
        <v>138</v>
      </c>
      <c r="D1772" s="16">
        <v>2</v>
      </c>
      <c r="E1772" s="16">
        <v>3.3290000000000002</v>
      </c>
      <c r="F1772" s="19">
        <f>VLOOKUP($A1772,SF_Original!$A$2:$D$6458,4,FALSE)</f>
        <v>-1.9303885582E-5</v>
      </c>
      <c r="G1772">
        <f t="shared" si="27"/>
        <v>-6.4262635102478003E-5</v>
      </c>
    </row>
    <row r="1773" spans="1:7" x14ac:dyDescent="0.25">
      <c r="A1773" s="16">
        <v>1986</v>
      </c>
      <c r="B1773" s="16" t="s">
        <v>816</v>
      </c>
      <c r="C1773" s="16">
        <v>138</v>
      </c>
      <c r="D1773" s="16">
        <v>1</v>
      </c>
      <c r="E1773" s="16">
        <v>5.0670000000000002</v>
      </c>
      <c r="F1773" s="19">
        <f>VLOOKUP($A1773,SF_Original!$A$2:$D$6458,4,FALSE)</f>
        <v>-1.0808164332999999E-5</v>
      </c>
      <c r="G1773">
        <f t="shared" si="27"/>
        <v>-5.4764968675310997E-5</v>
      </c>
    </row>
    <row r="1774" spans="1:7" x14ac:dyDescent="0.25">
      <c r="A1774" s="16">
        <v>1986</v>
      </c>
      <c r="B1774" s="16" t="s">
        <v>816</v>
      </c>
      <c r="C1774" s="16">
        <v>138</v>
      </c>
      <c r="D1774" s="16">
        <v>2</v>
      </c>
      <c r="E1774" s="16">
        <v>5.6639999999999997</v>
      </c>
      <c r="F1774" s="19">
        <f>VLOOKUP($A1774,SF_Original!$A$2:$D$6458,4,FALSE)</f>
        <v>-1.0808164332999999E-5</v>
      </c>
      <c r="G1774">
        <f t="shared" si="27"/>
        <v>-6.1217442782111994E-5</v>
      </c>
    </row>
    <row r="1775" spans="1:7" x14ac:dyDescent="0.25">
      <c r="A1775" s="16">
        <v>1987</v>
      </c>
      <c r="B1775" s="16" t="s">
        <v>817</v>
      </c>
      <c r="C1775" s="16">
        <v>138</v>
      </c>
      <c r="D1775" s="16">
        <v>1</v>
      </c>
      <c r="E1775" s="16">
        <v>4.867</v>
      </c>
      <c r="F1775" s="19">
        <f>VLOOKUP($A1775,SF_Original!$A$2:$D$6458,4,FALSE)</f>
        <v>2.0795933E-7</v>
      </c>
      <c r="G1775">
        <f t="shared" si="27"/>
        <v>1.01213805911E-6</v>
      </c>
    </row>
    <row r="1776" spans="1:7" x14ac:dyDescent="0.25">
      <c r="A1776" s="16">
        <v>1987</v>
      </c>
      <c r="B1776" s="16" t="s">
        <v>817</v>
      </c>
      <c r="C1776" s="16">
        <v>138</v>
      </c>
      <c r="D1776" s="16">
        <v>2</v>
      </c>
      <c r="E1776" s="16">
        <v>14.14</v>
      </c>
      <c r="F1776" s="19">
        <f>VLOOKUP($A1776,SF_Original!$A$2:$D$6458,4,FALSE)</f>
        <v>2.0795933E-7</v>
      </c>
      <c r="G1776">
        <f t="shared" si="27"/>
        <v>2.9405449261999999E-6</v>
      </c>
    </row>
    <row r="1777" spans="1:7" x14ac:dyDescent="0.25">
      <c r="A1777" s="16">
        <v>1988</v>
      </c>
      <c r="B1777" s="16" t="s">
        <v>818</v>
      </c>
      <c r="C1777" s="16">
        <v>138</v>
      </c>
      <c r="D1777" s="16">
        <v>1</v>
      </c>
      <c r="E1777" s="16">
        <v>4.4189999999999996</v>
      </c>
      <c r="F1777" s="19">
        <f>VLOOKUP($A1777,SF_Original!$A$2:$D$6458,4,FALSE)</f>
        <v>-1.5799729354999999E-5</v>
      </c>
      <c r="G1777">
        <f t="shared" si="27"/>
        <v>-6.981900401974499E-5</v>
      </c>
    </row>
    <row r="1778" spans="1:7" x14ac:dyDescent="0.25">
      <c r="A1778" s="16">
        <v>1988</v>
      </c>
      <c r="B1778" s="16" t="s">
        <v>818</v>
      </c>
      <c r="C1778" s="16">
        <v>138</v>
      </c>
      <c r="D1778" s="16">
        <v>2</v>
      </c>
      <c r="E1778" s="16">
        <v>3.3969999999999998</v>
      </c>
      <c r="F1778" s="19">
        <f>VLOOKUP($A1778,SF_Original!$A$2:$D$6458,4,FALSE)</f>
        <v>-1.5799729354999999E-5</v>
      </c>
      <c r="G1778">
        <f t="shared" si="27"/>
        <v>-5.3671680618934993E-5</v>
      </c>
    </row>
    <row r="1779" spans="1:7" x14ac:dyDescent="0.25">
      <c r="A1779" s="16">
        <v>1989</v>
      </c>
      <c r="B1779" s="16" t="s">
        <v>819</v>
      </c>
      <c r="C1779" s="16">
        <v>138</v>
      </c>
      <c r="D1779" s="16">
        <v>1</v>
      </c>
      <c r="E1779" s="16">
        <v>4.9210000000000003</v>
      </c>
      <c r="F1779" s="19">
        <f>VLOOKUP($A1779,SF_Original!$A$2:$D$6458,4,FALSE)</f>
        <v>-4.2719628029999998E-6</v>
      </c>
      <c r="G1779">
        <f t="shared" si="27"/>
        <v>-2.1022328953563001E-5</v>
      </c>
    </row>
    <row r="1780" spans="1:7" x14ac:dyDescent="0.25">
      <c r="A1780" s="16">
        <v>1990</v>
      </c>
      <c r="B1780" s="16" t="s">
        <v>820</v>
      </c>
      <c r="C1780" s="16">
        <v>138</v>
      </c>
      <c r="D1780" s="16">
        <v>1</v>
      </c>
      <c r="E1780" s="16">
        <v>9.1430000000000007</v>
      </c>
      <c r="F1780" s="19">
        <f>VLOOKUP($A1780,SF_Original!$A$2:$D$6458,4,FALSE)</f>
        <v>-1.3081367594000001E-5</v>
      </c>
      <c r="G1780">
        <f t="shared" si="27"/>
        <v>-1.1960294391194201E-4</v>
      </c>
    </row>
    <row r="1781" spans="1:7" x14ac:dyDescent="0.25">
      <c r="A1781" s="16">
        <v>1991</v>
      </c>
      <c r="B1781" s="16" t="s">
        <v>821</v>
      </c>
      <c r="C1781" s="16">
        <v>138</v>
      </c>
      <c r="D1781" s="16">
        <v>1</v>
      </c>
      <c r="E1781" s="16">
        <v>5.2080000000000002</v>
      </c>
      <c r="F1781" s="19">
        <f>VLOOKUP($A1781,SF_Original!$A$2:$D$6458,4,FALSE)</f>
        <v>-1.2977842327E-5</v>
      </c>
      <c r="G1781">
        <f t="shared" si="27"/>
        <v>-6.7588602839016001E-5</v>
      </c>
    </row>
    <row r="1782" spans="1:7" x14ac:dyDescent="0.25">
      <c r="A1782" s="16">
        <v>1991</v>
      </c>
      <c r="B1782" s="16" t="s">
        <v>821</v>
      </c>
      <c r="C1782" s="16">
        <v>138</v>
      </c>
      <c r="D1782" s="16">
        <v>2</v>
      </c>
      <c r="E1782" s="16">
        <v>4.9770000000000003</v>
      </c>
      <c r="F1782" s="19">
        <f>VLOOKUP($A1782,SF_Original!$A$2:$D$6458,4,FALSE)</f>
        <v>-1.2977842327E-5</v>
      </c>
      <c r="G1782">
        <f t="shared" si="27"/>
        <v>-6.4590721261478999E-5</v>
      </c>
    </row>
    <row r="1783" spans="1:7" x14ac:dyDescent="0.25">
      <c r="A1783" s="16">
        <v>1993</v>
      </c>
      <c r="B1783" s="16" t="s">
        <v>822</v>
      </c>
      <c r="C1783" s="16">
        <v>69</v>
      </c>
      <c r="D1783" s="16">
        <v>1</v>
      </c>
      <c r="E1783" s="16">
        <v>1.089</v>
      </c>
      <c r="F1783" s="19">
        <f>VLOOKUP($A1783,SF_Original!$A$2:$D$6458,4,FALSE)</f>
        <v>-5.3047715140000002E-6</v>
      </c>
      <c r="G1783">
        <f t="shared" si="27"/>
        <v>-5.7768961787459997E-6</v>
      </c>
    </row>
    <row r="1784" spans="1:7" x14ac:dyDescent="0.25">
      <c r="A1784" s="16">
        <v>1994</v>
      </c>
      <c r="B1784" s="16" t="s">
        <v>823</v>
      </c>
      <c r="C1784" s="16">
        <v>138</v>
      </c>
      <c r="D1784" s="16">
        <v>1</v>
      </c>
      <c r="E1784" s="16">
        <v>8.9480000000000004</v>
      </c>
      <c r="F1784" s="19">
        <f>VLOOKUP($A1784,SF_Original!$A$2:$D$6458,4,FALSE)</f>
        <v>-2.5573393930000001E-6</v>
      </c>
      <c r="G1784">
        <f t="shared" si="27"/>
        <v>-2.2883072888564001E-5</v>
      </c>
    </row>
    <row r="1785" spans="1:7" x14ac:dyDescent="0.25">
      <c r="A1785" s="16">
        <v>1995</v>
      </c>
      <c r="B1785" s="16" t="s">
        <v>824</v>
      </c>
      <c r="C1785" s="16">
        <v>69</v>
      </c>
      <c r="D1785" s="16">
        <v>1</v>
      </c>
      <c r="E1785" s="16">
        <v>10.032</v>
      </c>
      <c r="F1785" s="19">
        <f>VLOOKUP($A1785,SF_Original!$A$2:$D$6458,4,FALSE)</f>
        <v>-1.3422251547000001E-5</v>
      </c>
      <c r="G1785">
        <f t="shared" si="27"/>
        <v>-1.3465202751950401E-4</v>
      </c>
    </row>
    <row r="1786" spans="1:7" x14ac:dyDescent="0.25">
      <c r="A1786" s="16">
        <v>1996</v>
      </c>
      <c r="B1786" s="16" t="s">
        <v>825</v>
      </c>
      <c r="C1786" s="16">
        <v>69</v>
      </c>
      <c r="D1786" s="16">
        <v>1</v>
      </c>
      <c r="E1786" s="16">
        <v>2.8319999999999999</v>
      </c>
      <c r="F1786" s="19">
        <f>VLOOKUP($A1786,SF_Original!$A$2:$D$6458,4,FALSE)</f>
        <v>-5.3047715140000002E-6</v>
      </c>
      <c r="G1786">
        <f t="shared" si="27"/>
        <v>-1.5023112927648E-5</v>
      </c>
    </row>
    <row r="1787" spans="1:7" x14ac:dyDescent="0.25">
      <c r="A1787" s="16">
        <v>1996</v>
      </c>
      <c r="B1787" s="16" t="s">
        <v>825</v>
      </c>
      <c r="C1787" s="16">
        <v>69</v>
      </c>
      <c r="D1787" s="16">
        <v>2</v>
      </c>
      <c r="E1787" s="16">
        <v>1.492</v>
      </c>
      <c r="F1787" s="19">
        <f>VLOOKUP($A1787,SF_Original!$A$2:$D$6458,4,FALSE)</f>
        <v>-5.3047715140000002E-6</v>
      </c>
      <c r="G1787">
        <f t="shared" si="27"/>
        <v>-7.9147190988880008E-6</v>
      </c>
    </row>
    <row r="1788" spans="1:7" x14ac:dyDescent="0.25">
      <c r="A1788" s="16">
        <v>1997</v>
      </c>
      <c r="B1788" s="16" t="s">
        <v>826</v>
      </c>
      <c r="C1788" s="16">
        <v>138</v>
      </c>
      <c r="D1788" s="16">
        <v>1</v>
      </c>
      <c r="E1788" s="16">
        <v>4.665</v>
      </c>
      <c r="F1788" s="19">
        <f>VLOOKUP($A1788,SF_Original!$A$2:$D$6458,4,FALSE)</f>
        <v>2.98004365E-7</v>
      </c>
      <c r="G1788">
        <f t="shared" si="27"/>
        <v>1.3901903627250001E-6</v>
      </c>
    </row>
    <row r="1789" spans="1:7" x14ac:dyDescent="0.25">
      <c r="A1789" s="16">
        <v>1998</v>
      </c>
      <c r="B1789" s="16" t="s">
        <v>827</v>
      </c>
      <c r="C1789" s="16">
        <v>138</v>
      </c>
      <c r="D1789" s="16">
        <v>1</v>
      </c>
      <c r="E1789" s="16">
        <v>14.02</v>
      </c>
      <c r="F1789" s="19">
        <f>VLOOKUP($A1789,SF_Original!$A$2:$D$6458,4,FALSE)</f>
        <v>-1.18262099E-6</v>
      </c>
      <c r="G1789">
        <f t="shared" si="27"/>
        <v>-1.6580346279800001E-5</v>
      </c>
    </row>
    <row r="1790" spans="1:7" x14ac:dyDescent="0.25">
      <c r="A1790" s="16">
        <v>1998</v>
      </c>
      <c r="B1790" s="16" t="s">
        <v>827</v>
      </c>
      <c r="C1790" s="16">
        <v>138</v>
      </c>
      <c r="D1790" s="16">
        <v>2</v>
      </c>
      <c r="E1790" s="16">
        <v>11.13</v>
      </c>
      <c r="F1790" s="19">
        <f>VLOOKUP($A1790,SF_Original!$A$2:$D$6458,4,FALSE)</f>
        <v>-1.18262099E-6</v>
      </c>
      <c r="G1790">
        <f t="shared" si="27"/>
        <v>-1.3162571618700001E-5</v>
      </c>
    </row>
    <row r="1791" spans="1:7" x14ac:dyDescent="0.25">
      <c r="A1791" s="16">
        <v>1998</v>
      </c>
      <c r="B1791" s="16" t="s">
        <v>827</v>
      </c>
      <c r="C1791" s="16">
        <v>138</v>
      </c>
      <c r="D1791" s="16">
        <v>3</v>
      </c>
      <c r="E1791" s="16">
        <v>15.837999999999999</v>
      </c>
      <c r="F1791" s="19">
        <f>VLOOKUP($A1791,SF_Original!$A$2:$D$6458,4,FALSE)</f>
        <v>-1.18262099E-6</v>
      </c>
      <c r="G1791">
        <f t="shared" si="27"/>
        <v>-1.8730351239619999E-5</v>
      </c>
    </row>
    <row r="1792" spans="1:7" x14ac:dyDescent="0.25">
      <c r="A1792" s="16">
        <v>1999</v>
      </c>
      <c r="B1792" s="16" t="s">
        <v>828</v>
      </c>
      <c r="C1792" s="16">
        <v>138</v>
      </c>
      <c r="D1792" s="16">
        <v>1</v>
      </c>
      <c r="E1792" s="16">
        <v>11.145</v>
      </c>
      <c r="F1792" s="19">
        <f>VLOOKUP($A1792,SF_Original!$A$2:$D$6458,4,FALSE)</f>
        <v>-2.2275648550999999E-5</v>
      </c>
      <c r="G1792">
        <f t="shared" si="27"/>
        <v>-2.4826210310089497E-4</v>
      </c>
    </row>
    <row r="1793" spans="1:7" x14ac:dyDescent="0.25">
      <c r="A1793" s="16">
        <v>1999</v>
      </c>
      <c r="B1793" s="16" t="s">
        <v>828</v>
      </c>
      <c r="C1793" s="16">
        <v>138</v>
      </c>
      <c r="D1793" s="16">
        <v>2</v>
      </c>
      <c r="E1793" s="16">
        <v>16.745000000000001</v>
      </c>
      <c r="F1793" s="19">
        <f>VLOOKUP($A1793,SF_Original!$A$2:$D$6458,4,FALSE)</f>
        <v>-2.2275648550999999E-5</v>
      </c>
      <c r="G1793">
        <f t="shared" si="27"/>
        <v>-3.7300573498649499E-4</v>
      </c>
    </row>
    <row r="1794" spans="1:7" x14ac:dyDescent="0.25">
      <c r="A1794" s="16">
        <v>1999</v>
      </c>
      <c r="B1794" s="16" t="s">
        <v>828</v>
      </c>
      <c r="C1794" s="16">
        <v>138</v>
      </c>
      <c r="D1794" s="16">
        <v>3</v>
      </c>
      <c r="E1794" s="16">
        <v>0.45600000000000002</v>
      </c>
      <c r="F1794" s="19">
        <f>VLOOKUP($A1794,SF_Original!$A$2:$D$6458,4,FALSE)</f>
        <v>-2.2275648550999999E-5</v>
      </c>
      <c r="G1794">
        <f t="shared" si="27"/>
        <v>-1.0157695739256E-5</v>
      </c>
    </row>
    <row r="1795" spans="1:7" x14ac:dyDescent="0.25">
      <c r="A1795" s="16">
        <v>1999</v>
      </c>
      <c r="B1795" s="16" t="s">
        <v>828</v>
      </c>
      <c r="C1795" s="16">
        <v>138</v>
      </c>
      <c r="D1795" s="16">
        <v>4</v>
      </c>
      <c r="E1795" s="16">
        <v>16.146000000000001</v>
      </c>
      <c r="F1795" s="19">
        <f>VLOOKUP($A1795,SF_Original!$A$2:$D$6458,4,FALSE)</f>
        <v>-2.2275648550999999E-5</v>
      </c>
      <c r="G1795">
        <f t="shared" si="27"/>
        <v>-3.5966262150444601E-4</v>
      </c>
    </row>
    <row r="1796" spans="1:7" x14ac:dyDescent="0.25">
      <c r="A1796" s="16">
        <v>2000</v>
      </c>
      <c r="B1796" s="16" t="s">
        <v>829</v>
      </c>
      <c r="C1796" s="16">
        <v>138</v>
      </c>
      <c r="D1796" s="16">
        <v>1</v>
      </c>
      <c r="E1796" s="16">
        <v>4.7270000000000003</v>
      </c>
      <c r="F1796" s="19">
        <f>VLOOKUP($A1796,SF_Original!$A$2:$D$6458,4,FALSE)</f>
        <v>-7.7136709800000001E-7</v>
      </c>
      <c r="G1796">
        <f t="shared" ref="G1796:G1859" si="28">E1796*F1796</f>
        <v>-3.6462522722460002E-6</v>
      </c>
    </row>
    <row r="1797" spans="1:7" x14ac:dyDescent="0.25">
      <c r="A1797" s="16">
        <v>2001</v>
      </c>
      <c r="B1797" s="16" t="s">
        <v>830</v>
      </c>
      <c r="C1797" s="16">
        <v>138</v>
      </c>
      <c r="D1797" s="16">
        <v>1</v>
      </c>
      <c r="E1797" s="16">
        <v>11.084</v>
      </c>
      <c r="F1797" s="19">
        <f>VLOOKUP($A1797,SF_Original!$A$2:$D$6458,4,FALSE)</f>
        <v>-1.9903252982999999E-5</v>
      </c>
      <c r="G1797">
        <f t="shared" si="28"/>
        <v>-2.2060765606357198E-4</v>
      </c>
    </row>
    <row r="1798" spans="1:7" x14ac:dyDescent="0.25">
      <c r="A1798" s="16">
        <v>2001</v>
      </c>
      <c r="B1798" s="16" t="s">
        <v>830</v>
      </c>
      <c r="C1798" s="16">
        <v>138</v>
      </c>
      <c r="D1798" s="16">
        <v>2</v>
      </c>
      <c r="E1798" s="16">
        <v>9.2530000000000001</v>
      </c>
      <c r="F1798" s="19">
        <f>VLOOKUP($A1798,SF_Original!$A$2:$D$6458,4,FALSE)</f>
        <v>-1.9903252982999999E-5</v>
      </c>
      <c r="G1798">
        <f t="shared" si="28"/>
        <v>-1.8416479985169899E-4</v>
      </c>
    </row>
    <row r="1799" spans="1:7" x14ac:dyDescent="0.25">
      <c r="A1799" s="16">
        <v>2001</v>
      </c>
      <c r="B1799" s="16" t="s">
        <v>830</v>
      </c>
      <c r="C1799" s="16">
        <v>138</v>
      </c>
      <c r="D1799" s="16">
        <v>3</v>
      </c>
      <c r="E1799" s="16">
        <v>11.54</v>
      </c>
      <c r="F1799" s="19">
        <f>VLOOKUP($A1799,SF_Original!$A$2:$D$6458,4,FALSE)</f>
        <v>-1.9903252982999999E-5</v>
      </c>
      <c r="G1799">
        <f t="shared" si="28"/>
        <v>-2.2968353942381996E-4</v>
      </c>
    </row>
    <row r="1800" spans="1:7" x14ac:dyDescent="0.25">
      <c r="A1800" s="16">
        <v>2002</v>
      </c>
      <c r="B1800" s="16" t="s">
        <v>831</v>
      </c>
      <c r="C1800" s="16">
        <v>138</v>
      </c>
      <c r="D1800" s="16">
        <v>1</v>
      </c>
      <c r="E1800" s="16">
        <v>5.532</v>
      </c>
      <c r="F1800" s="19">
        <f>VLOOKUP($A1800,SF_Original!$A$2:$D$6458,4,FALSE)</f>
        <v>8.8716560800000003E-7</v>
      </c>
      <c r="G1800">
        <f t="shared" si="28"/>
        <v>4.9078001434560002E-6</v>
      </c>
    </row>
    <row r="1801" spans="1:7" x14ac:dyDescent="0.25">
      <c r="A1801" s="16">
        <v>2002</v>
      </c>
      <c r="B1801" s="16" t="s">
        <v>831</v>
      </c>
      <c r="C1801" s="16">
        <v>138</v>
      </c>
      <c r="D1801" s="16">
        <v>2</v>
      </c>
      <c r="E1801" s="16">
        <v>7.0110000000000001</v>
      </c>
      <c r="F1801" s="19">
        <f>VLOOKUP($A1801,SF_Original!$A$2:$D$6458,4,FALSE)</f>
        <v>8.8716560800000003E-7</v>
      </c>
      <c r="G1801">
        <f t="shared" si="28"/>
        <v>6.2199180776880006E-6</v>
      </c>
    </row>
    <row r="1802" spans="1:7" x14ac:dyDescent="0.25">
      <c r="A1802" s="16">
        <v>2003</v>
      </c>
      <c r="B1802" s="16" t="s">
        <v>832</v>
      </c>
      <c r="C1802" s="16">
        <v>138</v>
      </c>
      <c r="D1802" s="16">
        <v>1</v>
      </c>
      <c r="E1802" s="16">
        <v>0</v>
      </c>
      <c r="F1802" s="19">
        <f>VLOOKUP($A1802,SF_Original!$A$2:$D$6458,4,FALSE)</f>
        <v>-2.4693553620000001E-6</v>
      </c>
      <c r="G1802">
        <f t="shared" si="28"/>
        <v>0</v>
      </c>
    </row>
    <row r="1803" spans="1:7" x14ac:dyDescent="0.25">
      <c r="A1803" s="16">
        <v>2003</v>
      </c>
      <c r="B1803" s="16" t="s">
        <v>832</v>
      </c>
      <c r="C1803" s="16">
        <v>138</v>
      </c>
      <c r="D1803" s="16">
        <v>2</v>
      </c>
      <c r="E1803" s="16">
        <v>26.032</v>
      </c>
      <c r="F1803" s="19">
        <f>VLOOKUP($A1803,SF_Original!$A$2:$D$6458,4,FALSE)</f>
        <v>-2.4693553620000001E-6</v>
      </c>
      <c r="G1803">
        <f t="shared" si="28"/>
        <v>-6.4282258783584004E-5</v>
      </c>
    </row>
    <row r="1804" spans="1:7" x14ac:dyDescent="0.25">
      <c r="A1804" s="16">
        <v>2003</v>
      </c>
      <c r="B1804" s="16" t="s">
        <v>832</v>
      </c>
      <c r="C1804" s="16">
        <v>138</v>
      </c>
      <c r="D1804" s="16">
        <v>3</v>
      </c>
      <c r="E1804" s="16">
        <v>20.363</v>
      </c>
      <c r="F1804" s="19">
        <f>VLOOKUP($A1804,SF_Original!$A$2:$D$6458,4,FALSE)</f>
        <v>-2.4693553620000001E-6</v>
      </c>
      <c r="G1804">
        <f t="shared" si="28"/>
        <v>-5.0283483236406002E-5</v>
      </c>
    </row>
    <row r="1805" spans="1:7" x14ac:dyDescent="0.25">
      <c r="A1805" s="16">
        <v>2003</v>
      </c>
      <c r="B1805" s="16" t="s">
        <v>832</v>
      </c>
      <c r="C1805" s="16">
        <v>138</v>
      </c>
      <c r="D1805" s="16">
        <v>4</v>
      </c>
      <c r="E1805" s="16">
        <v>23.419</v>
      </c>
      <c r="F1805" s="19">
        <f>VLOOKUP($A1805,SF_Original!$A$2:$D$6458,4,FALSE)</f>
        <v>-2.4693553620000001E-6</v>
      </c>
      <c r="G1805">
        <f t="shared" si="28"/>
        <v>-5.7829833222678006E-5</v>
      </c>
    </row>
    <row r="1806" spans="1:7" x14ac:dyDescent="0.25">
      <c r="A1806" s="16">
        <v>2004</v>
      </c>
      <c r="B1806" s="16" t="s">
        <v>833</v>
      </c>
      <c r="C1806" s="16">
        <v>69</v>
      </c>
      <c r="D1806" s="16">
        <v>1</v>
      </c>
      <c r="E1806" s="16">
        <v>18.140999999999998</v>
      </c>
      <c r="F1806" s="19">
        <f>VLOOKUP($A1806,SF_Original!$A$2:$D$6458,4,FALSE)</f>
        <v>-3.697320106E-6</v>
      </c>
      <c r="G1806">
        <f t="shared" si="28"/>
        <v>-6.7073084042945996E-5</v>
      </c>
    </row>
    <row r="1807" spans="1:7" x14ac:dyDescent="0.25">
      <c r="A1807" s="16">
        <v>2004</v>
      </c>
      <c r="B1807" s="16" t="s">
        <v>833</v>
      </c>
      <c r="C1807" s="16">
        <v>69</v>
      </c>
      <c r="D1807" s="16">
        <v>2</v>
      </c>
      <c r="E1807" s="16">
        <v>18.125</v>
      </c>
      <c r="F1807" s="19">
        <f>VLOOKUP($A1807,SF_Original!$A$2:$D$6458,4,FALSE)</f>
        <v>-3.697320106E-6</v>
      </c>
      <c r="G1807">
        <f t="shared" si="28"/>
        <v>-6.7013926921250005E-5</v>
      </c>
    </row>
    <row r="1808" spans="1:7" x14ac:dyDescent="0.25">
      <c r="A1808" s="16">
        <v>2004</v>
      </c>
      <c r="B1808" s="16" t="s">
        <v>833</v>
      </c>
      <c r="C1808" s="16">
        <v>69</v>
      </c>
      <c r="D1808" s="16">
        <v>3</v>
      </c>
      <c r="E1808" s="16">
        <v>18.39</v>
      </c>
      <c r="F1808" s="19">
        <f>VLOOKUP($A1808,SF_Original!$A$2:$D$6458,4,FALSE)</f>
        <v>-3.697320106E-6</v>
      </c>
      <c r="G1808">
        <f t="shared" si="28"/>
        <v>-6.7993716749339999E-5</v>
      </c>
    </row>
    <row r="1809" spans="1:7" x14ac:dyDescent="0.25">
      <c r="A1809" s="16">
        <v>2005</v>
      </c>
      <c r="B1809" s="16" t="s">
        <v>834</v>
      </c>
      <c r="C1809" s="16">
        <v>138</v>
      </c>
      <c r="D1809" s="16">
        <v>1</v>
      </c>
      <c r="E1809" s="16">
        <v>5.056</v>
      </c>
      <c r="F1809" s="19">
        <f>VLOOKUP($A1809,SF_Original!$A$2:$D$6458,4,FALSE)</f>
        <v>-6.4113170029999999E-6</v>
      </c>
      <c r="G1809">
        <f t="shared" si="28"/>
        <v>-3.2415618767167997E-5</v>
      </c>
    </row>
    <row r="1810" spans="1:7" x14ac:dyDescent="0.25">
      <c r="A1810" s="16">
        <v>2006</v>
      </c>
      <c r="B1810" s="16" t="s">
        <v>835</v>
      </c>
      <c r="C1810" s="16">
        <v>69</v>
      </c>
      <c r="D1810" s="16">
        <v>1</v>
      </c>
      <c r="E1810" s="16">
        <v>2.016</v>
      </c>
      <c r="F1810" s="19">
        <f>VLOOKUP($A1810,SF_Original!$A$2:$D$6458,4,FALSE)</f>
        <v>-4.2221061580000003E-6</v>
      </c>
      <c r="G1810">
        <f t="shared" si="28"/>
        <v>-8.5117660145279998E-6</v>
      </c>
    </row>
    <row r="1811" spans="1:7" x14ac:dyDescent="0.25">
      <c r="A1811" s="16">
        <v>2007</v>
      </c>
      <c r="B1811" s="16" t="s">
        <v>836</v>
      </c>
      <c r="C1811" s="16">
        <v>138</v>
      </c>
      <c r="D1811" s="16">
        <v>1</v>
      </c>
      <c r="E1811" s="16">
        <v>7.7469999999999999</v>
      </c>
      <c r="F1811" s="19">
        <f>VLOOKUP($A1811,SF_Original!$A$2:$D$6458,4,FALSE)</f>
        <v>-4.990906349E-6</v>
      </c>
      <c r="G1811">
        <f t="shared" si="28"/>
        <v>-3.8664551485702998E-5</v>
      </c>
    </row>
    <row r="1812" spans="1:7" x14ac:dyDescent="0.25">
      <c r="A1812" s="16">
        <v>2007</v>
      </c>
      <c r="B1812" s="16" t="s">
        <v>836</v>
      </c>
      <c r="C1812" s="16">
        <v>138</v>
      </c>
      <c r="D1812" s="16">
        <v>2</v>
      </c>
      <c r="E1812" s="16">
        <v>6.2469999999999999</v>
      </c>
      <c r="F1812" s="19">
        <f>VLOOKUP($A1812,SF_Original!$A$2:$D$6458,4,FALSE)</f>
        <v>-4.990906349E-6</v>
      </c>
      <c r="G1812">
        <f t="shared" si="28"/>
        <v>-3.1178191962203002E-5</v>
      </c>
    </row>
    <row r="1813" spans="1:7" x14ac:dyDescent="0.25">
      <c r="A1813" s="16">
        <v>2007</v>
      </c>
      <c r="B1813" s="16" t="s">
        <v>836</v>
      </c>
      <c r="C1813" s="16">
        <v>138</v>
      </c>
      <c r="D1813" s="16">
        <v>3</v>
      </c>
      <c r="E1813" s="16">
        <v>12.253</v>
      </c>
      <c r="F1813" s="19">
        <f>VLOOKUP($A1813,SF_Original!$A$2:$D$6458,4,FALSE)</f>
        <v>-4.990906349E-6</v>
      </c>
      <c r="G1813">
        <f t="shared" si="28"/>
        <v>-6.1153575494296995E-5</v>
      </c>
    </row>
    <row r="1814" spans="1:7" x14ac:dyDescent="0.25">
      <c r="A1814" s="16">
        <v>2009</v>
      </c>
      <c r="B1814" s="16" t="s">
        <v>837</v>
      </c>
      <c r="C1814" s="16">
        <v>69</v>
      </c>
      <c r="D1814" s="16">
        <v>1</v>
      </c>
      <c r="E1814" s="16">
        <v>7.6509999999999998</v>
      </c>
      <c r="F1814" s="19">
        <f>VLOOKUP($A1814,SF_Original!$A$2:$D$6458,4,FALSE)</f>
        <v>-1.0959108468E-5</v>
      </c>
      <c r="G1814">
        <f t="shared" si="28"/>
        <v>-8.3848138888667996E-5</v>
      </c>
    </row>
    <row r="1815" spans="1:7" x14ac:dyDescent="0.25">
      <c r="A1815" s="16">
        <v>2010</v>
      </c>
      <c r="B1815" s="16" t="s">
        <v>838</v>
      </c>
      <c r="C1815" s="16">
        <v>138</v>
      </c>
      <c r="D1815" s="16">
        <v>1</v>
      </c>
      <c r="E1815" s="16">
        <v>1.4530000000000001</v>
      </c>
      <c r="F1815" s="19">
        <f>VLOOKUP($A1815,SF_Original!$A$2:$D$6458,4,FALSE)</f>
        <v>-1.1972006049E-5</v>
      </c>
      <c r="G1815">
        <f t="shared" si="28"/>
        <v>-1.7395324789197001E-5</v>
      </c>
    </row>
    <row r="1816" spans="1:7" x14ac:dyDescent="0.25">
      <c r="A1816" s="16">
        <v>2011</v>
      </c>
      <c r="B1816" s="16" t="s">
        <v>839</v>
      </c>
      <c r="C1816" s="16">
        <v>69</v>
      </c>
      <c r="D1816" s="16">
        <v>1</v>
      </c>
      <c r="E1816" s="16">
        <v>1.569</v>
      </c>
      <c r="F1816" s="19">
        <f>VLOOKUP($A1816,SF_Original!$A$2:$D$6458,4,FALSE)</f>
        <v>4.2073919570000001E-6</v>
      </c>
      <c r="G1816">
        <f t="shared" si="28"/>
        <v>6.6013979805329996E-6</v>
      </c>
    </row>
    <row r="1817" spans="1:7" x14ac:dyDescent="0.25">
      <c r="A1817" s="16">
        <v>2012</v>
      </c>
      <c r="B1817" s="16" t="s">
        <v>840</v>
      </c>
      <c r="C1817" s="16">
        <v>138</v>
      </c>
      <c r="D1817" s="16">
        <v>1</v>
      </c>
      <c r="E1817" s="16">
        <v>3.6789999999999998</v>
      </c>
      <c r="F1817" s="19">
        <f>VLOOKUP($A1817,SF_Original!$A$2:$D$6458,4,FALSE)</f>
        <v>-1.4357298645000001E-5</v>
      </c>
      <c r="G1817">
        <f t="shared" si="28"/>
        <v>-5.2820501714955001E-5</v>
      </c>
    </row>
    <row r="1818" spans="1:7" x14ac:dyDescent="0.25">
      <c r="A1818" s="16">
        <v>2013</v>
      </c>
      <c r="B1818" s="16" t="s">
        <v>841</v>
      </c>
      <c r="C1818" s="16">
        <v>138</v>
      </c>
      <c r="D1818" s="16">
        <v>1</v>
      </c>
      <c r="E1818" s="16">
        <v>2.9769999999999999</v>
      </c>
      <c r="F1818" s="19">
        <f>VLOOKUP($A1818,SF_Original!$A$2:$D$6458,4,FALSE)</f>
        <v>-1.0044541531E-5</v>
      </c>
      <c r="G1818">
        <f t="shared" si="28"/>
        <v>-2.9902600137786999E-5</v>
      </c>
    </row>
    <row r="1819" spans="1:7" x14ac:dyDescent="0.25">
      <c r="A1819" s="16">
        <v>2014</v>
      </c>
      <c r="B1819" s="16" t="s">
        <v>842</v>
      </c>
      <c r="C1819" s="16">
        <v>69</v>
      </c>
      <c r="D1819" s="16">
        <v>1</v>
      </c>
      <c r="E1819" s="16">
        <v>0.59899999999999998</v>
      </c>
      <c r="F1819" s="19">
        <f>VLOOKUP($A1819,SF_Original!$A$2:$D$6458,4,FALSE)</f>
        <v>-5.3047715140000002E-6</v>
      </c>
      <c r="G1819">
        <f t="shared" si="28"/>
        <v>-3.1775581368859999E-6</v>
      </c>
    </row>
    <row r="1820" spans="1:7" x14ac:dyDescent="0.25">
      <c r="A1820" s="16">
        <v>2015</v>
      </c>
      <c r="B1820" s="16" t="s">
        <v>843</v>
      </c>
      <c r="C1820" s="16">
        <v>138</v>
      </c>
      <c r="D1820" s="16">
        <v>1</v>
      </c>
      <c r="E1820" s="16">
        <v>9.9320000000000004</v>
      </c>
      <c r="F1820" s="19">
        <f>VLOOKUP($A1820,SF_Original!$A$2:$D$6458,4,FALSE)</f>
        <v>-3.6083255759999999E-6</v>
      </c>
      <c r="G1820">
        <f t="shared" si="28"/>
        <v>-3.5837889620832E-5</v>
      </c>
    </row>
    <row r="1821" spans="1:7" x14ac:dyDescent="0.25">
      <c r="A1821" s="16">
        <v>2015</v>
      </c>
      <c r="B1821" s="16" t="s">
        <v>843</v>
      </c>
      <c r="C1821" s="16">
        <v>138</v>
      </c>
      <c r="D1821" s="16">
        <v>2</v>
      </c>
      <c r="E1821" s="16">
        <v>8.5640000000000001</v>
      </c>
      <c r="F1821" s="19">
        <f>VLOOKUP($A1821,SF_Original!$A$2:$D$6458,4,FALSE)</f>
        <v>-3.6083255759999999E-6</v>
      </c>
      <c r="G1821">
        <f t="shared" si="28"/>
        <v>-3.0901700232863997E-5</v>
      </c>
    </row>
    <row r="1822" spans="1:7" x14ac:dyDescent="0.25">
      <c r="A1822" s="16">
        <v>2016</v>
      </c>
      <c r="B1822" s="16" t="s">
        <v>844</v>
      </c>
      <c r="C1822" s="16">
        <v>138</v>
      </c>
      <c r="D1822" s="16">
        <v>1</v>
      </c>
      <c r="E1822" s="16">
        <v>2.7469999999999999</v>
      </c>
      <c r="F1822" s="19">
        <f>VLOOKUP($A1822,SF_Original!$A$2:$D$6458,4,FALSE)</f>
        <v>9.0688819199999993E-6</v>
      </c>
      <c r="G1822">
        <f t="shared" si="28"/>
        <v>2.4912218634239996E-5</v>
      </c>
    </row>
    <row r="1823" spans="1:7" x14ac:dyDescent="0.25">
      <c r="A1823" s="16">
        <v>2017</v>
      </c>
      <c r="B1823" s="16" t="s">
        <v>845</v>
      </c>
      <c r="C1823" s="16">
        <v>138</v>
      </c>
      <c r="D1823" s="16">
        <v>1</v>
      </c>
      <c r="E1823" s="16">
        <v>0</v>
      </c>
      <c r="F1823" s="19">
        <f>VLOOKUP($A1823,SF_Original!$A$2:$D$6458,4,FALSE)</f>
        <v>-3.0406320409999998E-6</v>
      </c>
      <c r="G1823">
        <f t="shared" si="28"/>
        <v>0</v>
      </c>
    </row>
    <row r="1824" spans="1:7" x14ac:dyDescent="0.25">
      <c r="A1824" s="16">
        <v>2017</v>
      </c>
      <c r="B1824" s="16" t="s">
        <v>845</v>
      </c>
      <c r="C1824" s="16">
        <v>138</v>
      </c>
      <c r="D1824" s="16">
        <v>2</v>
      </c>
      <c r="E1824" s="16">
        <v>0.38100000000000001</v>
      </c>
      <c r="F1824" s="19">
        <f>VLOOKUP($A1824,SF_Original!$A$2:$D$6458,4,FALSE)</f>
        <v>-3.0406320409999998E-6</v>
      </c>
      <c r="G1824">
        <f t="shared" si="28"/>
        <v>-1.158480807621E-6</v>
      </c>
    </row>
    <row r="1825" spans="1:7" x14ac:dyDescent="0.25">
      <c r="A1825" s="16">
        <v>2018</v>
      </c>
      <c r="B1825" s="16" t="s">
        <v>846</v>
      </c>
      <c r="C1825" s="16">
        <v>138</v>
      </c>
      <c r="D1825" s="16">
        <v>1</v>
      </c>
      <c r="E1825" s="16">
        <v>14.712</v>
      </c>
      <c r="F1825" s="19">
        <f>VLOOKUP($A1825,SF_Original!$A$2:$D$6458,4,FALSE)</f>
        <v>-2.2395842163E-5</v>
      </c>
      <c r="G1825">
        <f t="shared" si="28"/>
        <v>-3.2948762990205597E-4</v>
      </c>
    </row>
    <row r="1826" spans="1:7" x14ac:dyDescent="0.25">
      <c r="A1826" s="16">
        <v>2018</v>
      </c>
      <c r="B1826" s="16" t="s">
        <v>846</v>
      </c>
      <c r="C1826" s="16">
        <v>138</v>
      </c>
      <c r="D1826" s="16">
        <v>2</v>
      </c>
      <c r="E1826" s="16">
        <v>10.584</v>
      </c>
      <c r="F1826" s="19">
        <f>VLOOKUP($A1826,SF_Original!$A$2:$D$6458,4,FALSE)</f>
        <v>-2.2395842163E-5</v>
      </c>
      <c r="G1826">
        <f t="shared" si="28"/>
        <v>-2.37037593453192E-4</v>
      </c>
    </row>
    <row r="1827" spans="1:7" x14ac:dyDescent="0.25">
      <c r="A1827" s="16">
        <v>2019</v>
      </c>
      <c r="B1827" s="16" t="s">
        <v>847</v>
      </c>
      <c r="C1827" s="16">
        <v>138</v>
      </c>
      <c r="D1827" s="16">
        <v>1</v>
      </c>
      <c r="E1827" s="16">
        <v>4.6079999999999997</v>
      </c>
      <c r="F1827" s="19">
        <f>VLOOKUP($A1827,SF_Original!$A$2:$D$6458,4,FALSE)</f>
        <v>1.42162017E-6</v>
      </c>
      <c r="G1827">
        <f t="shared" si="28"/>
        <v>6.5508257433599991E-6</v>
      </c>
    </row>
    <row r="1828" spans="1:7" x14ac:dyDescent="0.25">
      <c r="A1828" s="16">
        <v>2020</v>
      </c>
      <c r="B1828" s="16" t="s">
        <v>848</v>
      </c>
      <c r="C1828" s="16">
        <v>138</v>
      </c>
      <c r="D1828" s="16">
        <v>1</v>
      </c>
      <c r="E1828" s="16">
        <v>20.890999999999998</v>
      </c>
      <c r="F1828" s="19">
        <f>VLOOKUP($A1828,SF_Original!$A$2:$D$6458,4,FALSE)</f>
        <v>3.3666732540000001E-6</v>
      </c>
      <c r="G1828">
        <f t="shared" si="28"/>
        <v>7.0333170949313996E-5</v>
      </c>
    </row>
    <row r="1829" spans="1:7" x14ac:dyDescent="0.25">
      <c r="A1829" s="16">
        <v>2021</v>
      </c>
      <c r="B1829" s="16" t="s">
        <v>849</v>
      </c>
      <c r="C1829" s="16">
        <v>138</v>
      </c>
      <c r="D1829" s="16">
        <v>1</v>
      </c>
      <c r="E1829" s="16">
        <v>3.2690000000000001</v>
      </c>
      <c r="F1829" s="19">
        <f>VLOOKUP($A1829,SF_Original!$A$2:$D$6458,4,FALSE)</f>
        <v>-1.7872321550000001E-6</v>
      </c>
      <c r="G1829">
        <f t="shared" si="28"/>
        <v>-5.8424619146950008E-6</v>
      </c>
    </row>
    <row r="1830" spans="1:7" x14ac:dyDescent="0.25">
      <c r="A1830" s="16">
        <v>2022</v>
      </c>
      <c r="B1830" s="16" t="s">
        <v>850</v>
      </c>
      <c r="C1830" s="16">
        <v>138</v>
      </c>
      <c r="D1830" s="16">
        <v>1</v>
      </c>
      <c r="E1830" s="16">
        <v>9.4689999999999994</v>
      </c>
      <c r="F1830" s="19">
        <f>VLOOKUP($A1830,SF_Original!$A$2:$D$6458,4,FALSE)</f>
        <v>-4.5925801009999996E-6</v>
      </c>
      <c r="G1830">
        <f t="shared" si="28"/>
        <v>-4.3487140976368992E-5</v>
      </c>
    </row>
    <row r="1831" spans="1:7" x14ac:dyDescent="0.25">
      <c r="A1831" s="16">
        <v>2022</v>
      </c>
      <c r="B1831" s="16" t="s">
        <v>850</v>
      </c>
      <c r="C1831" s="16">
        <v>138</v>
      </c>
      <c r="D1831" s="16">
        <v>2</v>
      </c>
      <c r="E1831" s="16">
        <v>11.324</v>
      </c>
      <c r="F1831" s="19">
        <f>VLOOKUP($A1831,SF_Original!$A$2:$D$6458,4,FALSE)</f>
        <v>-4.5925801009999996E-6</v>
      </c>
      <c r="G1831">
        <f t="shared" si="28"/>
        <v>-5.2006377063723997E-5</v>
      </c>
    </row>
    <row r="1832" spans="1:7" x14ac:dyDescent="0.25">
      <c r="A1832" s="16">
        <v>2022</v>
      </c>
      <c r="B1832" s="16" t="s">
        <v>850</v>
      </c>
      <c r="C1832" s="16">
        <v>138</v>
      </c>
      <c r="D1832" s="16">
        <v>3</v>
      </c>
      <c r="E1832" s="16">
        <v>0</v>
      </c>
      <c r="F1832" s="19">
        <f>VLOOKUP($A1832,SF_Original!$A$2:$D$6458,4,FALSE)</f>
        <v>-4.5925801009999996E-6</v>
      </c>
      <c r="G1832">
        <f t="shared" si="28"/>
        <v>0</v>
      </c>
    </row>
    <row r="1833" spans="1:7" x14ac:dyDescent="0.25">
      <c r="A1833" s="16">
        <v>2023</v>
      </c>
      <c r="B1833" s="16" t="s">
        <v>851</v>
      </c>
      <c r="C1833" s="16">
        <v>138</v>
      </c>
      <c r="D1833" s="16">
        <v>1</v>
      </c>
      <c r="E1833" s="16">
        <v>12.308</v>
      </c>
      <c r="F1833" s="19">
        <f>VLOOKUP($A1833,SF_Original!$A$2:$D$6458,4,FALSE)</f>
        <v>-3.5771527239999998E-6</v>
      </c>
      <c r="G1833">
        <f t="shared" si="28"/>
        <v>-4.4027595726991998E-5</v>
      </c>
    </row>
    <row r="1834" spans="1:7" x14ac:dyDescent="0.25">
      <c r="A1834" s="16">
        <v>2023</v>
      </c>
      <c r="B1834" s="16" t="s">
        <v>851</v>
      </c>
      <c r="C1834" s="16">
        <v>138</v>
      </c>
      <c r="D1834" s="16">
        <v>2</v>
      </c>
      <c r="E1834" s="16">
        <v>13.912000000000001</v>
      </c>
      <c r="F1834" s="19">
        <f>VLOOKUP($A1834,SF_Original!$A$2:$D$6458,4,FALSE)</f>
        <v>-3.5771527239999998E-6</v>
      </c>
      <c r="G1834">
        <f t="shared" si="28"/>
        <v>-4.9765348696287999E-5</v>
      </c>
    </row>
    <row r="1835" spans="1:7" x14ac:dyDescent="0.25">
      <c r="A1835" s="16">
        <v>2023</v>
      </c>
      <c r="B1835" s="16" t="s">
        <v>851</v>
      </c>
      <c r="C1835" s="16">
        <v>138</v>
      </c>
      <c r="D1835" s="16">
        <v>3</v>
      </c>
      <c r="E1835" s="16">
        <v>17.442</v>
      </c>
      <c r="F1835" s="19">
        <f>VLOOKUP($A1835,SF_Original!$A$2:$D$6458,4,FALSE)</f>
        <v>-3.5771527239999998E-6</v>
      </c>
      <c r="G1835">
        <f t="shared" si="28"/>
        <v>-6.2392697812008001E-5</v>
      </c>
    </row>
    <row r="1836" spans="1:7" x14ac:dyDescent="0.25">
      <c r="A1836" s="16">
        <v>2023</v>
      </c>
      <c r="B1836" s="16" t="s">
        <v>851</v>
      </c>
      <c r="C1836" s="16">
        <v>138</v>
      </c>
      <c r="D1836" s="16">
        <v>4</v>
      </c>
      <c r="E1836" s="16">
        <v>13.833</v>
      </c>
      <c r="F1836" s="19">
        <f>VLOOKUP($A1836,SF_Original!$A$2:$D$6458,4,FALSE)</f>
        <v>-3.5771527239999998E-6</v>
      </c>
      <c r="G1836">
        <f t="shared" si="28"/>
        <v>-4.9482753631091999E-5</v>
      </c>
    </row>
    <row r="1837" spans="1:7" x14ac:dyDescent="0.25">
      <c r="A1837" s="16">
        <v>2024</v>
      </c>
      <c r="B1837" s="16" t="s">
        <v>852</v>
      </c>
      <c r="C1837" s="16">
        <v>69</v>
      </c>
      <c r="D1837" s="16">
        <v>1</v>
      </c>
      <c r="E1837" s="16">
        <v>1.663</v>
      </c>
      <c r="F1837" s="19">
        <f>VLOOKUP($A1837,SF_Original!$A$2:$D$6458,4,FALSE)</f>
        <v>-8.7446503909999996E-6</v>
      </c>
      <c r="G1837">
        <f t="shared" si="28"/>
        <v>-1.4542353600232999E-5</v>
      </c>
    </row>
    <row r="1838" spans="1:7" x14ac:dyDescent="0.25">
      <c r="A1838" s="16">
        <v>2033</v>
      </c>
      <c r="B1838" s="16" t="s">
        <v>853</v>
      </c>
      <c r="C1838" s="16">
        <v>138</v>
      </c>
      <c r="D1838" s="16">
        <v>1</v>
      </c>
      <c r="E1838" s="16">
        <v>0.41199999999999998</v>
      </c>
      <c r="F1838" s="19">
        <f>VLOOKUP($A1838,SF_Original!$A$2:$D$6458,4,FALSE)</f>
        <v>5.029395055E-6</v>
      </c>
      <c r="G1838">
        <f t="shared" si="28"/>
        <v>2.0721107626599999E-6</v>
      </c>
    </row>
    <row r="1839" spans="1:7" x14ac:dyDescent="0.25">
      <c r="A1839" s="16">
        <v>2034</v>
      </c>
      <c r="B1839" s="16" t="s">
        <v>854</v>
      </c>
      <c r="C1839" s="16">
        <v>138</v>
      </c>
      <c r="D1839" s="16">
        <v>1</v>
      </c>
      <c r="E1839" s="16">
        <v>23.856000000000002</v>
      </c>
      <c r="F1839" s="19">
        <f>VLOOKUP($A1839,SF_Original!$A$2:$D$6458,4,FALSE)</f>
        <v>-2.1757082802E-5</v>
      </c>
      <c r="G1839">
        <f t="shared" si="28"/>
        <v>-5.19036967324512E-4</v>
      </c>
    </row>
    <row r="1840" spans="1:7" x14ac:dyDescent="0.25">
      <c r="A1840" s="16">
        <v>2034</v>
      </c>
      <c r="B1840" s="16" t="s">
        <v>854</v>
      </c>
      <c r="C1840" s="16">
        <v>138</v>
      </c>
      <c r="D1840" s="16">
        <v>2</v>
      </c>
      <c r="E1840" s="16">
        <v>6.3209999999999997</v>
      </c>
      <c r="F1840" s="19">
        <f>VLOOKUP($A1840,SF_Original!$A$2:$D$6458,4,FALSE)</f>
        <v>-2.1757082802E-5</v>
      </c>
      <c r="G1840">
        <f t="shared" si="28"/>
        <v>-1.37526520391442E-4</v>
      </c>
    </row>
    <row r="1841" spans="1:7" x14ac:dyDescent="0.25">
      <c r="A1841" s="16">
        <v>2035</v>
      </c>
      <c r="B1841" s="16" t="s">
        <v>855</v>
      </c>
      <c r="C1841" s="16">
        <v>138</v>
      </c>
      <c r="D1841" s="16">
        <v>1</v>
      </c>
      <c r="E1841" s="16">
        <v>17.437999999999999</v>
      </c>
      <c r="F1841" s="19">
        <f>VLOOKUP($A1841,SF_Original!$A$2:$D$6458,4,FALSE)</f>
        <v>-9.2223802970000008E-6</v>
      </c>
      <c r="G1841">
        <f t="shared" si="28"/>
        <v>-1.6081986761908601E-4</v>
      </c>
    </row>
    <row r="1842" spans="1:7" x14ac:dyDescent="0.25">
      <c r="A1842" s="16">
        <v>2036</v>
      </c>
      <c r="B1842" s="16" t="s">
        <v>856</v>
      </c>
      <c r="C1842" s="16">
        <v>138</v>
      </c>
      <c r="D1842" s="16">
        <v>1</v>
      </c>
      <c r="E1842" s="16">
        <v>2.319</v>
      </c>
      <c r="F1842" s="19">
        <f>VLOOKUP($A1842,SF_Original!$A$2:$D$6458,4,FALSE)</f>
        <v>-2.3177793394999999E-5</v>
      </c>
      <c r="G1842">
        <f t="shared" si="28"/>
        <v>-5.3749302883004996E-5</v>
      </c>
    </row>
    <row r="1843" spans="1:7" x14ac:dyDescent="0.25">
      <c r="A1843" s="16">
        <v>2037</v>
      </c>
      <c r="B1843" s="16" t="s">
        <v>857</v>
      </c>
      <c r="C1843" s="16">
        <v>138</v>
      </c>
      <c r="D1843" s="16">
        <v>1</v>
      </c>
      <c r="E1843" s="16">
        <v>20.675000000000001</v>
      </c>
      <c r="F1843" s="19">
        <f>VLOOKUP($A1843,SF_Original!$A$2:$D$6458,4,FALSE)</f>
        <v>-1.8828332977E-5</v>
      </c>
      <c r="G1843">
        <f t="shared" si="28"/>
        <v>-3.8927578429947504E-4</v>
      </c>
    </row>
    <row r="1844" spans="1:7" x14ac:dyDescent="0.25">
      <c r="A1844" s="16">
        <v>2037</v>
      </c>
      <c r="B1844" s="16" t="s">
        <v>857</v>
      </c>
      <c r="C1844" s="16">
        <v>138</v>
      </c>
      <c r="D1844" s="16">
        <v>2</v>
      </c>
      <c r="E1844" s="16">
        <v>19.113</v>
      </c>
      <c r="F1844" s="19">
        <f>VLOOKUP($A1844,SF_Original!$A$2:$D$6458,4,FALSE)</f>
        <v>-1.8828332977E-5</v>
      </c>
      <c r="G1844">
        <f t="shared" si="28"/>
        <v>-3.59865928189401E-4</v>
      </c>
    </row>
    <row r="1845" spans="1:7" x14ac:dyDescent="0.25">
      <c r="A1845" s="16">
        <v>2038</v>
      </c>
      <c r="B1845" s="16" t="s">
        <v>858</v>
      </c>
      <c r="C1845" s="16">
        <v>138</v>
      </c>
      <c r="D1845" s="16">
        <v>1</v>
      </c>
      <c r="E1845" s="16">
        <v>0</v>
      </c>
      <c r="F1845" s="19">
        <f>VLOOKUP($A1845,SF_Original!$A$2:$D$6458,4,FALSE)</f>
        <v>1.7135775500000001E-6</v>
      </c>
      <c r="G1845">
        <f t="shared" si="28"/>
        <v>0</v>
      </c>
    </row>
    <row r="1846" spans="1:7" x14ac:dyDescent="0.25">
      <c r="A1846" s="16">
        <v>2039</v>
      </c>
      <c r="B1846" s="16" t="s">
        <v>859</v>
      </c>
      <c r="C1846" s="16">
        <v>138</v>
      </c>
      <c r="D1846" s="16">
        <v>1</v>
      </c>
      <c r="E1846" s="16">
        <v>5.0810000000000004</v>
      </c>
      <c r="F1846" s="19">
        <f>VLOOKUP($A1846,SF_Original!$A$2:$D$6458,4,FALSE)</f>
        <v>8.0588101100000003E-6</v>
      </c>
      <c r="G1846">
        <f t="shared" si="28"/>
        <v>4.0946814168910002E-5</v>
      </c>
    </row>
    <row r="1847" spans="1:7" x14ac:dyDescent="0.25">
      <c r="A1847" s="16">
        <v>2040</v>
      </c>
      <c r="B1847" s="16" t="s">
        <v>860</v>
      </c>
      <c r="C1847" s="16">
        <v>69</v>
      </c>
      <c r="D1847" s="16">
        <v>1</v>
      </c>
      <c r="E1847" s="16">
        <v>0.67800000000000005</v>
      </c>
      <c r="F1847" s="19">
        <f>VLOOKUP($A1847,SF_Original!$A$2:$D$6458,4,FALSE)</f>
        <v>-6.4990986959999997E-6</v>
      </c>
      <c r="G1847">
        <f t="shared" si="28"/>
        <v>-4.4063889158880001E-6</v>
      </c>
    </row>
    <row r="1848" spans="1:7" x14ac:dyDescent="0.25">
      <c r="A1848" s="16">
        <v>2041</v>
      </c>
      <c r="B1848" s="16" t="s">
        <v>861</v>
      </c>
      <c r="C1848" s="16">
        <v>138</v>
      </c>
      <c r="D1848" s="16">
        <v>1</v>
      </c>
      <c r="E1848" s="16">
        <v>16.317</v>
      </c>
      <c r="F1848" s="19">
        <f>VLOOKUP($A1848,SF_Original!$A$2:$D$6458,4,FALSE)</f>
        <v>-9.5286161410000006E-6</v>
      </c>
      <c r="G1848">
        <f t="shared" si="28"/>
        <v>-1.5547842957269701E-4</v>
      </c>
    </row>
    <row r="1849" spans="1:7" x14ac:dyDescent="0.25">
      <c r="A1849" s="16">
        <v>2042</v>
      </c>
      <c r="B1849" s="16" t="s">
        <v>862</v>
      </c>
      <c r="C1849" s="16">
        <v>138</v>
      </c>
      <c r="D1849" s="16">
        <v>1</v>
      </c>
      <c r="E1849" s="16">
        <v>10.551</v>
      </c>
      <c r="F1849" s="19">
        <f>VLOOKUP($A1849,SF_Original!$A$2:$D$6458,4,FALSE)</f>
        <v>-4.0398159089999999E-6</v>
      </c>
      <c r="G1849">
        <f t="shared" si="28"/>
        <v>-4.2624097655858996E-5</v>
      </c>
    </row>
    <row r="1850" spans="1:7" x14ac:dyDescent="0.25">
      <c r="A1850" s="16">
        <v>2042</v>
      </c>
      <c r="B1850" s="16" t="s">
        <v>862</v>
      </c>
      <c r="C1850" s="16">
        <v>138</v>
      </c>
      <c r="D1850" s="16">
        <v>2</v>
      </c>
      <c r="E1850" s="16">
        <v>14.47</v>
      </c>
      <c r="F1850" s="19">
        <f>VLOOKUP($A1850,SF_Original!$A$2:$D$6458,4,FALSE)</f>
        <v>-4.0398159089999999E-6</v>
      </c>
      <c r="G1850">
        <f t="shared" si="28"/>
        <v>-5.845613620323E-5</v>
      </c>
    </row>
    <row r="1851" spans="1:7" x14ac:dyDescent="0.25">
      <c r="A1851" s="16">
        <v>2042</v>
      </c>
      <c r="B1851" s="16" t="s">
        <v>862</v>
      </c>
      <c r="C1851" s="16">
        <v>138</v>
      </c>
      <c r="D1851" s="16">
        <v>3</v>
      </c>
      <c r="E1851" s="16">
        <v>13.04</v>
      </c>
      <c r="F1851" s="19">
        <f>VLOOKUP($A1851,SF_Original!$A$2:$D$6458,4,FALSE)</f>
        <v>-4.0398159089999999E-6</v>
      </c>
      <c r="G1851">
        <f t="shared" si="28"/>
        <v>-5.2679199453359992E-5</v>
      </c>
    </row>
    <row r="1852" spans="1:7" x14ac:dyDescent="0.25">
      <c r="A1852" s="16">
        <v>2044</v>
      </c>
      <c r="B1852" s="16" t="s">
        <v>863</v>
      </c>
      <c r="C1852" s="16">
        <v>138</v>
      </c>
      <c r="D1852" s="16">
        <v>1</v>
      </c>
      <c r="E1852" s="16">
        <v>3.2570000000000001</v>
      </c>
      <c r="F1852" s="19">
        <f>VLOOKUP($A1852,SF_Original!$A$2:$D$6458,4,FALSE)</f>
        <v>-1.165782444E-6</v>
      </c>
      <c r="G1852">
        <f t="shared" si="28"/>
        <v>-3.7969534201079999E-6</v>
      </c>
    </row>
    <row r="1853" spans="1:7" x14ac:dyDescent="0.25">
      <c r="A1853" s="16">
        <v>2045</v>
      </c>
      <c r="B1853" s="16" t="s">
        <v>864</v>
      </c>
      <c r="C1853" s="16">
        <v>69</v>
      </c>
      <c r="D1853" s="16">
        <v>1</v>
      </c>
      <c r="E1853" s="16">
        <v>0.58599999999999997</v>
      </c>
      <c r="F1853" s="19">
        <f>VLOOKUP($A1853,SF_Original!$A$2:$D$6458,4,FALSE)</f>
        <v>-1.0455077383999999E-5</v>
      </c>
      <c r="G1853">
        <f t="shared" si="28"/>
        <v>-6.1266753470239996E-6</v>
      </c>
    </row>
    <row r="1854" spans="1:7" x14ac:dyDescent="0.25">
      <c r="A1854" s="16">
        <v>2046</v>
      </c>
      <c r="B1854" s="16" t="s">
        <v>865</v>
      </c>
      <c r="C1854" s="16">
        <v>69</v>
      </c>
      <c r="D1854" s="16">
        <v>1</v>
      </c>
      <c r="E1854" s="16">
        <v>3.4020000000000001</v>
      </c>
      <c r="F1854" s="19">
        <f>VLOOKUP($A1854,SF_Original!$A$2:$D$6458,4,FALSE)</f>
        <v>-2.1388971309999998E-6</v>
      </c>
      <c r="G1854">
        <f t="shared" si="28"/>
        <v>-7.2765280396619997E-6</v>
      </c>
    </row>
    <row r="1855" spans="1:7" x14ac:dyDescent="0.25">
      <c r="A1855" s="16">
        <v>2047</v>
      </c>
      <c r="B1855" s="16" t="s">
        <v>866</v>
      </c>
      <c r="C1855" s="16">
        <v>138</v>
      </c>
      <c r="D1855" s="16">
        <v>1</v>
      </c>
      <c r="E1855" s="16">
        <v>6.8220000000000001</v>
      </c>
      <c r="F1855" s="19">
        <f>VLOOKUP($A1855,SF_Original!$A$2:$D$6458,4,FALSE)</f>
        <v>-1.0076427789999999E-5</v>
      </c>
      <c r="G1855">
        <f t="shared" si="28"/>
        <v>-6.8741390383379999E-5</v>
      </c>
    </row>
    <row r="1856" spans="1:7" x14ac:dyDescent="0.25">
      <c r="A1856" s="16">
        <v>2048</v>
      </c>
      <c r="B1856" s="16" t="s">
        <v>867</v>
      </c>
      <c r="C1856" s="16">
        <v>138</v>
      </c>
      <c r="D1856" s="16">
        <v>1</v>
      </c>
      <c r="E1856" s="16">
        <v>14.301</v>
      </c>
      <c r="F1856" s="19">
        <f>VLOOKUP($A1856,SF_Original!$A$2:$D$6458,4,FALSE)</f>
        <v>-3.3568905630000002E-6</v>
      </c>
      <c r="G1856">
        <f t="shared" si="28"/>
        <v>-4.8006891941463004E-5</v>
      </c>
    </row>
    <row r="1857" spans="1:7" x14ac:dyDescent="0.25">
      <c r="A1857" s="16">
        <v>2048</v>
      </c>
      <c r="B1857" s="16" t="s">
        <v>867</v>
      </c>
      <c r="C1857" s="16">
        <v>138</v>
      </c>
      <c r="D1857" s="16">
        <v>2</v>
      </c>
      <c r="E1857" s="16">
        <v>10.968</v>
      </c>
      <c r="F1857" s="19">
        <f>VLOOKUP($A1857,SF_Original!$A$2:$D$6458,4,FALSE)</f>
        <v>-3.3568905630000002E-6</v>
      </c>
      <c r="G1857">
        <f t="shared" si="28"/>
        <v>-3.6818375694983999E-5</v>
      </c>
    </row>
    <row r="1858" spans="1:7" x14ac:dyDescent="0.25">
      <c r="A1858" s="16">
        <v>2048</v>
      </c>
      <c r="B1858" s="16" t="s">
        <v>867</v>
      </c>
      <c r="C1858" s="16">
        <v>138</v>
      </c>
      <c r="D1858" s="16">
        <v>3</v>
      </c>
      <c r="E1858" s="16">
        <v>11.795</v>
      </c>
      <c r="F1858" s="19">
        <f>VLOOKUP($A1858,SF_Original!$A$2:$D$6458,4,FALSE)</f>
        <v>-3.3568905630000002E-6</v>
      </c>
      <c r="G1858">
        <f t="shared" si="28"/>
        <v>-3.9594524190585002E-5</v>
      </c>
    </row>
    <row r="1859" spans="1:7" x14ac:dyDescent="0.25">
      <c r="A1859" s="16">
        <v>2048</v>
      </c>
      <c r="B1859" s="16" t="s">
        <v>867</v>
      </c>
      <c r="C1859" s="16">
        <v>138</v>
      </c>
      <c r="D1859" s="16">
        <v>4</v>
      </c>
      <c r="E1859" s="16">
        <v>5.6219999999999999</v>
      </c>
      <c r="F1859" s="19">
        <f>VLOOKUP($A1859,SF_Original!$A$2:$D$6458,4,FALSE)</f>
        <v>-3.3568905630000002E-6</v>
      </c>
      <c r="G1859">
        <f t="shared" si="28"/>
        <v>-1.8872438745186E-5</v>
      </c>
    </row>
    <row r="1860" spans="1:7" x14ac:dyDescent="0.25">
      <c r="A1860" s="16">
        <v>2050</v>
      </c>
      <c r="B1860" s="16" t="s">
        <v>868</v>
      </c>
      <c r="C1860" s="16">
        <v>138</v>
      </c>
      <c r="D1860" s="16">
        <v>1</v>
      </c>
      <c r="E1860" s="16">
        <v>10.021000000000001</v>
      </c>
      <c r="F1860" s="19">
        <f>VLOOKUP($A1860,SF_Original!$A$2:$D$6458,4,FALSE)</f>
        <v>-2.1438268922999999E-5</v>
      </c>
      <c r="G1860">
        <f t="shared" ref="G1860:G1923" si="29">E1860*F1860</f>
        <v>-2.1483289287738301E-4</v>
      </c>
    </row>
    <row r="1861" spans="1:7" x14ac:dyDescent="0.25">
      <c r="A1861" s="16">
        <v>2050</v>
      </c>
      <c r="B1861" s="16" t="s">
        <v>868</v>
      </c>
      <c r="C1861" s="16">
        <v>138</v>
      </c>
      <c r="D1861" s="16">
        <v>2</v>
      </c>
      <c r="E1861" s="16">
        <v>10.111000000000001</v>
      </c>
      <c r="F1861" s="19">
        <f>VLOOKUP($A1861,SF_Original!$A$2:$D$6458,4,FALSE)</f>
        <v>-2.1438268922999999E-5</v>
      </c>
      <c r="G1861">
        <f t="shared" si="29"/>
        <v>-2.16762337080453E-4</v>
      </c>
    </row>
    <row r="1862" spans="1:7" x14ac:dyDescent="0.25">
      <c r="A1862" s="16">
        <v>2050</v>
      </c>
      <c r="B1862" s="16" t="s">
        <v>868</v>
      </c>
      <c r="C1862" s="16">
        <v>138</v>
      </c>
      <c r="D1862" s="16">
        <v>3</v>
      </c>
      <c r="E1862" s="16">
        <v>11.493</v>
      </c>
      <c r="F1862" s="19">
        <f>VLOOKUP($A1862,SF_Original!$A$2:$D$6458,4,FALSE)</f>
        <v>-2.1438268922999999E-5</v>
      </c>
      <c r="G1862">
        <f t="shared" si="29"/>
        <v>-2.4639002473203899E-4</v>
      </c>
    </row>
    <row r="1863" spans="1:7" x14ac:dyDescent="0.25">
      <c r="A1863" s="16">
        <v>2050</v>
      </c>
      <c r="B1863" s="16" t="s">
        <v>868</v>
      </c>
      <c r="C1863" s="16">
        <v>138</v>
      </c>
      <c r="D1863" s="16">
        <v>4</v>
      </c>
      <c r="E1863" s="16">
        <v>1.5660000000000001</v>
      </c>
      <c r="F1863" s="19">
        <f>VLOOKUP($A1863,SF_Original!$A$2:$D$6458,4,FALSE)</f>
        <v>-2.1438268922999999E-5</v>
      </c>
      <c r="G1863">
        <f t="shared" si="29"/>
        <v>-3.3572329133417999E-5</v>
      </c>
    </row>
    <row r="1864" spans="1:7" x14ac:dyDescent="0.25">
      <c r="A1864" s="16">
        <v>2050</v>
      </c>
      <c r="B1864" s="16" t="s">
        <v>868</v>
      </c>
      <c r="C1864" s="16">
        <v>138</v>
      </c>
      <c r="D1864" s="16">
        <v>5</v>
      </c>
      <c r="E1864" s="16">
        <v>23.096</v>
      </c>
      <c r="F1864" s="19">
        <f>VLOOKUP($A1864,SF_Original!$A$2:$D$6458,4,FALSE)</f>
        <v>-2.1438268922999999E-5</v>
      </c>
      <c r="G1864">
        <f t="shared" si="29"/>
        <v>-4.9513825904560799E-4</v>
      </c>
    </row>
    <row r="1865" spans="1:7" x14ac:dyDescent="0.25">
      <c r="A1865" s="16">
        <v>2050</v>
      </c>
      <c r="B1865" s="16" t="s">
        <v>868</v>
      </c>
      <c r="C1865" s="16">
        <v>138</v>
      </c>
      <c r="D1865" s="16">
        <v>6</v>
      </c>
      <c r="E1865" s="16">
        <v>8.9450000000000003</v>
      </c>
      <c r="F1865" s="19">
        <f>VLOOKUP($A1865,SF_Original!$A$2:$D$6458,4,FALSE)</f>
        <v>-2.1438268922999999E-5</v>
      </c>
      <c r="G1865">
        <f t="shared" si="29"/>
        <v>-1.9176531551623498E-4</v>
      </c>
    </row>
    <row r="1866" spans="1:7" x14ac:dyDescent="0.25">
      <c r="A1866" s="16">
        <v>2050</v>
      </c>
      <c r="B1866" s="16" t="s">
        <v>868</v>
      </c>
      <c r="C1866" s="16">
        <v>138</v>
      </c>
      <c r="D1866" s="16">
        <v>7</v>
      </c>
      <c r="E1866" s="16">
        <v>7.9930000000000003</v>
      </c>
      <c r="F1866" s="19">
        <f>VLOOKUP($A1866,SF_Original!$A$2:$D$6458,4,FALSE)</f>
        <v>-2.1438268922999999E-5</v>
      </c>
      <c r="G1866">
        <f t="shared" si="29"/>
        <v>-1.7135608350153899E-4</v>
      </c>
    </row>
    <row r="1867" spans="1:7" x14ac:dyDescent="0.25">
      <c r="A1867" s="16">
        <v>2051</v>
      </c>
      <c r="B1867" s="16" t="s">
        <v>869</v>
      </c>
      <c r="C1867" s="16">
        <v>138</v>
      </c>
      <c r="D1867" s="16">
        <v>1</v>
      </c>
      <c r="E1867" s="16">
        <v>3.4089999999999998</v>
      </c>
      <c r="F1867" s="19">
        <f>VLOOKUP($A1867,SF_Original!$A$2:$D$6458,4,FALSE)</f>
        <v>-2.903969993E-6</v>
      </c>
      <c r="G1867">
        <f t="shared" si="29"/>
        <v>-9.8996337061370001E-6</v>
      </c>
    </row>
    <row r="1868" spans="1:7" x14ac:dyDescent="0.25">
      <c r="A1868" s="16">
        <v>2052</v>
      </c>
      <c r="B1868" s="16" t="s">
        <v>870</v>
      </c>
      <c r="C1868" s="16">
        <v>138</v>
      </c>
      <c r="D1868" s="16">
        <v>1</v>
      </c>
      <c r="E1868" s="16">
        <v>3.14</v>
      </c>
      <c r="F1868" s="19">
        <f>VLOOKUP($A1868,SF_Original!$A$2:$D$6458,4,FALSE)</f>
        <v>-1.018860911E-5</v>
      </c>
      <c r="G1868">
        <f t="shared" si="29"/>
        <v>-3.1992232605400003E-5</v>
      </c>
    </row>
    <row r="1869" spans="1:7" x14ac:dyDescent="0.25">
      <c r="A1869" s="16">
        <v>2053</v>
      </c>
      <c r="B1869" s="16" t="s">
        <v>871</v>
      </c>
      <c r="C1869" s="16">
        <v>138</v>
      </c>
      <c r="D1869" s="16">
        <v>1</v>
      </c>
      <c r="E1869" s="16">
        <v>1.4630000000000001</v>
      </c>
      <c r="F1869" s="19">
        <f>VLOOKUP($A1869,SF_Original!$A$2:$D$6458,4,FALSE)</f>
        <v>-8.1871953870000005E-6</v>
      </c>
      <c r="G1869">
        <f t="shared" si="29"/>
        <v>-1.1977866851181001E-5</v>
      </c>
    </row>
    <row r="1870" spans="1:7" x14ac:dyDescent="0.25">
      <c r="A1870" s="16">
        <v>2054</v>
      </c>
      <c r="B1870" s="16" t="s">
        <v>872</v>
      </c>
      <c r="C1870" s="16">
        <v>138</v>
      </c>
      <c r="D1870" s="16">
        <v>1</v>
      </c>
      <c r="E1870" s="16">
        <v>0</v>
      </c>
      <c r="F1870" s="19">
        <f>VLOOKUP($A1870,SF_Original!$A$2:$D$6458,4,FALSE)</f>
        <v>-1.3268673522E-5</v>
      </c>
      <c r="G1870">
        <f t="shared" si="29"/>
        <v>0</v>
      </c>
    </row>
    <row r="1871" spans="1:7" x14ac:dyDescent="0.25">
      <c r="A1871" s="16">
        <v>2054</v>
      </c>
      <c r="B1871" s="16" t="s">
        <v>872</v>
      </c>
      <c r="C1871" s="16">
        <v>138</v>
      </c>
      <c r="D1871" s="16">
        <v>2</v>
      </c>
      <c r="E1871" s="16">
        <v>0</v>
      </c>
      <c r="F1871" s="19">
        <f>VLOOKUP($A1871,SF_Original!$A$2:$D$6458,4,FALSE)</f>
        <v>-1.3268673522E-5</v>
      </c>
      <c r="G1871">
        <f t="shared" si="29"/>
        <v>0</v>
      </c>
    </row>
    <row r="1872" spans="1:7" x14ac:dyDescent="0.25">
      <c r="A1872" s="16">
        <v>2054</v>
      </c>
      <c r="B1872" s="16" t="s">
        <v>872</v>
      </c>
      <c r="C1872" s="16">
        <v>138</v>
      </c>
      <c r="D1872" s="16">
        <v>3</v>
      </c>
      <c r="E1872" s="16">
        <v>0</v>
      </c>
      <c r="F1872" s="19">
        <f>VLOOKUP($A1872,SF_Original!$A$2:$D$6458,4,FALSE)</f>
        <v>-1.3268673522E-5</v>
      </c>
      <c r="G1872">
        <f t="shared" si="29"/>
        <v>0</v>
      </c>
    </row>
    <row r="1873" spans="1:7" x14ac:dyDescent="0.25">
      <c r="A1873" s="16">
        <v>2078</v>
      </c>
      <c r="B1873" s="16" t="s">
        <v>873</v>
      </c>
      <c r="C1873" s="16">
        <v>138</v>
      </c>
      <c r="D1873" s="16">
        <v>1</v>
      </c>
      <c r="E1873" s="16">
        <v>0</v>
      </c>
      <c r="F1873" s="19">
        <f>VLOOKUP($A1873,SF_Original!$A$2:$D$6458,4,FALSE)</f>
        <v>-2.5761234999999999E-5</v>
      </c>
      <c r="G1873">
        <f t="shared" si="29"/>
        <v>0</v>
      </c>
    </row>
    <row r="1874" spans="1:7" x14ac:dyDescent="0.25">
      <c r="A1874" s="16">
        <v>2078</v>
      </c>
      <c r="B1874" s="16" t="s">
        <v>873</v>
      </c>
      <c r="C1874" s="16">
        <v>138</v>
      </c>
      <c r="D1874" s="16">
        <v>2</v>
      </c>
      <c r="E1874" s="16">
        <v>0</v>
      </c>
      <c r="F1874" s="19">
        <f>VLOOKUP($A1874,SF_Original!$A$2:$D$6458,4,FALSE)</f>
        <v>-2.5761234999999999E-5</v>
      </c>
      <c r="G1874">
        <f t="shared" si="29"/>
        <v>0</v>
      </c>
    </row>
    <row r="1875" spans="1:7" x14ac:dyDescent="0.25">
      <c r="A1875" s="16">
        <v>2080</v>
      </c>
      <c r="B1875" s="16" t="s">
        <v>874</v>
      </c>
      <c r="C1875" s="16">
        <v>69</v>
      </c>
      <c r="D1875" s="16">
        <v>1</v>
      </c>
      <c r="E1875" s="16">
        <v>4.7759999999999998</v>
      </c>
      <c r="F1875" s="19">
        <f>VLOOKUP($A1875,SF_Original!$A$2:$D$6458,4,FALSE)</f>
        <v>-1.7321088809489999E-3</v>
      </c>
      <c r="G1875">
        <f t="shared" si="29"/>
        <v>-8.2725520154124238E-3</v>
      </c>
    </row>
    <row r="1876" spans="1:7" x14ac:dyDescent="0.25">
      <c r="A1876" s="16">
        <v>2091</v>
      </c>
      <c r="B1876" s="16" t="s">
        <v>875</v>
      </c>
      <c r="C1876" s="16">
        <v>138</v>
      </c>
      <c r="D1876" s="16">
        <v>1</v>
      </c>
      <c r="E1876" s="16">
        <v>8.0489999999999995</v>
      </c>
      <c r="F1876" s="19">
        <f>VLOOKUP($A1876,SF_Original!$A$2:$D$6458,4,FALSE)</f>
        <v>-6.804982311E-6</v>
      </c>
      <c r="G1876">
        <f t="shared" si="29"/>
        <v>-5.4773302621238993E-5</v>
      </c>
    </row>
    <row r="1877" spans="1:7" x14ac:dyDescent="0.25">
      <c r="A1877" s="16">
        <v>2093</v>
      </c>
      <c r="B1877" s="16" t="s">
        <v>876</v>
      </c>
      <c r="C1877" s="16">
        <v>138</v>
      </c>
      <c r="D1877" s="16">
        <v>1</v>
      </c>
      <c r="E1877" s="16">
        <v>5.1760000000000002</v>
      </c>
      <c r="F1877" s="19">
        <f>VLOOKUP($A1877,SF_Original!$A$2:$D$6458,4,FALSE)</f>
        <v>-6.5988664065299999E-4</v>
      </c>
      <c r="G1877">
        <f t="shared" si="29"/>
        <v>-3.4155732520199282E-3</v>
      </c>
    </row>
    <row r="1878" spans="1:7" x14ac:dyDescent="0.25">
      <c r="A1878" s="16">
        <v>2093</v>
      </c>
      <c r="B1878" s="16" t="s">
        <v>876</v>
      </c>
      <c r="C1878" s="16">
        <v>138</v>
      </c>
      <c r="D1878" s="16">
        <v>2</v>
      </c>
      <c r="E1878" s="16">
        <v>7.8970000000000002</v>
      </c>
      <c r="F1878" s="19">
        <f>VLOOKUP($A1878,SF_Original!$A$2:$D$6458,4,FALSE)</f>
        <v>-6.5988664065299999E-4</v>
      </c>
      <c r="G1878">
        <f t="shared" si="29"/>
        <v>-5.2111248012367412E-3</v>
      </c>
    </row>
    <row r="1879" spans="1:7" x14ac:dyDescent="0.25">
      <c r="A1879" s="16">
        <v>2098</v>
      </c>
      <c r="B1879" s="16" t="s">
        <v>877</v>
      </c>
      <c r="C1879" s="16">
        <v>138</v>
      </c>
      <c r="D1879" s="16">
        <v>1</v>
      </c>
      <c r="E1879" s="16">
        <v>10.170999999999999</v>
      </c>
      <c r="F1879" s="19">
        <f>VLOOKUP($A1879,SF_Original!$A$2:$D$6458,4,FALSE)</f>
        <v>-1.7874751154999999E-5</v>
      </c>
      <c r="G1879">
        <f t="shared" si="29"/>
        <v>-1.8180409399750497E-4</v>
      </c>
    </row>
    <row r="1880" spans="1:7" x14ac:dyDescent="0.25">
      <c r="A1880" s="16">
        <v>2098</v>
      </c>
      <c r="B1880" s="16" t="s">
        <v>877</v>
      </c>
      <c r="C1880" s="16">
        <v>138</v>
      </c>
      <c r="D1880" s="16">
        <v>2</v>
      </c>
      <c r="E1880" s="16">
        <v>5.0359999999999996</v>
      </c>
      <c r="F1880" s="19">
        <f>VLOOKUP($A1880,SF_Original!$A$2:$D$6458,4,FALSE)</f>
        <v>-1.7874751154999999E-5</v>
      </c>
      <c r="G1880">
        <f t="shared" si="29"/>
        <v>-9.001724681657998E-5</v>
      </c>
    </row>
    <row r="1881" spans="1:7" x14ac:dyDescent="0.25">
      <c r="A1881" s="16">
        <v>2104</v>
      </c>
      <c r="B1881" s="16" t="s">
        <v>878</v>
      </c>
      <c r="C1881" s="16">
        <v>138</v>
      </c>
      <c r="D1881" s="16">
        <v>1</v>
      </c>
      <c r="E1881" s="16">
        <v>5.9269999999999996</v>
      </c>
      <c r="F1881" s="19">
        <f>VLOOKUP($A1881,SF_Original!$A$2:$D$6458,4,FALSE)</f>
        <v>-6.804982311E-6</v>
      </c>
      <c r="G1881">
        <f t="shared" si="29"/>
        <v>-4.0333130157296997E-5</v>
      </c>
    </row>
    <row r="1882" spans="1:7" x14ac:dyDescent="0.25">
      <c r="A1882" s="16">
        <v>2104</v>
      </c>
      <c r="B1882" s="16" t="s">
        <v>878</v>
      </c>
      <c r="C1882" s="16">
        <v>138</v>
      </c>
      <c r="D1882" s="16">
        <v>2</v>
      </c>
      <c r="E1882" s="16">
        <v>6.1580000000000004</v>
      </c>
      <c r="F1882" s="19">
        <f>VLOOKUP($A1882,SF_Original!$A$2:$D$6458,4,FALSE)</f>
        <v>-6.804982311E-6</v>
      </c>
      <c r="G1882">
        <f t="shared" si="29"/>
        <v>-4.1905081071138002E-5</v>
      </c>
    </row>
    <row r="1883" spans="1:7" x14ac:dyDescent="0.25">
      <c r="A1883" s="16">
        <v>2112</v>
      </c>
      <c r="B1883" s="16" t="s">
        <v>879</v>
      </c>
      <c r="C1883" s="16">
        <v>138</v>
      </c>
      <c r="D1883" s="16">
        <v>1</v>
      </c>
      <c r="E1883" s="16">
        <v>3.556</v>
      </c>
      <c r="F1883" s="19">
        <f>VLOOKUP($A1883,SF_Original!$A$2:$D$6458,4,FALSE)</f>
        <v>-1.1935328063000001E-5</v>
      </c>
      <c r="G1883">
        <f t="shared" si="29"/>
        <v>-4.2442026592028002E-5</v>
      </c>
    </row>
    <row r="1884" spans="1:7" x14ac:dyDescent="0.25">
      <c r="A1884" s="16">
        <v>2119</v>
      </c>
      <c r="B1884" s="16" t="s">
        <v>880</v>
      </c>
      <c r="C1884" s="16">
        <v>69</v>
      </c>
      <c r="D1884" s="16">
        <v>1</v>
      </c>
      <c r="E1884" s="16">
        <v>2.3679999999999999</v>
      </c>
      <c r="F1884" s="19">
        <f>VLOOKUP($A1884,SF_Original!$A$2:$D$6458,4,FALSE)</f>
        <v>-1.6116800601000001E-4</v>
      </c>
      <c r="G1884">
        <f t="shared" si="29"/>
        <v>-3.8164583823167999E-4</v>
      </c>
    </row>
    <row r="1885" spans="1:7" x14ac:dyDescent="0.25">
      <c r="A1885" s="16">
        <v>2121</v>
      </c>
      <c r="B1885" s="16" t="s">
        <v>881</v>
      </c>
      <c r="C1885" s="16">
        <v>69</v>
      </c>
      <c r="D1885" s="16">
        <v>1</v>
      </c>
      <c r="E1885" s="16">
        <v>4.7169999999999996</v>
      </c>
      <c r="F1885" s="19">
        <f>VLOOKUP($A1885,SF_Original!$A$2:$D$6458,4,FALSE)</f>
        <v>-8.0378843571199995E-4</v>
      </c>
      <c r="G1885">
        <f t="shared" si="29"/>
        <v>-3.7914700512535035E-3</v>
      </c>
    </row>
    <row r="1886" spans="1:7" x14ac:dyDescent="0.25">
      <c r="A1886" s="16">
        <v>2121</v>
      </c>
      <c r="B1886" s="16" t="s">
        <v>881</v>
      </c>
      <c r="C1886" s="16">
        <v>69</v>
      </c>
      <c r="D1886" s="16">
        <v>2</v>
      </c>
      <c r="E1886" s="16">
        <v>7.077</v>
      </c>
      <c r="F1886" s="19">
        <f>VLOOKUP($A1886,SF_Original!$A$2:$D$6458,4,FALSE)</f>
        <v>-8.0378843571199995E-4</v>
      </c>
      <c r="G1886">
        <f t="shared" si="29"/>
        <v>-5.6884107595338235E-3</v>
      </c>
    </row>
    <row r="1887" spans="1:7" x14ac:dyDescent="0.25">
      <c r="A1887" s="16">
        <v>2122</v>
      </c>
      <c r="B1887" s="16" t="s">
        <v>882</v>
      </c>
      <c r="C1887" s="16">
        <v>69</v>
      </c>
      <c r="D1887" s="16">
        <v>1</v>
      </c>
      <c r="E1887" s="16">
        <v>3.4409999999999998</v>
      </c>
      <c r="F1887" s="19">
        <f>VLOOKUP($A1887,SF_Original!$A$2:$D$6458,4,FALSE)</f>
        <v>-3.321457807807E-3</v>
      </c>
      <c r="G1887">
        <f t="shared" si="29"/>
        <v>-1.1429136316663887E-2</v>
      </c>
    </row>
    <row r="1888" spans="1:7" x14ac:dyDescent="0.25">
      <c r="A1888" s="16">
        <v>2123</v>
      </c>
      <c r="B1888" s="16" t="s">
        <v>883</v>
      </c>
      <c r="C1888" s="16">
        <v>69</v>
      </c>
      <c r="D1888" s="16">
        <v>1</v>
      </c>
      <c r="E1888" s="16">
        <v>0.93700000000000006</v>
      </c>
      <c r="F1888" s="19">
        <f>VLOOKUP($A1888,SF_Original!$A$2:$D$6458,4,FALSE)</f>
        <v>-2.8742905108890002E-3</v>
      </c>
      <c r="G1888">
        <f t="shared" si="29"/>
        <v>-2.6932102087029934E-3</v>
      </c>
    </row>
    <row r="1889" spans="1:7" x14ac:dyDescent="0.25">
      <c r="A1889" s="16">
        <v>2128</v>
      </c>
      <c r="B1889" s="16" t="s">
        <v>884</v>
      </c>
      <c r="C1889" s="16">
        <v>138</v>
      </c>
      <c r="D1889" s="16">
        <v>1</v>
      </c>
      <c r="E1889" s="16">
        <v>14.153</v>
      </c>
      <c r="F1889" s="19">
        <f>VLOOKUP($A1889,SF_Original!$A$2:$D$6458,4,FALSE)</f>
        <v>-2.66810551493E-4</v>
      </c>
      <c r="G1889">
        <f t="shared" si="29"/>
        <v>-3.7761697352804292E-3</v>
      </c>
    </row>
    <row r="1890" spans="1:7" x14ac:dyDescent="0.25">
      <c r="A1890" s="16">
        <v>2128</v>
      </c>
      <c r="B1890" s="16" t="s">
        <v>884</v>
      </c>
      <c r="C1890" s="16">
        <v>138</v>
      </c>
      <c r="D1890" s="16">
        <v>2</v>
      </c>
      <c r="E1890" s="16">
        <v>14.959</v>
      </c>
      <c r="F1890" s="19">
        <f>VLOOKUP($A1890,SF_Original!$A$2:$D$6458,4,FALSE)</f>
        <v>-2.66810551493E-4</v>
      </c>
      <c r="G1890">
        <f t="shared" si="29"/>
        <v>-3.9912190397837872E-3</v>
      </c>
    </row>
    <row r="1891" spans="1:7" x14ac:dyDescent="0.25">
      <c r="A1891" s="16">
        <v>2130</v>
      </c>
      <c r="B1891" s="16" t="s">
        <v>885</v>
      </c>
      <c r="C1891" s="16">
        <v>69</v>
      </c>
      <c r="D1891" s="16">
        <v>1</v>
      </c>
      <c r="E1891" s="16">
        <v>3.4169999999999998</v>
      </c>
      <c r="F1891" s="19">
        <f>VLOOKUP($A1891,SF_Original!$A$2:$D$6458,4,FALSE)</f>
        <v>-2.7349425794800002E-3</v>
      </c>
      <c r="G1891">
        <f t="shared" si="29"/>
        <v>-9.3452987940831605E-3</v>
      </c>
    </row>
    <row r="1892" spans="1:7" x14ac:dyDescent="0.25">
      <c r="A1892" s="16">
        <v>2172</v>
      </c>
      <c r="B1892" s="16" t="s">
        <v>886</v>
      </c>
      <c r="C1892" s="16">
        <v>69</v>
      </c>
      <c r="D1892" s="16">
        <v>1</v>
      </c>
      <c r="E1892" s="16">
        <v>2.2149999999999999</v>
      </c>
      <c r="F1892" s="19">
        <f>VLOOKUP($A1892,SF_Original!$A$2:$D$6458,4,FALSE)</f>
        <v>-8.6912527720999993E-5</v>
      </c>
      <c r="G1892">
        <f t="shared" si="29"/>
        <v>-1.9251124890201497E-4</v>
      </c>
    </row>
    <row r="1893" spans="1:7" x14ac:dyDescent="0.25">
      <c r="A1893" s="16">
        <v>2173</v>
      </c>
      <c r="B1893" s="16" t="s">
        <v>887</v>
      </c>
      <c r="C1893" s="16">
        <v>69</v>
      </c>
      <c r="D1893" s="16">
        <v>1</v>
      </c>
      <c r="E1893" s="16">
        <v>3.383</v>
      </c>
      <c r="F1893" s="19">
        <f>VLOOKUP($A1893,SF_Original!$A$2:$D$6458,4,FALSE)</f>
        <v>-8.1190640282E-5</v>
      </c>
      <c r="G1893">
        <f t="shared" si="29"/>
        <v>-2.7466793607400599E-4</v>
      </c>
    </row>
    <row r="1894" spans="1:7" x14ac:dyDescent="0.25">
      <c r="A1894" s="16">
        <v>2174</v>
      </c>
      <c r="B1894" s="16" t="s">
        <v>888</v>
      </c>
      <c r="C1894" s="16">
        <v>138</v>
      </c>
      <c r="D1894" s="16">
        <v>1</v>
      </c>
      <c r="E1894" s="16">
        <v>7.3769999999999998</v>
      </c>
      <c r="F1894" s="19">
        <f>VLOOKUP($A1894,SF_Original!$A$2:$D$6458,4,FALSE)</f>
        <v>-1.7947756509999999E-5</v>
      </c>
      <c r="G1894">
        <f t="shared" si="29"/>
        <v>-1.3240059977426998E-4</v>
      </c>
    </row>
    <row r="1895" spans="1:7" x14ac:dyDescent="0.25">
      <c r="A1895" s="16">
        <v>2175</v>
      </c>
      <c r="B1895" s="16" t="s">
        <v>889</v>
      </c>
      <c r="C1895" s="16">
        <v>138</v>
      </c>
      <c r="D1895" s="16">
        <v>1</v>
      </c>
      <c r="E1895" s="16">
        <v>3.9449999999999998</v>
      </c>
      <c r="F1895" s="19">
        <f>VLOOKUP($A1895,SF_Original!$A$2:$D$6458,4,FALSE)</f>
        <v>-8.5488025649999992E-6</v>
      </c>
      <c r="G1895">
        <f t="shared" si="29"/>
        <v>-3.3725026118924995E-5</v>
      </c>
    </row>
    <row r="1896" spans="1:7" x14ac:dyDescent="0.25">
      <c r="A1896" s="16">
        <v>2176</v>
      </c>
      <c r="B1896" s="16" t="s">
        <v>890</v>
      </c>
      <c r="C1896" s="16">
        <v>138</v>
      </c>
      <c r="D1896" s="16">
        <v>1</v>
      </c>
      <c r="E1896" s="16">
        <v>3.016</v>
      </c>
      <c r="F1896" s="19">
        <f>VLOOKUP($A1896,SF_Original!$A$2:$D$6458,4,FALSE)</f>
        <v>-1.7736420807000001E-4</v>
      </c>
      <c r="G1896">
        <f t="shared" si="29"/>
        <v>-5.3493045153911998E-4</v>
      </c>
    </row>
    <row r="1897" spans="1:7" x14ac:dyDescent="0.25">
      <c r="A1897" s="16">
        <v>2177</v>
      </c>
      <c r="B1897" s="16" t="s">
        <v>891</v>
      </c>
      <c r="C1897" s="16">
        <v>69</v>
      </c>
      <c r="D1897" s="16">
        <v>1</v>
      </c>
      <c r="E1897" s="16">
        <v>1.018</v>
      </c>
      <c r="F1897" s="19">
        <f>VLOOKUP($A1897,SF_Original!$A$2:$D$6458,4,FALSE)</f>
        <v>-5.7177345210000002E-5</v>
      </c>
      <c r="G1897">
        <f t="shared" si="29"/>
        <v>-5.8206537423780003E-5</v>
      </c>
    </row>
    <row r="1898" spans="1:7" x14ac:dyDescent="0.25">
      <c r="A1898" s="16">
        <v>2178</v>
      </c>
      <c r="B1898" s="16" t="s">
        <v>892</v>
      </c>
      <c r="C1898" s="16">
        <v>69</v>
      </c>
      <c r="D1898" s="16">
        <v>1</v>
      </c>
      <c r="E1898" s="16">
        <v>2.4889999999999999</v>
      </c>
      <c r="F1898" s="19">
        <f>VLOOKUP($A1898,SF_Original!$A$2:$D$6458,4,FALSE)</f>
        <v>-1.06348056288E-4</v>
      </c>
      <c r="G1898">
        <f t="shared" si="29"/>
        <v>-2.6470031210083198E-4</v>
      </c>
    </row>
    <row r="1899" spans="1:7" x14ac:dyDescent="0.25">
      <c r="A1899" s="16">
        <v>2179</v>
      </c>
      <c r="B1899" s="16" t="s">
        <v>893</v>
      </c>
      <c r="C1899" s="16">
        <v>138</v>
      </c>
      <c r="D1899" s="16">
        <v>1</v>
      </c>
      <c r="E1899" s="16">
        <v>0.44</v>
      </c>
      <c r="F1899" s="19">
        <f>VLOOKUP($A1899,SF_Original!$A$2:$D$6458,4,FALSE)</f>
        <v>-1.8233103273000001E-5</v>
      </c>
      <c r="G1899">
        <f t="shared" si="29"/>
        <v>-8.0225654401200009E-6</v>
      </c>
    </row>
    <row r="1900" spans="1:7" x14ac:dyDescent="0.25">
      <c r="A1900" s="16">
        <v>2182</v>
      </c>
      <c r="B1900" s="16" t="s">
        <v>894</v>
      </c>
      <c r="C1900" s="16">
        <v>138</v>
      </c>
      <c r="D1900" s="16">
        <v>1</v>
      </c>
      <c r="E1900" s="16">
        <v>3.2730000000000001</v>
      </c>
      <c r="F1900" s="19">
        <f>VLOOKUP($A1900,SF_Original!$A$2:$D$6458,4,FALSE)</f>
        <v>-7.4320742598699998E-4</v>
      </c>
      <c r="G1900">
        <f t="shared" si="29"/>
        <v>-2.4325179052554508E-3</v>
      </c>
    </row>
    <row r="1901" spans="1:7" x14ac:dyDescent="0.25">
      <c r="A1901" s="16">
        <v>2183</v>
      </c>
      <c r="B1901" s="16" t="s">
        <v>895</v>
      </c>
      <c r="C1901" s="16">
        <v>69</v>
      </c>
      <c r="D1901" s="16">
        <v>1</v>
      </c>
      <c r="E1901" s="16">
        <v>0</v>
      </c>
      <c r="F1901" s="19">
        <f>VLOOKUP($A1901,SF_Original!$A$2:$D$6458,4,FALSE)</f>
        <v>-7.5497657121300005E-4</v>
      </c>
      <c r="G1901">
        <f t="shared" si="29"/>
        <v>0</v>
      </c>
    </row>
    <row r="1902" spans="1:7" x14ac:dyDescent="0.25">
      <c r="A1902" s="16">
        <v>2184</v>
      </c>
      <c r="B1902" s="16" t="s">
        <v>896</v>
      </c>
      <c r="C1902" s="16">
        <v>69</v>
      </c>
      <c r="D1902" s="16">
        <v>1</v>
      </c>
      <c r="E1902" s="16">
        <v>9.5850000000000009</v>
      </c>
      <c r="F1902" s="19">
        <f>VLOOKUP($A1902,SF_Original!$A$2:$D$6458,4,FALSE)</f>
        <v>-1.0773998347520001E-3</v>
      </c>
      <c r="G1902">
        <f t="shared" si="29"/>
        <v>-1.0326877416097922E-2</v>
      </c>
    </row>
    <row r="1903" spans="1:7" x14ac:dyDescent="0.25">
      <c r="A1903" s="16">
        <v>2185</v>
      </c>
      <c r="B1903" s="16" t="s">
        <v>897</v>
      </c>
      <c r="C1903" s="16">
        <v>69</v>
      </c>
      <c r="D1903" s="16">
        <v>1</v>
      </c>
      <c r="E1903" s="16">
        <v>2.76</v>
      </c>
      <c r="F1903" s="19">
        <f>VLOOKUP($A1903,SF_Original!$A$2:$D$6458,4,FALSE)</f>
        <v>-2.4065432749300001E-4</v>
      </c>
      <c r="G1903">
        <f t="shared" si="29"/>
        <v>-6.6420594388067996E-4</v>
      </c>
    </row>
    <row r="1904" spans="1:7" x14ac:dyDescent="0.25">
      <c r="A1904" s="16">
        <v>2186</v>
      </c>
      <c r="B1904" s="16" t="s">
        <v>898</v>
      </c>
      <c r="C1904" s="16">
        <v>69</v>
      </c>
      <c r="D1904" s="16">
        <v>1</v>
      </c>
      <c r="E1904" s="16">
        <v>1.2669999999999999</v>
      </c>
      <c r="F1904" s="19">
        <f>VLOOKUP($A1904,SF_Original!$A$2:$D$6458,4,FALSE)</f>
        <v>-5.0548833396499998E-4</v>
      </c>
      <c r="G1904">
        <f t="shared" si="29"/>
        <v>-6.4045371913365489E-4</v>
      </c>
    </row>
    <row r="1905" spans="1:7" x14ac:dyDescent="0.25">
      <c r="A1905" s="16">
        <v>2187</v>
      </c>
      <c r="B1905" s="16" t="s">
        <v>899</v>
      </c>
      <c r="C1905" s="16">
        <v>69</v>
      </c>
      <c r="D1905" s="16">
        <v>1</v>
      </c>
      <c r="E1905" s="16">
        <v>2.7010000000000001</v>
      </c>
      <c r="F1905" s="19">
        <f>VLOOKUP($A1905,SF_Original!$A$2:$D$6458,4,FALSE)</f>
        <v>-1.76035584066E-4</v>
      </c>
      <c r="G1905">
        <f t="shared" si="29"/>
        <v>-4.7547211256226599E-4</v>
      </c>
    </row>
    <row r="1906" spans="1:7" x14ac:dyDescent="0.25">
      <c r="A1906" s="16">
        <v>2188</v>
      </c>
      <c r="B1906" s="16" t="s">
        <v>900</v>
      </c>
      <c r="C1906" s="16">
        <v>69</v>
      </c>
      <c r="D1906" s="16">
        <v>1</v>
      </c>
      <c r="E1906" s="16">
        <v>1.879</v>
      </c>
      <c r="F1906" s="19">
        <f>VLOOKUP($A1906,SF_Original!$A$2:$D$6458,4,FALSE)</f>
        <v>-1.9640773501699999E-4</v>
      </c>
      <c r="G1906">
        <f t="shared" si="29"/>
        <v>-3.6905013409694297E-4</v>
      </c>
    </row>
    <row r="1907" spans="1:7" x14ac:dyDescent="0.25">
      <c r="A1907" s="16">
        <v>2189</v>
      </c>
      <c r="B1907" s="16" t="s">
        <v>901</v>
      </c>
      <c r="C1907" s="16">
        <v>69</v>
      </c>
      <c r="D1907" s="16">
        <v>1</v>
      </c>
      <c r="E1907" s="16">
        <v>8.1170000000000009</v>
      </c>
      <c r="F1907" s="19">
        <f>VLOOKUP($A1907,SF_Original!$A$2:$D$6458,4,FALSE)</f>
        <v>-9.6007909915899999E-4</v>
      </c>
      <c r="G1907">
        <f t="shared" si="29"/>
        <v>-7.792962047873604E-3</v>
      </c>
    </row>
    <row r="1908" spans="1:7" x14ac:dyDescent="0.25">
      <c r="A1908" s="16">
        <v>2190</v>
      </c>
      <c r="B1908" s="16" t="s">
        <v>902</v>
      </c>
      <c r="C1908" s="16">
        <v>69</v>
      </c>
      <c r="D1908" s="16">
        <v>1</v>
      </c>
      <c r="E1908" s="16">
        <v>5.7350000000000003</v>
      </c>
      <c r="F1908" s="19">
        <f>VLOOKUP($A1908,SF_Original!$A$2:$D$6458,4,FALSE)</f>
        <v>-1.5039385590629999E-3</v>
      </c>
      <c r="G1908">
        <f t="shared" si="29"/>
        <v>-8.6250876362263043E-3</v>
      </c>
    </row>
    <row r="1909" spans="1:7" x14ac:dyDescent="0.25">
      <c r="A1909" s="16">
        <v>2191</v>
      </c>
      <c r="B1909" s="16" t="s">
        <v>903</v>
      </c>
      <c r="C1909" s="16">
        <v>69</v>
      </c>
      <c r="D1909" s="16">
        <v>1</v>
      </c>
      <c r="E1909" s="16">
        <v>0</v>
      </c>
      <c r="F1909" s="19">
        <f>VLOOKUP($A1909,SF_Original!$A$2:$D$6458,4,FALSE)</f>
        <v>-1.632910059796E-3</v>
      </c>
      <c r="G1909">
        <f t="shared" si="29"/>
        <v>0</v>
      </c>
    </row>
    <row r="1910" spans="1:7" x14ac:dyDescent="0.25">
      <c r="A1910" s="16">
        <v>2192</v>
      </c>
      <c r="B1910" s="16" t="s">
        <v>904</v>
      </c>
      <c r="C1910" s="16">
        <v>138</v>
      </c>
      <c r="D1910" s="16">
        <v>1</v>
      </c>
      <c r="E1910" s="16">
        <v>0.89700000000000002</v>
      </c>
      <c r="F1910" s="19">
        <f>VLOOKUP($A1910,SF_Original!$A$2:$D$6458,4,FALSE)</f>
        <v>-9.0676571879799999E-4</v>
      </c>
      <c r="G1910">
        <f t="shared" si="29"/>
        <v>-8.1336884976180603E-4</v>
      </c>
    </row>
    <row r="1911" spans="1:7" x14ac:dyDescent="0.25">
      <c r="A1911" s="16">
        <v>2193</v>
      </c>
      <c r="B1911" s="16" t="s">
        <v>905</v>
      </c>
      <c r="C1911" s="16">
        <v>69</v>
      </c>
      <c r="D1911" s="16">
        <v>1</v>
      </c>
      <c r="E1911" s="16">
        <v>0</v>
      </c>
      <c r="F1911" s="19">
        <f>VLOOKUP($A1911,SF_Original!$A$2:$D$6458,4,FALSE)</f>
        <v>-5.0548833396499998E-4</v>
      </c>
      <c r="G1911">
        <f t="shared" si="29"/>
        <v>0</v>
      </c>
    </row>
    <row r="1912" spans="1:7" x14ac:dyDescent="0.25">
      <c r="A1912" s="16">
        <v>2194</v>
      </c>
      <c r="B1912" s="16" t="s">
        <v>906</v>
      </c>
      <c r="C1912" s="16">
        <v>69</v>
      </c>
      <c r="D1912" s="16">
        <v>1</v>
      </c>
      <c r="E1912" s="16">
        <v>0</v>
      </c>
      <c r="F1912" s="19">
        <f>VLOOKUP($A1912,SF_Original!$A$2:$D$6458,4,FALSE)</f>
        <v>-1.9397776323300001E-4</v>
      </c>
      <c r="G1912">
        <f t="shared" si="29"/>
        <v>0</v>
      </c>
    </row>
    <row r="1913" spans="1:7" x14ac:dyDescent="0.25">
      <c r="A1913" s="16">
        <v>2200</v>
      </c>
      <c r="B1913" s="16" t="s">
        <v>907</v>
      </c>
      <c r="C1913" s="16">
        <v>138</v>
      </c>
      <c r="D1913" s="16">
        <v>1</v>
      </c>
      <c r="E1913" s="16">
        <v>8.8260000000000005</v>
      </c>
      <c r="F1913" s="19">
        <f>VLOOKUP($A1913,SF_Original!$A$2:$D$6458,4,FALSE)</f>
        <v>-8.2494917933899998E-4</v>
      </c>
      <c r="G1913">
        <f t="shared" si="29"/>
        <v>-7.2810014568460146E-3</v>
      </c>
    </row>
    <row r="1914" spans="1:7" x14ac:dyDescent="0.25">
      <c r="A1914" s="16">
        <v>2206</v>
      </c>
      <c r="B1914" s="16" t="s">
        <v>908</v>
      </c>
      <c r="C1914" s="16">
        <v>69</v>
      </c>
      <c r="D1914" s="16">
        <v>1</v>
      </c>
      <c r="E1914" s="16">
        <v>0</v>
      </c>
      <c r="F1914" s="19">
        <f>VLOOKUP($A1914,SF_Original!$A$2:$D$6458,4,FALSE)</f>
        <v>-4.1480195586000001E-5</v>
      </c>
      <c r="G1914">
        <f t="shared" si="29"/>
        <v>0</v>
      </c>
    </row>
    <row r="1915" spans="1:7" x14ac:dyDescent="0.25">
      <c r="A1915" s="16">
        <v>2207</v>
      </c>
      <c r="B1915" s="16" t="s">
        <v>909</v>
      </c>
      <c r="C1915" s="16">
        <v>138</v>
      </c>
      <c r="D1915" s="16">
        <v>1</v>
      </c>
      <c r="E1915" s="16">
        <v>8.1489999999999991</v>
      </c>
      <c r="F1915" s="19">
        <f>VLOOKUP($A1915,SF_Original!$A$2:$D$6458,4,FALSE)</f>
        <v>-1.6404674076700001E-4</v>
      </c>
      <c r="G1915">
        <f t="shared" si="29"/>
        <v>-1.3368168905102829E-3</v>
      </c>
    </row>
    <row r="1916" spans="1:7" x14ac:dyDescent="0.25">
      <c r="A1916" s="16">
        <v>2207</v>
      </c>
      <c r="B1916" s="16" t="s">
        <v>909</v>
      </c>
      <c r="C1916" s="16">
        <v>138</v>
      </c>
      <c r="D1916" s="16">
        <v>2</v>
      </c>
      <c r="E1916" s="16">
        <v>5.0019999999999998</v>
      </c>
      <c r="F1916" s="19">
        <f>VLOOKUP($A1916,SF_Original!$A$2:$D$6458,4,FALSE)</f>
        <v>-1.6404674076700001E-4</v>
      </c>
      <c r="G1916">
        <f t="shared" si="29"/>
        <v>-8.2056179731653401E-4</v>
      </c>
    </row>
    <row r="1917" spans="1:7" x14ac:dyDescent="0.25">
      <c r="A1917" s="16">
        <v>2209</v>
      </c>
      <c r="B1917" s="16" t="s">
        <v>910</v>
      </c>
      <c r="C1917" s="16">
        <v>138</v>
      </c>
      <c r="D1917" s="16">
        <v>1</v>
      </c>
      <c r="E1917" s="16">
        <v>1.92</v>
      </c>
      <c r="F1917" s="19">
        <f>VLOOKUP($A1917,SF_Original!$A$2:$D$6458,4,FALSE)</f>
        <v>-3.4816535275999997E-5</v>
      </c>
      <c r="G1917">
        <f t="shared" si="29"/>
        <v>-6.6847747729919992E-5</v>
      </c>
    </row>
    <row r="1918" spans="1:7" x14ac:dyDescent="0.25">
      <c r="A1918" s="16">
        <v>2211</v>
      </c>
      <c r="B1918" s="16" t="s">
        <v>911</v>
      </c>
      <c r="C1918" s="16">
        <v>69</v>
      </c>
      <c r="D1918" s="16">
        <v>1</v>
      </c>
      <c r="E1918" s="16">
        <v>0.21299999999999999</v>
      </c>
      <c r="F1918" s="19">
        <f>VLOOKUP($A1918,SF_Original!$A$2:$D$6458,4,FALSE)</f>
        <v>-2.765201207787E-3</v>
      </c>
      <c r="G1918">
        <f t="shared" si="29"/>
        <v>-5.8898785725863096E-4</v>
      </c>
    </row>
    <row r="1919" spans="1:7" x14ac:dyDescent="0.25">
      <c r="A1919" s="16">
        <v>2211</v>
      </c>
      <c r="B1919" s="16" t="s">
        <v>911</v>
      </c>
      <c r="C1919" s="16">
        <v>69</v>
      </c>
      <c r="D1919" s="16">
        <v>2</v>
      </c>
      <c r="E1919" s="16">
        <v>0.19600000000000001</v>
      </c>
      <c r="F1919" s="19">
        <f>VLOOKUP($A1919,SF_Original!$A$2:$D$6458,4,FALSE)</f>
        <v>-2.765201207787E-3</v>
      </c>
      <c r="G1919">
        <f t="shared" si="29"/>
        <v>-5.41979436726252E-4</v>
      </c>
    </row>
    <row r="1920" spans="1:7" x14ac:dyDescent="0.25">
      <c r="A1920" s="16">
        <v>2212</v>
      </c>
      <c r="B1920" s="16" t="s">
        <v>912</v>
      </c>
      <c r="C1920" s="16">
        <v>138</v>
      </c>
      <c r="D1920" s="16">
        <v>1</v>
      </c>
      <c r="E1920" s="16">
        <v>0</v>
      </c>
      <c r="F1920" s="19">
        <f>VLOOKUP($A1920,SF_Original!$A$2:$D$6458,4,FALSE)</f>
        <v>-4.9109079307400004E-4</v>
      </c>
      <c r="G1920">
        <f t="shared" si="29"/>
        <v>0</v>
      </c>
    </row>
    <row r="1921" spans="1:7" x14ac:dyDescent="0.25">
      <c r="A1921" s="16">
        <v>2212</v>
      </c>
      <c r="B1921" s="16" t="s">
        <v>912</v>
      </c>
      <c r="C1921" s="16">
        <v>138</v>
      </c>
      <c r="D1921" s="16">
        <v>2</v>
      </c>
      <c r="E1921" s="16">
        <v>0</v>
      </c>
      <c r="F1921" s="19">
        <f>VLOOKUP($A1921,SF_Original!$A$2:$D$6458,4,FALSE)</f>
        <v>-4.9109079307400004E-4</v>
      </c>
      <c r="G1921">
        <f t="shared" si="29"/>
        <v>0</v>
      </c>
    </row>
    <row r="1922" spans="1:7" x14ac:dyDescent="0.25">
      <c r="A1922" s="16">
        <v>2213</v>
      </c>
      <c r="B1922" s="16" t="s">
        <v>913</v>
      </c>
      <c r="C1922" s="16">
        <v>69</v>
      </c>
      <c r="D1922" s="16">
        <v>1</v>
      </c>
      <c r="E1922" s="16">
        <v>1.6060000000000001</v>
      </c>
      <c r="F1922" s="19">
        <f>VLOOKUP($A1922,SF_Original!$A$2:$D$6458,4,FALSE)</f>
        <v>-9.0179790337200001E-4</v>
      </c>
      <c r="G1922">
        <f t="shared" si="29"/>
        <v>-1.4482874328154321E-3</v>
      </c>
    </row>
    <row r="1923" spans="1:7" x14ac:dyDescent="0.25">
      <c r="A1923" s="16">
        <v>2214</v>
      </c>
      <c r="B1923" s="16" t="s">
        <v>914</v>
      </c>
      <c r="C1923" s="16">
        <v>69</v>
      </c>
      <c r="D1923" s="16">
        <v>1</v>
      </c>
      <c r="E1923" s="16">
        <v>8.4030000000000005</v>
      </c>
      <c r="F1923" s="19">
        <f>VLOOKUP($A1923,SF_Original!$A$2:$D$6458,4,FALSE)</f>
        <v>-2.5502895738039998E-3</v>
      </c>
      <c r="G1923">
        <f t="shared" si="29"/>
        <v>-2.143008328867501E-2</v>
      </c>
    </row>
    <row r="1924" spans="1:7" x14ac:dyDescent="0.25">
      <c r="A1924" s="16">
        <v>2215</v>
      </c>
      <c r="B1924" s="16" t="s">
        <v>915</v>
      </c>
      <c r="C1924" s="16">
        <v>69</v>
      </c>
      <c r="D1924" s="16">
        <v>1</v>
      </c>
      <c r="E1924" s="16">
        <v>5.9080000000000004</v>
      </c>
      <c r="F1924" s="19">
        <f>VLOOKUP($A1924,SF_Original!$A$2:$D$6458,4,FALSE)</f>
        <v>-2.4783471675080002E-3</v>
      </c>
      <c r="G1924">
        <f t="shared" ref="G1924:G1987" si="30">E1924*F1924</f>
        <v>-1.4642075065637266E-2</v>
      </c>
    </row>
    <row r="1925" spans="1:7" x14ac:dyDescent="0.25">
      <c r="A1925" s="16">
        <v>2216</v>
      </c>
      <c r="B1925" s="16" t="s">
        <v>916</v>
      </c>
      <c r="C1925" s="16">
        <v>138</v>
      </c>
      <c r="D1925" s="16">
        <v>1</v>
      </c>
      <c r="E1925" s="16">
        <v>0</v>
      </c>
      <c r="F1925" s="19">
        <f>VLOOKUP($A1925,SF_Original!$A$2:$D$6458,4,FALSE)</f>
        <v>-1.0763419378140999E-2</v>
      </c>
      <c r="G1925">
        <f t="shared" si="30"/>
        <v>0</v>
      </c>
    </row>
    <row r="1926" spans="1:7" x14ac:dyDescent="0.25">
      <c r="A1926" s="16">
        <v>2216</v>
      </c>
      <c r="B1926" s="16" t="s">
        <v>916</v>
      </c>
      <c r="C1926" s="16">
        <v>138</v>
      </c>
      <c r="D1926" s="16">
        <v>2</v>
      </c>
      <c r="E1926" s="16">
        <v>3.5259999999999998</v>
      </c>
      <c r="F1926" s="19">
        <f>VLOOKUP($A1926,SF_Original!$A$2:$D$6458,4,FALSE)</f>
        <v>-1.0763419378140999E-2</v>
      </c>
      <c r="G1926">
        <f t="shared" si="30"/>
        <v>-3.7951816727325158E-2</v>
      </c>
    </row>
    <row r="1927" spans="1:7" x14ac:dyDescent="0.25">
      <c r="A1927" s="16">
        <v>2217</v>
      </c>
      <c r="B1927" s="16" t="s">
        <v>917</v>
      </c>
      <c r="C1927" s="16">
        <v>138</v>
      </c>
      <c r="D1927" s="16">
        <v>1</v>
      </c>
      <c r="E1927" s="16">
        <v>8.0030000000000001</v>
      </c>
      <c r="F1927" s="19">
        <f>VLOOKUP($A1927,SF_Original!$A$2:$D$6458,4,FALSE)</f>
        <v>-1.8436566956999998E-5</v>
      </c>
      <c r="G1927">
        <f t="shared" si="30"/>
        <v>-1.47547845356871E-4</v>
      </c>
    </row>
    <row r="1928" spans="1:7" x14ac:dyDescent="0.25">
      <c r="A1928" s="16">
        <v>2217</v>
      </c>
      <c r="B1928" s="16" t="s">
        <v>917</v>
      </c>
      <c r="C1928" s="16">
        <v>138</v>
      </c>
      <c r="D1928" s="16">
        <v>2</v>
      </c>
      <c r="E1928" s="16">
        <v>1.9419999999999999</v>
      </c>
      <c r="F1928" s="19">
        <f>VLOOKUP($A1928,SF_Original!$A$2:$D$6458,4,FALSE)</f>
        <v>-1.8436566956999998E-5</v>
      </c>
      <c r="G1928">
        <f t="shared" si="30"/>
        <v>-3.5803813030493999E-5</v>
      </c>
    </row>
    <row r="1929" spans="1:7" x14ac:dyDescent="0.25">
      <c r="A1929" s="16">
        <v>2217</v>
      </c>
      <c r="B1929" s="16" t="s">
        <v>917</v>
      </c>
      <c r="C1929" s="16">
        <v>138</v>
      </c>
      <c r="D1929" s="16">
        <v>3</v>
      </c>
      <c r="E1929" s="16">
        <v>1.867</v>
      </c>
      <c r="F1929" s="19">
        <f>VLOOKUP($A1929,SF_Original!$A$2:$D$6458,4,FALSE)</f>
        <v>-1.8436566956999998E-5</v>
      </c>
      <c r="G1929">
        <f t="shared" si="30"/>
        <v>-3.4421070508718995E-5</v>
      </c>
    </row>
    <row r="1930" spans="1:7" x14ac:dyDescent="0.25">
      <c r="A1930" s="16">
        <v>2217</v>
      </c>
      <c r="B1930" s="16" t="s">
        <v>917</v>
      </c>
      <c r="C1930" s="16">
        <v>138</v>
      </c>
      <c r="D1930" s="16">
        <v>4</v>
      </c>
      <c r="E1930" s="16">
        <v>0.59699999999999998</v>
      </c>
      <c r="F1930" s="19">
        <f>VLOOKUP($A1930,SF_Original!$A$2:$D$6458,4,FALSE)</f>
        <v>-1.8436566956999998E-5</v>
      </c>
      <c r="G1930">
        <f t="shared" si="30"/>
        <v>-1.1006630473328998E-5</v>
      </c>
    </row>
    <row r="1931" spans="1:7" x14ac:dyDescent="0.25">
      <c r="A1931" s="16">
        <v>2218</v>
      </c>
      <c r="B1931" s="16" t="s">
        <v>918</v>
      </c>
      <c r="C1931" s="16">
        <v>138</v>
      </c>
      <c r="D1931" s="16">
        <v>1</v>
      </c>
      <c r="E1931" s="16">
        <v>5.1369999999999996</v>
      </c>
      <c r="F1931" s="19">
        <f>VLOOKUP($A1931,SF_Original!$A$2:$D$6458,4,FALSE)</f>
        <v>-1.8707620200000002E-5</v>
      </c>
      <c r="G1931">
        <f t="shared" si="30"/>
        <v>-9.6101044967399996E-5</v>
      </c>
    </row>
    <row r="1932" spans="1:7" x14ac:dyDescent="0.25">
      <c r="A1932" s="16">
        <v>2219</v>
      </c>
      <c r="B1932" s="16" t="s">
        <v>919</v>
      </c>
      <c r="C1932" s="16">
        <v>69</v>
      </c>
      <c r="D1932" s="16">
        <v>1</v>
      </c>
      <c r="E1932" s="16">
        <v>3.35</v>
      </c>
      <c r="F1932" s="19">
        <f>VLOOKUP($A1932,SF_Original!$A$2:$D$6458,4,FALSE)</f>
        <v>-9.9762000875599989E-4</v>
      </c>
      <c r="G1932">
        <f t="shared" si="30"/>
        <v>-3.3420270293325997E-3</v>
      </c>
    </row>
    <row r="1933" spans="1:7" x14ac:dyDescent="0.25">
      <c r="A1933" s="16">
        <v>2222</v>
      </c>
      <c r="B1933" s="16" t="s">
        <v>920</v>
      </c>
      <c r="C1933" s="16">
        <v>138</v>
      </c>
      <c r="D1933" s="16">
        <v>1</v>
      </c>
      <c r="E1933" s="16">
        <v>3.6560000000000001</v>
      </c>
      <c r="F1933" s="19">
        <f>VLOOKUP($A1933,SF_Original!$A$2:$D$6458,4,FALSE)</f>
        <v>-2.3480759220000001E-6</v>
      </c>
      <c r="G1933">
        <f t="shared" si="30"/>
        <v>-8.584565570832E-6</v>
      </c>
    </row>
    <row r="1934" spans="1:7" x14ac:dyDescent="0.25">
      <c r="A1934" s="16">
        <v>2223</v>
      </c>
      <c r="B1934" s="16" t="s">
        <v>921</v>
      </c>
      <c r="C1934" s="16">
        <v>69</v>
      </c>
      <c r="D1934" s="16">
        <v>1</v>
      </c>
      <c r="E1934" s="16">
        <v>10.932</v>
      </c>
      <c r="F1934" s="19">
        <f>VLOOKUP($A1934,SF_Original!$A$2:$D$6458,4,FALSE)</f>
        <v>-1.8348533946000002E-5</v>
      </c>
      <c r="G1934">
        <f t="shared" si="30"/>
        <v>-2.0058617309767201E-4</v>
      </c>
    </row>
    <row r="1935" spans="1:7" x14ac:dyDescent="0.25">
      <c r="A1935" s="16">
        <v>2223</v>
      </c>
      <c r="B1935" s="16" t="s">
        <v>921</v>
      </c>
      <c r="C1935" s="16">
        <v>69</v>
      </c>
      <c r="D1935" s="16">
        <v>2</v>
      </c>
      <c r="E1935" s="16">
        <v>6.1950000000000003</v>
      </c>
      <c r="F1935" s="19">
        <f>VLOOKUP($A1935,SF_Original!$A$2:$D$6458,4,FALSE)</f>
        <v>-1.8348533946000002E-5</v>
      </c>
      <c r="G1935">
        <f t="shared" si="30"/>
        <v>-1.1366916779547001E-4</v>
      </c>
    </row>
    <row r="1936" spans="1:7" x14ac:dyDescent="0.25">
      <c r="A1936" s="16">
        <v>2224</v>
      </c>
      <c r="B1936" s="16" t="s">
        <v>922</v>
      </c>
      <c r="C1936" s="16">
        <v>69</v>
      </c>
      <c r="D1936" s="16">
        <v>1</v>
      </c>
      <c r="E1936" s="16">
        <v>1.619</v>
      </c>
      <c r="F1936" s="19">
        <f>VLOOKUP($A1936,SF_Original!$A$2:$D$6458,4,FALSE)</f>
        <v>-1.2061872406000001E-5</v>
      </c>
      <c r="G1936">
        <f t="shared" si="30"/>
        <v>-1.9528171425314001E-5</v>
      </c>
    </row>
    <row r="1937" spans="1:7" x14ac:dyDescent="0.25">
      <c r="A1937" s="16">
        <v>2224</v>
      </c>
      <c r="B1937" s="16" t="s">
        <v>922</v>
      </c>
      <c r="C1937" s="16">
        <v>69</v>
      </c>
      <c r="D1937" s="16">
        <v>2</v>
      </c>
      <c r="E1937" s="16">
        <v>2.9209999999999998</v>
      </c>
      <c r="F1937" s="19">
        <f>VLOOKUP($A1937,SF_Original!$A$2:$D$6458,4,FALSE)</f>
        <v>-1.2061872406000001E-5</v>
      </c>
      <c r="G1937">
        <f t="shared" si="30"/>
        <v>-3.5232729297926002E-5</v>
      </c>
    </row>
    <row r="1938" spans="1:7" x14ac:dyDescent="0.25">
      <c r="A1938" s="16">
        <v>2225</v>
      </c>
      <c r="B1938" s="16" t="s">
        <v>923</v>
      </c>
      <c r="C1938" s="16">
        <v>138</v>
      </c>
      <c r="D1938" s="16">
        <v>1</v>
      </c>
      <c r="E1938" s="16">
        <v>8.31</v>
      </c>
      <c r="F1938" s="19">
        <f>VLOOKUP($A1938,SF_Original!$A$2:$D$6458,4,FALSE)</f>
        <v>-1.8302903725000001E-5</v>
      </c>
      <c r="G1938">
        <f t="shared" si="30"/>
        <v>-1.5209712995475002E-4</v>
      </c>
    </row>
    <row r="1939" spans="1:7" x14ac:dyDescent="0.25">
      <c r="A1939" s="16">
        <v>2225</v>
      </c>
      <c r="B1939" s="16" t="s">
        <v>923</v>
      </c>
      <c r="C1939" s="16">
        <v>138</v>
      </c>
      <c r="D1939" s="16">
        <v>2</v>
      </c>
      <c r="E1939" s="16">
        <v>2.9319999999999999</v>
      </c>
      <c r="F1939" s="19">
        <f>VLOOKUP($A1939,SF_Original!$A$2:$D$6458,4,FALSE)</f>
        <v>-1.8302903725000001E-5</v>
      </c>
      <c r="G1939">
        <f t="shared" si="30"/>
        <v>-5.3664113721700005E-5</v>
      </c>
    </row>
    <row r="1940" spans="1:7" x14ac:dyDescent="0.25">
      <c r="A1940" s="16">
        <v>2227</v>
      </c>
      <c r="B1940" s="16" t="s">
        <v>924</v>
      </c>
      <c r="C1940" s="16">
        <v>69</v>
      </c>
      <c r="D1940" s="16">
        <v>1</v>
      </c>
      <c r="E1940" s="16">
        <v>0.92500000000000004</v>
      </c>
      <c r="F1940" s="19">
        <f>VLOOKUP($A1940,SF_Original!$A$2:$D$6458,4,FALSE)</f>
        <v>-8.8843275477260009E-3</v>
      </c>
      <c r="G1940">
        <f t="shared" si="30"/>
        <v>-8.2180029816465508E-3</v>
      </c>
    </row>
    <row r="1941" spans="1:7" x14ac:dyDescent="0.25">
      <c r="A1941" s="16">
        <v>2228</v>
      </c>
      <c r="B1941" s="16" t="s">
        <v>925</v>
      </c>
      <c r="C1941" s="16">
        <v>69</v>
      </c>
      <c r="D1941" s="16">
        <v>1</v>
      </c>
      <c r="E1941" s="16">
        <v>8.0719999999999992</v>
      </c>
      <c r="F1941" s="19">
        <f>VLOOKUP($A1941,SF_Original!$A$2:$D$6458,4,FALSE)</f>
        <v>-8.1225335403900002E-4</v>
      </c>
      <c r="G1941">
        <f t="shared" si="30"/>
        <v>-6.5565090738028079E-3</v>
      </c>
    </row>
    <row r="1942" spans="1:7" x14ac:dyDescent="0.25">
      <c r="A1942" s="16">
        <v>2229</v>
      </c>
      <c r="B1942" s="16" t="s">
        <v>926</v>
      </c>
      <c r="C1942" s="16">
        <v>69</v>
      </c>
      <c r="D1942" s="16">
        <v>1</v>
      </c>
      <c r="E1942" s="16">
        <v>1.5349999999999999</v>
      </c>
      <c r="F1942" s="19">
        <f>VLOOKUP($A1942,SF_Original!$A$2:$D$6458,4,FALSE)</f>
        <v>-8.0657428252429997E-3</v>
      </c>
      <c r="G1942">
        <f t="shared" si="30"/>
        <v>-1.2380915236748004E-2</v>
      </c>
    </row>
    <row r="1943" spans="1:7" x14ac:dyDescent="0.25">
      <c r="A1943" s="16">
        <v>2231</v>
      </c>
      <c r="B1943" s="16" t="s">
        <v>927</v>
      </c>
      <c r="C1943" s="16">
        <v>69</v>
      </c>
      <c r="D1943" s="16">
        <v>1</v>
      </c>
      <c r="E1943" s="16">
        <v>8.2189999999999994</v>
      </c>
      <c r="F1943" s="19">
        <f>VLOOKUP($A1943,SF_Original!$A$2:$D$6458,4,FALSE)</f>
        <v>-4.9837297337979999E-3</v>
      </c>
      <c r="G1943">
        <f t="shared" si="30"/>
        <v>-4.0961274682085755E-2</v>
      </c>
    </row>
    <row r="1944" spans="1:7" x14ac:dyDescent="0.25">
      <c r="A1944" s="16">
        <v>2232</v>
      </c>
      <c r="B1944" s="16" t="s">
        <v>928</v>
      </c>
      <c r="C1944" s="16">
        <v>138</v>
      </c>
      <c r="D1944" s="16">
        <v>1</v>
      </c>
      <c r="E1944" s="16">
        <v>8.6489999999999991</v>
      </c>
      <c r="F1944" s="19">
        <f>VLOOKUP($A1944,SF_Original!$A$2:$D$6458,4,FALSE)</f>
        <v>-7.7223146496499995E-4</v>
      </c>
      <c r="G1944">
        <f t="shared" si="30"/>
        <v>-6.6790299404822836E-3</v>
      </c>
    </row>
    <row r="1945" spans="1:7" x14ac:dyDescent="0.25">
      <c r="A1945" s="16">
        <v>2235</v>
      </c>
      <c r="B1945" s="16" t="s">
        <v>929</v>
      </c>
      <c r="C1945" s="16">
        <v>69</v>
      </c>
      <c r="D1945" s="16">
        <v>1</v>
      </c>
      <c r="E1945" s="16">
        <v>0</v>
      </c>
      <c r="F1945" s="19">
        <f>VLOOKUP($A1945,SF_Original!$A$2:$D$6458,4,FALSE)</f>
        <v>-9.4589457100999994E-5</v>
      </c>
      <c r="G1945">
        <f t="shared" si="30"/>
        <v>0</v>
      </c>
    </row>
    <row r="1946" spans="1:7" x14ac:dyDescent="0.25">
      <c r="A1946" s="16">
        <v>2238</v>
      </c>
      <c r="B1946" s="16" t="s">
        <v>930</v>
      </c>
      <c r="C1946" s="16">
        <v>138</v>
      </c>
      <c r="D1946" s="16">
        <v>1</v>
      </c>
      <c r="E1946" s="16">
        <v>8.2490000000000006</v>
      </c>
      <c r="F1946" s="19">
        <f>VLOOKUP($A1946,SF_Original!$A$2:$D$6458,4,FALSE)</f>
        <v>-1.7969428621000001E-5</v>
      </c>
      <c r="G1946">
        <f t="shared" si="30"/>
        <v>-1.4822981669462902E-4</v>
      </c>
    </row>
    <row r="1947" spans="1:7" x14ac:dyDescent="0.25">
      <c r="A1947" s="16">
        <v>2238</v>
      </c>
      <c r="B1947" s="16" t="s">
        <v>930</v>
      </c>
      <c r="C1947" s="16">
        <v>138</v>
      </c>
      <c r="D1947" s="16">
        <v>2</v>
      </c>
      <c r="E1947" s="16">
        <v>7.2720000000000002</v>
      </c>
      <c r="F1947" s="19">
        <f>VLOOKUP($A1947,SF_Original!$A$2:$D$6458,4,FALSE)</f>
        <v>-1.7969428621000001E-5</v>
      </c>
      <c r="G1947">
        <f t="shared" si="30"/>
        <v>-1.3067368493191201E-4</v>
      </c>
    </row>
    <row r="1948" spans="1:7" x14ac:dyDescent="0.25">
      <c r="A1948" s="16">
        <v>2241</v>
      </c>
      <c r="B1948" s="16" t="s">
        <v>931</v>
      </c>
      <c r="C1948" s="16">
        <v>69</v>
      </c>
      <c r="D1948" s="16">
        <v>1</v>
      </c>
      <c r="E1948" s="16">
        <v>3.0049999999999999</v>
      </c>
      <c r="F1948" s="19">
        <f>VLOOKUP($A1948,SF_Original!$A$2:$D$6458,4,FALSE)</f>
        <v>-8.1190640282E-5</v>
      </c>
      <c r="G1948">
        <f t="shared" si="30"/>
        <v>-2.4397787404740998E-4</v>
      </c>
    </row>
    <row r="1949" spans="1:7" x14ac:dyDescent="0.25">
      <c r="A1949" s="16">
        <v>2242</v>
      </c>
      <c r="B1949" s="16" t="s">
        <v>932</v>
      </c>
      <c r="C1949" s="16">
        <v>69</v>
      </c>
      <c r="D1949" s="16">
        <v>1</v>
      </c>
      <c r="E1949" s="16">
        <v>3.8380000000000001</v>
      </c>
      <c r="F1949" s="19">
        <f>VLOOKUP($A1949,SF_Original!$A$2:$D$6458,4,FALSE)</f>
        <v>-1.2944235648040001E-3</v>
      </c>
      <c r="G1949">
        <f t="shared" si="30"/>
        <v>-4.9679976417177528E-3</v>
      </c>
    </row>
    <row r="1950" spans="1:7" x14ac:dyDescent="0.25">
      <c r="A1950" s="16">
        <v>2244</v>
      </c>
      <c r="B1950" s="16" t="s">
        <v>933</v>
      </c>
      <c r="C1950" s="16">
        <v>138</v>
      </c>
      <c r="D1950" s="16">
        <v>1</v>
      </c>
      <c r="E1950" s="16">
        <v>0</v>
      </c>
      <c r="F1950" s="19">
        <f>VLOOKUP($A1950,SF_Original!$A$2:$D$6458,4,FALSE)</f>
        <v>-1.6563115572999999E-5</v>
      </c>
      <c r="G1950">
        <f t="shared" si="30"/>
        <v>0</v>
      </c>
    </row>
    <row r="1951" spans="1:7" x14ac:dyDescent="0.25">
      <c r="A1951" s="16">
        <v>2246</v>
      </c>
      <c r="B1951" s="16" t="s">
        <v>934</v>
      </c>
      <c r="C1951" s="16">
        <v>138</v>
      </c>
      <c r="D1951" s="16">
        <v>1</v>
      </c>
      <c r="E1951" s="16">
        <v>11.760999999999999</v>
      </c>
      <c r="F1951" s="19">
        <f>VLOOKUP($A1951,SF_Original!$A$2:$D$6458,4,FALSE)</f>
        <v>-1.671660031E-5</v>
      </c>
      <c r="G1951">
        <f t="shared" si="30"/>
        <v>-1.9660393624590998E-4</v>
      </c>
    </row>
    <row r="1952" spans="1:7" x14ac:dyDescent="0.25">
      <c r="A1952" s="16">
        <v>2246</v>
      </c>
      <c r="B1952" s="16" t="s">
        <v>934</v>
      </c>
      <c r="C1952" s="16">
        <v>138</v>
      </c>
      <c r="D1952" s="16">
        <v>2</v>
      </c>
      <c r="E1952" s="16">
        <v>3.9470000000000001</v>
      </c>
      <c r="F1952" s="19">
        <f>VLOOKUP($A1952,SF_Original!$A$2:$D$6458,4,FALSE)</f>
        <v>-1.671660031E-5</v>
      </c>
      <c r="G1952">
        <f t="shared" si="30"/>
        <v>-6.5980421423570006E-5</v>
      </c>
    </row>
    <row r="1953" spans="1:7" x14ac:dyDescent="0.25">
      <c r="A1953" s="16">
        <v>2252</v>
      </c>
      <c r="B1953" s="16" t="s">
        <v>935</v>
      </c>
      <c r="C1953" s="16">
        <v>34</v>
      </c>
      <c r="D1953" s="16">
        <v>1</v>
      </c>
      <c r="E1953" s="16">
        <v>0</v>
      </c>
      <c r="F1953" s="19">
        <f>VLOOKUP($A1953,SF_Original!$A$2:$D$6458,4,FALSE)</f>
        <v>-2.014001235184E-3</v>
      </c>
      <c r="G1953">
        <f t="shared" si="30"/>
        <v>0</v>
      </c>
    </row>
    <row r="1954" spans="1:7" x14ac:dyDescent="0.25">
      <c r="A1954" s="16">
        <v>2253</v>
      </c>
      <c r="B1954" s="16" t="s">
        <v>936</v>
      </c>
      <c r="C1954" s="16">
        <v>138</v>
      </c>
      <c r="D1954" s="16">
        <v>1</v>
      </c>
      <c r="E1954" s="16">
        <v>13.218</v>
      </c>
      <c r="F1954" s="19">
        <f>VLOOKUP($A1954,SF_Original!$A$2:$D$6458,4,FALSE)</f>
        <v>-1.28181028276E-4</v>
      </c>
      <c r="G1954">
        <f t="shared" si="30"/>
        <v>-1.6942968317521681E-3</v>
      </c>
    </row>
    <row r="1955" spans="1:7" x14ac:dyDescent="0.25">
      <c r="A1955" s="16">
        <v>2256</v>
      </c>
      <c r="B1955" s="16" t="s">
        <v>937</v>
      </c>
      <c r="C1955" s="16">
        <v>13</v>
      </c>
      <c r="D1955" s="16">
        <v>1</v>
      </c>
      <c r="E1955" s="16">
        <v>0</v>
      </c>
      <c r="F1955" s="19">
        <f>VLOOKUP($A1955,SF_Original!$A$2:$D$6458,4,FALSE)</f>
        <v>-6.5988664065299999E-4</v>
      </c>
      <c r="G1955">
        <f t="shared" si="30"/>
        <v>0</v>
      </c>
    </row>
    <row r="1956" spans="1:7" x14ac:dyDescent="0.25">
      <c r="A1956" s="16">
        <v>2257</v>
      </c>
      <c r="B1956" s="16" t="s">
        <v>937</v>
      </c>
      <c r="C1956" s="16">
        <v>13</v>
      </c>
      <c r="D1956" s="16">
        <v>1</v>
      </c>
      <c r="E1956" s="16">
        <v>0</v>
      </c>
      <c r="F1956" s="19">
        <f>VLOOKUP($A1956,SF_Original!$A$2:$D$6458,4,FALSE)</f>
        <v>-6.5988664065299999E-4</v>
      </c>
      <c r="G1956">
        <f t="shared" si="30"/>
        <v>0</v>
      </c>
    </row>
    <row r="1957" spans="1:7" x14ac:dyDescent="0.25">
      <c r="A1957" s="16">
        <v>2266</v>
      </c>
      <c r="B1957" s="16" t="s">
        <v>938</v>
      </c>
      <c r="C1957" s="16">
        <v>69</v>
      </c>
      <c r="D1957" s="16">
        <v>1</v>
      </c>
      <c r="E1957" s="16">
        <v>2.2309999999999999</v>
      </c>
      <c r="F1957" s="19">
        <f>VLOOKUP($A1957,SF_Original!$A$2:$D$6458,4,FALSE)</f>
        <v>-1.050818449963E-3</v>
      </c>
      <c r="G1957">
        <f t="shared" si="30"/>
        <v>-2.344375961867453E-3</v>
      </c>
    </row>
    <row r="1958" spans="1:7" x14ac:dyDescent="0.25">
      <c r="A1958" s="16">
        <v>2267</v>
      </c>
      <c r="B1958" s="16" t="s">
        <v>939</v>
      </c>
      <c r="C1958" s="16">
        <v>69</v>
      </c>
      <c r="D1958" s="16">
        <v>1</v>
      </c>
      <c r="E1958" s="16">
        <v>3.6259999999999999</v>
      </c>
      <c r="F1958" s="19">
        <f>VLOOKUP($A1958,SF_Original!$A$2:$D$6458,4,FALSE)</f>
        <v>-3.4784088902589999E-3</v>
      </c>
      <c r="G1958">
        <f t="shared" si="30"/>
        <v>-1.2612710636079133E-2</v>
      </c>
    </row>
    <row r="1959" spans="1:7" x14ac:dyDescent="0.25">
      <c r="A1959" s="16">
        <v>2269</v>
      </c>
      <c r="B1959" s="16" t="s">
        <v>940</v>
      </c>
      <c r="C1959" s="16">
        <v>69</v>
      </c>
      <c r="D1959" s="16">
        <v>1</v>
      </c>
      <c r="E1959" s="16">
        <v>1.048</v>
      </c>
      <c r="F1959" s="19">
        <f>VLOOKUP($A1959,SF_Original!$A$2:$D$6458,4,FALSE)</f>
        <v>-1.1246649453000001E-5</v>
      </c>
      <c r="G1959">
        <f t="shared" si="30"/>
        <v>-1.1786488626744001E-5</v>
      </c>
    </row>
    <row r="1960" spans="1:7" x14ac:dyDescent="0.25">
      <c r="A1960" s="16">
        <v>2269</v>
      </c>
      <c r="B1960" s="16" t="s">
        <v>940</v>
      </c>
      <c r="C1960" s="16">
        <v>69</v>
      </c>
      <c r="D1960" s="16">
        <v>2</v>
      </c>
      <c r="E1960" s="16">
        <v>1.3</v>
      </c>
      <c r="F1960" s="19">
        <f>VLOOKUP($A1960,SF_Original!$A$2:$D$6458,4,FALSE)</f>
        <v>-1.1246649453000001E-5</v>
      </c>
      <c r="G1960">
        <f t="shared" si="30"/>
        <v>-1.4620644288900001E-5</v>
      </c>
    </row>
    <row r="1961" spans="1:7" x14ac:dyDescent="0.25">
      <c r="A1961" s="16">
        <v>2271</v>
      </c>
      <c r="B1961" s="16" t="s">
        <v>941</v>
      </c>
      <c r="C1961" s="16">
        <v>69</v>
      </c>
      <c r="D1961" s="16">
        <v>1</v>
      </c>
      <c r="E1961" s="16">
        <v>2.33</v>
      </c>
      <c r="F1961" s="19">
        <f>VLOOKUP($A1961,SF_Original!$A$2:$D$6458,4,FALSE)</f>
        <v>-1.7321088809489999E-3</v>
      </c>
      <c r="G1961">
        <f t="shared" si="30"/>
        <v>-4.0358136926111699E-3</v>
      </c>
    </row>
    <row r="1962" spans="1:7" x14ac:dyDescent="0.25">
      <c r="A1962" s="16">
        <v>2272</v>
      </c>
      <c r="B1962" s="16" t="s">
        <v>942</v>
      </c>
      <c r="C1962" s="16">
        <v>69</v>
      </c>
      <c r="D1962" s="16">
        <v>1</v>
      </c>
      <c r="E1962" s="16">
        <v>0.14799999999999999</v>
      </c>
      <c r="F1962" s="19">
        <f>VLOOKUP($A1962,SF_Original!$A$2:$D$6458,4,FALSE)</f>
        <v>-3.8789174067800002E-4</v>
      </c>
      <c r="G1962">
        <f t="shared" si="30"/>
        <v>-5.7407977620344E-5</v>
      </c>
    </row>
    <row r="1963" spans="1:7" x14ac:dyDescent="0.25">
      <c r="A1963" s="16">
        <v>2276</v>
      </c>
      <c r="B1963" s="16" t="s">
        <v>943</v>
      </c>
      <c r="C1963" s="16">
        <v>69</v>
      </c>
      <c r="D1963" s="16">
        <v>1</v>
      </c>
      <c r="E1963" s="16">
        <v>3.847</v>
      </c>
      <c r="F1963" s="19">
        <f>VLOOKUP($A1963,SF_Original!$A$2:$D$6458,4,FALSE)</f>
        <v>-8.0372415922999997E-4</v>
      </c>
      <c r="G1963">
        <f t="shared" si="30"/>
        <v>-3.09192684055781E-3</v>
      </c>
    </row>
    <row r="1964" spans="1:7" x14ac:dyDescent="0.25">
      <c r="A1964" s="16">
        <v>2277</v>
      </c>
      <c r="B1964" s="16" t="s">
        <v>944</v>
      </c>
      <c r="C1964" s="16">
        <v>69</v>
      </c>
      <c r="D1964" s="16">
        <v>1</v>
      </c>
      <c r="E1964" s="16">
        <v>9.1890000000000001</v>
      </c>
      <c r="F1964" s="19">
        <f>VLOOKUP($A1964,SF_Original!$A$2:$D$6458,4,FALSE)</f>
        <v>-7.4696358356000003E-5</v>
      </c>
      <c r="G1964">
        <f t="shared" si="30"/>
        <v>-6.8638483693328402E-4</v>
      </c>
    </row>
    <row r="1965" spans="1:7" x14ac:dyDescent="0.25">
      <c r="A1965" s="16">
        <v>2278</v>
      </c>
      <c r="B1965" s="16" t="s">
        <v>945</v>
      </c>
      <c r="C1965" s="16">
        <v>69</v>
      </c>
      <c r="D1965" s="16">
        <v>1</v>
      </c>
      <c r="E1965" s="16">
        <v>0</v>
      </c>
      <c r="F1965" s="19">
        <f>VLOOKUP($A1965,SF_Original!$A$2:$D$6458,4,FALSE)</f>
        <v>-8.7775364754200005E-4</v>
      </c>
      <c r="G1965">
        <f t="shared" si="30"/>
        <v>0</v>
      </c>
    </row>
    <row r="1966" spans="1:7" x14ac:dyDescent="0.25">
      <c r="A1966" s="16">
        <v>2280</v>
      </c>
      <c r="B1966" s="16" t="s">
        <v>946</v>
      </c>
      <c r="C1966" s="16">
        <v>69</v>
      </c>
      <c r="D1966" s="16">
        <v>1</v>
      </c>
      <c r="E1966" s="16">
        <v>7.125</v>
      </c>
      <c r="F1966" s="19">
        <f>VLOOKUP($A1966,SF_Original!$A$2:$D$6458,4,FALSE)</f>
        <v>-2.0729071720700001E-4</v>
      </c>
      <c r="G1966">
        <f t="shared" si="30"/>
        <v>-1.4769463600998751E-3</v>
      </c>
    </row>
    <row r="1967" spans="1:7" x14ac:dyDescent="0.25">
      <c r="A1967" s="16">
        <v>2281</v>
      </c>
      <c r="B1967" s="16" t="s">
        <v>947</v>
      </c>
      <c r="C1967" s="16">
        <v>69</v>
      </c>
      <c r="D1967" s="16">
        <v>1</v>
      </c>
      <c r="E1967" s="16">
        <v>0</v>
      </c>
      <c r="F1967" s="19">
        <f>VLOOKUP($A1967,SF_Original!$A$2:$D$6458,4,FALSE)</f>
        <v>-1.13540166324E-4</v>
      </c>
      <c r="G1967">
        <f t="shared" si="30"/>
        <v>0</v>
      </c>
    </row>
    <row r="1968" spans="1:7" x14ac:dyDescent="0.25">
      <c r="A1968" s="16">
        <v>2282</v>
      </c>
      <c r="B1968" s="16" t="s">
        <v>948</v>
      </c>
      <c r="C1968" s="16">
        <v>69</v>
      </c>
      <c r="D1968" s="16">
        <v>1</v>
      </c>
      <c r="E1968" s="16">
        <v>1.103</v>
      </c>
      <c r="F1968" s="19">
        <f>VLOOKUP($A1968,SF_Original!$A$2:$D$6458,4,FALSE)</f>
        <v>-9.7972826414999994E-5</v>
      </c>
      <c r="G1968">
        <f t="shared" si="30"/>
        <v>-1.0806402753574499E-4</v>
      </c>
    </row>
    <row r="1969" spans="1:7" x14ac:dyDescent="0.25">
      <c r="A1969" s="16">
        <v>2283</v>
      </c>
      <c r="B1969" s="16" t="s">
        <v>949</v>
      </c>
      <c r="C1969" s="16">
        <v>69</v>
      </c>
      <c r="D1969" s="16">
        <v>1</v>
      </c>
      <c r="E1969" s="16">
        <v>5.4039999999999999</v>
      </c>
      <c r="F1969" s="19">
        <f>VLOOKUP($A1969,SF_Original!$A$2:$D$6458,4,FALSE)</f>
        <v>-1.246942701E-5</v>
      </c>
      <c r="G1969">
        <f t="shared" si="30"/>
        <v>-6.7384783562040004E-5</v>
      </c>
    </row>
    <row r="1970" spans="1:7" x14ac:dyDescent="0.25">
      <c r="A1970" s="16">
        <v>2284</v>
      </c>
      <c r="B1970" s="16" t="s">
        <v>950</v>
      </c>
      <c r="C1970" s="16">
        <v>69</v>
      </c>
      <c r="D1970" s="16">
        <v>1</v>
      </c>
      <c r="E1970" s="16">
        <v>0</v>
      </c>
      <c r="F1970" s="19">
        <f>VLOOKUP($A1970,SF_Original!$A$2:$D$6458,4,FALSE)</f>
        <v>-2.0729071720700001E-4</v>
      </c>
      <c r="G1970">
        <f t="shared" si="30"/>
        <v>0</v>
      </c>
    </row>
    <row r="1971" spans="1:7" x14ac:dyDescent="0.25">
      <c r="A1971" s="16">
        <v>2285</v>
      </c>
      <c r="B1971" s="16" t="s">
        <v>951</v>
      </c>
      <c r="C1971" s="16">
        <v>69</v>
      </c>
      <c r="D1971" s="16">
        <v>1</v>
      </c>
      <c r="E1971" s="16">
        <v>1.351</v>
      </c>
      <c r="F1971" s="19">
        <f>VLOOKUP($A1971,SF_Original!$A$2:$D$6458,4,FALSE)</f>
        <v>-6.4892302795299998E-4</v>
      </c>
      <c r="G1971">
        <f t="shared" si="30"/>
        <v>-8.7669501076450293E-4</v>
      </c>
    </row>
    <row r="1972" spans="1:7" x14ac:dyDescent="0.25">
      <c r="A1972" s="16">
        <v>2285</v>
      </c>
      <c r="B1972" s="16" t="s">
        <v>951</v>
      </c>
      <c r="C1972" s="16">
        <v>69</v>
      </c>
      <c r="D1972" s="16">
        <v>2</v>
      </c>
      <c r="E1972" s="16">
        <v>2.6589999999999998</v>
      </c>
      <c r="F1972" s="19">
        <f>VLOOKUP($A1972,SF_Original!$A$2:$D$6458,4,FALSE)</f>
        <v>-6.4892302795299998E-4</v>
      </c>
      <c r="G1972">
        <f t="shared" si="30"/>
        <v>-1.7254863313270268E-3</v>
      </c>
    </row>
    <row r="1973" spans="1:7" x14ac:dyDescent="0.25">
      <c r="A1973" s="16">
        <v>2286</v>
      </c>
      <c r="B1973" s="16" t="s">
        <v>952</v>
      </c>
      <c r="C1973" s="16">
        <v>138</v>
      </c>
      <c r="D1973" s="16">
        <v>1</v>
      </c>
      <c r="E1973" s="16">
        <v>5.0030000000000001</v>
      </c>
      <c r="F1973" s="19">
        <f>VLOOKUP($A1973,SF_Original!$A$2:$D$6458,4,FALSE)</f>
        <v>-1.2253913112000001E-5</v>
      </c>
      <c r="G1973">
        <f t="shared" si="30"/>
        <v>-6.1306327299336002E-5</v>
      </c>
    </row>
    <row r="1974" spans="1:7" x14ac:dyDescent="0.25">
      <c r="A1974" s="16">
        <v>2286</v>
      </c>
      <c r="B1974" s="16" t="s">
        <v>952</v>
      </c>
      <c r="C1974" s="16">
        <v>138</v>
      </c>
      <c r="D1974" s="16">
        <v>2</v>
      </c>
      <c r="E1974" s="16">
        <v>5.6120000000000001</v>
      </c>
      <c r="F1974" s="19">
        <f>VLOOKUP($A1974,SF_Original!$A$2:$D$6458,4,FALSE)</f>
        <v>-1.2253913112000001E-5</v>
      </c>
      <c r="G1974">
        <f t="shared" si="30"/>
        <v>-6.8768960384544002E-5</v>
      </c>
    </row>
    <row r="1975" spans="1:7" x14ac:dyDescent="0.25">
      <c r="A1975" s="16">
        <v>2287</v>
      </c>
      <c r="B1975" s="16" t="s">
        <v>953</v>
      </c>
      <c r="C1975" s="16">
        <v>69</v>
      </c>
      <c r="D1975" s="16">
        <v>1</v>
      </c>
      <c r="E1975" s="16">
        <v>0.66500000000000004</v>
      </c>
      <c r="F1975" s="19">
        <f>VLOOKUP($A1975,SF_Original!$A$2:$D$6458,4,FALSE)</f>
        <v>-2.3877542273499999E-4</v>
      </c>
      <c r="G1975">
        <f t="shared" si="30"/>
        <v>-1.58785656118775E-4</v>
      </c>
    </row>
    <row r="1976" spans="1:7" x14ac:dyDescent="0.25">
      <c r="A1976" s="16">
        <v>2289</v>
      </c>
      <c r="B1976" s="16" t="s">
        <v>954</v>
      </c>
      <c r="C1976" s="16">
        <v>69</v>
      </c>
      <c r="D1976" s="16">
        <v>1</v>
      </c>
      <c r="E1976" s="16">
        <v>0</v>
      </c>
      <c r="F1976" s="19">
        <f>VLOOKUP($A1976,SF_Original!$A$2:$D$6458,4,FALSE)</f>
        <v>-8.5591569531999999E-5</v>
      </c>
      <c r="G1976">
        <f t="shared" si="30"/>
        <v>0</v>
      </c>
    </row>
    <row r="1977" spans="1:7" x14ac:dyDescent="0.25">
      <c r="A1977" s="16">
        <v>2290</v>
      </c>
      <c r="B1977" s="16" t="s">
        <v>955</v>
      </c>
      <c r="C1977" s="16">
        <v>69</v>
      </c>
      <c r="D1977" s="16">
        <v>1</v>
      </c>
      <c r="E1977" s="16">
        <v>1.0920000000000001</v>
      </c>
      <c r="F1977" s="19">
        <f>VLOOKUP($A1977,SF_Original!$A$2:$D$6458,4,FALSE)</f>
        <v>-2.4783471675080002E-3</v>
      </c>
      <c r="G1977">
        <f t="shared" si="30"/>
        <v>-2.7063551069187366E-3</v>
      </c>
    </row>
    <row r="1978" spans="1:7" x14ac:dyDescent="0.25">
      <c r="A1978" s="16">
        <v>2291</v>
      </c>
      <c r="B1978" s="16" t="s">
        <v>956</v>
      </c>
      <c r="C1978" s="16">
        <v>138</v>
      </c>
      <c r="D1978" s="16">
        <v>1</v>
      </c>
      <c r="E1978" s="16">
        <v>6.9880000000000004</v>
      </c>
      <c r="F1978" s="19">
        <f>VLOOKUP($A1978,SF_Original!$A$2:$D$6458,4,FALSE)</f>
        <v>-1.4656406340699999E-4</v>
      </c>
      <c r="G1978">
        <f t="shared" si="30"/>
        <v>-1.0241896750881161E-3</v>
      </c>
    </row>
    <row r="1979" spans="1:7" x14ac:dyDescent="0.25">
      <c r="A1979" s="16">
        <v>2292</v>
      </c>
      <c r="B1979" s="16" t="s">
        <v>957</v>
      </c>
      <c r="C1979" s="16">
        <v>69</v>
      </c>
      <c r="D1979" s="16">
        <v>1</v>
      </c>
      <c r="E1979" s="16">
        <v>4.93</v>
      </c>
      <c r="F1979" s="19">
        <f>VLOOKUP($A1979,SF_Original!$A$2:$D$6458,4,FALSE)</f>
        <v>-2.0338715620000001E-6</v>
      </c>
      <c r="G1979">
        <f t="shared" si="30"/>
        <v>-1.002698680066E-5</v>
      </c>
    </row>
    <row r="1980" spans="1:7" x14ac:dyDescent="0.25">
      <c r="A1980" s="16">
        <v>2293</v>
      </c>
      <c r="B1980" s="16" t="s">
        <v>958</v>
      </c>
      <c r="C1980" s="16">
        <v>138</v>
      </c>
      <c r="D1980" s="16">
        <v>1</v>
      </c>
      <c r="E1980" s="16">
        <v>10.557</v>
      </c>
      <c r="F1980" s="19">
        <f>VLOOKUP($A1980,SF_Original!$A$2:$D$6458,4,FALSE)</f>
        <v>-1.2608408102699999E-4</v>
      </c>
      <c r="G1980">
        <f t="shared" si="30"/>
        <v>-1.3310696434020389E-3</v>
      </c>
    </row>
    <row r="1981" spans="1:7" x14ac:dyDescent="0.25">
      <c r="A1981" s="16">
        <v>2294</v>
      </c>
      <c r="B1981" s="16" t="s">
        <v>959</v>
      </c>
      <c r="C1981" s="16">
        <v>69</v>
      </c>
      <c r="D1981" s="16">
        <v>1</v>
      </c>
      <c r="E1981" s="16">
        <v>8.5000000000000006E-2</v>
      </c>
      <c r="F1981" s="19">
        <f>VLOOKUP($A1981,SF_Original!$A$2:$D$6458,4,FALSE)</f>
        <v>-3.4392693507639999E-3</v>
      </c>
      <c r="G1981">
        <f t="shared" si="30"/>
        <v>-2.9233789481494002E-4</v>
      </c>
    </row>
    <row r="1982" spans="1:7" x14ac:dyDescent="0.25">
      <c r="A1982" s="16">
        <v>2296</v>
      </c>
      <c r="B1982" s="16" t="s">
        <v>960</v>
      </c>
      <c r="C1982" s="16">
        <v>69</v>
      </c>
      <c r="D1982" s="16">
        <v>1</v>
      </c>
      <c r="E1982" s="16">
        <v>1.202</v>
      </c>
      <c r="F1982" s="19">
        <f>VLOOKUP($A1982,SF_Original!$A$2:$D$6458,4,FALSE)</f>
        <v>-7.6897352829759999E-3</v>
      </c>
      <c r="G1982">
        <f t="shared" si="30"/>
        <v>-9.2430618101371521E-3</v>
      </c>
    </row>
    <row r="1983" spans="1:7" x14ac:dyDescent="0.25">
      <c r="A1983" s="16">
        <v>2297</v>
      </c>
      <c r="B1983" s="16" t="s">
        <v>961</v>
      </c>
      <c r="C1983" s="16">
        <v>138</v>
      </c>
      <c r="D1983" s="16">
        <v>1</v>
      </c>
      <c r="E1983" s="16">
        <v>7.3970000000000002</v>
      </c>
      <c r="F1983" s="19">
        <f>VLOOKUP($A1983,SF_Original!$A$2:$D$6458,4,FALSE)</f>
        <v>-1.32901058824E-4</v>
      </c>
      <c r="G1983">
        <f t="shared" si="30"/>
        <v>-9.830691321211281E-4</v>
      </c>
    </row>
    <row r="1984" spans="1:7" x14ac:dyDescent="0.25">
      <c r="A1984" s="16">
        <v>2312</v>
      </c>
      <c r="B1984" s="16" t="s">
        <v>962</v>
      </c>
      <c r="C1984" s="16">
        <v>138</v>
      </c>
      <c r="D1984" s="16">
        <v>1</v>
      </c>
      <c r="E1984" s="16">
        <v>3.532</v>
      </c>
      <c r="F1984" s="19">
        <f>VLOOKUP($A1984,SF_Original!$A$2:$D$6458,4,FALSE)</f>
        <v>-1.8992134795999999E-5</v>
      </c>
      <c r="G1984">
        <f t="shared" si="30"/>
        <v>-6.7080220099472002E-5</v>
      </c>
    </row>
    <row r="1985" spans="1:7" x14ac:dyDescent="0.25">
      <c r="A1985" s="16">
        <v>2312</v>
      </c>
      <c r="B1985" s="16" t="s">
        <v>962</v>
      </c>
      <c r="C1985" s="16">
        <v>138</v>
      </c>
      <c r="D1985" s="16">
        <v>2</v>
      </c>
      <c r="E1985" s="16">
        <v>1.214</v>
      </c>
      <c r="F1985" s="19">
        <f>VLOOKUP($A1985,SF_Original!$A$2:$D$6458,4,FALSE)</f>
        <v>-1.8992134795999999E-5</v>
      </c>
      <c r="G1985">
        <f t="shared" si="30"/>
        <v>-2.3056451642343998E-5</v>
      </c>
    </row>
    <row r="1986" spans="1:7" x14ac:dyDescent="0.25">
      <c r="A1986" s="16">
        <v>2318</v>
      </c>
      <c r="B1986" s="16" t="s">
        <v>963</v>
      </c>
      <c r="C1986" s="16">
        <v>138</v>
      </c>
      <c r="D1986" s="16">
        <v>1</v>
      </c>
      <c r="E1986" s="16">
        <v>7.1859999999999999</v>
      </c>
      <c r="F1986" s="19">
        <f>VLOOKUP($A1986,SF_Original!$A$2:$D$6458,4,FALSE)</f>
        <v>-3.4804894852900003E-4</v>
      </c>
      <c r="G1986">
        <f t="shared" si="30"/>
        <v>-2.5010797441293942E-3</v>
      </c>
    </row>
    <row r="1987" spans="1:7" x14ac:dyDescent="0.25">
      <c r="A1987" s="16">
        <v>2319</v>
      </c>
      <c r="B1987" s="16" t="s">
        <v>964</v>
      </c>
      <c r="C1987" s="16">
        <v>69</v>
      </c>
      <c r="D1987" s="16">
        <v>1</v>
      </c>
      <c r="E1987" s="16">
        <v>1.5960000000000001</v>
      </c>
      <c r="F1987" s="19">
        <f>VLOOKUP($A1987,SF_Original!$A$2:$D$6458,4,FALSE)</f>
        <v>-2.3459577868500001E-4</v>
      </c>
      <c r="G1987">
        <f t="shared" si="30"/>
        <v>-3.7441486278126006E-4</v>
      </c>
    </row>
    <row r="1988" spans="1:7" x14ac:dyDescent="0.25">
      <c r="A1988" s="16">
        <v>2321</v>
      </c>
      <c r="B1988" s="16" t="s">
        <v>965</v>
      </c>
      <c r="C1988" s="16">
        <v>69</v>
      </c>
      <c r="D1988" s="16">
        <v>1</v>
      </c>
      <c r="E1988" s="16">
        <v>1.593</v>
      </c>
      <c r="F1988" s="19">
        <f>VLOOKUP($A1988,SF_Original!$A$2:$D$6458,4,FALSE)</f>
        <v>-4.5447721793999998E-4</v>
      </c>
      <c r="G1988">
        <f t="shared" ref="G1988:G2051" si="31">E1988*F1988</f>
        <v>-7.2398220817842E-4</v>
      </c>
    </row>
    <row r="1989" spans="1:7" x14ac:dyDescent="0.25">
      <c r="A1989" s="16">
        <v>2323</v>
      </c>
      <c r="B1989" s="16" t="s">
        <v>966</v>
      </c>
      <c r="C1989" s="16">
        <v>69</v>
      </c>
      <c r="D1989" s="16">
        <v>1</v>
      </c>
      <c r="E1989" s="16">
        <v>11.369</v>
      </c>
      <c r="F1989" s="19">
        <f>VLOOKUP($A1989,SF_Original!$A$2:$D$6458,4,FALSE)</f>
        <v>-9.0135060106300003E-4</v>
      </c>
      <c r="G1989">
        <f t="shared" si="31"/>
        <v>-1.0247454983485248E-2</v>
      </c>
    </row>
    <row r="1990" spans="1:7" x14ac:dyDescent="0.25">
      <c r="A1990" s="16">
        <v>2325</v>
      </c>
      <c r="B1990" s="16" t="s">
        <v>967</v>
      </c>
      <c r="C1990" s="16">
        <v>138</v>
      </c>
      <c r="D1990" s="16">
        <v>1</v>
      </c>
      <c r="E1990" s="16">
        <v>4.5339999999999998</v>
      </c>
      <c r="F1990" s="19">
        <f>VLOOKUP($A1990,SF_Original!$A$2:$D$6458,4,FALSE)</f>
        <v>-1.8441138052999999E-5</v>
      </c>
      <c r="G1990">
        <f t="shared" si="31"/>
        <v>-8.3612119932301989E-5</v>
      </c>
    </row>
    <row r="1991" spans="1:7" x14ac:dyDescent="0.25">
      <c r="A1991" s="16">
        <v>2326</v>
      </c>
      <c r="B1991" s="16" t="s">
        <v>968</v>
      </c>
      <c r="C1991" s="16">
        <v>69</v>
      </c>
      <c r="D1991" s="16">
        <v>1</v>
      </c>
      <c r="E1991" s="16">
        <v>2.92</v>
      </c>
      <c r="F1991" s="19">
        <f>VLOOKUP($A1991,SF_Original!$A$2:$D$6458,4,FALSE)</f>
        <v>-1.518687899309E-3</v>
      </c>
      <c r="G1991">
        <f t="shared" si="31"/>
        <v>-4.4345686659822796E-3</v>
      </c>
    </row>
    <row r="1992" spans="1:7" x14ac:dyDescent="0.25">
      <c r="A1992" s="16">
        <v>2327</v>
      </c>
      <c r="B1992" s="16" t="s">
        <v>969</v>
      </c>
      <c r="C1992" s="16">
        <v>138</v>
      </c>
      <c r="D1992" s="16">
        <v>1</v>
      </c>
      <c r="E1992" s="16">
        <v>19.396999999999998</v>
      </c>
      <c r="F1992" s="19">
        <f>VLOOKUP($A1992,SF_Original!$A$2:$D$6458,4,FALSE)</f>
        <v>-1.0591478309695999E-2</v>
      </c>
      <c r="G1992">
        <f t="shared" si="31"/>
        <v>-0.20544290477317328</v>
      </c>
    </row>
    <row r="1993" spans="1:7" x14ac:dyDescent="0.25">
      <c r="A1993" s="16">
        <v>2327</v>
      </c>
      <c r="B1993" s="16" t="s">
        <v>969</v>
      </c>
      <c r="C1993" s="16">
        <v>138</v>
      </c>
      <c r="D1993" s="16">
        <v>2</v>
      </c>
      <c r="E1993" s="16">
        <v>8.0549999999999997</v>
      </c>
      <c r="F1993" s="19">
        <f>VLOOKUP($A1993,SF_Original!$A$2:$D$6458,4,FALSE)</f>
        <v>-1.0591478309695999E-2</v>
      </c>
      <c r="G1993">
        <f t="shared" si="31"/>
        <v>-8.5314357784601266E-2</v>
      </c>
    </row>
    <row r="1994" spans="1:7" x14ac:dyDescent="0.25">
      <c r="A1994" s="16">
        <v>2328</v>
      </c>
      <c r="B1994" s="16" t="s">
        <v>970</v>
      </c>
      <c r="C1994" s="16">
        <v>138</v>
      </c>
      <c r="D1994" s="16">
        <v>1</v>
      </c>
      <c r="E1994" s="16">
        <v>5.2089999999999996</v>
      </c>
      <c r="F1994" s="19">
        <f>VLOOKUP($A1994,SF_Original!$A$2:$D$6458,4,FALSE)</f>
        <v>-1.4575334498940001E-3</v>
      </c>
      <c r="G1994">
        <f t="shared" si="31"/>
        <v>-7.5922917404978463E-3</v>
      </c>
    </row>
    <row r="1995" spans="1:7" x14ac:dyDescent="0.25">
      <c r="A1995" s="16">
        <v>2329</v>
      </c>
      <c r="B1995" s="16" t="s">
        <v>971</v>
      </c>
      <c r="C1995" s="16">
        <v>69</v>
      </c>
      <c r="D1995" s="16">
        <v>1</v>
      </c>
      <c r="E1995" s="16">
        <v>1.325</v>
      </c>
      <c r="F1995" s="19">
        <f>VLOOKUP($A1995,SF_Original!$A$2:$D$6458,4,FALSE)</f>
        <v>-3.3230952574799999E-3</v>
      </c>
      <c r="G1995">
        <f t="shared" si="31"/>
        <v>-4.4031012161610001E-3</v>
      </c>
    </row>
    <row r="1996" spans="1:7" x14ac:dyDescent="0.25">
      <c r="A1996" s="16">
        <v>2330</v>
      </c>
      <c r="B1996" s="16" t="s">
        <v>972</v>
      </c>
      <c r="C1996" s="16">
        <v>69</v>
      </c>
      <c r="D1996" s="16">
        <v>1</v>
      </c>
      <c r="E1996" s="16">
        <v>0.67900000000000005</v>
      </c>
      <c r="F1996" s="19">
        <f>VLOOKUP($A1996,SF_Original!$A$2:$D$6458,4,FALSE)</f>
        <v>-1.68147836E-6</v>
      </c>
      <c r="G1996">
        <f t="shared" si="31"/>
        <v>-1.1417238064400001E-6</v>
      </c>
    </row>
    <row r="1997" spans="1:7" x14ac:dyDescent="0.25">
      <c r="A1997" s="16">
        <v>2331</v>
      </c>
      <c r="B1997" s="16" t="s">
        <v>973</v>
      </c>
      <c r="C1997" s="16">
        <v>138</v>
      </c>
      <c r="D1997" s="16">
        <v>1</v>
      </c>
      <c r="E1997" s="16">
        <v>11.532999999999999</v>
      </c>
      <c r="F1997" s="19">
        <f>VLOOKUP($A1997,SF_Original!$A$2:$D$6458,4,FALSE)</f>
        <v>-7.2614124814899996E-4</v>
      </c>
      <c r="G1997">
        <f t="shared" si="31"/>
        <v>-8.3745870149024154E-3</v>
      </c>
    </row>
    <row r="1998" spans="1:7" x14ac:dyDescent="0.25">
      <c r="A1998" s="16">
        <v>2332</v>
      </c>
      <c r="B1998" s="16" t="s">
        <v>974</v>
      </c>
      <c r="C1998" s="16">
        <v>69</v>
      </c>
      <c r="D1998" s="16">
        <v>1</v>
      </c>
      <c r="E1998" s="16">
        <v>2.5819999999999999</v>
      </c>
      <c r="F1998" s="19">
        <f>VLOOKUP($A1998,SF_Original!$A$2:$D$6458,4,FALSE)</f>
        <v>-1.0966732791099999E-4</v>
      </c>
      <c r="G1998">
        <f t="shared" si="31"/>
        <v>-2.83161040666202E-4</v>
      </c>
    </row>
    <row r="1999" spans="1:7" x14ac:dyDescent="0.25">
      <c r="A1999" s="16">
        <v>2334</v>
      </c>
      <c r="B1999" s="16" t="s">
        <v>975</v>
      </c>
      <c r="C1999" s="16">
        <v>69</v>
      </c>
      <c r="D1999" s="16">
        <v>1</v>
      </c>
      <c r="E1999" s="16">
        <v>0</v>
      </c>
      <c r="F1999" s="19">
        <f>VLOOKUP($A1999,SF_Original!$A$2:$D$6458,4,FALSE)</f>
        <v>-4.1480195586000001E-5</v>
      </c>
      <c r="G1999">
        <f t="shared" si="31"/>
        <v>0</v>
      </c>
    </row>
    <row r="2000" spans="1:7" x14ac:dyDescent="0.25">
      <c r="A2000" s="16">
        <v>2338</v>
      </c>
      <c r="B2000" s="16" t="s">
        <v>976</v>
      </c>
      <c r="C2000" s="16">
        <v>69</v>
      </c>
      <c r="D2000" s="16">
        <v>1</v>
      </c>
      <c r="E2000" s="16">
        <v>8.0380000000000003</v>
      </c>
      <c r="F2000" s="19">
        <f>VLOOKUP($A2000,SF_Original!$A$2:$D$6458,4,FALSE)</f>
        <v>-2.2871697099600001E-4</v>
      </c>
      <c r="G2000">
        <f t="shared" si="31"/>
        <v>-1.838427012865848E-3</v>
      </c>
    </row>
    <row r="2001" spans="1:7" x14ac:dyDescent="0.25">
      <c r="A2001" s="16">
        <v>2339</v>
      </c>
      <c r="B2001" s="16" t="s">
        <v>977</v>
      </c>
      <c r="C2001" s="16">
        <v>69</v>
      </c>
      <c r="D2001" s="16">
        <v>1</v>
      </c>
      <c r="E2001" s="16">
        <v>2.6139999999999999</v>
      </c>
      <c r="F2001" s="19">
        <f>VLOOKUP($A2001,SF_Original!$A$2:$D$6458,4,FALSE)</f>
        <v>-2.3877542273499999E-4</v>
      </c>
      <c r="G2001">
        <f t="shared" si="31"/>
        <v>-6.241589550292899E-4</v>
      </c>
    </row>
    <row r="2002" spans="1:7" x14ac:dyDescent="0.25">
      <c r="A2002" s="16">
        <v>2342</v>
      </c>
      <c r="B2002" s="16" t="s">
        <v>978</v>
      </c>
      <c r="C2002" s="16">
        <v>138</v>
      </c>
      <c r="D2002" s="16">
        <v>1</v>
      </c>
      <c r="E2002" s="16">
        <v>19.462</v>
      </c>
      <c r="F2002" s="19">
        <f>VLOOKUP($A2002,SF_Original!$A$2:$D$6458,4,FALSE)</f>
        <v>-2.0444933011996E-2</v>
      </c>
      <c r="G2002">
        <f t="shared" si="31"/>
        <v>-0.39789928627946614</v>
      </c>
    </row>
    <row r="2003" spans="1:7" x14ac:dyDescent="0.25">
      <c r="A2003" s="16">
        <v>2343</v>
      </c>
      <c r="B2003" s="16" t="s">
        <v>979</v>
      </c>
      <c r="C2003" s="16">
        <v>69</v>
      </c>
      <c r="D2003" s="16">
        <v>1</v>
      </c>
      <c r="E2003" s="16">
        <v>3.06</v>
      </c>
      <c r="F2003" s="19">
        <f>VLOOKUP($A2003,SF_Original!$A$2:$D$6458,4,FALSE)</f>
        <v>-3.9359825520000003E-6</v>
      </c>
      <c r="G2003">
        <f t="shared" si="31"/>
        <v>-1.2044106609120002E-5</v>
      </c>
    </row>
    <row r="2004" spans="1:7" x14ac:dyDescent="0.25">
      <c r="A2004" s="16">
        <v>2345</v>
      </c>
      <c r="B2004" s="16" t="s">
        <v>980</v>
      </c>
      <c r="C2004" s="16">
        <v>69</v>
      </c>
      <c r="D2004" s="16">
        <v>1</v>
      </c>
      <c r="E2004" s="16">
        <v>0.20100000000000001</v>
      </c>
      <c r="F2004" s="19">
        <f>VLOOKUP($A2004,SF_Original!$A$2:$D$6458,4,FALSE)</f>
        <v>-4.5428160539800002E-4</v>
      </c>
      <c r="G2004">
        <f t="shared" si="31"/>
        <v>-9.1310602684998009E-5</v>
      </c>
    </row>
    <row r="2005" spans="1:7" x14ac:dyDescent="0.25">
      <c r="A2005" s="16">
        <v>2346</v>
      </c>
      <c r="B2005" s="16" t="s">
        <v>981</v>
      </c>
      <c r="C2005" s="16">
        <v>69</v>
      </c>
      <c r="D2005" s="16">
        <v>1</v>
      </c>
      <c r="E2005" s="16">
        <v>3.008</v>
      </c>
      <c r="F2005" s="19">
        <f>VLOOKUP($A2005,SF_Original!$A$2:$D$6458,4,FALSE)</f>
        <v>-5.28024407099E-4</v>
      </c>
      <c r="G2005">
        <f t="shared" si="31"/>
        <v>-1.5882974165537919E-3</v>
      </c>
    </row>
    <row r="2006" spans="1:7" x14ac:dyDescent="0.25">
      <c r="A2006" s="16">
        <v>2347</v>
      </c>
      <c r="B2006" s="16" t="s">
        <v>982</v>
      </c>
      <c r="C2006" s="16">
        <v>69</v>
      </c>
      <c r="D2006" s="16">
        <v>1</v>
      </c>
      <c r="E2006" s="16">
        <v>0.97399999999999998</v>
      </c>
      <c r="F2006" s="19">
        <f>VLOOKUP($A2006,SF_Original!$A$2:$D$6458,4,FALSE)</f>
        <v>-6.2217819927999998E-5</v>
      </c>
      <c r="G2006">
        <f t="shared" si="31"/>
        <v>-6.0600156609871998E-5</v>
      </c>
    </row>
    <row r="2007" spans="1:7" x14ac:dyDescent="0.25">
      <c r="A2007" s="16">
        <v>2348</v>
      </c>
      <c r="B2007" s="16" t="s">
        <v>983</v>
      </c>
      <c r="C2007" s="16">
        <v>69</v>
      </c>
      <c r="D2007" s="16">
        <v>1</v>
      </c>
      <c r="E2007" s="16">
        <v>0</v>
      </c>
      <c r="F2007" s="19">
        <f>VLOOKUP($A2007,SF_Original!$A$2:$D$6458,4,FALSE)</f>
        <v>-1.7321088809489999E-3</v>
      </c>
      <c r="G2007">
        <f t="shared" si="31"/>
        <v>0</v>
      </c>
    </row>
    <row r="2008" spans="1:7" x14ac:dyDescent="0.25">
      <c r="A2008" s="16">
        <v>2349</v>
      </c>
      <c r="B2008" s="16" t="s">
        <v>984</v>
      </c>
      <c r="C2008" s="16">
        <v>69</v>
      </c>
      <c r="D2008" s="16">
        <v>1</v>
      </c>
      <c r="E2008" s="16">
        <v>1.212</v>
      </c>
      <c r="F2008" s="19">
        <f>VLOOKUP($A2008,SF_Original!$A$2:$D$6458,4,FALSE)</f>
        <v>-5.3816135680800003E-4</v>
      </c>
      <c r="G2008">
        <f t="shared" si="31"/>
        <v>-6.5225156445129599E-4</v>
      </c>
    </row>
    <row r="2009" spans="1:7" x14ac:dyDescent="0.25">
      <c r="A2009" s="16">
        <v>2351</v>
      </c>
      <c r="B2009" s="16" t="s">
        <v>985</v>
      </c>
      <c r="C2009" s="16">
        <v>69</v>
      </c>
      <c r="D2009" s="16">
        <v>1</v>
      </c>
      <c r="E2009" s="16">
        <v>1.1399999999999999</v>
      </c>
      <c r="F2009" s="19">
        <f>VLOOKUP($A2009,SF_Original!$A$2:$D$6458,4,FALSE)</f>
        <v>-9.7381890022999997E-5</v>
      </c>
      <c r="G2009">
        <f t="shared" si="31"/>
        <v>-1.1101535462621998E-4</v>
      </c>
    </row>
    <row r="2010" spans="1:7" x14ac:dyDescent="0.25">
      <c r="A2010" s="16">
        <v>2355</v>
      </c>
      <c r="B2010" s="16" t="s">
        <v>986</v>
      </c>
      <c r="C2010" s="16">
        <v>69</v>
      </c>
      <c r="D2010" s="16">
        <v>1</v>
      </c>
      <c r="E2010" s="16">
        <v>1.84</v>
      </c>
      <c r="F2010" s="19">
        <f>VLOOKUP($A2010,SF_Original!$A$2:$D$6458,4,FALSE)</f>
        <v>-4.9366479496400001E-4</v>
      </c>
      <c r="G2010">
        <f t="shared" si="31"/>
        <v>-9.0834322273376008E-4</v>
      </c>
    </row>
    <row r="2011" spans="1:7" x14ac:dyDescent="0.25">
      <c r="A2011" s="16">
        <v>2358</v>
      </c>
      <c r="B2011" s="16" t="s">
        <v>987</v>
      </c>
      <c r="C2011" s="16">
        <v>69</v>
      </c>
      <c r="D2011" s="16">
        <v>1</v>
      </c>
      <c r="E2011" s="16">
        <v>1.9139999999999999</v>
      </c>
      <c r="F2011" s="19">
        <f>VLOOKUP($A2011,SF_Original!$A$2:$D$6458,4,FALSE)</f>
        <v>-1.715729906224E-3</v>
      </c>
      <c r="G2011">
        <f t="shared" si="31"/>
        <v>-3.2839070405127359E-3</v>
      </c>
    </row>
    <row r="2012" spans="1:7" x14ac:dyDescent="0.25">
      <c r="A2012" s="16">
        <v>2359</v>
      </c>
      <c r="B2012" s="16" t="s">
        <v>988</v>
      </c>
      <c r="C2012" s="16">
        <v>69</v>
      </c>
      <c r="D2012" s="16">
        <v>1</v>
      </c>
      <c r="E2012" s="16">
        <v>2.2240000000000002</v>
      </c>
      <c r="F2012" s="19">
        <f>VLOOKUP($A2012,SF_Original!$A$2:$D$6458,4,FALSE)</f>
        <v>-1.0966732791099999E-4</v>
      </c>
      <c r="G2012">
        <f t="shared" si="31"/>
        <v>-2.4390013727406402E-4</v>
      </c>
    </row>
    <row r="2013" spans="1:7" x14ac:dyDescent="0.25">
      <c r="A2013" s="16">
        <v>2360</v>
      </c>
      <c r="B2013" s="16" t="s">
        <v>989</v>
      </c>
      <c r="C2013" s="16">
        <v>138</v>
      </c>
      <c r="D2013" s="16">
        <v>1</v>
      </c>
      <c r="E2013" s="16">
        <v>7.57</v>
      </c>
      <c r="F2013" s="19">
        <f>VLOOKUP($A2013,SF_Original!$A$2:$D$6458,4,FALSE)</f>
        <v>-9.1225449956999999E-5</v>
      </c>
      <c r="G2013">
        <f t="shared" si="31"/>
        <v>-6.9057665617449E-4</v>
      </c>
    </row>
    <row r="2014" spans="1:7" x14ac:dyDescent="0.25">
      <c r="A2014" s="16">
        <v>2361</v>
      </c>
      <c r="B2014" s="16" t="s">
        <v>990</v>
      </c>
      <c r="C2014" s="16">
        <v>138</v>
      </c>
      <c r="D2014" s="16">
        <v>1</v>
      </c>
      <c r="E2014" s="16">
        <v>6.0019999999999998</v>
      </c>
      <c r="F2014" s="19">
        <f>VLOOKUP($A2014,SF_Original!$A$2:$D$6458,4,FALSE)</f>
        <v>-1.7517636969000001E-5</v>
      </c>
      <c r="G2014">
        <f t="shared" si="31"/>
        <v>-1.05140857087938E-4</v>
      </c>
    </row>
    <row r="2015" spans="1:7" x14ac:dyDescent="0.25">
      <c r="A2015" s="16">
        <v>2362</v>
      </c>
      <c r="B2015" s="16" t="s">
        <v>991</v>
      </c>
      <c r="C2015" s="16">
        <v>69</v>
      </c>
      <c r="D2015" s="16">
        <v>1</v>
      </c>
      <c r="E2015" s="16">
        <v>2E-3</v>
      </c>
      <c r="F2015" s="19">
        <f>VLOOKUP($A2015,SF_Original!$A$2:$D$6458,4,FALSE)</f>
        <v>-1.0966732791099999E-4</v>
      </c>
      <c r="G2015">
        <f t="shared" si="31"/>
        <v>-2.1933465582199999E-7</v>
      </c>
    </row>
    <row r="2016" spans="1:7" x14ac:dyDescent="0.25">
      <c r="A2016" s="16">
        <v>2365</v>
      </c>
      <c r="B2016" s="16" t="s">
        <v>992</v>
      </c>
      <c r="C2016" s="16">
        <v>69</v>
      </c>
      <c r="D2016" s="16">
        <v>1</v>
      </c>
      <c r="E2016" s="16">
        <v>0</v>
      </c>
      <c r="F2016" s="19">
        <f>VLOOKUP($A2016,SF_Original!$A$2:$D$6458,4,FALSE)</f>
        <v>-1.01757922899E-4</v>
      </c>
      <c r="G2016">
        <f t="shared" si="31"/>
        <v>0</v>
      </c>
    </row>
    <row r="2017" spans="1:7" x14ac:dyDescent="0.25">
      <c r="A2017" s="16">
        <v>2367</v>
      </c>
      <c r="B2017" s="16" t="s">
        <v>993</v>
      </c>
      <c r="C2017" s="16">
        <v>34</v>
      </c>
      <c r="D2017" s="16">
        <v>1</v>
      </c>
      <c r="E2017" s="16">
        <v>2.371</v>
      </c>
      <c r="F2017" s="19">
        <f>VLOOKUP($A2017,SF_Original!$A$2:$D$6458,4,FALSE)</f>
        <v>5.2485465050699999E-4</v>
      </c>
      <c r="G2017">
        <f t="shared" si="31"/>
        <v>1.244430376352097E-3</v>
      </c>
    </row>
    <row r="2018" spans="1:7" x14ac:dyDescent="0.25">
      <c r="A2018" s="16">
        <v>2387</v>
      </c>
      <c r="B2018" s="16" t="s">
        <v>994</v>
      </c>
      <c r="C2018" s="16">
        <v>69</v>
      </c>
      <c r="D2018" s="16">
        <v>1</v>
      </c>
      <c r="E2018" s="16">
        <v>11.513999999999999</v>
      </c>
      <c r="F2018" s="19">
        <f>VLOOKUP($A2018,SF_Original!$A$2:$D$6458,4,FALSE)</f>
        <v>-2.0729071720700001E-4</v>
      </c>
      <c r="G2018">
        <f t="shared" si="31"/>
        <v>-2.386745317921398E-3</v>
      </c>
    </row>
    <row r="2019" spans="1:7" x14ac:dyDescent="0.25">
      <c r="A2019" s="16">
        <v>2390</v>
      </c>
      <c r="B2019" s="16" t="s">
        <v>995</v>
      </c>
      <c r="C2019" s="16">
        <v>138</v>
      </c>
      <c r="D2019" s="16">
        <v>1</v>
      </c>
      <c r="E2019" s="16">
        <v>1.0329999999999999</v>
      </c>
      <c r="F2019" s="19">
        <f>VLOOKUP($A2019,SF_Original!$A$2:$D$6458,4,FALSE)</f>
        <v>-1.6676212657399999E-4</v>
      </c>
      <c r="G2019">
        <f t="shared" si="31"/>
        <v>-1.7226527675094199E-4</v>
      </c>
    </row>
    <row r="2020" spans="1:7" x14ac:dyDescent="0.25">
      <c r="A2020" s="16">
        <v>2391</v>
      </c>
      <c r="B2020" s="16" t="s">
        <v>996</v>
      </c>
      <c r="C2020" s="16">
        <v>69</v>
      </c>
      <c r="D2020" s="16">
        <v>1</v>
      </c>
      <c r="E2020" s="16">
        <v>4.3410000000000002</v>
      </c>
      <c r="F2020" s="19">
        <f>VLOOKUP($A2020,SF_Original!$A$2:$D$6458,4,FALSE)</f>
        <v>-1.04776531451E-4</v>
      </c>
      <c r="G2020">
        <f t="shared" si="31"/>
        <v>-4.5483492302879103E-4</v>
      </c>
    </row>
    <row r="2021" spans="1:7" x14ac:dyDescent="0.25">
      <c r="A2021" s="16">
        <v>2393</v>
      </c>
      <c r="B2021" s="16" t="s">
        <v>997</v>
      </c>
      <c r="C2021" s="16">
        <v>138</v>
      </c>
      <c r="D2021" s="16">
        <v>1</v>
      </c>
      <c r="E2021" s="16">
        <v>0</v>
      </c>
      <c r="F2021" s="19">
        <f>VLOOKUP($A2021,SF_Original!$A$2:$D$6458,4,FALSE)</f>
        <v>-1.5194392907788999E-2</v>
      </c>
      <c r="G2021">
        <f t="shared" si="31"/>
        <v>0</v>
      </c>
    </row>
    <row r="2022" spans="1:7" x14ac:dyDescent="0.25">
      <c r="A2022" s="16">
        <v>2395</v>
      </c>
      <c r="B2022" s="16" t="s">
        <v>998</v>
      </c>
      <c r="C2022" s="16">
        <v>69</v>
      </c>
      <c r="D2022" s="16">
        <v>1</v>
      </c>
      <c r="E2022" s="16">
        <v>1.2030000000000001</v>
      </c>
      <c r="F2022" s="19">
        <f>VLOOKUP($A2022,SF_Original!$A$2:$D$6458,4,FALSE)</f>
        <v>-9.9762000875599989E-4</v>
      </c>
      <c r="G2022">
        <f t="shared" si="31"/>
        <v>-1.2001368705334679E-3</v>
      </c>
    </row>
    <row r="2023" spans="1:7" x14ac:dyDescent="0.25">
      <c r="A2023" s="16">
        <v>2396</v>
      </c>
      <c r="B2023" s="16" t="s">
        <v>999</v>
      </c>
      <c r="C2023" s="16">
        <v>69</v>
      </c>
      <c r="D2023" s="16">
        <v>1</v>
      </c>
      <c r="E2023" s="16">
        <v>14.164999999999999</v>
      </c>
      <c r="F2023" s="19">
        <f>VLOOKUP($A2023,SF_Original!$A$2:$D$6458,4,FALSE)</f>
        <v>-5.0548833396499998E-4</v>
      </c>
      <c r="G2023">
        <f t="shared" si="31"/>
        <v>-7.1602422506142245E-3</v>
      </c>
    </row>
    <row r="2024" spans="1:7" x14ac:dyDescent="0.25">
      <c r="A2024" s="16">
        <v>2397</v>
      </c>
      <c r="B2024" s="16" t="s">
        <v>1000</v>
      </c>
      <c r="C2024" s="16">
        <v>69</v>
      </c>
      <c r="D2024" s="16">
        <v>1</v>
      </c>
      <c r="E2024" s="16">
        <v>5.2889999999999997</v>
      </c>
      <c r="F2024" s="19">
        <f>VLOOKUP($A2024,SF_Original!$A$2:$D$6458,4,FALSE)</f>
        <v>-2.599459802688E-3</v>
      </c>
      <c r="G2024">
        <f t="shared" si="31"/>
        <v>-1.374854289641683E-2</v>
      </c>
    </row>
    <row r="2025" spans="1:7" x14ac:dyDescent="0.25">
      <c r="A2025" s="16">
        <v>2398</v>
      </c>
      <c r="B2025" s="16" t="s">
        <v>1001</v>
      </c>
      <c r="C2025" s="16">
        <v>69</v>
      </c>
      <c r="D2025" s="16">
        <v>1</v>
      </c>
      <c r="E2025" s="16">
        <v>1.446</v>
      </c>
      <c r="F2025" s="19">
        <f>VLOOKUP($A2025,SF_Original!$A$2:$D$6458,4,FALSE)</f>
        <v>-7.7869266639800003E-4</v>
      </c>
      <c r="G2025">
        <f t="shared" si="31"/>
        <v>-1.125989595611508E-3</v>
      </c>
    </row>
    <row r="2026" spans="1:7" x14ac:dyDescent="0.25">
      <c r="A2026" s="16">
        <v>2399</v>
      </c>
      <c r="B2026" s="16" t="s">
        <v>1002</v>
      </c>
      <c r="C2026" s="16">
        <v>69</v>
      </c>
      <c r="D2026" s="16">
        <v>1</v>
      </c>
      <c r="E2026" s="16">
        <v>1.47</v>
      </c>
      <c r="F2026" s="19">
        <f>VLOOKUP($A2026,SF_Original!$A$2:$D$6458,4,FALSE)</f>
        <v>-2.3877542273499999E-4</v>
      </c>
      <c r="G2026">
        <f t="shared" si="31"/>
        <v>-3.5099987142044996E-4</v>
      </c>
    </row>
    <row r="2027" spans="1:7" x14ac:dyDescent="0.25">
      <c r="A2027" s="16">
        <v>2400</v>
      </c>
      <c r="B2027" s="16" t="s">
        <v>1003</v>
      </c>
      <c r="C2027" s="16">
        <v>69</v>
      </c>
      <c r="D2027" s="16">
        <v>1</v>
      </c>
      <c r="E2027" s="16">
        <v>6.7839999999999998</v>
      </c>
      <c r="F2027" s="19">
        <f>VLOOKUP($A2027,SF_Original!$A$2:$D$6458,4,FALSE)</f>
        <v>-7.9924793785000003E-4</v>
      </c>
      <c r="G2027">
        <f t="shared" si="31"/>
        <v>-5.4220980103744003E-3</v>
      </c>
    </row>
    <row r="2028" spans="1:7" x14ac:dyDescent="0.25">
      <c r="A2028" s="16">
        <v>2401</v>
      </c>
      <c r="B2028" s="16" t="s">
        <v>1004</v>
      </c>
      <c r="C2028" s="16">
        <v>138</v>
      </c>
      <c r="D2028" s="16">
        <v>1</v>
      </c>
      <c r="E2028" s="16">
        <v>2.1800000000000002</v>
      </c>
      <c r="F2028" s="19">
        <f>VLOOKUP($A2028,SF_Original!$A$2:$D$6458,4,FALSE)</f>
        <v>-5.0387348650000003E-6</v>
      </c>
      <c r="G2028">
        <f t="shared" si="31"/>
        <v>-1.0984442005700001E-5</v>
      </c>
    </row>
    <row r="2029" spans="1:7" x14ac:dyDescent="0.25">
      <c r="A2029" s="16">
        <v>2403</v>
      </c>
      <c r="B2029" s="16" t="s">
        <v>1005</v>
      </c>
      <c r="C2029" s="16">
        <v>69</v>
      </c>
      <c r="D2029" s="16">
        <v>1</v>
      </c>
      <c r="E2029" s="16">
        <v>0.67700000000000005</v>
      </c>
      <c r="F2029" s="19">
        <f>VLOOKUP($A2029,SF_Original!$A$2:$D$6458,4,FALSE)</f>
        <v>-1.68147836E-6</v>
      </c>
      <c r="G2029">
        <f t="shared" si="31"/>
        <v>-1.13836084972E-6</v>
      </c>
    </row>
    <row r="2030" spans="1:7" x14ac:dyDescent="0.25">
      <c r="A2030" s="16">
        <v>2404</v>
      </c>
      <c r="B2030" s="16" t="s">
        <v>1006</v>
      </c>
      <c r="C2030" s="16">
        <v>69</v>
      </c>
      <c r="D2030" s="16">
        <v>1</v>
      </c>
      <c r="E2030" s="16">
        <v>1.85</v>
      </c>
      <c r="F2030" s="19">
        <f>VLOOKUP($A2030,SF_Original!$A$2:$D$6458,4,FALSE)</f>
        <v>-7.3090029316E-4</v>
      </c>
      <c r="G2030">
        <f t="shared" si="31"/>
        <v>-1.3521655423460001E-3</v>
      </c>
    </row>
    <row r="2031" spans="1:7" x14ac:dyDescent="0.25">
      <c r="A2031" s="16">
        <v>2405</v>
      </c>
      <c r="B2031" s="16" t="s">
        <v>1007</v>
      </c>
      <c r="C2031" s="16">
        <v>69</v>
      </c>
      <c r="D2031" s="16">
        <v>1</v>
      </c>
      <c r="E2031" s="16">
        <v>4.383</v>
      </c>
      <c r="F2031" s="19">
        <f>VLOOKUP($A2031,SF_Original!$A$2:$D$6458,4,FALSE)</f>
        <v>-8.3980991600000006E-5</v>
      </c>
      <c r="G2031">
        <f t="shared" si="31"/>
        <v>-3.6808868618280001E-4</v>
      </c>
    </row>
    <row r="2032" spans="1:7" x14ac:dyDescent="0.25">
      <c r="A2032" s="16">
        <v>2406</v>
      </c>
      <c r="B2032" s="16" t="s">
        <v>1008</v>
      </c>
      <c r="C2032" s="16">
        <v>69</v>
      </c>
      <c r="D2032" s="16">
        <v>1</v>
      </c>
      <c r="E2032" s="16">
        <v>1.135</v>
      </c>
      <c r="F2032" s="19">
        <f>VLOOKUP($A2032,SF_Original!$A$2:$D$6458,4,FALSE)</f>
        <v>-7.4536623052899999E-4</v>
      </c>
      <c r="G2032">
        <f t="shared" si="31"/>
        <v>-8.45990671650415E-4</v>
      </c>
    </row>
    <row r="2033" spans="1:7" x14ac:dyDescent="0.25">
      <c r="A2033" s="16">
        <v>2407</v>
      </c>
      <c r="B2033" s="16" t="s">
        <v>1009</v>
      </c>
      <c r="C2033" s="16">
        <v>138</v>
      </c>
      <c r="D2033" s="16">
        <v>1</v>
      </c>
      <c r="E2033" s="16">
        <v>15.343999999999999</v>
      </c>
      <c r="F2033" s="19">
        <f>VLOOKUP($A2033,SF_Original!$A$2:$D$6458,4,FALSE)</f>
        <v>-6.5988664065299999E-4</v>
      </c>
      <c r="G2033">
        <f t="shared" si="31"/>
        <v>-1.0125300614179631E-2</v>
      </c>
    </row>
    <row r="2034" spans="1:7" x14ac:dyDescent="0.25">
      <c r="A2034" s="16">
        <v>2409</v>
      </c>
      <c r="B2034" s="16" t="s">
        <v>1010</v>
      </c>
      <c r="C2034" s="16">
        <v>69</v>
      </c>
      <c r="D2034" s="16">
        <v>1</v>
      </c>
      <c r="E2034" s="16">
        <v>1.4999999999999999E-2</v>
      </c>
      <c r="F2034" s="19">
        <f>VLOOKUP($A2034,SF_Original!$A$2:$D$6458,4,FALSE)</f>
        <v>-4.3372811419850003E-3</v>
      </c>
      <c r="G2034">
        <f t="shared" si="31"/>
        <v>-6.5059217129775004E-5</v>
      </c>
    </row>
    <row r="2035" spans="1:7" x14ac:dyDescent="0.25">
      <c r="A2035" s="16">
        <v>2410</v>
      </c>
      <c r="B2035" s="16" t="s">
        <v>1011</v>
      </c>
      <c r="C2035" s="16">
        <v>69</v>
      </c>
      <c r="D2035" s="16">
        <v>1</v>
      </c>
      <c r="E2035" s="16">
        <v>5.4349999999999996</v>
      </c>
      <c r="F2035" s="19">
        <f>VLOOKUP($A2035,SF_Original!$A$2:$D$6458,4,FALSE)</f>
        <v>-8.4035608772599997E-4</v>
      </c>
      <c r="G2035">
        <f t="shared" si="31"/>
        <v>-4.5673353367908093E-3</v>
      </c>
    </row>
    <row r="2036" spans="1:7" x14ac:dyDescent="0.25">
      <c r="A2036" s="16">
        <v>2410</v>
      </c>
      <c r="B2036" s="16" t="s">
        <v>1011</v>
      </c>
      <c r="C2036" s="16">
        <v>69</v>
      </c>
      <c r="D2036" s="16">
        <v>2</v>
      </c>
      <c r="E2036" s="16">
        <v>7.5750000000000002</v>
      </c>
      <c r="F2036" s="19">
        <f>VLOOKUP($A2036,SF_Original!$A$2:$D$6458,4,FALSE)</f>
        <v>-8.4035608772599997E-4</v>
      </c>
      <c r="G2036">
        <f t="shared" si="31"/>
        <v>-6.3656973645244497E-3</v>
      </c>
    </row>
    <row r="2037" spans="1:7" x14ac:dyDescent="0.25">
      <c r="A2037" s="16">
        <v>2412</v>
      </c>
      <c r="B2037" s="16" t="s">
        <v>1012</v>
      </c>
      <c r="C2037" s="16">
        <v>69</v>
      </c>
      <c r="D2037" s="16">
        <v>1</v>
      </c>
      <c r="E2037" s="16">
        <v>4.242</v>
      </c>
      <c r="F2037" s="19">
        <f>VLOOKUP($A2037,SF_Original!$A$2:$D$6458,4,FALSE)</f>
        <v>-4.1119537092000001E-4</v>
      </c>
      <c r="G2037">
        <f t="shared" si="31"/>
        <v>-1.74429076344264E-3</v>
      </c>
    </row>
    <row r="2038" spans="1:7" x14ac:dyDescent="0.25">
      <c r="A2038" s="16">
        <v>2413</v>
      </c>
      <c r="B2038" s="16" t="s">
        <v>1013</v>
      </c>
      <c r="C2038" s="16">
        <v>69</v>
      </c>
      <c r="D2038" s="16">
        <v>1</v>
      </c>
      <c r="E2038" s="16">
        <v>0.112</v>
      </c>
      <c r="F2038" s="19">
        <f>VLOOKUP($A2038,SF_Original!$A$2:$D$6458,4,FALSE)</f>
        <v>-1.7321088809489999E-3</v>
      </c>
      <c r="G2038">
        <f t="shared" si="31"/>
        <v>-1.9399619466628799E-4</v>
      </c>
    </row>
    <row r="2039" spans="1:7" x14ac:dyDescent="0.25">
      <c r="A2039" s="16">
        <v>2414</v>
      </c>
      <c r="B2039" s="16" t="s">
        <v>1014</v>
      </c>
      <c r="C2039" s="16">
        <v>69</v>
      </c>
      <c r="D2039" s="16">
        <v>1</v>
      </c>
      <c r="E2039" s="16">
        <v>1.397</v>
      </c>
      <c r="F2039" s="19">
        <f>VLOOKUP($A2039,SF_Original!$A$2:$D$6458,4,FALSE)</f>
        <v>-2.3459577868500001E-4</v>
      </c>
      <c r="G2039">
        <f t="shared" si="31"/>
        <v>-3.2773030282294503E-4</v>
      </c>
    </row>
    <row r="2040" spans="1:7" x14ac:dyDescent="0.25">
      <c r="A2040" s="16">
        <v>2416</v>
      </c>
      <c r="B2040" s="16" t="s">
        <v>1015</v>
      </c>
      <c r="C2040" s="16">
        <v>138</v>
      </c>
      <c r="D2040" s="16">
        <v>1</v>
      </c>
      <c r="E2040" s="16">
        <v>24.837</v>
      </c>
      <c r="F2040" s="19">
        <f>VLOOKUP($A2040,SF_Original!$A$2:$D$6458,4,FALSE)</f>
        <v>-1.3545040674796E-2</v>
      </c>
      <c r="G2040">
        <f t="shared" si="31"/>
        <v>-0.33641817523990825</v>
      </c>
    </row>
    <row r="2041" spans="1:7" x14ac:dyDescent="0.25">
      <c r="A2041" s="16">
        <v>2417</v>
      </c>
      <c r="B2041" s="16" t="s">
        <v>1016</v>
      </c>
      <c r="C2041" s="16">
        <v>138</v>
      </c>
      <c r="D2041" s="16">
        <v>1</v>
      </c>
      <c r="E2041" s="16">
        <v>11.726000000000001</v>
      </c>
      <c r="F2041" s="19">
        <f>VLOOKUP($A2041,SF_Original!$A$2:$D$6458,4,FALSE)</f>
        <v>-1.47282625433E-4</v>
      </c>
      <c r="G2041">
        <f t="shared" si="31"/>
        <v>-1.7270360658273583E-3</v>
      </c>
    </row>
    <row r="2042" spans="1:7" x14ac:dyDescent="0.25">
      <c r="A2042" s="16">
        <v>2418</v>
      </c>
      <c r="B2042" s="16" t="s">
        <v>1016</v>
      </c>
      <c r="C2042" s="16">
        <v>69</v>
      </c>
      <c r="D2042" s="16">
        <v>1</v>
      </c>
      <c r="E2042" s="16">
        <v>12.113</v>
      </c>
      <c r="F2042" s="19">
        <f>VLOOKUP($A2042,SF_Original!$A$2:$D$6458,4,FALSE)</f>
        <v>-2.2646729466400001E-4</v>
      </c>
      <c r="G2042">
        <f t="shared" si="31"/>
        <v>-2.7431983402650319E-3</v>
      </c>
    </row>
    <row r="2043" spans="1:7" x14ac:dyDescent="0.25">
      <c r="A2043" s="16">
        <v>2419</v>
      </c>
      <c r="B2043" s="16" t="s">
        <v>1017</v>
      </c>
      <c r="C2043" s="16">
        <v>138</v>
      </c>
      <c r="D2043" s="16">
        <v>1</v>
      </c>
      <c r="E2043" s="16">
        <v>8.343</v>
      </c>
      <c r="F2043" s="19">
        <f>VLOOKUP($A2043,SF_Original!$A$2:$D$6458,4,FALSE)</f>
        <v>-1.7314364704800001E-4</v>
      </c>
      <c r="G2043">
        <f t="shared" si="31"/>
        <v>-1.444537447321464E-3</v>
      </c>
    </row>
    <row r="2044" spans="1:7" x14ac:dyDescent="0.25">
      <c r="A2044" s="16">
        <v>2420</v>
      </c>
      <c r="B2044" s="16" t="s">
        <v>1018</v>
      </c>
      <c r="C2044" s="16">
        <v>138</v>
      </c>
      <c r="D2044" s="16">
        <v>1</v>
      </c>
      <c r="E2044" s="16">
        <v>4.468</v>
      </c>
      <c r="F2044" s="19">
        <f>VLOOKUP($A2044,SF_Original!$A$2:$D$6458,4,FALSE)</f>
        <v>-7.1660833170000002E-6</v>
      </c>
      <c r="G2044">
        <f t="shared" si="31"/>
        <v>-3.2018060260356002E-5</v>
      </c>
    </row>
    <row r="2045" spans="1:7" x14ac:dyDescent="0.25">
      <c r="A2045" s="16">
        <v>2422</v>
      </c>
      <c r="B2045" s="16" t="s">
        <v>1019</v>
      </c>
      <c r="C2045" s="16">
        <v>69</v>
      </c>
      <c r="D2045" s="16">
        <v>1</v>
      </c>
      <c r="E2045" s="16">
        <v>11.819000000000001</v>
      </c>
      <c r="F2045" s="19">
        <f>VLOOKUP($A2045,SF_Original!$A$2:$D$6458,4,FALSE)</f>
        <v>-1.8468376175000001E-5</v>
      </c>
      <c r="G2045">
        <f t="shared" si="31"/>
        <v>-2.1827773801232501E-4</v>
      </c>
    </row>
    <row r="2046" spans="1:7" x14ac:dyDescent="0.25">
      <c r="A2046" s="16">
        <v>2424</v>
      </c>
      <c r="B2046" s="16" t="s">
        <v>1020</v>
      </c>
      <c r="C2046" s="16">
        <v>69</v>
      </c>
      <c r="D2046" s="16">
        <v>1</v>
      </c>
      <c r="E2046" s="16">
        <v>5.9539999999999997</v>
      </c>
      <c r="F2046" s="19">
        <f>VLOOKUP($A2046,SF_Original!$A$2:$D$6458,4,FALSE)</f>
        <v>-8.8843275477260009E-3</v>
      </c>
      <c r="G2046">
        <f t="shared" si="31"/>
        <v>-5.2897286219160608E-2</v>
      </c>
    </row>
    <row r="2047" spans="1:7" x14ac:dyDescent="0.25">
      <c r="A2047" s="16">
        <v>2428</v>
      </c>
      <c r="B2047" s="16" t="s">
        <v>1021</v>
      </c>
      <c r="C2047" s="16">
        <v>69</v>
      </c>
      <c r="D2047" s="16">
        <v>1</v>
      </c>
      <c r="E2047" s="16">
        <v>0.32300000000000001</v>
      </c>
      <c r="F2047" s="19">
        <f>VLOOKUP($A2047,SF_Original!$A$2:$D$6458,4,FALSE)</f>
        <v>-1.90840567831E-4</v>
      </c>
      <c r="G2047">
        <f t="shared" si="31"/>
        <v>-6.1641503409413007E-5</v>
      </c>
    </row>
    <row r="2048" spans="1:7" x14ac:dyDescent="0.25">
      <c r="A2048" s="16">
        <v>2429</v>
      </c>
      <c r="B2048" s="16" t="s">
        <v>1022</v>
      </c>
      <c r="C2048" s="16">
        <v>138</v>
      </c>
      <c r="D2048" s="16">
        <v>1</v>
      </c>
      <c r="E2048" s="16">
        <v>1.5</v>
      </c>
      <c r="F2048" s="19">
        <f>VLOOKUP($A2048,SF_Original!$A$2:$D$6458,4,FALSE)</f>
        <v>-6.5988664065299999E-4</v>
      </c>
      <c r="G2048">
        <f t="shared" si="31"/>
        <v>-9.8982996097949998E-4</v>
      </c>
    </row>
    <row r="2049" spans="1:7" x14ac:dyDescent="0.25">
      <c r="A2049" s="16">
        <v>2431</v>
      </c>
      <c r="B2049" s="16" t="s">
        <v>1023</v>
      </c>
      <c r="C2049" s="16">
        <v>69</v>
      </c>
      <c r="D2049" s="16">
        <v>1</v>
      </c>
      <c r="E2049" s="16">
        <v>3.1619999999999999</v>
      </c>
      <c r="F2049" s="19">
        <f>VLOOKUP($A2049,SF_Original!$A$2:$D$6458,4,FALSE)</f>
        <v>-1.0157806898E-5</v>
      </c>
      <c r="G2049">
        <f t="shared" si="31"/>
        <v>-3.2118985411475996E-5</v>
      </c>
    </row>
    <row r="2050" spans="1:7" x14ac:dyDescent="0.25">
      <c r="A2050" s="16">
        <v>2432</v>
      </c>
      <c r="B2050" s="16" t="s">
        <v>1024</v>
      </c>
      <c r="C2050" s="16">
        <v>69</v>
      </c>
      <c r="D2050" s="16">
        <v>1</v>
      </c>
      <c r="E2050" s="16">
        <v>0</v>
      </c>
      <c r="F2050" s="19">
        <f>VLOOKUP($A2050,SF_Original!$A$2:$D$6458,4,FALSE)</f>
        <v>-1.5039385590629999E-3</v>
      </c>
      <c r="G2050">
        <f t="shared" si="31"/>
        <v>0</v>
      </c>
    </row>
    <row r="2051" spans="1:7" x14ac:dyDescent="0.25">
      <c r="A2051" s="16">
        <v>2433</v>
      </c>
      <c r="B2051" s="16" t="s">
        <v>1025</v>
      </c>
      <c r="C2051" s="16">
        <v>69</v>
      </c>
      <c r="D2051" s="16">
        <v>1</v>
      </c>
      <c r="E2051" s="16">
        <v>2.6389999999999998</v>
      </c>
      <c r="F2051" s="19">
        <f>VLOOKUP($A2051,SF_Original!$A$2:$D$6458,4,FALSE)</f>
        <v>-2.729944293638E-3</v>
      </c>
      <c r="G2051">
        <f t="shared" si="31"/>
        <v>-7.2043229909106816E-3</v>
      </c>
    </row>
    <row r="2052" spans="1:7" x14ac:dyDescent="0.25">
      <c r="A2052" s="16">
        <v>2434</v>
      </c>
      <c r="B2052" s="16" t="s">
        <v>1026</v>
      </c>
      <c r="C2052" s="16">
        <v>69</v>
      </c>
      <c r="D2052" s="16">
        <v>1</v>
      </c>
      <c r="E2052" s="16">
        <v>3.379</v>
      </c>
      <c r="F2052" s="19">
        <f>VLOOKUP($A2052,SF_Original!$A$2:$D$6458,4,FALSE)</f>
        <v>-2.9902742411780001E-3</v>
      </c>
      <c r="G2052">
        <f t="shared" ref="G2052:G2115" si="32">E2052*F2052</f>
        <v>-1.0104136660940462E-2</v>
      </c>
    </row>
    <row r="2053" spans="1:7" x14ac:dyDescent="0.25">
      <c r="A2053" s="16">
        <v>2434</v>
      </c>
      <c r="B2053" s="16" t="s">
        <v>1026</v>
      </c>
      <c r="C2053" s="16">
        <v>69</v>
      </c>
      <c r="D2053" s="16">
        <v>2</v>
      </c>
      <c r="E2053" s="16">
        <v>2.0720000000000001</v>
      </c>
      <c r="F2053" s="19">
        <f>VLOOKUP($A2053,SF_Original!$A$2:$D$6458,4,FALSE)</f>
        <v>-2.9902742411780001E-3</v>
      </c>
      <c r="G2053">
        <f t="shared" si="32"/>
        <v>-6.1958482277208165E-3</v>
      </c>
    </row>
    <row r="2054" spans="1:7" x14ac:dyDescent="0.25">
      <c r="A2054" s="16">
        <v>2435</v>
      </c>
      <c r="B2054" s="16" t="s">
        <v>1027</v>
      </c>
      <c r="C2054" s="16">
        <v>69</v>
      </c>
      <c r="D2054" s="16">
        <v>1</v>
      </c>
      <c r="E2054" s="16">
        <v>5.3049999999999997</v>
      </c>
      <c r="F2054" s="19">
        <f>VLOOKUP($A2054,SF_Original!$A$2:$D$6458,4,FALSE)</f>
        <v>-1.346198906518E-3</v>
      </c>
      <c r="G2054">
        <f t="shared" si="32"/>
        <v>-7.14158519907799E-3</v>
      </c>
    </row>
    <row r="2055" spans="1:7" x14ac:dyDescent="0.25">
      <c r="A2055" s="16">
        <v>2438</v>
      </c>
      <c r="B2055" s="16" t="s">
        <v>1028</v>
      </c>
      <c r="C2055" s="16">
        <v>69</v>
      </c>
      <c r="D2055" s="16">
        <v>1</v>
      </c>
      <c r="E2055" s="16">
        <v>3.3420000000000001</v>
      </c>
      <c r="F2055" s="19">
        <f>VLOOKUP($A2055,SF_Original!$A$2:$D$6458,4,FALSE)</f>
        <v>-1.30972797123E-3</v>
      </c>
      <c r="G2055">
        <f t="shared" si="32"/>
        <v>-4.3771108798506602E-3</v>
      </c>
    </row>
    <row r="2056" spans="1:7" x14ac:dyDescent="0.25">
      <c r="A2056" s="16">
        <v>2440</v>
      </c>
      <c r="B2056" s="16" t="s">
        <v>1029</v>
      </c>
      <c r="C2056" s="16">
        <v>138</v>
      </c>
      <c r="D2056" s="16">
        <v>1</v>
      </c>
      <c r="E2056" s="16">
        <v>8.0779999999999994</v>
      </c>
      <c r="F2056" s="19">
        <f>VLOOKUP($A2056,SF_Original!$A$2:$D$6458,4,FALSE)</f>
        <v>-7.1733529883400001E-4</v>
      </c>
      <c r="G2056">
        <f t="shared" si="32"/>
        <v>-5.7946345439810519E-3</v>
      </c>
    </row>
    <row r="2057" spans="1:7" x14ac:dyDescent="0.25">
      <c r="A2057" s="16">
        <v>2441</v>
      </c>
      <c r="B2057" s="16" t="s">
        <v>1030</v>
      </c>
      <c r="C2057" s="16">
        <v>69</v>
      </c>
      <c r="D2057" s="16">
        <v>1</v>
      </c>
      <c r="E2057" s="16">
        <v>6.702</v>
      </c>
      <c r="F2057" s="19">
        <f>VLOOKUP($A2057,SF_Original!$A$2:$D$6458,4,FALSE)</f>
        <v>-8.2498564013400004E-4</v>
      </c>
      <c r="G2057">
        <f t="shared" si="32"/>
        <v>-5.529053760178068E-3</v>
      </c>
    </row>
    <row r="2058" spans="1:7" x14ac:dyDescent="0.25">
      <c r="A2058" s="16">
        <v>2441</v>
      </c>
      <c r="B2058" s="16" t="s">
        <v>1030</v>
      </c>
      <c r="C2058" s="16">
        <v>69</v>
      </c>
      <c r="D2058" s="16">
        <v>2</v>
      </c>
      <c r="E2058" s="16">
        <v>7.2549999999999999</v>
      </c>
      <c r="F2058" s="19">
        <f>VLOOKUP($A2058,SF_Original!$A$2:$D$6458,4,FALSE)</f>
        <v>-8.2498564013400004E-4</v>
      </c>
      <c r="G2058">
        <f t="shared" si="32"/>
        <v>-5.9852708191721702E-3</v>
      </c>
    </row>
    <row r="2059" spans="1:7" x14ac:dyDescent="0.25">
      <c r="A2059" s="16">
        <v>2442</v>
      </c>
      <c r="B2059" s="16" t="s">
        <v>1031</v>
      </c>
      <c r="C2059" s="16">
        <v>69</v>
      </c>
      <c r="D2059" s="16">
        <v>1</v>
      </c>
      <c r="E2059" s="16">
        <v>0.24399999999999999</v>
      </c>
      <c r="F2059" s="19">
        <f>VLOOKUP($A2059,SF_Original!$A$2:$D$6458,4,FALSE)</f>
        <v>-2.1293172981699999E-4</v>
      </c>
      <c r="G2059">
        <f t="shared" si="32"/>
        <v>-5.1955342075347994E-5</v>
      </c>
    </row>
    <row r="2060" spans="1:7" x14ac:dyDescent="0.25">
      <c r="A2060" s="16">
        <v>2443</v>
      </c>
      <c r="B2060" s="16" t="s">
        <v>1032</v>
      </c>
      <c r="C2060" s="16">
        <v>138</v>
      </c>
      <c r="D2060" s="16">
        <v>1</v>
      </c>
      <c r="E2060" s="16">
        <v>14.459</v>
      </c>
      <c r="F2060" s="19">
        <f>VLOOKUP($A2060,SF_Original!$A$2:$D$6458,4,FALSE)</f>
        <v>-6.9487392689599999E-4</v>
      </c>
      <c r="G2060">
        <f t="shared" si="32"/>
        <v>-1.0047182108989264E-2</v>
      </c>
    </row>
    <row r="2061" spans="1:7" x14ac:dyDescent="0.25">
      <c r="A2061" s="16">
        <v>2443</v>
      </c>
      <c r="B2061" s="16" t="s">
        <v>1032</v>
      </c>
      <c r="C2061" s="16">
        <v>138</v>
      </c>
      <c r="D2061" s="16">
        <v>2</v>
      </c>
      <c r="E2061" s="16">
        <v>7.827</v>
      </c>
      <c r="F2061" s="19">
        <f>VLOOKUP($A2061,SF_Original!$A$2:$D$6458,4,FALSE)</f>
        <v>-6.9487392689599999E-4</v>
      </c>
      <c r="G2061">
        <f t="shared" si="32"/>
        <v>-5.4387782258149917E-3</v>
      </c>
    </row>
    <row r="2062" spans="1:7" x14ac:dyDescent="0.25">
      <c r="A2062" s="16">
        <v>2448</v>
      </c>
      <c r="B2062" s="16" t="s">
        <v>1033</v>
      </c>
      <c r="C2062" s="16">
        <v>34</v>
      </c>
      <c r="D2062" s="16">
        <v>1</v>
      </c>
      <c r="E2062" s="16">
        <v>0</v>
      </c>
      <c r="F2062" s="19">
        <f>VLOOKUP($A2062,SF_Original!$A$2:$D$6458,4,FALSE)</f>
        <v>-1.60655006637E-4</v>
      </c>
      <c r="G2062">
        <f t="shared" si="32"/>
        <v>0</v>
      </c>
    </row>
    <row r="2063" spans="1:7" x14ac:dyDescent="0.25">
      <c r="A2063" s="16">
        <v>2449</v>
      </c>
      <c r="B2063" s="16" t="s">
        <v>1034</v>
      </c>
      <c r="C2063" s="16">
        <v>138</v>
      </c>
      <c r="D2063" s="16">
        <v>1</v>
      </c>
      <c r="E2063" s="16">
        <v>6.6829999999999998</v>
      </c>
      <c r="F2063" s="19">
        <f>VLOOKUP($A2063,SF_Original!$A$2:$D$6458,4,FALSE)</f>
        <v>-2.5953130735999999E-5</v>
      </c>
      <c r="G2063">
        <f t="shared" si="32"/>
        <v>-1.73444772708688E-4</v>
      </c>
    </row>
    <row r="2064" spans="1:7" x14ac:dyDescent="0.25">
      <c r="A2064" s="16">
        <v>2449</v>
      </c>
      <c r="B2064" s="16" t="s">
        <v>1034</v>
      </c>
      <c r="C2064" s="16">
        <v>138</v>
      </c>
      <c r="D2064" s="16">
        <v>2</v>
      </c>
      <c r="E2064" s="16">
        <v>4.9880000000000004</v>
      </c>
      <c r="F2064" s="19">
        <f>VLOOKUP($A2064,SF_Original!$A$2:$D$6458,4,FALSE)</f>
        <v>-2.5953130735999999E-5</v>
      </c>
      <c r="G2064">
        <f t="shared" si="32"/>
        <v>-1.2945421611116801E-4</v>
      </c>
    </row>
    <row r="2065" spans="1:7" x14ac:dyDescent="0.25">
      <c r="A2065" s="16">
        <v>2455</v>
      </c>
      <c r="B2065" s="16" t="s">
        <v>1035</v>
      </c>
      <c r="C2065" s="16">
        <v>34</v>
      </c>
      <c r="D2065" s="16">
        <v>1</v>
      </c>
      <c r="E2065" s="16">
        <v>0</v>
      </c>
      <c r="F2065" s="19">
        <f>VLOOKUP($A2065,SF_Original!$A$2:$D$6458,4,FALSE)</f>
        <v>5.2485465050699999E-4</v>
      </c>
      <c r="G2065">
        <f t="shared" si="32"/>
        <v>0</v>
      </c>
    </row>
    <row r="2066" spans="1:7" x14ac:dyDescent="0.25">
      <c r="A2066" s="16">
        <v>2456</v>
      </c>
      <c r="B2066" s="16" t="s">
        <v>1036</v>
      </c>
      <c r="C2066" s="16">
        <v>69</v>
      </c>
      <c r="D2066" s="16">
        <v>1</v>
      </c>
      <c r="E2066" s="16">
        <v>6.0389999999999997</v>
      </c>
      <c r="F2066" s="19">
        <f>VLOOKUP($A2066,SF_Original!$A$2:$D$6458,4,FALSE)</f>
        <v>-3.9612150965099999E-4</v>
      </c>
      <c r="G2066">
        <f t="shared" si="32"/>
        <v>-2.3921777967823889E-3</v>
      </c>
    </row>
    <row r="2067" spans="1:7" x14ac:dyDescent="0.25">
      <c r="A2067" s="16">
        <v>2457</v>
      </c>
      <c r="B2067" s="16" t="s">
        <v>1037</v>
      </c>
      <c r="C2067" s="16">
        <v>69</v>
      </c>
      <c r="D2067" s="16">
        <v>1</v>
      </c>
      <c r="E2067" s="16">
        <v>0</v>
      </c>
      <c r="F2067" s="19">
        <f>VLOOKUP($A2067,SF_Original!$A$2:$D$6458,4,FALSE)</f>
        <v>-3.4361385659599998E-3</v>
      </c>
      <c r="G2067">
        <f t="shared" si="32"/>
        <v>0</v>
      </c>
    </row>
    <row r="2068" spans="1:7" x14ac:dyDescent="0.25">
      <c r="A2068" s="16">
        <v>2457</v>
      </c>
      <c r="B2068" s="16" t="s">
        <v>1037</v>
      </c>
      <c r="C2068" s="16">
        <v>69</v>
      </c>
      <c r="D2068" s="16">
        <v>2</v>
      </c>
      <c r="E2068" s="16">
        <v>0</v>
      </c>
      <c r="F2068" s="19">
        <f>VLOOKUP($A2068,SF_Original!$A$2:$D$6458,4,FALSE)</f>
        <v>-3.4361385659599998E-3</v>
      </c>
      <c r="G2068">
        <f t="shared" si="32"/>
        <v>0</v>
      </c>
    </row>
    <row r="2069" spans="1:7" x14ac:dyDescent="0.25">
      <c r="A2069" s="16">
        <v>2458</v>
      </c>
      <c r="B2069" s="16" t="s">
        <v>1038</v>
      </c>
      <c r="C2069" s="16">
        <v>69</v>
      </c>
      <c r="D2069" s="16">
        <v>1</v>
      </c>
      <c r="E2069" s="16">
        <v>0</v>
      </c>
      <c r="F2069" s="19">
        <f>VLOOKUP($A2069,SF_Original!$A$2:$D$6458,4,FALSE)</f>
        <v>-8.7159848113000006E-5</v>
      </c>
      <c r="G2069">
        <f t="shared" si="32"/>
        <v>0</v>
      </c>
    </row>
    <row r="2070" spans="1:7" x14ac:dyDescent="0.25">
      <c r="A2070" s="16">
        <v>2458</v>
      </c>
      <c r="B2070" s="16" t="s">
        <v>1038</v>
      </c>
      <c r="C2070" s="16">
        <v>69</v>
      </c>
      <c r="D2070" s="16">
        <v>2</v>
      </c>
      <c r="E2070" s="16">
        <v>0</v>
      </c>
      <c r="F2070" s="19">
        <f>VLOOKUP($A2070,SF_Original!$A$2:$D$6458,4,FALSE)</f>
        <v>-8.7159848113000006E-5</v>
      </c>
      <c r="G2070">
        <f t="shared" si="32"/>
        <v>0</v>
      </c>
    </row>
    <row r="2071" spans="1:7" x14ac:dyDescent="0.25">
      <c r="A2071" s="16">
        <v>2459</v>
      </c>
      <c r="B2071" s="16" t="s">
        <v>1039</v>
      </c>
      <c r="C2071" s="16">
        <v>69</v>
      </c>
      <c r="D2071" s="16">
        <v>1</v>
      </c>
      <c r="E2071" s="16">
        <v>1.633</v>
      </c>
      <c r="F2071" s="19">
        <f>VLOOKUP($A2071,SF_Original!$A$2:$D$6458,4,FALSE)</f>
        <v>-2.2695340214E-5</v>
      </c>
      <c r="G2071">
        <f t="shared" si="32"/>
        <v>-3.7061490569462002E-5</v>
      </c>
    </row>
    <row r="2072" spans="1:7" x14ac:dyDescent="0.25">
      <c r="A2072" s="16">
        <v>2460</v>
      </c>
      <c r="B2072" s="16" t="s">
        <v>1040</v>
      </c>
      <c r="C2072" s="16">
        <v>69</v>
      </c>
      <c r="D2072" s="16">
        <v>1</v>
      </c>
      <c r="E2072" s="16">
        <v>3.6709999999999998</v>
      </c>
      <c r="F2072" s="19">
        <f>VLOOKUP($A2072,SF_Original!$A$2:$D$6458,4,FALSE)</f>
        <v>-5.4895979452800005E-4</v>
      </c>
      <c r="G2072">
        <f t="shared" si="32"/>
        <v>-2.0152314057122881E-3</v>
      </c>
    </row>
    <row r="2073" spans="1:7" x14ac:dyDescent="0.25">
      <c r="A2073" s="16">
        <v>2461</v>
      </c>
      <c r="B2073" s="16" t="s">
        <v>1041</v>
      </c>
      <c r="C2073" s="16">
        <v>69</v>
      </c>
      <c r="D2073" s="16">
        <v>1</v>
      </c>
      <c r="E2073" s="16">
        <v>0.435</v>
      </c>
      <c r="F2073" s="19">
        <f>VLOOKUP($A2073,SF_Original!$A$2:$D$6458,4,FALSE)</f>
        <v>-1.346198906518E-3</v>
      </c>
      <c r="G2073">
        <f t="shared" si="32"/>
        <v>-5.8559652433533001E-4</v>
      </c>
    </row>
    <row r="2074" spans="1:7" x14ac:dyDescent="0.25">
      <c r="A2074" s="16">
        <v>2462</v>
      </c>
      <c r="B2074" s="16" t="s">
        <v>1042</v>
      </c>
      <c r="C2074" s="16">
        <v>69</v>
      </c>
      <c r="D2074" s="16">
        <v>1</v>
      </c>
      <c r="E2074" s="16">
        <v>5.2169999999999996</v>
      </c>
      <c r="F2074" s="19">
        <f>VLOOKUP($A2074,SF_Original!$A$2:$D$6458,4,FALSE)</f>
        <v>-8.1441881802799996E-4</v>
      </c>
      <c r="G2074">
        <f t="shared" si="32"/>
        <v>-4.2488229736520758E-3</v>
      </c>
    </row>
    <row r="2075" spans="1:7" x14ac:dyDescent="0.25">
      <c r="A2075" s="16">
        <v>2463</v>
      </c>
      <c r="B2075" s="16" t="s">
        <v>1043</v>
      </c>
      <c r="C2075" s="16">
        <v>69</v>
      </c>
      <c r="D2075" s="16">
        <v>1</v>
      </c>
      <c r="E2075" s="16">
        <v>0</v>
      </c>
      <c r="F2075" s="19">
        <f>VLOOKUP($A2075,SF_Original!$A$2:$D$6458,4,FALSE)</f>
        <v>-2.3639209505E-5</v>
      </c>
      <c r="G2075">
        <f t="shared" si="32"/>
        <v>0</v>
      </c>
    </row>
    <row r="2076" spans="1:7" x14ac:dyDescent="0.25">
      <c r="A2076" s="16">
        <v>2465</v>
      </c>
      <c r="B2076" s="16" t="s">
        <v>1044</v>
      </c>
      <c r="C2076" s="16">
        <v>69</v>
      </c>
      <c r="D2076" s="16">
        <v>1</v>
      </c>
      <c r="E2076" s="16">
        <v>1.242</v>
      </c>
      <c r="F2076" s="19">
        <f>VLOOKUP($A2076,SF_Original!$A$2:$D$6458,4,FALSE)</f>
        <v>-1.3917060301120001E-3</v>
      </c>
      <c r="G2076">
        <f t="shared" si="32"/>
        <v>-1.728498889399104E-3</v>
      </c>
    </row>
    <row r="2077" spans="1:7" x14ac:dyDescent="0.25">
      <c r="A2077" s="16">
        <v>2466</v>
      </c>
      <c r="B2077" s="16" t="s">
        <v>1045</v>
      </c>
      <c r="C2077" s="16">
        <v>69</v>
      </c>
      <c r="D2077" s="16">
        <v>1</v>
      </c>
      <c r="E2077" s="16">
        <v>11.837</v>
      </c>
      <c r="F2077" s="19">
        <f>VLOOKUP($A2077,SF_Original!$A$2:$D$6458,4,FALSE)</f>
        <v>-2.1967653907999999E-4</v>
      </c>
      <c r="G2077">
        <f t="shared" si="32"/>
        <v>-2.6003111930899599E-3</v>
      </c>
    </row>
    <row r="2078" spans="1:7" x14ac:dyDescent="0.25">
      <c r="A2078" s="16">
        <v>2470</v>
      </c>
      <c r="B2078" s="16" t="s">
        <v>1046</v>
      </c>
      <c r="C2078" s="16">
        <v>69</v>
      </c>
      <c r="D2078" s="16">
        <v>1</v>
      </c>
      <c r="E2078" s="16">
        <v>5.3280000000000003</v>
      </c>
      <c r="F2078" s="19">
        <f>VLOOKUP($A2078,SF_Original!$A$2:$D$6458,4,FALSE)</f>
        <v>-2.2290024822000001E-5</v>
      </c>
      <c r="G2078">
        <f t="shared" si="32"/>
        <v>-1.1876125225161601E-4</v>
      </c>
    </row>
    <row r="2079" spans="1:7" x14ac:dyDescent="0.25">
      <c r="A2079" s="16">
        <v>2470</v>
      </c>
      <c r="B2079" s="16" t="s">
        <v>1046</v>
      </c>
      <c r="C2079" s="16">
        <v>69</v>
      </c>
      <c r="D2079" s="16">
        <v>2</v>
      </c>
      <c r="E2079" s="16">
        <v>5.0910000000000002</v>
      </c>
      <c r="F2079" s="19">
        <f>VLOOKUP($A2079,SF_Original!$A$2:$D$6458,4,FALSE)</f>
        <v>-2.2290024822000001E-5</v>
      </c>
      <c r="G2079">
        <f t="shared" si="32"/>
        <v>-1.1347851636880201E-4</v>
      </c>
    </row>
    <row r="2080" spans="1:7" x14ac:dyDescent="0.25">
      <c r="A2080" s="16">
        <v>2473</v>
      </c>
      <c r="B2080" s="16" t="s">
        <v>1047</v>
      </c>
      <c r="C2080" s="16">
        <v>138</v>
      </c>
      <c r="D2080" s="16">
        <v>1</v>
      </c>
      <c r="E2080" s="16">
        <v>13.305999999999999</v>
      </c>
      <c r="F2080" s="19">
        <f>VLOOKUP($A2080,SF_Original!$A$2:$D$6458,4,FALSE)</f>
        <v>-8.1062630492399995E-4</v>
      </c>
      <c r="G2080">
        <f t="shared" si="32"/>
        <v>-1.0786193613318742E-2</v>
      </c>
    </row>
    <row r="2081" spans="1:7" x14ac:dyDescent="0.25">
      <c r="A2081" s="16">
        <v>2475</v>
      </c>
      <c r="B2081" s="16" t="s">
        <v>1048</v>
      </c>
      <c r="C2081" s="16">
        <v>69</v>
      </c>
      <c r="D2081" s="16">
        <v>1</v>
      </c>
      <c r="E2081" s="16">
        <v>7.7439999999999998</v>
      </c>
      <c r="F2081" s="19">
        <f>VLOOKUP($A2081,SF_Original!$A$2:$D$6458,4,FALSE)</f>
        <v>-1.03707388819E-4</v>
      </c>
      <c r="G2081">
        <f t="shared" si="32"/>
        <v>-8.03110019014336E-4</v>
      </c>
    </row>
    <row r="2082" spans="1:7" x14ac:dyDescent="0.25">
      <c r="A2082" s="16">
        <v>2476</v>
      </c>
      <c r="B2082" s="16" t="s">
        <v>1049</v>
      </c>
      <c r="C2082" s="16">
        <v>69</v>
      </c>
      <c r="D2082" s="16">
        <v>1</v>
      </c>
      <c r="E2082" s="16">
        <v>4.7949999999999999</v>
      </c>
      <c r="F2082" s="19">
        <f>VLOOKUP($A2082,SF_Original!$A$2:$D$6458,4,FALSE)</f>
        <v>-8.4385001912000004E-5</v>
      </c>
      <c r="G2082">
        <f t="shared" si="32"/>
        <v>-4.0462608416803999E-4</v>
      </c>
    </row>
    <row r="2083" spans="1:7" x14ac:dyDescent="0.25">
      <c r="A2083" s="16">
        <v>2478</v>
      </c>
      <c r="B2083" s="16" t="s">
        <v>1050</v>
      </c>
      <c r="C2083" s="16">
        <v>69</v>
      </c>
      <c r="D2083" s="16">
        <v>1</v>
      </c>
      <c r="E2083" s="16">
        <v>4.8390000000000004</v>
      </c>
      <c r="F2083" s="19">
        <f>VLOOKUP($A2083,SF_Original!$A$2:$D$6458,4,FALSE)</f>
        <v>-1.09289106733E-3</v>
      </c>
      <c r="G2083">
        <f t="shared" si="32"/>
        <v>-5.2884998748098707E-3</v>
      </c>
    </row>
    <row r="2084" spans="1:7" x14ac:dyDescent="0.25">
      <c r="A2084" s="16">
        <v>2479</v>
      </c>
      <c r="B2084" s="16" t="s">
        <v>1051</v>
      </c>
      <c r="C2084" s="16">
        <v>138</v>
      </c>
      <c r="D2084" s="16">
        <v>1</v>
      </c>
      <c r="E2084" s="16">
        <v>9.0939999999999994</v>
      </c>
      <c r="F2084" s="19">
        <f>VLOOKUP($A2084,SF_Original!$A$2:$D$6458,4,FALSE)</f>
        <v>-1.6563115572999999E-5</v>
      </c>
      <c r="G2084">
        <f t="shared" si="32"/>
        <v>-1.5062497302086199E-4</v>
      </c>
    </row>
    <row r="2085" spans="1:7" x14ac:dyDescent="0.25">
      <c r="A2085" s="16">
        <v>2480</v>
      </c>
      <c r="B2085" s="16" t="s">
        <v>1052</v>
      </c>
      <c r="C2085" s="16">
        <v>69</v>
      </c>
      <c r="D2085" s="16">
        <v>1</v>
      </c>
      <c r="E2085" s="16">
        <v>0.3</v>
      </c>
      <c r="F2085" s="19">
        <f>VLOOKUP($A2085,SF_Original!$A$2:$D$6458,4,FALSE)</f>
        <v>-1.346198906518E-3</v>
      </c>
      <c r="G2085">
        <f t="shared" si="32"/>
        <v>-4.0385967195540002E-4</v>
      </c>
    </row>
    <row r="2086" spans="1:7" x14ac:dyDescent="0.25">
      <c r="A2086" s="16">
        <v>2481</v>
      </c>
      <c r="B2086" s="16" t="s">
        <v>1053</v>
      </c>
      <c r="C2086" s="16">
        <v>138</v>
      </c>
      <c r="D2086" s="16">
        <v>1</v>
      </c>
      <c r="E2086" s="16">
        <v>15.547000000000001</v>
      </c>
      <c r="F2086" s="19">
        <f>VLOOKUP($A2086,SF_Original!$A$2:$D$6458,4,FALSE)</f>
        <v>-2.180592103887E-3</v>
      </c>
      <c r="G2086">
        <f t="shared" si="32"/>
        <v>-3.3901665439131187E-2</v>
      </c>
    </row>
    <row r="2087" spans="1:7" x14ac:dyDescent="0.25">
      <c r="A2087" s="16">
        <v>2482</v>
      </c>
      <c r="B2087" s="16" t="s">
        <v>1054</v>
      </c>
      <c r="C2087" s="16">
        <v>69</v>
      </c>
      <c r="D2087" s="16">
        <v>1</v>
      </c>
      <c r="E2087" s="16">
        <v>8.5999999999999993E-2</v>
      </c>
      <c r="F2087" s="19">
        <f>VLOOKUP($A2087,SF_Original!$A$2:$D$6458,4,FALSE)</f>
        <v>-5.28024407099E-4</v>
      </c>
      <c r="G2087">
        <f t="shared" si="32"/>
        <v>-4.5410099010513994E-5</v>
      </c>
    </row>
    <row r="2088" spans="1:7" x14ac:dyDescent="0.25">
      <c r="A2088" s="16">
        <v>2483</v>
      </c>
      <c r="B2088" s="16" t="s">
        <v>1055</v>
      </c>
      <c r="C2088" s="16">
        <v>138</v>
      </c>
      <c r="D2088" s="16">
        <v>1</v>
      </c>
      <c r="E2088" s="16">
        <v>6.6289999999999996</v>
      </c>
      <c r="F2088" s="19">
        <f>VLOOKUP($A2088,SF_Original!$A$2:$D$6458,4,FALSE)</f>
        <v>-7.8582809504599996E-4</v>
      </c>
      <c r="G2088">
        <f t="shared" si="32"/>
        <v>-5.2092544420599338E-3</v>
      </c>
    </row>
    <row r="2089" spans="1:7" x14ac:dyDescent="0.25">
      <c r="A2089" s="16">
        <v>2485</v>
      </c>
      <c r="B2089" s="16" t="s">
        <v>1056</v>
      </c>
      <c r="C2089" s="16">
        <v>69</v>
      </c>
      <c r="D2089" s="16">
        <v>1</v>
      </c>
      <c r="E2089" s="16">
        <v>18.675999999999998</v>
      </c>
      <c r="F2089" s="19">
        <f>VLOOKUP($A2089,SF_Original!$A$2:$D$6458,4,FALSE)</f>
        <v>-1.4669134508850001E-2</v>
      </c>
      <c r="G2089">
        <f t="shared" si="32"/>
        <v>-0.2739607560872826</v>
      </c>
    </row>
    <row r="2090" spans="1:7" x14ac:dyDescent="0.25">
      <c r="A2090" s="16">
        <v>2489</v>
      </c>
      <c r="B2090" s="16" t="s">
        <v>1057</v>
      </c>
      <c r="C2090" s="16">
        <v>69</v>
      </c>
      <c r="D2090" s="16">
        <v>1</v>
      </c>
      <c r="E2090" s="16">
        <v>1.2909999999999999</v>
      </c>
      <c r="F2090" s="19">
        <f>VLOOKUP($A2090,SF_Original!$A$2:$D$6458,4,FALSE)</f>
        <v>-8.0372415922999997E-4</v>
      </c>
      <c r="G2090">
        <f t="shared" si="32"/>
        <v>-1.0376078895659299E-3</v>
      </c>
    </row>
    <row r="2091" spans="1:7" x14ac:dyDescent="0.25">
      <c r="A2091" s="16">
        <v>2490</v>
      </c>
      <c r="B2091" s="16" t="s">
        <v>1058</v>
      </c>
      <c r="C2091" s="16">
        <v>138</v>
      </c>
      <c r="D2091" s="16">
        <v>1</v>
      </c>
      <c r="E2091" s="16">
        <v>4.2069999999999999</v>
      </c>
      <c r="F2091" s="19">
        <f>VLOOKUP($A2091,SF_Original!$A$2:$D$6458,4,FALSE)</f>
        <v>-6.50508312637E-4</v>
      </c>
      <c r="G2091">
        <f t="shared" si="32"/>
        <v>-2.7366884712638588E-3</v>
      </c>
    </row>
    <row r="2092" spans="1:7" x14ac:dyDescent="0.25">
      <c r="A2092" s="16">
        <v>2490</v>
      </c>
      <c r="B2092" s="16" t="s">
        <v>1058</v>
      </c>
      <c r="C2092" s="16">
        <v>138</v>
      </c>
      <c r="D2092" s="16">
        <v>2</v>
      </c>
      <c r="E2092" s="16">
        <v>3.74</v>
      </c>
      <c r="F2092" s="19">
        <f>VLOOKUP($A2092,SF_Original!$A$2:$D$6458,4,FALSE)</f>
        <v>-6.50508312637E-4</v>
      </c>
      <c r="G2092">
        <f t="shared" si="32"/>
        <v>-2.4329010892623799E-3</v>
      </c>
    </row>
    <row r="2093" spans="1:7" x14ac:dyDescent="0.25">
      <c r="A2093" s="16">
        <v>2492</v>
      </c>
      <c r="B2093" s="16" t="s">
        <v>1059</v>
      </c>
      <c r="C2093" s="16">
        <v>138</v>
      </c>
      <c r="D2093" s="16">
        <v>1</v>
      </c>
      <c r="E2093" s="16">
        <v>11.731</v>
      </c>
      <c r="F2093" s="19">
        <f>VLOOKUP($A2093,SF_Original!$A$2:$D$6458,4,FALSE)</f>
        <v>-8.4048489608599996E-4</v>
      </c>
      <c r="G2093">
        <f t="shared" si="32"/>
        <v>-9.8597283159848649E-3</v>
      </c>
    </row>
    <row r="2094" spans="1:7" x14ac:dyDescent="0.25">
      <c r="A2094" s="16">
        <v>2493</v>
      </c>
      <c r="B2094" s="16" t="s">
        <v>1060</v>
      </c>
      <c r="C2094" s="16">
        <v>69</v>
      </c>
      <c r="D2094" s="16">
        <v>1</v>
      </c>
      <c r="E2094" s="16">
        <v>5.1189999999999998</v>
      </c>
      <c r="F2094" s="19">
        <f>VLOOKUP($A2094,SF_Original!$A$2:$D$6458,4,FALSE)</f>
        <v>-2.2696000707099999E-4</v>
      </c>
      <c r="G2094">
        <f t="shared" si="32"/>
        <v>-1.1618082761964488E-3</v>
      </c>
    </row>
    <row r="2095" spans="1:7" x14ac:dyDescent="0.25">
      <c r="A2095" s="16">
        <v>2493</v>
      </c>
      <c r="B2095" s="16" t="s">
        <v>1060</v>
      </c>
      <c r="C2095" s="16">
        <v>69</v>
      </c>
      <c r="D2095" s="16">
        <v>2</v>
      </c>
      <c r="E2095" s="16">
        <v>4.9450000000000003</v>
      </c>
      <c r="F2095" s="19">
        <f>VLOOKUP($A2095,SF_Original!$A$2:$D$6458,4,FALSE)</f>
        <v>-2.2696000707099999E-4</v>
      </c>
      <c r="G2095">
        <f t="shared" si="32"/>
        <v>-1.122317234966095E-3</v>
      </c>
    </row>
    <row r="2096" spans="1:7" x14ac:dyDescent="0.25">
      <c r="A2096" s="16">
        <v>2494</v>
      </c>
      <c r="B2096" s="16" t="s">
        <v>1061</v>
      </c>
      <c r="C2096" s="16">
        <v>69</v>
      </c>
      <c r="D2096" s="16">
        <v>1</v>
      </c>
      <c r="E2096" s="16">
        <v>2.8069999999999999</v>
      </c>
      <c r="F2096" s="19">
        <f>VLOOKUP($A2096,SF_Original!$A$2:$D$6458,4,FALSE)</f>
        <v>-1.5665756531699999E-4</v>
      </c>
      <c r="G2096">
        <f t="shared" si="32"/>
        <v>-4.3973778584481895E-4</v>
      </c>
    </row>
    <row r="2097" spans="1:7" x14ac:dyDescent="0.25">
      <c r="A2097" s="16">
        <v>2497</v>
      </c>
      <c r="B2097" s="16" t="s">
        <v>1062</v>
      </c>
      <c r="C2097" s="16">
        <v>69</v>
      </c>
      <c r="D2097" s="16">
        <v>1</v>
      </c>
      <c r="E2097" s="16">
        <v>12.369</v>
      </c>
      <c r="F2097" s="19">
        <f>VLOOKUP($A2097,SF_Original!$A$2:$D$6458,4,FALSE)</f>
        <v>-3.4350064429169999E-3</v>
      </c>
      <c r="G2097">
        <f t="shared" si="32"/>
        <v>-4.2487594692440372E-2</v>
      </c>
    </row>
    <row r="2098" spans="1:7" x14ac:dyDescent="0.25">
      <c r="A2098" s="16">
        <v>2497</v>
      </c>
      <c r="B2098" s="16" t="s">
        <v>1062</v>
      </c>
      <c r="C2098" s="16">
        <v>69</v>
      </c>
      <c r="D2098" s="16">
        <v>2</v>
      </c>
      <c r="E2098" s="16">
        <v>6.5880000000000001</v>
      </c>
      <c r="F2098" s="19">
        <f>VLOOKUP($A2098,SF_Original!$A$2:$D$6458,4,FALSE)</f>
        <v>-3.4350064429169999E-3</v>
      </c>
      <c r="G2098">
        <f t="shared" si="32"/>
        <v>-2.2629822445937194E-2</v>
      </c>
    </row>
    <row r="2099" spans="1:7" x14ac:dyDescent="0.25">
      <c r="A2099" s="16">
        <v>2498</v>
      </c>
      <c r="B2099" s="16" t="s">
        <v>1063</v>
      </c>
      <c r="C2099" s="16">
        <v>69</v>
      </c>
      <c r="D2099" s="16">
        <v>1</v>
      </c>
      <c r="E2099" s="16">
        <v>4.1589999999999998</v>
      </c>
      <c r="F2099" s="19">
        <f>VLOOKUP($A2099,SF_Original!$A$2:$D$6458,4,FALSE)</f>
        <v>-2.4823606340000003E-4</v>
      </c>
      <c r="G2099">
        <f t="shared" si="32"/>
        <v>-1.0324137876806E-3</v>
      </c>
    </row>
    <row r="2100" spans="1:7" x14ac:dyDescent="0.25">
      <c r="A2100" s="16">
        <v>2499</v>
      </c>
      <c r="B2100" s="16" t="s">
        <v>1064</v>
      </c>
      <c r="C2100" s="16">
        <v>69</v>
      </c>
      <c r="D2100" s="16">
        <v>1</v>
      </c>
      <c r="E2100" s="16">
        <v>2.1419999999999999</v>
      </c>
      <c r="F2100" s="19">
        <f>VLOOKUP($A2100,SF_Original!$A$2:$D$6458,4,FALSE)</f>
        <v>-2.81265699588E-4</v>
      </c>
      <c r="G2100">
        <f t="shared" si="32"/>
        <v>-6.0247112851749595E-4</v>
      </c>
    </row>
    <row r="2101" spans="1:7" x14ac:dyDescent="0.25">
      <c r="A2101" s="16">
        <v>2500</v>
      </c>
      <c r="B2101" s="16" t="s">
        <v>1065</v>
      </c>
      <c r="C2101" s="16">
        <v>69</v>
      </c>
      <c r="D2101" s="16">
        <v>1</v>
      </c>
      <c r="E2101" s="16">
        <v>0.55000000000000004</v>
      </c>
      <c r="F2101" s="19">
        <f>VLOOKUP($A2101,SF_Original!$A$2:$D$6458,4,FALSE)</f>
        <v>-2.3877542273499999E-4</v>
      </c>
      <c r="G2101">
        <f t="shared" si="32"/>
        <v>-1.3132648250425001E-4</v>
      </c>
    </row>
    <row r="2102" spans="1:7" x14ac:dyDescent="0.25">
      <c r="A2102" s="16">
        <v>2501</v>
      </c>
      <c r="B2102" s="16" t="s">
        <v>1066</v>
      </c>
      <c r="C2102" s="16">
        <v>69</v>
      </c>
      <c r="D2102" s="16">
        <v>1</v>
      </c>
      <c r="E2102" s="16">
        <v>2.448</v>
      </c>
      <c r="F2102" s="19">
        <f>VLOOKUP($A2102,SF_Original!$A$2:$D$6458,4,FALSE)</f>
        <v>-1.338167594E-5</v>
      </c>
      <c r="G2102">
        <f t="shared" si="32"/>
        <v>-3.2758342701119998E-5</v>
      </c>
    </row>
    <row r="2103" spans="1:7" x14ac:dyDescent="0.25">
      <c r="A2103" s="16">
        <v>2502</v>
      </c>
      <c r="B2103" s="16" t="s">
        <v>1067</v>
      </c>
      <c r="C2103" s="16">
        <v>138</v>
      </c>
      <c r="D2103" s="16">
        <v>1</v>
      </c>
      <c r="E2103" s="16">
        <v>9.91</v>
      </c>
      <c r="F2103" s="19">
        <f>VLOOKUP($A2103,SF_Original!$A$2:$D$6458,4,FALSE)</f>
        <v>-1.23820509216E-4</v>
      </c>
      <c r="G2103">
        <f t="shared" si="32"/>
        <v>-1.2270612463305601E-3</v>
      </c>
    </row>
    <row r="2104" spans="1:7" x14ac:dyDescent="0.25">
      <c r="A2104" s="16">
        <v>2503</v>
      </c>
      <c r="B2104" s="16" t="s">
        <v>1068</v>
      </c>
      <c r="C2104" s="16">
        <v>69</v>
      </c>
      <c r="D2104" s="16">
        <v>1</v>
      </c>
      <c r="E2104" s="16">
        <v>0.96699999999999997</v>
      </c>
      <c r="F2104" s="19">
        <f>VLOOKUP($A2104,SF_Original!$A$2:$D$6458,4,FALSE)</f>
        <v>-3.4188418702E-4</v>
      </c>
      <c r="G2104">
        <f t="shared" si="32"/>
        <v>-3.3060200884833997E-4</v>
      </c>
    </row>
    <row r="2105" spans="1:7" x14ac:dyDescent="0.25">
      <c r="A2105" s="16">
        <v>2504</v>
      </c>
      <c r="B2105" s="16" t="s">
        <v>1069</v>
      </c>
      <c r="C2105" s="16">
        <v>69</v>
      </c>
      <c r="D2105" s="16">
        <v>1</v>
      </c>
      <c r="E2105" s="16">
        <v>1.2869999999999999</v>
      </c>
      <c r="F2105" s="19">
        <f>VLOOKUP($A2105,SF_Original!$A$2:$D$6458,4,FALSE)</f>
        <v>-8.3530264833829998E-3</v>
      </c>
      <c r="G2105">
        <f t="shared" si="32"/>
        <v>-1.075034508411392E-2</v>
      </c>
    </row>
    <row r="2106" spans="1:7" x14ac:dyDescent="0.25">
      <c r="A2106" s="16">
        <v>2505</v>
      </c>
      <c r="B2106" s="16" t="s">
        <v>1070</v>
      </c>
      <c r="C2106" s="16">
        <v>138</v>
      </c>
      <c r="D2106" s="16">
        <v>1</v>
      </c>
      <c r="E2106" s="16">
        <v>13.772</v>
      </c>
      <c r="F2106" s="19">
        <f>VLOOKUP($A2106,SF_Original!$A$2:$D$6458,4,FALSE)</f>
        <v>-1.093085033E-4</v>
      </c>
      <c r="G2106">
        <f t="shared" si="32"/>
        <v>-1.5053967074476001E-3</v>
      </c>
    </row>
    <row r="2107" spans="1:7" x14ac:dyDescent="0.25">
      <c r="A2107" s="16">
        <v>2506</v>
      </c>
      <c r="B2107" s="16" t="s">
        <v>1071</v>
      </c>
      <c r="C2107" s="16">
        <v>138</v>
      </c>
      <c r="D2107" s="16">
        <v>1</v>
      </c>
      <c r="E2107" s="16">
        <v>15.199</v>
      </c>
      <c r="F2107" s="19">
        <f>VLOOKUP($A2107,SF_Original!$A$2:$D$6458,4,FALSE)</f>
        <v>-1.0763419378140999E-2</v>
      </c>
      <c r="G2107">
        <f t="shared" si="32"/>
        <v>-0.16359321112836506</v>
      </c>
    </row>
    <row r="2108" spans="1:7" x14ac:dyDescent="0.25">
      <c r="A2108" s="16">
        <v>2506</v>
      </c>
      <c r="B2108" s="16" t="s">
        <v>1071</v>
      </c>
      <c r="C2108" s="16">
        <v>138</v>
      </c>
      <c r="D2108" s="16">
        <v>2</v>
      </c>
      <c r="E2108" s="16">
        <v>15.199</v>
      </c>
      <c r="F2108" s="19">
        <f>VLOOKUP($A2108,SF_Original!$A$2:$D$6458,4,FALSE)</f>
        <v>-1.0763419378140999E-2</v>
      </c>
      <c r="G2108">
        <f t="shared" si="32"/>
        <v>-0.16359321112836506</v>
      </c>
    </row>
    <row r="2109" spans="1:7" x14ac:dyDescent="0.25">
      <c r="A2109" s="16">
        <v>2507</v>
      </c>
      <c r="B2109" s="16" t="s">
        <v>1072</v>
      </c>
      <c r="C2109" s="16">
        <v>138</v>
      </c>
      <c r="D2109" s="16">
        <v>1</v>
      </c>
      <c r="E2109" s="16">
        <v>10.849</v>
      </c>
      <c r="F2109" s="19">
        <f>VLOOKUP($A2109,SF_Original!$A$2:$D$6458,4,FALSE)</f>
        <v>-1.3931345963159999E-3</v>
      </c>
      <c r="G2109">
        <f t="shared" si="32"/>
        <v>-1.5114117235432283E-2</v>
      </c>
    </row>
    <row r="2110" spans="1:7" x14ac:dyDescent="0.25">
      <c r="A2110" s="16">
        <v>2510</v>
      </c>
      <c r="B2110" s="16" t="s">
        <v>1073</v>
      </c>
      <c r="C2110" s="16">
        <v>138</v>
      </c>
      <c r="D2110" s="16">
        <v>1</v>
      </c>
      <c r="E2110" s="16">
        <v>7.242</v>
      </c>
      <c r="F2110" s="19">
        <f>VLOOKUP($A2110,SF_Original!$A$2:$D$6458,4,FALSE)</f>
        <v>-7.3619987475999999E-4</v>
      </c>
      <c r="G2110">
        <f t="shared" si="32"/>
        <v>-5.33155949301192E-3</v>
      </c>
    </row>
    <row r="2111" spans="1:7" x14ac:dyDescent="0.25">
      <c r="A2111" s="16">
        <v>2511</v>
      </c>
      <c r="B2111" s="16" t="s">
        <v>1074</v>
      </c>
      <c r="C2111" s="16">
        <v>138</v>
      </c>
      <c r="D2111" s="16">
        <v>1</v>
      </c>
      <c r="E2111" s="16">
        <v>0.51800000000000002</v>
      </c>
      <c r="F2111" s="19">
        <f>VLOOKUP($A2111,SF_Original!$A$2:$D$6458,4,FALSE)</f>
        <v>-1.19361522961E-4</v>
      </c>
      <c r="G2111">
        <f t="shared" si="32"/>
        <v>-6.1829268893797996E-5</v>
      </c>
    </row>
    <row r="2112" spans="1:7" x14ac:dyDescent="0.25">
      <c r="A2112" s="16">
        <v>2511</v>
      </c>
      <c r="B2112" s="16" t="s">
        <v>1074</v>
      </c>
      <c r="C2112" s="16">
        <v>138</v>
      </c>
      <c r="D2112" s="16">
        <v>2</v>
      </c>
      <c r="E2112" s="16">
        <v>0.13</v>
      </c>
      <c r="F2112" s="19">
        <f>VLOOKUP($A2112,SF_Original!$A$2:$D$6458,4,FALSE)</f>
        <v>-1.19361522961E-4</v>
      </c>
      <c r="G2112">
        <f t="shared" si="32"/>
        <v>-1.5516997984930002E-5</v>
      </c>
    </row>
    <row r="2113" spans="1:7" x14ac:dyDescent="0.25">
      <c r="A2113" s="16">
        <v>2512</v>
      </c>
      <c r="B2113" s="16" t="s">
        <v>1075</v>
      </c>
      <c r="C2113" s="16">
        <v>138</v>
      </c>
      <c r="D2113" s="16">
        <v>1</v>
      </c>
      <c r="E2113" s="16">
        <v>4.202</v>
      </c>
      <c r="F2113" s="19">
        <f>VLOOKUP($A2113,SF_Original!$A$2:$D$6458,4,FALSE)</f>
        <v>-6.804982311E-6</v>
      </c>
      <c r="G2113">
        <f t="shared" si="32"/>
        <v>-2.8594535670822001E-5</v>
      </c>
    </row>
    <row r="2114" spans="1:7" x14ac:dyDescent="0.25">
      <c r="A2114" s="16">
        <v>2514</v>
      </c>
      <c r="B2114" s="16" t="s">
        <v>1076</v>
      </c>
      <c r="C2114" s="16">
        <v>69</v>
      </c>
      <c r="D2114" s="16">
        <v>1</v>
      </c>
      <c r="E2114" s="16">
        <v>1.048</v>
      </c>
      <c r="F2114" s="19">
        <f>VLOOKUP($A2114,SF_Original!$A$2:$D$6458,4,FALSE)</f>
        <v>-2.6934797092800002E-4</v>
      </c>
      <c r="G2114">
        <f t="shared" si="32"/>
        <v>-2.8227667353254406E-4</v>
      </c>
    </row>
    <row r="2115" spans="1:7" x14ac:dyDescent="0.25">
      <c r="A2115" s="16">
        <v>2516</v>
      </c>
      <c r="B2115" s="16" t="s">
        <v>1077</v>
      </c>
      <c r="C2115" s="16">
        <v>69</v>
      </c>
      <c r="D2115" s="16">
        <v>1</v>
      </c>
      <c r="E2115" s="16">
        <v>10.340999999999999</v>
      </c>
      <c r="F2115" s="19">
        <f>VLOOKUP($A2115,SF_Original!$A$2:$D$6458,4,FALSE)</f>
        <v>-8.0372415922999997E-4</v>
      </c>
      <c r="G2115">
        <f t="shared" si="32"/>
        <v>-8.3113115305974289E-3</v>
      </c>
    </row>
    <row r="2116" spans="1:7" x14ac:dyDescent="0.25">
      <c r="A2116" s="16">
        <v>2517</v>
      </c>
      <c r="B2116" s="16" t="s">
        <v>1078</v>
      </c>
      <c r="C2116" s="16">
        <v>69</v>
      </c>
      <c r="D2116" s="16">
        <v>1</v>
      </c>
      <c r="E2116" s="16">
        <v>0</v>
      </c>
      <c r="F2116" s="19">
        <f>VLOOKUP($A2116,SF_Original!$A$2:$D$6458,4,FALSE)</f>
        <v>-1.66053178239E-3</v>
      </c>
      <c r="G2116">
        <f t="shared" ref="G2116:G2179" si="33">E2116*F2116</f>
        <v>0</v>
      </c>
    </row>
    <row r="2117" spans="1:7" x14ac:dyDescent="0.25">
      <c r="A2117" s="16">
        <v>2518</v>
      </c>
      <c r="B2117" s="16" t="s">
        <v>1079</v>
      </c>
      <c r="C2117" s="16">
        <v>69</v>
      </c>
      <c r="D2117" s="16">
        <v>1</v>
      </c>
      <c r="E2117" s="16">
        <v>0.191</v>
      </c>
      <c r="F2117" s="19">
        <f>VLOOKUP($A2117,SF_Original!$A$2:$D$6458,4,FALSE)</f>
        <v>-6.3732354125799998E-4</v>
      </c>
      <c r="G2117">
        <f t="shared" si="33"/>
        <v>-1.2172879638027799E-4</v>
      </c>
    </row>
    <row r="2118" spans="1:7" x14ac:dyDescent="0.25">
      <c r="A2118" s="16">
        <v>2519</v>
      </c>
      <c r="B2118" s="16" t="s">
        <v>1080</v>
      </c>
      <c r="C2118" s="16">
        <v>69</v>
      </c>
      <c r="D2118" s="16">
        <v>1</v>
      </c>
      <c r="E2118" s="16">
        <v>3.8839999999999999</v>
      </c>
      <c r="F2118" s="19">
        <f>VLOOKUP($A2118,SF_Original!$A$2:$D$6458,4,FALSE)</f>
        <v>-3.6419688536100002E-4</v>
      </c>
      <c r="G2118">
        <f t="shared" si="33"/>
        <v>-1.414540702742124E-3</v>
      </c>
    </row>
    <row r="2119" spans="1:7" x14ac:dyDescent="0.25">
      <c r="A2119" s="16">
        <v>2520</v>
      </c>
      <c r="B2119" s="16" t="s">
        <v>1081</v>
      </c>
      <c r="C2119" s="16">
        <v>69</v>
      </c>
      <c r="D2119" s="16">
        <v>1</v>
      </c>
      <c r="E2119" s="16">
        <v>9.7789999999999999</v>
      </c>
      <c r="F2119" s="19">
        <f>VLOOKUP($A2119,SF_Original!$A$2:$D$6458,4,FALSE)</f>
        <v>-1.4669134508850001E-2</v>
      </c>
      <c r="G2119">
        <f t="shared" si="33"/>
        <v>-0.14344946636204414</v>
      </c>
    </row>
    <row r="2120" spans="1:7" x14ac:dyDescent="0.25">
      <c r="A2120" s="16">
        <v>2521</v>
      </c>
      <c r="B2120" s="16" t="s">
        <v>1082</v>
      </c>
      <c r="C2120" s="16">
        <v>69</v>
      </c>
      <c r="D2120" s="16">
        <v>1</v>
      </c>
      <c r="E2120" s="16">
        <v>1.9430000000000001</v>
      </c>
      <c r="F2120" s="19">
        <f>VLOOKUP($A2120,SF_Original!$A$2:$D$6458,4,FALSE)</f>
        <v>-1.0966732791099999E-4</v>
      </c>
      <c r="G2120">
        <f t="shared" si="33"/>
        <v>-2.13083618131073E-4</v>
      </c>
    </row>
    <row r="2121" spans="1:7" x14ac:dyDescent="0.25">
      <c r="A2121" s="16">
        <v>2522</v>
      </c>
      <c r="B2121" s="16" t="s">
        <v>1083</v>
      </c>
      <c r="C2121" s="16">
        <v>69</v>
      </c>
      <c r="D2121" s="16">
        <v>1</v>
      </c>
      <c r="E2121" s="16">
        <v>0.29799999999999999</v>
      </c>
      <c r="F2121" s="19">
        <f>VLOOKUP($A2121,SF_Original!$A$2:$D$6458,4,FALSE)</f>
        <v>-1.392072586483E-3</v>
      </c>
      <c r="G2121">
        <f t="shared" si="33"/>
        <v>-4.1483763077193397E-4</v>
      </c>
    </row>
    <row r="2122" spans="1:7" x14ac:dyDescent="0.25">
      <c r="A2122" s="16">
        <v>2523</v>
      </c>
      <c r="B2122" s="16" t="s">
        <v>1084</v>
      </c>
      <c r="C2122" s="16">
        <v>138</v>
      </c>
      <c r="D2122" s="16">
        <v>1</v>
      </c>
      <c r="E2122" s="16">
        <v>6.319</v>
      </c>
      <c r="F2122" s="19">
        <f>VLOOKUP($A2122,SF_Original!$A$2:$D$6458,4,FALSE)</f>
        <v>-8.1556571993000006E-5</v>
      </c>
      <c r="G2122">
        <f t="shared" si="33"/>
        <v>-5.1535597842376703E-4</v>
      </c>
    </row>
    <row r="2123" spans="1:7" x14ac:dyDescent="0.25">
      <c r="A2123" s="16">
        <v>2525</v>
      </c>
      <c r="B2123" s="16" t="s">
        <v>1085</v>
      </c>
      <c r="C2123" s="16">
        <v>69</v>
      </c>
      <c r="D2123" s="16">
        <v>1</v>
      </c>
      <c r="E2123" s="16">
        <v>0</v>
      </c>
      <c r="F2123" s="19">
        <f>VLOOKUP($A2123,SF_Original!$A$2:$D$6458,4,FALSE)</f>
        <v>-9.4016910981700003E-4</v>
      </c>
      <c r="G2123">
        <f t="shared" si="33"/>
        <v>0</v>
      </c>
    </row>
    <row r="2124" spans="1:7" x14ac:dyDescent="0.25">
      <c r="A2124" s="16">
        <v>2526</v>
      </c>
      <c r="B2124" s="16" t="s">
        <v>1086</v>
      </c>
      <c r="C2124" s="16">
        <v>69</v>
      </c>
      <c r="D2124" s="16">
        <v>1</v>
      </c>
      <c r="E2124" s="16">
        <v>5.9260000000000002</v>
      </c>
      <c r="F2124" s="19">
        <f>VLOOKUP($A2124,SF_Original!$A$2:$D$6458,4,FALSE)</f>
        <v>-2.4783471675080002E-3</v>
      </c>
      <c r="G2124">
        <f t="shared" si="33"/>
        <v>-1.468668531465241E-2</v>
      </c>
    </row>
    <row r="2125" spans="1:7" x14ac:dyDescent="0.25">
      <c r="A2125" s="16">
        <v>2526</v>
      </c>
      <c r="B2125" s="16" t="s">
        <v>1086</v>
      </c>
      <c r="C2125" s="16">
        <v>69</v>
      </c>
      <c r="D2125" s="16">
        <v>2</v>
      </c>
      <c r="E2125" s="16">
        <v>5.9260000000000002</v>
      </c>
      <c r="F2125" s="19">
        <f>VLOOKUP($A2125,SF_Original!$A$2:$D$6458,4,FALSE)</f>
        <v>-2.4783471675080002E-3</v>
      </c>
      <c r="G2125">
        <f t="shared" si="33"/>
        <v>-1.468668531465241E-2</v>
      </c>
    </row>
    <row r="2126" spans="1:7" x14ac:dyDescent="0.25">
      <c r="A2126" s="16">
        <v>2526</v>
      </c>
      <c r="B2126" s="16" t="s">
        <v>1086</v>
      </c>
      <c r="C2126" s="16">
        <v>69</v>
      </c>
      <c r="D2126" s="16">
        <v>3</v>
      </c>
      <c r="E2126" s="16">
        <v>5.9260000000000002</v>
      </c>
      <c r="F2126" s="19">
        <f>VLOOKUP($A2126,SF_Original!$A$2:$D$6458,4,FALSE)</f>
        <v>-2.4783471675080002E-3</v>
      </c>
      <c r="G2126">
        <f t="shared" si="33"/>
        <v>-1.468668531465241E-2</v>
      </c>
    </row>
    <row r="2127" spans="1:7" x14ac:dyDescent="0.25">
      <c r="A2127" s="16">
        <v>2527</v>
      </c>
      <c r="B2127" s="16" t="s">
        <v>1087</v>
      </c>
      <c r="C2127" s="16">
        <v>138</v>
      </c>
      <c r="D2127" s="16">
        <v>1</v>
      </c>
      <c r="E2127" s="16">
        <v>16.591999999999999</v>
      </c>
      <c r="F2127" s="19">
        <f>VLOOKUP($A2127,SF_Original!$A$2:$D$6458,4,FALSE)</f>
        <v>-6.5988664065299999E-4</v>
      </c>
      <c r="G2127">
        <f t="shared" si="33"/>
        <v>-1.0948839141714574E-2</v>
      </c>
    </row>
    <row r="2128" spans="1:7" x14ac:dyDescent="0.25">
      <c r="A2128" s="16">
        <v>2527</v>
      </c>
      <c r="B2128" s="16" t="s">
        <v>1087</v>
      </c>
      <c r="C2128" s="16">
        <v>138</v>
      </c>
      <c r="D2128" s="16">
        <v>2</v>
      </c>
      <c r="E2128" s="16">
        <v>11.276999999999999</v>
      </c>
      <c r="F2128" s="19">
        <f>VLOOKUP($A2128,SF_Original!$A$2:$D$6458,4,FALSE)</f>
        <v>-6.5988664065299999E-4</v>
      </c>
      <c r="G2128">
        <f t="shared" si="33"/>
        <v>-7.4415416466438802E-3</v>
      </c>
    </row>
    <row r="2129" spans="1:7" x14ac:dyDescent="0.25">
      <c r="A2129" s="16">
        <v>2529</v>
      </c>
      <c r="B2129" s="16" t="s">
        <v>1088</v>
      </c>
      <c r="C2129" s="16">
        <v>69</v>
      </c>
      <c r="D2129" s="16">
        <v>1</v>
      </c>
      <c r="E2129" s="16">
        <v>3.4630000000000001</v>
      </c>
      <c r="F2129" s="19">
        <f>VLOOKUP($A2129,SF_Original!$A$2:$D$6458,4,FALSE)</f>
        <v>-2.2695340214E-5</v>
      </c>
      <c r="G2129">
        <f t="shared" si="33"/>
        <v>-7.8593963161082003E-5</v>
      </c>
    </row>
    <row r="2130" spans="1:7" x14ac:dyDescent="0.25">
      <c r="A2130" s="16">
        <v>2529</v>
      </c>
      <c r="B2130" s="16" t="s">
        <v>1088</v>
      </c>
      <c r="C2130" s="16">
        <v>69</v>
      </c>
      <c r="D2130" s="16">
        <v>2</v>
      </c>
      <c r="E2130" s="16">
        <v>2.9809999999999999</v>
      </c>
      <c r="F2130" s="19">
        <f>VLOOKUP($A2130,SF_Original!$A$2:$D$6458,4,FALSE)</f>
        <v>-2.2695340214E-5</v>
      </c>
      <c r="G2130">
        <f t="shared" si="33"/>
        <v>-6.7654809177933995E-5</v>
      </c>
    </row>
    <row r="2131" spans="1:7" x14ac:dyDescent="0.25">
      <c r="A2131" s="16">
        <v>2530</v>
      </c>
      <c r="B2131" s="16" t="s">
        <v>1089</v>
      </c>
      <c r="C2131" s="16">
        <v>69</v>
      </c>
      <c r="D2131" s="16">
        <v>1</v>
      </c>
      <c r="E2131" s="16">
        <v>3.4369999999999998</v>
      </c>
      <c r="F2131" s="19">
        <f>VLOOKUP($A2131,SF_Original!$A$2:$D$6458,4,FALSE)</f>
        <v>-3.1904722405100001E-3</v>
      </c>
      <c r="G2131">
        <f t="shared" si="33"/>
        <v>-1.096565309063287E-2</v>
      </c>
    </row>
    <row r="2132" spans="1:7" x14ac:dyDescent="0.25">
      <c r="A2132" s="16">
        <v>2534</v>
      </c>
      <c r="B2132" s="16" t="s">
        <v>1090</v>
      </c>
      <c r="C2132" s="16">
        <v>138</v>
      </c>
      <c r="D2132" s="16">
        <v>1</v>
      </c>
      <c r="E2132" s="16">
        <v>10.523999999999999</v>
      </c>
      <c r="F2132" s="19">
        <f>VLOOKUP($A2132,SF_Original!$A$2:$D$6458,4,FALSE)</f>
        <v>-7.6109532937100003E-4</v>
      </c>
      <c r="G2132">
        <f t="shared" si="33"/>
        <v>-8.0097672463004029E-3</v>
      </c>
    </row>
    <row r="2133" spans="1:7" x14ac:dyDescent="0.25">
      <c r="A2133" s="16">
        <v>2536</v>
      </c>
      <c r="B2133" s="16" t="s">
        <v>1091</v>
      </c>
      <c r="C2133" s="16">
        <v>69</v>
      </c>
      <c r="D2133" s="16">
        <v>1</v>
      </c>
      <c r="E2133" s="16">
        <v>0.55600000000000005</v>
      </c>
      <c r="F2133" s="19">
        <f>VLOOKUP($A2133,SF_Original!$A$2:$D$6458,4,FALSE)</f>
        <v>-1.4858907282170001E-3</v>
      </c>
      <c r="G2133">
        <f t="shared" si="33"/>
        <v>-8.2615524488865208E-4</v>
      </c>
    </row>
    <row r="2134" spans="1:7" x14ac:dyDescent="0.25">
      <c r="A2134" s="16">
        <v>2537</v>
      </c>
      <c r="B2134" s="16" t="s">
        <v>1092</v>
      </c>
      <c r="C2134" s="16">
        <v>69</v>
      </c>
      <c r="D2134" s="16">
        <v>1</v>
      </c>
      <c r="E2134" s="16">
        <v>0.3</v>
      </c>
      <c r="F2134" s="19">
        <f>VLOOKUP($A2134,SF_Original!$A$2:$D$6458,4,FALSE)</f>
        <v>-3.3556671839000003E-5</v>
      </c>
      <c r="G2134">
        <f t="shared" si="33"/>
        <v>-1.00670015517E-5</v>
      </c>
    </row>
    <row r="2135" spans="1:7" x14ac:dyDescent="0.25">
      <c r="A2135" s="16">
        <v>2538</v>
      </c>
      <c r="B2135" s="16" t="s">
        <v>1093</v>
      </c>
      <c r="C2135" s="16">
        <v>138</v>
      </c>
      <c r="D2135" s="16">
        <v>1</v>
      </c>
      <c r="E2135" s="16">
        <v>1.9259999999999999</v>
      </c>
      <c r="F2135" s="19">
        <f>VLOOKUP($A2135,SF_Original!$A$2:$D$6458,4,FALSE)</f>
        <v>-6.8138254496000002E-5</v>
      </c>
      <c r="G2135">
        <f t="shared" si="33"/>
        <v>-1.3123427815929601E-4</v>
      </c>
    </row>
    <row r="2136" spans="1:7" x14ac:dyDescent="0.25">
      <c r="A2136" s="16">
        <v>2539</v>
      </c>
      <c r="B2136" s="16" t="s">
        <v>1094</v>
      </c>
      <c r="C2136" s="16">
        <v>69</v>
      </c>
      <c r="D2136" s="16">
        <v>1</v>
      </c>
      <c r="E2136" s="16">
        <v>3.5129999999999999</v>
      </c>
      <c r="F2136" s="19">
        <f>VLOOKUP($A2136,SF_Original!$A$2:$D$6458,4,FALSE)</f>
        <v>-1.7278056469059999E-3</v>
      </c>
      <c r="G2136">
        <f t="shared" si="33"/>
        <v>-6.0697812375807778E-3</v>
      </c>
    </row>
    <row r="2137" spans="1:7" x14ac:dyDescent="0.25">
      <c r="A2137" s="16">
        <v>2543</v>
      </c>
      <c r="B2137" s="16" t="s">
        <v>1095</v>
      </c>
      <c r="C2137" s="16">
        <v>138</v>
      </c>
      <c r="D2137" s="16">
        <v>1</v>
      </c>
      <c r="E2137" s="16">
        <v>42.005000000000003</v>
      </c>
      <c r="F2137" s="19">
        <f>VLOOKUP($A2137,SF_Original!$A$2:$D$6458,4,FALSE)</f>
        <v>-1.4669134508850001E-2</v>
      </c>
      <c r="G2137">
        <f t="shared" si="33"/>
        <v>-0.61617699504424428</v>
      </c>
    </row>
    <row r="2138" spans="1:7" x14ac:dyDescent="0.25">
      <c r="A2138" s="16">
        <v>2547</v>
      </c>
      <c r="B2138" s="16" t="s">
        <v>1096</v>
      </c>
      <c r="C2138" s="16">
        <v>69</v>
      </c>
      <c r="D2138" s="16">
        <v>1</v>
      </c>
      <c r="E2138" s="16">
        <v>3.476</v>
      </c>
      <c r="F2138" s="19">
        <f>VLOOKUP($A2138,SF_Original!$A$2:$D$6458,4,FALSE)</f>
        <v>-1.2520778431799999E-4</v>
      </c>
      <c r="G2138">
        <f t="shared" si="33"/>
        <v>-4.3522225828936795E-4</v>
      </c>
    </row>
    <row r="2139" spans="1:7" x14ac:dyDescent="0.25">
      <c r="A2139" s="16">
        <v>2554</v>
      </c>
      <c r="B2139" s="16" t="s">
        <v>1097</v>
      </c>
      <c r="C2139" s="16">
        <v>34</v>
      </c>
      <c r="D2139" s="16">
        <v>1</v>
      </c>
      <c r="E2139" s="16">
        <v>0</v>
      </c>
      <c r="F2139" s="19">
        <f>VLOOKUP($A2139,SF_Original!$A$2:$D$6458,4,FALSE)</f>
        <v>5.2485465050699999E-4</v>
      </c>
      <c r="G2139">
        <f t="shared" si="33"/>
        <v>0</v>
      </c>
    </row>
    <row r="2140" spans="1:7" x14ac:dyDescent="0.25">
      <c r="A2140" s="16">
        <v>2555</v>
      </c>
      <c r="B2140" s="16" t="s">
        <v>1098</v>
      </c>
      <c r="C2140" s="16">
        <v>138</v>
      </c>
      <c r="D2140" s="16">
        <v>1</v>
      </c>
      <c r="E2140" s="16">
        <v>8.7370000000000001</v>
      </c>
      <c r="F2140" s="19">
        <f>VLOOKUP($A2140,SF_Original!$A$2:$D$6458,4,FALSE)</f>
        <v>-9.6585343287279996E-3</v>
      </c>
      <c r="G2140">
        <f t="shared" si="33"/>
        <v>-8.4386614430096527E-2</v>
      </c>
    </row>
    <row r="2141" spans="1:7" x14ac:dyDescent="0.25">
      <c r="A2141" s="16">
        <v>2556</v>
      </c>
      <c r="B2141" s="16" t="s">
        <v>1098</v>
      </c>
      <c r="C2141" s="16">
        <v>69</v>
      </c>
      <c r="D2141" s="16">
        <v>1</v>
      </c>
      <c r="E2141" s="16">
        <v>6.6230000000000002</v>
      </c>
      <c r="F2141" s="19">
        <f>VLOOKUP($A2141,SF_Original!$A$2:$D$6458,4,FALSE)</f>
        <v>-8.8843275477260009E-3</v>
      </c>
      <c r="G2141">
        <f t="shared" si="33"/>
        <v>-5.8840901348589304E-2</v>
      </c>
    </row>
    <row r="2142" spans="1:7" x14ac:dyDescent="0.25">
      <c r="A2142" s="16">
        <v>2559</v>
      </c>
      <c r="B2142" s="16" t="s">
        <v>1099</v>
      </c>
      <c r="C2142" s="16">
        <v>69</v>
      </c>
      <c r="D2142" s="16">
        <v>1</v>
      </c>
      <c r="E2142" s="16">
        <v>1.5369999999999999</v>
      </c>
      <c r="F2142" s="19">
        <f>VLOOKUP($A2142,SF_Original!$A$2:$D$6458,4,FALSE)</f>
        <v>-2.4783471675080002E-3</v>
      </c>
      <c r="G2142">
        <f t="shared" si="33"/>
        <v>-3.809219596459796E-3</v>
      </c>
    </row>
    <row r="2143" spans="1:7" x14ac:dyDescent="0.25">
      <c r="A2143" s="16">
        <v>2562</v>
      </c>
      <c r="B2143" s="16" t="s">
        <v>1100</v>
      </c>
      <c r="C2143" s="16">
        <v>69</v>
      </c>
      <c r="D2143" s="16">
        <v>1</v>
      </c>
      <c r="E2143" s="16">
        <v>2.5609999999999999</v>
      </c>
      <c r="F2143" s="19">
        <f>VLOOKUP($A2143,SF_Original!$A$2:$D$6458,4,FALSE)</f>
        <v>-2.7102529032069999E-3</v>
      </c>
      <c r="G2143">
        <f t="shared" si="33"/>
        <v>-6.9409576851131262E-3</v>
      </c>
    </row>
    <row r="2144" spans="1:7" x14ac:dyDescent="0.25">
      <c r="A2144" s="16">
        <v>2563</v>
      </c>
      <c r="B2144" s="16" t="s">
        <v>1101</v>
      </c>
      <c r="C2144" s="16">
        <v>69</v>
      </c>
      <c r="D2144" s="16">
        <v>1</v>
      </c>
      <c r="E2144" s="16">
        <v>0</v>
      </c>
      <c r="F2144" s="19">
        <f>VLOOKUP($A2144,SF_Original!$A$2:$D$6458,4,FALSE)</f>
        <v>-6.0951190250699999E-4</v>
      </c>
      <c r="G2144">
        <f t="shared" si="33"/>
        <v>0</v>
      </c>
    </row>
    <row r="2145" spans="1:7" x14ac:dyDescent="0.25">
      <c r="A2145" s="16">
        <v>2564</v>
      </c>
      <c r="B2145" s="16" t="s">
        <v>1102</v>
      </c>
      <c r="C2145" s="16">
        <v>69</v>
      </c>
      <c r="D2145" s="16">
        <v>1</v>
      </c>
      <c r="E2145" s="16">
        <v>1.202</v>
      </c>
      <c r="F2145" s="19">
        <f>VLOOKUP($A2145,SF_Original!$A$2:$D$6458,4,FALSE)</f>
        <v>-7.6897352829759999E-3</v>
      </c>
      <c r="G2145">
        <f t="shared" si="33"/>
        <v>-9.2430618101371521E-3</v>
      </c>
    </row>
    <row r="2146" spans="1:7" x14ac:dyDescent="0.25">
      <c r="A2146" s="16">
        <v>2565</v>
      </c>
      <c r="B2146" s="16" t="s">
        <v>1103</v>
      </c>
      <c r="C2146" s="16">
        <v>69</v>
      </c>
      <c r="D2146" s="16">
        <v>1</v>
      </c>
      <c r="E2146" s="16">
        <v>1.6180000000000001</v>
      </c>
      <c r="F2146" s="19">
        <f>VLOOKUP($A2146,SF_Original!$A$2:$D$6458,4,FALSE)</f>
        <v>-1.2209761457699999E-4</v>
      </c>
      <c r="G2146">
        <f t="shared" si="33"/>
        <v>-1.9755394038558599E-4</v>
      </c>
    </row>
    <row r="2147" spans="1:7" x14ac:dyDescent="0.25">
      <c r="A2147" s="16">
        <v>2565</v>
      </c>
      <c r="B2147" s="16" t="s">
        <v>1103</v>
      </c>
      <c r="C2147" s="16">
        <v>69</v>
      </c>
      <c r="D2147" s="16">
        <v>2</v>
      </c>
      <c r="E2147" s="16">
        <v>3.484</v>
      </c>
      <c r="F2147" s="19">
        <f>VLOOKUP($A2147,SF_Original!$A$2:$D$6458,4,FALSE)</f>
        <v>-1.2209761457699999E-4</v>
      </c>
      <c r="G2147">
        <f t="shared" si="33"/>
        <v>-4.2538808918626798E-4</v>
      </c>
    </row>
    <row r="2148" spans="1:7" x14ac:dyDescent="0.25">
      <c r="A2148" s="16">
        <v>2566</v>
      </c>
      <c r="B2148" s="16" t="s">
        <v>1104</v>
      </c>
      <c r="C2148" s="16">
        <v>69</v>
      </c>
      <c r="D2148" s="16">
        <v>1</v>
      </c>
      <c r="E2148" s="16">
        <v>6.5330000000000004</v>
      </c>
      <c r="F2148" s="19">
        <f>VLOOKUP($A2148,SF_Original!$A$2:$D$6458,4,FALSE)</f>
        <v>-8.0378843571199995E-4</v>
      </c>
      <c r="G2148">
        <f t="shared" si="33"/>
        <v>-5.2511498505064961E-3</v>
      </c>
    </row>
    <row r="2149" spans="1:7" x14ac:dyDescent="0.25">
      <c r="A2149" s="16">
        <v>2567</v>
      </c>
      <c r="B2149" s="16" t="s">
        <v>1105</v>
      </c>
      <c r="C2149" s="16">
        <v>69</v>
      </c>
      <c r="D2149" s="16">
        <v>1</v>
      </c>
      <c r="E2149" s="16">
        <v>0.64800000000000002</v>
      </c>
      <c r="F2149" s="19">
        <f>VLOOKUP($A2149,SF_Original!$A$2:$D$6458,4,FALSE)</f>
        <v>-2.6744369195599998E-3</v>
      </c>
      <c r="G2149">
        <f t="shared" si="33"/>
        <v>-1.7330351238748799E-3</v>
      </c>
    </row>
    <row r="2150" spans="1:7" x14ac:dyDescent="0.25">
      <c r="A2150" s="16">
        <v>2570</v>
      </c>
      <c r="B2150" s="16" t="s">
        <v>1106</v>
      </c>
      <c r="C2150" s="16">
        <v>138</v>
      </c>
      <c r="D2150" s="16">
        <v>1</v>
      </c>
      <c r="E2150" s="16">
        <v>2.4740000000000002</v>
      </c>
      <c r="F2150" s="19">
        <f>VLOOKUP($A2150,SF_Original!$A$2:$D$6458,4,FALSE)</f>
        <v>-1.0682507946E-5</v>
      </c>
      <c r="G2150">
        <f t="shared" si="33"/>
        <v>-2.6428524658404001E-5</v>
      </c>
    </row>
    <row r="2151" spans="1:7" x14ac:dyDescent="0.25">
      <c r="A2151" s="16">
        <v>2570</v>
      </c>
      <c r="B2151" s="16" t="s">
        <v>1106</v>
      </c>
      <c r="C2151" s="16">
        <v>138</v>
      </c>
      <c r="D2151" s="16">
        <v>2</v>
      </c>
      <c r="E2151" s="16">
        <v>2.4740000000000002</v>
      </c>
      <c r="F2151" s="19">
        <f>VLOOKUP($A2151,SF_Original!$A$2:$D$6458,4,FALSE)</f>
        <v>-1.0682507946E-5</v>
      </c>
      <c r="G2151">
        <f t="shared" si="33"/>
        <v>-2.6428524658404001E-5</v>
      </c>
    </row>
    <row r="2152" spans="1:7" x14ac:dyDescent="0.25">
      <c r="A2152" s="16">
        <v>2571</v>
      </c>
      <c r="B2152" s="16" t="s">
        <v>1107</v>
      </c>
      <c r="C2152" s="16">
        <v>138</v>
      </c>
      <c r="D2152" s="16">
        <v>1</v>
      </c>
      <c r="E2152" s="16">
        <v>1.6359999999999999</v>
      </c>
      <c r="F2152" s="19">
        <f>VLOOKUP($A2152,SF_Original!$A$2:$D$6458,4,FALSE)</f>
        <v>-6.2654613716000003E-5</v>
      </c>
      <c r="G2152">
        <f t="shared" si="33"/>
        <v>-1.02502948039376E-4</v>
      </c>
    </row>
    <row r="2153" spans="1:7" x14ac:dyDescent="0.25">
      <c r="A2153" s="16">
        <v>2572</v>
      </c>
      <c r="B2153" s="16" t="s">
        <v>1108</v>
      </c>
      <c r="C2153" s="16">
        <v>69</v>
      </c>
      <c r="D2153" s="16">
        <v>1</v>
      </c>
      <c r="E2153" s="16">
        <v>2.6150000000000002</v>
      </c>
      <c r="F2153" s="19">
        <f>VLOOKUP($A2153,SF_Original!$A$2:$D$6458,4,FALSE)</f>
        <v>-7.2051089907800004E-4</v>
      </c>
      <c r="G2153">
        <f t="shared" si="33"/>
        <v>-1.8841360010889703E-3</v>
      </c>
    </row>
    <row r="2154" spans="1:7" x14ac:dyDescent="0.25">
      <c r="A2154" s="16">
        <v>2574</v>
      </c>
      <c r="B2154" s="16" t="s">
        <v>1109</v>
      </c>
      <c r="C2154" s="16">
        <v>138</v>
      </c>
      <c r="D2154" s="16">
        <v>1</v>
      </c>
      <c r="E2154" s="16">
        <v>6.9020000000000001</v>
      </c>
      <c r="F2154" s="19">
        <f>VLOOKUP($A2154,SF_Original!$A$2:$D$6458,4,FALSE)</f>
        <v>-1.59529610676E-4</v>
      </c>
      <c r="G2154">
        <f t="shared" si="33"/>
        <v>-1.1010733728857519E-3</v>
      </c>
    </row>
    <row r="2155" spans="1:7" x14ac:dyDescent="0.25">
      <c r="A2155" s="16">
        <v>2576</v>
      </c>
      <c r="B2155" s="16" t="s">
        <v>1110</v>
      </c>
      <c r="C2155" s="16">
        <v>69</v>
      </c>
      <c r="D2155" s="16">
        <v>1</v>
      </c>
      <c r="E2155" s="16">
        <v>5.383</v>
      </c>
      <c r="F2155" s="19">
        <f>VLOOKUP($A2155,SF_Original!$A$2:$D$6458,4,FALSE)</f>
        <v>-8.6608074966399995E-3</v>
      </c>
      <c r="G2155">
        <f t="shared" si="33"/>
        <v>-4.6621126754413114E-2</v>
      </c>
    </row>
    <row r="2156" spans="1:7" x14ac:dyDescent="0.25">
      <c r="A2156" s="16">
        <v>2577</v>
      </c>
      <c r="B2156" s="16" t="s">
        <v>1111</v>
      </c>
      <c r="C2156" s="16">
        <v>69</v>
      </c>
      <c r="D2156" s="16">
        <v>1</v>
      </c>
      <c r="E2156" s="16">
        <v>3.8069999999999999</v>
      </c>
      <c r="F2156" s="19">
        <f>VLOOKUP($A2156,SF_Original!$A$2:$D$6458,4,FALSE)</f>
        <v>-3.0951678961780001E-3</v>
      </c>
      <c r="G2156">
        <f t="shared" si="33"/>
        <v>-1.1783304180749646E-2</v>
      </c>
    </row>
    <row r="2157" spans="1:7" x14ac:dyDescent="0.25">
      <c r="A2157" s="16">
        <v>2581</v>
      </c>
      <c r="B2157" s="16" t="s">
        <v>1112</v>
      </c>
      <c r="C2157" s="16">
        <v>69</v>
      </c>
      <c r="D2157" s="16">
        <v>1</v>
      </c>
      <c r="E2157" s="16">
        <v>3.3650000000000002</v>
      </c>
      <c r="F2157" s="19">
        <f>VLOOKUP($A2157,SF_Original!$A$2:$D$6458,4,FALSE)</f>
        <v>-1.7321088809489999E-3</v>
      </c>
      <c r="G2157">
        <f t="shared" si="33"/>
        <v>-5.8285463843933856E-3</v>
      </c>
    </row>
    <row r="2158" spans="1:7" x14ac:dyDescent="0.25">
      <c r="A2158" s="16">
        <v>2581</v>
      </c>
      <c r="B2158" s="16" t="s">
        <v>1112</v>
      </c>
      <c r="C2158" s="16">
        <v>69</v>
      </c>
      <c r="D2158" s="16">
        <v>2</v>
      </c>
      <c r="E2158" s="16">
        <v>4.0000000000000001E-3</v>
      </c>
      <c r="F2158" s="19">
        <f>VLOOKUP($A2158,SF_Original!$A$2:$D$6458,4,FALSE)</f>
        <v>-1.7321088809489999E-3</v>
      </c>
      <c r="G2158">
        <f t="shared" si="33"/>
        <v>-6.9284355237959999E-6</v>
      </c>
    </row>
    <row r="2159" spans="1:7" x14ac:dyDescent="0.25">
      <c r="A2159" s="16">
        <v>2584</v>
      </c>
      <c r="B2159" s="16" t="s">
        <v>1113</v>
      </c>
      <c r="C2159" s="16">
        <v>69</v>
      </c>
      <c r="D2159" s="16">
        <v>1</v>
      </c>
      <c r="E2159" s="16">
        <v>2.016</v>
      </c>
      <c r="F2159" s="19">
        <f>VLOOKUP($A2159,SF_Original!$A$2:$D$6458,4,FALSE)</f>
        <v>-1.1246649453000001E-5</v>
      </c>
      <c r="G2159">
        <f t="shared" si="33"/>
        <v>-2.2673245297248E-5</v>
      </c>
    </row>
    <row r="2160" spans="1:7" x14ac:dyDescent="0.25">
      <c r="A2160" s="16">
        <v>2586</v>
      </c>
      <c r="B2160" s="16" t="s">
        <v>1114</v>
      </c>
      <c r="C2160" s="16">
        <v>69</v>
      </c>
      <c r="D2160" s="16">
        <v>1</v>
      </c>
      <c r="E2160" s="16">
        <v>4.8120000000000003</v>
      </c>
      <c r="F2160" s="19">
        <f>VLOOKUP($A2160,SF_Original!$A$2:$D$6458,4,FALSE)</f>
        <v>-2.0729071720700001E-4</v>
      </c>
      <c r="G2160">
        <f t="shared" si="33"/>
        <v>-9.9748293120008411E-4</v>
      </c>
    </row>
    <row r="2161" spans="1:7" x14ac:dyDescent="0.25">
      <c r="A2161" s="16">
        <v>2587</v>
      </c>
      <c r="B2161" s="16" t="s">
        <v>1115</v>
      </c>
      <c r="C2161" s="16">
        <v>69</v>
      </c>
      <c r="D2161" s="16">
        <v>1</v>
      </c>
      <c r="E2161" s="16">
        <v>0</v>
      </c>
      <c r="F2161" s="19">
        <f>VLOOKUP($A2161,SF_Original!$A$2:$D$6458,4,FALSE)</f>
        <v>-1.8240526787999999E-4</v>
      </c>
      <c r="G2161">
        <f t="shared" si="33"/>
        <v>0</v>
      </c>
    </row>
    <row r="2162" spans="1:7" x14ac:dyDescent="0.25">
      <c r="A2162" s="16">
        <v>2589</v>
      </c>
      <c r="B2162" s="16" t="s">
        <v>1116</v>
      </c>
      <c r="C2162" s="16">
        <v>69</v>
      </c>
      <c r="D2162" s="16">
        <v>1</v>
      </c>
      <c r="E2162" s="16">
        <v>5.5149999999999997</v>
      </c>
      <c r="F2162" s="19">
        <f>VLOOKUP($A2162,SF_Original!$A$2:$D$6458,4,FALSE)</f>
        <v>-2.8742905108890002E-3</v>
      </c>
      <c r="G2162">
        <f t="shared" si="33"/>
        <v>-1.5851712167552837E-2</v>
      </c>
    </row>
    <row r="2163" spans="1:7" x14ac:dyDescent="0.25">
      <c r="A2163" s="16">
        <v>2590</v>
      </c>
      <c r="B2163" s="16" t="s">
        <v>1117</v>
      </c>
      <c r="C2163" s="16">
        <v>69</v>
      </c>
      <c r="D2163" s="16">
        <v>1</v>
      </c>
      <c r="E2163" s="16">
        <v>1.8280000000000001</v>
      </c>
      <c r="F2163" s="19">
        <f>VLOOKUP($A2163,SF_Original!$A$2:$D$6458,4,FALSE)</f>
        <v>-2.5758687711100001E-4</v>
      </c>
      <c r="G2163">
        <f t="shared" si="33"/>
        <v>-4.7086881135890806E-4</v>
      </c>
    </row>
    <row r="2164" spans="1:7" x14ac:dyDescent="0.25">
      <c r="A2164" s="16">
        <v>2592</v>
      </c>
      <c r="B2164" s="16" t="s">
        <v>1118</v>
      </c>
      <c r="C2164" s="16">
        <v>69</v>
      </c>
      <c r="D2164" s="16">
        <v>1</v>
      </c>
      <c r="E2164" s="16">
        <v>1.3839999999999999</v>
      </c>
      <c r="F2164" s="19">
        <f>VLOOKUP($A2164,SF_Original!$A$2:$D$6458,4,FALSE)</f>
        <v>-1.30972797123E-3</v>
      </c>
      <c r="G2164">
        <f t="shared" si="33"/>
        <v>-1.8126635121823197E-3</v>
      </c>
    </row>
    <row r="2165" spans="1:7" x14ac:dyDescent="0.25">
      <c r="A2165" s="16">
        <v>2593</v>
      </c>
      <c r="B2165" s="16" t="s">
        <v>1119</v>
      </c>
      <c r="C2165" s="16">
        <v>69</v>
      </c>
      <c r="D2165" s="16">
        <v>1</v>
      </c>
      <c r="E2165" s="16">
        <v>1.2829999999999999</v>
      </c>
      <c r="F2165" s="19">
        <f>VLOOKUP($A2165,SF_Original!$A$2:$D$6458,4,FALSE)</f>
        <v>-3.8634950633470002E-3</v>
      </c>
      <c r="G2165">
        <f t="shared" si="33"/>
        <v>-4.9568641662742011E-3</v>
      </c>
    </row>
    <row r="2166" spans="1:7" x14ac:dyDescent="0.25">
      <c r="A2166" s="16">
        <v>2595</v>
      </c>
      <c r="B2166" s="16" t="s">
        <v>1120</v>
      </c>
      <c r="C2166" s="16">
        <v>69</v>
      </c>
      <c r="D2166" s="16">
        <v>1</v>
      </c>
      <c r="E2166" s="16">
        <v>5.0830000000000002</v>
      </c>
      <c r="F2166" s="19">
        <f>VLOOKUP($A2166,SF_Original!$A$2:$D$6458,4,FALSE)</f>
        <v>-2.2695340214E-5</v>
      </c>
      <c r="G2166">
        <f t="shared" si="33"/>
        <v>-1.15360414307762E-4</v>
      </c>
    </row>
    <row r="2167" spans="1:7" x14ac:dyDescent="0.25">
      <c r="A2167" s="16">
        <v>2597</v>
      </c>
      <c r="B2167" s="16" t="s">
        <v>1121</v>
      </c>
      <c r="C2167" s="16">
        <v>69</v>
      </c>
      <c r="D2167" s="16">
        <v>1</v>
      </c>
      <c r="E2167" s="16">
        <v>0</v>
      </c>
      <c r="F2167" s="19">
        <f>VLOOKUP($A2167,SF_Original!$A$2:$D$6458,4,FALSE)</f>
        <v>-3.8634950633470002E-3</v>
      </c>
      <c r="G2167">
        <f t="shared" si="33"/>
        <v>0</v>
      </c>
    </row>
    <row r="2168" spans="1:7" x14ac:dyDescent="0.25">
      <c r="A2168" s="16">
        <v>2597</v>
      </c>
      <c r="B2168" s="16" t="s">
        <v>1121</v>
      </c>
      <c r="C2168" s="16">
        <v>69</v>
      </c>
      <c r="D2168" s="16">
        <v>2</v>
      </c>
      <c r="E2168" s="16">
        <v>0</v>
      </c>
      <c r="F2168" s="19">
        <f>VLOOKUP($A2168,SF_Original!$A$2:$D$6458,4,FALSE)</f>
        <v>-3.8634950633470002E-3</v>
      </c>
      <c r="G2168">
        <f t="shared" si="33"/>
        <v>0</v>
      </c>
    </row>
    <row r="2169" spans="1:7" x14ac:dyDescent="0.25">
      <c r="A2169" s="16">
        <v>2598</v>
      </c>
      <c r="B2169" s="16" t="s">
        <v>1122</v>
      </c>
      <c r="C2169" s="16">
        <v>69</v>
      </c>
      <c r="D2169" s="16">
        <v>1</v>
      </c>
      <c r="E2169" s="16">
        <v>8.6199999999999992</v>
      </c>
      <c r="F2169" s="19">
        <f>VLOOKUP($A2169,SF_Original!$A$2:$D$6458,4,FALSE)</f>
        <v>-2.2662380873E-4</v>
      </c>
      <c r="G2169">
        <f t="shared" si="33"/>
        <v>-1.9534972312525998E-3</v>
      </c>
    </row>
    <row r="2170" spans="1:7" x14ac:dyDescent="0.25">
      <c r="A2170" s="16">
        <v>2601</v>
      </c>
      <c r="B2170" s="16" t="s">
        <v>1123</v>
      </c>
      <c r="C2170" s="16">
        <v>69</v>
      </c>
      <c r="D2170" s="16">
        <v>1</v>
      </c>
      <c r="E2170" s="16">
        <v>0.161</v>
      </c>
      <c r="F2170" s="19">
        <f>VLOOKUP($A2170,SF_Original!$A$2:$D$6458,4,FALSE)</f>
        <v>-1.346198906518E-3</v>
      </c>
      <c r="G2170">
        <f t="shared" si="33"/>
        <v>-2.16738023949398E-4</v>
      </c>
    </row>
    <row r="2171" spans="1:7" x14ac:dyDescent="0.25">
      <c r="A2171" s="16">
        <v>2601</v>
      </c>
      <c r="B2171" s="16" t="s">
        <v>1123</v>
      </c>
      <c r="C2171" s="16">
        <v>69</v>
      </c>
      <c r="D2171" s="16">
        <v>2</v>
      </c>
      <c r="E2171" s="16">
        <v>6.3E-2</v>
      </c>
      <c r="F2171" s="19">
        <f>VLOOKUP($A2171,SF_Original!$A$2:$D$6458,4,FALSE)</f>
        <v>-1.346198906518E-3</v>
      </c>
      <c r="G2171">
        <f t="shared" si="33"/>
        <v>-8.4810531110633997E-5</v>
      </c>
    </row>
    <row r="2172" spans="1:7" x14ac:dyDescent="0.25">
      <c r="A2172" s="16">
        <v>2602</v>
      </c>
      <c r="B2172" s="16" t="s">
        <v>1124</v>
      </c>
      <c r="C2172" s="16">
        <v>69</v>
      </c>
      <c r="D2172" s="16">
        <v>1</v>
      </c>
      <c r="E2172" s="16">
        <v>1.089</v>
      </c>
      <c r="F2172" s="19">
        <f>VLOOKUP($A2172,SF_Original!$A$2:$D$6458,4,FALSE)</f>
        <v>-1.868274677109E-3</v>
      </c>
      <c r="G2172">
        <f t="shared" si="33"/>
        <v>-2.0345511233717008E-3</v>
      </c>
    </row>
    <row r="2173" spans="1:7" x14ac:dyDescent="0.25">
      <c r="A2173" s="16">
        <v>2603</v>
      </c>
      <c r="B2173" s="16" t="s">
        <v>1125</v>
      </c>
      <c r="C2173" s="16">
        <v>69</v>
      </c>
      <c r="D2173" s="16">
        <v>1</v>
      </c>
      <c r="E2173" s="16">
        <v>1.4470000000000001</v>
      </c>
      <c r="F2173" s="19">
        <f>VLOOKUP($A2173,SF_Original!$A$2:$D$6458,4,FALSE)</f>
        <v>-1.914689445096E-3</v>
      </c>
      <c r="G2173">
        <f t="shared" si="33"/>
        <v>-2.7705556270539123E-3</v>
      </c>
    </row>
    <row r="2174" spans="1:7" x14ac:dyDescent="0.25">
      <c r="A2174" s="16">
        <v>2604</v>
      </c>
      <c r="B2174" s="16" t="s">
        <v>1126</v>
      </c>
      <c r="C2174" s="16">
        <v>69</v>
      </c>
      <c r="D2174" s="16">
        <v>1</v>
      </c>
      <c r="E2174" s="16">
        <v>0.436</v>
      </c>
      <c r="F2174" s="19">
        <f>VLOOKUP($A2174,SF_Original!$A$2:$D$6458,4,FALSE)</f>
        <v>-1.30972797123E-3</v>
      </c>
      <c r="G2174">
        <f t="shared" si="33"/>
        <v>-5.7104139545628002E-4</v>
      </c>
    </row>
    <row r="2175" spans="1:7" x14ac:dyDescent="0.25">
      <c r="A2175" s="16">
        <v>2606</v>
      </c>
      <c r="B2175" s="16" t="s">
        <v>1127</v>
      </c>
      <c r="C2175" s="16">
        <v>69</v>
      </c>
      <c r="D2175" s="16">
        <v>1</v>
      </c>
      <c r="E2175" s="16">
        <v>4.6079999999999997</v>
      </c>
      <c r="F2175" s="19">
        <f>VLOOKUP($A2175,SF_Original!$A$2:$D$6458,4,FALSE)</f>
        <v>-9.4016910981700003E-4</v>
      </c>
      <c r="G2175">
        <f t="shared" si="33"/>
        <v>-4.3322992580367356E-3</v>
      </c>
    </row>
    <row r="2176" spans="1:7" x14ac:dyDescent="0.25">
      <c r="A2176" s="16">
        <v>2607</v>
      </c>
      <c r="B2176" s="16" t="s">
        <v>1128</v>
      </c>
      <c r="C2176" s="16">
        <v>69</v>
      </c>
      <c r="D2176" s="16">
        <v>1</v>
      </c>
      <c r="E2176" s="16">
        <v>1.202</v>
      </c>
      <c r="F2176" s="19">
        <f>VLOOKUP($A2176,SF_Original!$A$2:$D$6458,4,FALSE)</f>
        <v>-7.6897352829759999E-3</v>
      </c>
      <c r="G2176">
        <f t="shared" si="33"/>
        <v>-9.2430618101371521E-3</v>
      </c>
    </row>
    <row r="2177" spans="1:7" x14ac:dyDescent="0.25">
      <c r="A2177" s="16">
        <v>2608</v>
      </c>
      <c r="B2177" s="16" t="s">
        <v>1129</v>
      </c>
      <c r="C2177" s="16">
        <v>69</v>
      </c>
      <c r="D2177" s="16">
        <v>1</v>
      </c>
      <c r="E2177" s="16">
        <v>1.383</v>
      </c>
      <c r="F2177" s="19">
        <f>VLOOKUP($A2177,SF_Original!$A$2:$D$6458,4,FALSE)</f>
        <v>-8.3530264833829998E-3</v>
      </c>
      <c r="G2177">
        <f t="shared" si="33"/>
        <v>-1.1552235626518689E-2</v>
      </c>
    </row>
    <row r="2178" spans="1:7" x14ac:dyDescent="0.25">
      <c r="A2178" s="16">
        <v>2608</v>
      </c>
      <c r="B2178" s="16" t="s">
        <v>1129</v>
      </c>
      <c r="C2178" s="16">
        <v>69</v>
      </c>
      <c r="D2178" s="16">
        <v>2</v>
      </c>
      <c r="E2178" s="16">
        <v>3.4670000000000001</v>
      </c>
      <c r="F2178" s="19">
        <f>VLOOKUP($A2178,SF_Original!$A$2:$D$6458,4,FALSE)</f>
        <v>-8.3530264833829998E-3</v>
      </c>
      <c r="G2178">
        <f t="shared" si="33"/>
        <v>-2.895994281788886E-2</v>
      </c>
    </row>
    <row r="2179" spans="1:7" x14ac:dyDescent="0.25">
      <c r="A2179" s="16">
        <v>2610</v>
      </c>
      <c r="B2179" s="16" t="s">
        <v>1130</v>
      </c>
      <c r="C2179" s="16">
        <v>69</v>
      </c>
      <c r="D2179" s="16">
        <v>1</v>
      </c>
      <c r="E2179" s="16">
        <v>3.2290000000000001</v>
      </c>
      <c r="F2179" s="19">
        <f>VLOOKUP($A2179,SF_Original!$A$2:$D$6458,4,FALSE)</f>
        <v>-2.3418344208300001E-4</v>
      </c>
      <c r="G2179">
        <f t="shared" si="33"/>
        <v>-7.5617833448600707E-4</v>
      </c>
    </row>
    <row r="2180" spans="1:7" x14ac:dyDescent="0.25">
      <c r="A2180" s="16">
        <v>2612</v>
      </c>
      <c r="B2180" s="16" t="s">
        <v>1131</v>
      </c>
      <c r="C2180" s="16">
        <v>138</v>
      </c>
      <c r="D2180" s="16">
        <v>1</v>
      </c>
      <c r="E2180" s="16">
        <v>0</v>
      </c>
      <c r="F2180" s="19">
        <f>VLOOKUP($A2180,SF_Original!$A$2:$D$6458,4,FALSE)</f>
        <v>-9.7197810350000004E-6</v>
      </c>
      <c r="G2180">
        <f t="shared" ref="G2180:G2243" si="34">E2180*F2180</f>
        <v>0</v>
      </c>
    </row>
    <row r="2181" spans="1:7" x14ac:dyDescent="0.25">
      <c r="A2181" s="16">
        <v>2613</v>
      </c>
      <c r="B2181" s="16" t="s">
        <v>1132</v>
      </c>
      <c r="C2181" s="16">
        <v>69</v>
      </c>
      <c r="D2181" s="16">
        <v>1</v>
      </c>
      <c r="E2181" s="16">
        <v>1.4670000000000001</v>
      </c>
      <c r="F2181" s="19">
        <f>VLOOKUP($A2181,SF_Original!$A$2:$D$6458,4,FALSE)</f>
        <v>-1.58433105126E-3</v>
      </c>
      <c r="G2181">
        <f t="shared" si="34"/>
        <v>-2.3242136521984202E-3</v>
      </c>
    </row>
    <row r="2182" spans="1:7" x14ac:dyDescent="0.25">
      <c r="A2182" s="16">
        <v>2615</v>
      </c>
      <c r="B2182" s="16" t="s">
        <v>1133</v>
      </c>
      <c r="C2182" s="16">
        <v>34</v>
      </c>
      <c r="D2182" s="16">
        <v>1</v>
      </c>
      <c r="E2182" s="16">
        <v>0</v>
      </c>
      <c r="F2182" s="19">
        <f>VLOOKUP($A2182,SF_Original!$A$2:$D$6458,4,FALSE)</f>
        <v>5.2485465050699999E-4</v>
      </c>
      <c r="G2182">
        <f t="shared" si="34"/>
        <v>0</v>
      </c>
    </row>
    <row r="2183" spans="1:7" x14ac:dyDescent="0.25">
      <c r="A2183" s="16">
        <v>2635</v>
      </c>
      <c r="B2183" s="16" t="s">
        <v>1134</v>
      </c>
      <c r="C2183" s="16">
        <v>34</v>
      </c>
      <c r="D2183" s="16">
        <v>1</v>
      </c>
      <c r="E2183" s="16">
        <v>0</v>
      </c>
      <c r="F2183" s="19">
        <f>VLOOKUP($A2183,SF_Original!$A$2:$D$6458,4,FALSE)</f>
        <v>-1.2154230026468E-2</v>
      </c>
      <c r="G2183">
        <f t="shared" si="34"/>
        <v>0</v>
      </c>
    </row>
    <row r="2184" spans="1:7" x14ac:dyDescent="0.25">
      <c r="A2184" s="16">
        <v>2636</v>
      </c>
      <c r="B2184" s="16" t="s">
        <v>1134</v>
      </c>
      <c r="C2184" s="16">
        <v>34</v>
      </c>
      <c r="D2184" s="16">
        <v>1</v>
      </c>
      <c r="E2184" s="16">
        <v>0</v>
      </c>
      <c r="F2184" s="19">
        <f>VLOOKUP($A2184,SF_Original!$A$2:$D$6458,4,FALSE)</f>
        <v>-1.2154230026468E-2</v>
      </c>
      <c r="G2184">
        <f t="shared" si="34"/>
        <v>0</v>
      </c>
    </row>
    <row r="2185" spans="1:7" x14ac:dyDescent="0.25">
      <c r="A2185" s="16">
        <v>2640</v>
      </c>
      <c r="B2185" s="16" t="s">
        <v>1135</v>
      </c>
      <c r="C2185" s="16">
        <v>69</v>
      </c>
      <c r="D2185" s="16">
        <v>1</v>
      </c>
      <c r="E2185" s="16">
        <v>3.31</v>
      </c>
      <c r="F2185" s="19">
        <f>VLOOKUP($A2185,SF_Original!$A$2:$D$6458,4,FALSE)</f>
        <v>-6.1375192279000001E-5</v>
      </c>
      <c r="G2185">
        <f t="shared" si="34"/>
        <v>-2.0315188644349E-4</v>
      </c>
    </row>
    <row r="2186" spans="1:7" x14ac:dyDescent="0.25">
      <c r="A2186" s="16">
        <v>2642</v>
      </c>
      <c r="B2186" s="16" t="s">
        <v>1136</v>
      </c>
      <c r="C2186" s="16">
        <v>34</v>
      </c>
      <c r="D2186" s="16">
        <v>1</v>
      </c>
      <c r="E2186" s="16">
        <v>0</v>
      </c>
      <c r="F2186" s="19">
        <f>VLOOKUP($A2186,SF_Original!$A$2:$D$6458,4,FALSE)</f>
        <v>6.2846202435299996E-4</v>
      </c>
      <c r="G2186">
        <f t="shared" si="34"/>
        <v>0</v>
      </c>
    </row>
    <row r="2187" spans="1:7" x14ac:dyDescent="0.25">
      <c r="A2187" s="16">
        <v>2654</v>
      </c>
      <c r="B2187" s="16" t="s">
        <v>1137</v>
      </c>
      <c r="C2187" s="16">
        <v>69</v>
      </c>
      <c r="D2187" s="16">
        <v>1</v>
      </c>
      <c r="E2187" s="16">
        <v>0.52400000000000002</v>
      </c>
      <c r="F2187" s="19">
        <f>VLOOKUP($A2187,SF_Original!$A$2:$D$6458,4,FALSE)</f>
        <v>-1.9452028938819999E-3</v>
      </c>
      <c r="G2187">
        <f t="shared" si="34"/>
        <v>-1.0192863163941679E-3</v>
      </c>
    </row>
    <row r="2188" spans="1:7" x14ac:dyDescent="0.25">
      <c r="A2188" s="16">
        <v>2656</v>
      </c>
      <c r="B2188" s="16" t="s">
        <v>1138</v>
      </c>
      <c r="C2188" s="16">
        <v>138</v>
      </c>
      <c r="D2188" s="16">
        <v>1</v>
      </c>
      <c r="E2188" s="16">
        <v>3.617</v>
      </c>
      <c r="F2188" s="19">
        <f>VLOOKUP($A2188,SF_Original!$A$2:$D$6458,4,FALSE)</f>
        <v>-3.0352308480762001E-2</v>
      </c>
      <c r="G2188">
        <f t="shared" si="34"/>
        <v>-0.10978429977491616</v>
      </c>
    </row>
    <row r="2189" spans="1:7" x14ac:dyDescent="0.25">
      <c r="A2189" s="16">
        <v>2656</v>
      </c>
      <c r="B2189" s="16" t="s">
        <v>1138</v>
      </c>
      <c r="C2189" s="16">
        <v>138</v>
      </c>
      <c r="D2189" s="16">
        <v>2</v>
      </c>
      <c r="E2189" s="16">
        <v>8.8870000000000005</v>
      </c>
      <c r="F2189" s="19">
        <f>VLOOKUP($A2189,SF_Original!$A$2:$D$6458,4,FALSE)</f>
        <v>-3.0352308480762001E-2</v>
      </c>
      <c r="G2189">
        <f t="shared" si="34"/>
        <v>-0.26974096546853193</v>
      </c>
    </row>
    <row r="2190" spans="1:7" x14ac:dyDescent="0.25">
      <c r="A2190" s="16">
        <v>2658</v>
      </c>
      <c r="B2190" s="16" t="s">
        <v>1139</v>
      </c>
      <c r="C2190" s="16">
        <v>138</v>
      </c>
      <c r="D2190" s="16">
        <v>1</v>
      </c>
      <c r="E2190" s="16">
        <v>0</v>
      </c>
      <c r="F2190" s="19">
        <f>VLOOKUP($A2190,SF_Original!$A$2:$D$6458,4,FALSE)</f>
        <v>-7.640025201E-6</v>
      </c>
      <c r="G2190">
        <f t="shared" si="34"/>
        <v>0</v>
      </c>
    </row>
    <row r="2191" spans="1:7" x14ac:dyDescent="0.25">
      <c r="A2191" s="16">
        <v>2673</v>
      </c>
      <c r="B2191" s="16" t="s">
        <v>1140</v>
      </c>
      <c r="C2191" s="16">
        <v>69</v>
      </c>
      <c r="D2191" s="16">
        <v>1</v>
      </c>
      <c r="E2191" s="16">
        <v>1.306</v>
      </c>
      <c r="F2191" s="19">
        <f>VLOOKUP($A2191,SF_Original!$A$2:$D$6458,4,FALSE)</f>
        <v>3.8563715403E-5</v>
      </c>
      <c r="G2191">
        <f t="shared" si="34"/>
        <v>5.0364212316318004E-5</v>
      </c>
    </row>
    <row r="2192" spans="1:7" x14ac:dyDescent="0.25">
      <c r="A2192" s="16">
        <v>2673</v>
      </c>
      <c r="B2192" s="16" t="s">
        <v>1140</v>
      </c>
      <c r="C2192" s="16">
        <v>69</v>
      </c>
      <c r="D2192" s="16">
        <v>2</v>
      </c>
      <c r="E2192" s="16">
        <v>1.615</v>
      </c>
      <c r="F2192" s="19">
        <f>VLOOKUP($A2192,SF_Original!$A$2:$D$6458,4,FALSE)</f>
        <v>3.8563715403E-5</v>
      </c>
      <c r="G2192">
        <f t="shared" si="34"/>
        <v>6.2280400375844993E-5</v>
      </c>
    </row>
    <row r="2193" spans="1:7" x14ac:dyDescent="0.25">
      <c r="A2193" s="16">
        <v>2679</v>
      </c>
      <c r="B2193" s="16" t="s">
        <v>1141</v>
      </c>
      <c r="C2193" s="16">
        <v>138</v>
      </c>
      <c r="D2193" s="16">
        <v>1</v>
      </c>
      <c r="E2193" s="16">
        <v>14.992000000000001</v>
      </c>
      <c r="F2193" s="19">
        <f>VLOOKUP($A2193,SF_Original!$A$2:$D$6458,4,FALSE)</f>
        <v>2.8601679502999999E-5</v>
      </c>
      <c r="G2193">
        <f t="shared" si="34"/>
        <v>4.2879637910897599E-4</v>
      </c>
    </row>
    <row r="2194" spans="1:7" x14ac:dyDescent="0.25">
      <c r="A2194" s="16">
        <v>2682</v>
      </c>
      <c r="B2194" s="16" t="s">
        <v>1142</v>
      </c>
      <c r="C2194" s="16">
        <v>138</v>
      </c>
      <c r="D2194" s="16">
        <v>1</v>
      </c>
      <c r="E2194" s="16">
        <v>6.2130000000000001</v>
      </c>
      <c r="F2194" s="19">
        <f>VLOOKUP($A2194,SF_Original!$A$2:$D$6458,4,FALSE)</f>
        <v>2.8601679502999999E-5</v>
      </c>
      <c r="G2194">
        <f t="shared" si="34"/>
        <v>1.7770223475213899E-4</v>
      </c>
    </row>
    <row r="2195" spans="1:7" x14ac:dyDescent="0.25">
      <c r="A2195" s="16">
        <v>2683</v>
      </c>
      <c r="B2195" s="16" t="s">
        <v>1142</v>
      </c>
      <c r="C2195" s="16">
        <v>69</v>
      </c>
      <c r="D2195" s="16">
        <v>1</v>
      </c>
      <c r="E2195" s="16">
        <v>0.58199999999999996</v>
      </c>
      <c r="F2195" s="19">
        <f>VLOOKUP($A2195,SF_Original!$A$2:$D$6458,4,FALSE)</f>
        <v>2.8601679502999999E-5</v>
      </c>
      <c r="G2195">
        <f t="shared" si="34"/>
        <v>1.6646177470745998E-5</v>
      </c>
    </row>
    <row r="2196" spans="1:7" x14ac:dyDescent="0.25">
      <c r="A2196" s="16">
        <v>2689</v>
      </c>
      <c r="B2196" s="16" t="s">
        <v>1143</v>
      </c>
      <c r="C2196" s="16">
        <v>69</v>
      </c>
      <c r="D2196" s="16">
        <v>1</v>
      </c>
      <c r="E2196" s="16">
        <v>1.355</v>
      </c>
      <c r="F2196" s="19">
        <f>VLOOKUP($A2196,SF_Original!$A$2:$D$6458,4,FALSE)</f>
        <v>2.3046438370000001E-5</v>
      </c>
      <c r="G2196">
        <f t="shared" si="34"/>
        <v>3.1227923991350003E-5</v>
      </c>
    </row>
    <row r="2197" spans="1:7" x14ac:dyDescent="0.25">
      <c r="A2197" s="16">
        <v>2694</v>
      </c>
      <c r="B2197" s="16" t="s">
        <v>1144</v>
      </c>
      <c r="C2197" s="16">
        <v>138</v>
      </c>
      <c r="D2197" s="16">
        <v>1</v>
      </c>
      <c r="E2197" s="16">
        <v>0</v>
      </c>
      <c r="F2197" s="19">
        <f>VLOOKUP($A2197,SF_Original!$A$2:$D$6458,4,FALSE)</f>
        <v>4.3398969417000003E-5</v>
      </c>
      <c r="G2197">
        <f t="shared" si="34"/>
        <v>0</v>
      </c>
    </row>
    <row r="2198" spans="1:7" x14ac:dyDescent="0.25">
      <c r="A2198" s="16">
        <v>2706</v>
      </c>
      <c r="B2198" s="16" t="s">
        <v>1145</v>
      </c>
      <c r="C2198" s="16">
        <v>138</v>
      </c>
      <c r="D2198" s="16">
        <v>1</v>
      </c>
      <c r="E2198" s="16">
        <v>3.0379999999999998</v>
      </c>
      <c r="F2198" s="19">
        <f>VLOOKUP($A2198,SF_Original!$A$2:$D$6458,4,FALSE)</f>
        <v>4.3137012216999999E-5</v>
      </c>
      <c r="G2198">
        <f t="shared" si="34"/>
        <v>1.3105024311524599E-4</v>
      </c>
    </row>
    <row r="2199" spans="1:7" x14ac:dyDescent="0.25">
      <c r="A2199" s="16">
        <v>2712</v>
      </c>
      <c r="B2199" s="16" t="s">
        <v>1146</v>
      </c>
      <c r="C2199" s="16">
        <v>138</v>
      </c>
      <c r="D2199" s="16">
        <v>1</v>
      </c>
      <c r="E2199" s="16">
        <v>13.542</v>
      </c>
      <c r="F2199" s="19">
        <f>VLOOKUP($A2199,SF_Original!$A$2:$D$6458,4,FALSE)</f>
        <v>4.0197786452000001E-5</v>
      </c>
      <c r="G2199">
        <f t="shared" si="34"/>
        <v>5.4435842413298405E-4</v>
      </c>
    </row>
    <row r="2200" spans="1:7" x14ac:dyDescent="0.25">
      <c r="A2200" s="16">
        <v>2712</v>
      </c>
      <c r="B2200" s="16" t="s">
        <v>1146</v>
      </c>
      <c r="C2200" s="16">
        <v>138</v>
      </c>
      <c r="D2200" s="16">
        <v>2</v>
      </c>
      <c r="E2200" s="16">
        <v>12.611000000000001</v>
      </c>
      <c r="F2200" s="19">
        <f>VLOOKUP($A2200,SF_Original!$A$2:$D$6458,4,FALSE)</f>
        <v>4.0197786452000001E-5</v>
      </c>
      <c r="G2200">
        <f t="shared" si="34"/>
        <v>5.0693428494617203E-4</v>
      </c>
    </row>
    <row r="2201" spans="1:7" x14ac:dyDescent="0.25">
      <c r="A2201" s="16">
        <v>2716</v>
      </c>
      <c r="B2201" s="16" t="s">
        <v>1147</v>
      </c>
      <c r="C2201" s="16">
        <v>138</v>
      </c>
      <c r="D2201" s="16">
        <v>1</v>
      </c>
      <c r="E2201" s="16">
        <v>0</v>
      </c>
      <c r="F2201" s="19">
        <f>VLOOKUP($A2201,SF_Original!$A$2:$D$6458,4,FALSE)</f>
        <v>3.6447216513999998E-5</v>
      </c>
      <c r="G2201">
        <f t="shared" si="34"/>
        <v>0</v>
      </c>
    </row>
    <row r="2202" spans="1:7" x14ac:dyDescent="0.25">
      <c r="A2202" s="16">
        <v>2721</v>
      </c>
      <c r="B2202" s="16" t="s">
        <v>1148</v>
      </c>
      <c r="C2202" s="16">
        <v>138</v>
      </c>
      <c r="D2202" s="16">
        <v>1</v>
      </c>
      <c r="E2202" s="16">
        <v>8.06</v>
      </c>
      <c r="F2202" s="19">
        <f>VLOOKUP($A2202,SF_Original!$A$2:$D$6458,4,FALSE)</f>
        <v>2.2160316273999999E-5</v>
      </c>
      <c r="G2202">
        <f t="shared" si="34"/>
        <v>1.7861214916844E-4</v>
      </c>
    </row>
    <row r="2203" spans="1:7" x14ac:dyDescent="0.25">
      <c r="A2203" s="16">
        <v>2722</v>
      </c>
      <c r="B2203" s="16" t="s">
        <v>1149</v>
      </c>
      <c r="C2203" s="16">
        <v>69</v>
      </c>
      <c r="D2203" s="16">
        <v>1</v>
      </c>
      <c r="E2203" s="16">
        <v>2.8330000000000002</v>
      </c>
      <c r="F2203" s="19">
        <f>VLOOKUP($A2203,SF_Original!$A$2:$D$6458,4,FALSE)</f>
        <v>4.338651712E-5</v>
      </c>
      <c r="G2203">
        <f t="shared" si="34"/>
        <v>1.2291400300096E-4</v>
      </c>
    </row>
    <row r="2204" spans="1:7" x14ac:dyDescent="0.25">
      <c r="A2204" s="16">
        <v>2722</v>
      </c>
      <c r="B2204" s="16" t="s">
        <v>1149</v>
      </c>
      <c r="C2204" s="16">
        <v>69</v>
      </c>
      <c r="D2204" s="16">
        <v>2</v>
      </c>
      <c r="E2204" s="16">
        <v>2.8330000000000002</v>
      </c>
      <c r="F2204" s="19">
        <f>VLOOKUP($A2204,SF_Original!$A$2:$D$6458,4,FALSE)</f>
        <v>4.338651712E-5</v>
      </c>
      <c r="G2204">
        <f t="shared" si="34"/>
        <v>1.2291400300096E-4</v>
      </c>
    </row>
    <row r="2205" spans="1:7" x14ac:dyDescent="0.25">
      <c r="A2205" s="16">
        <v>2723</v>
      </c>
      <c r="B2205" s="16" t="s">
        <v>1150</v>
      </c>
      <c r="C2205" s="16">
        <v>138</v>
      </c>
      <c r="D2205" s="16">
        <v>1</v>
      </c>
      <c r="E2205" s="16">
        <v>2.4860000000000002</v>
      </c>
      <c r="F2205" s="19">
        <f>VLOOKUP($A2205,SF_Original!$A$2:$D$6458,4,FALSE)</f>
        <v>2.2749696558999999E-5</v>
      </c>
      <c r="G2205">
        <f t="shared" si="34"/>
        <v>5.6555745645673999E-5</v>
      </c>
    </row>
    <row r="2206" spans="1:7" x14ac:dyDescent="0.25">
      <c r="A2206" s="16">
        <v>2724</v>
      </c>
      <c r="B2206" s="16" t="s">
        <v>1151</v>
      </c>
      <c r="C2206" s="16">
        <v>69</v>
      </c>
      <c r="D2206" s="16">
        <v>1</v>
      </c>
      <c r="E2206" s="16">
        <v>3.5390000000000001</v>
      </c>
      <c r="F2206" s="19">
        <f>VLOOKUP($A2206,SF_Original!$A$2:$D$6458,4,FALSE)</f>
        <v>2.2103976672000001E-5</v>
      </c>
      <c r="G2206">
        <f t="shared" si="34"/>
        <v>7.8225973442208003E-5</v>
      </c>
    </row>
    <row r="2207" spans="1:7" x14ac:dyDescent="0.25">
      <c r="A2207" s="16">
        <v>2726</v>
      </c>
      <c r="B2207" s="16" t="s">
        <v>1152</v>
      </c>
      <c r="C2207" s="16">
        <v>69</v>
      </c>
      <c r="D2207" s="16">
        <v>1</v>
      </c>
      <c r="E2207" s="16">
        <v>3.9489999999999998</v>
      </c>
      <c r="F2207" s="19">
        <f>VLOOKUP($A2207,SF_Original!$A$2:$D$6458,4,FALSE)</f>
        <v>3.8196084343000003E-5</v>
      </c>
      <c r="G2207">
        <f t="shared" si="34"/>
        <v>1.5083633707050701E-4</v>
      </c>
    </row>
    <row r="2208" spans="1:7" x14ac:dyDescent="0.25">
      <c r="A2208" s="16">
        <v>2726</v>
      </c>
      <c r="B2208" s="16" t="s">
        <v>1152</v>
      </c>
      <c r="C2208" s="16">
        <v>69</v>
      </c>
      <c r="D2208" s="16">
        <v>2</v>
      </c>
      <c r="E2208" s="16">
        <v>7.484</v>
      </c>
      <c r="F2208" s="19">
        <f>VLOOKUP($A2208,SF_Original!$A$2:$D$6458,4,FALSE)</f>
        <v>3.8196084343000003E-5</v>
      </c>
      <c r="G2208">
        <f t="shared" si="34"/>
        <v>2.8585949522301203E-4</v>
      </c>
    </row>
    <row r="2209" spans="1:7" x14ac:dyDescent="0.25">
      <c r="A2209" s="16">
        <v>2727</v>
      </c>
      <c r="B2209" s="16" t="s">
        <v>1153</v>
      </c>
      <c r="C2209" s="16">
        <v>138</v>
      </c>
      <c r="D2209" s="16">
        <v>1</v>
      </c>
      <c r="E2209" s="16">
        <v>5.6310000000000002</v>
      </c>
      <c r="F2209" s="19">
        <f>VLOOKUP($A2209,SF_Original!$A$2:$D$6458,4,FALSE)</f>
        <v>2.8414050668000001E-5</v>
      </c>
      <c r="G2209">
        <f t="shared" si="34"/>
        <v>1.5999951931150802E-4</v>
      </c>
    </row>
    <row r="2210" spans="1:7" x14ac:dyDescent="0.25">
      <c r="A2210" s="16">
        <v>2728</v>
      </c>
      <c r="B2210" s="16" t="s">
        <v>1154</v>
      </c>
      <c r="C2210" s="16">
        <v>138</v>
      </c>
      <c r="D2210" s="16">
        <v>1</v>
      </c>
      <c r="E2210" s="16">
        <v>14.425000000000001</v>
      </c>
      <c r="F2210" s="19">
        <f>VLOOKUP($A2210,SF_Original!$A$2:$D$6458,4,FALSE)</f>
        <v>2.2112168280999999E-5</v>
      </c>
      <c r="G2210">
        <f t="shared" si="34"/>
        <v>3.1896802745342499E-4</v>
      </c>
    </row>
    <row r="2211" spans="1:7" x14ac:dyDescent="0.25">
      <c r="A2211" s="16">
        <v>2729</v>
      </c>
      <c r="B2211" s="16" t="s">
        <v>1155</v>
      </c>
      <c r="C2211" s="16">
        <v>138</v>
      </c>
      <c r="D2211" s="16">
        <v>1</v>
      </c>
      <c r="E2211" s="16">
        <v>3.9540000000000002</v>
      </c>
      <c r="F2211" s="19">
        <f>VLOOKUP($A2211,SF_Original!$A$2:$D$6458,4,FALSE)</f>
        <v>3.9414647910000003E-5</v>
      </c>
      <c r="G2211">
        <f t="shared" si="34"/>
        <v>1.5584551783614001E-4</v>
      </c>
    </row>
    <row r="2212" spans="1:7" x14ac:dyDescent="0.25">
      <c r="A2212" s="16">
        <v>2730</v>
      </c>
      <c r="B2212" s="16" t="s">
        <v>1156</v>
      </c>
      <c r="C2212" s="16">
        <v>69</v>
      </c>
      <c r="D2212" s="16">
        <v>1</v>
      </c>
      <c r="E2212" s="16">
        <v>1.629</v>
      </c>
      <c r="F2212" s="19">
        <f>VLOOKUP($A2212,SF_Original!$A$2:$D$6458,4,FALSE)</f>
        <v>2.2141582787000001E-5</v>
      </c>
      <c r="G2212">
        <f t="shared" si="34"/>
        <v>3.6068638360022999E-5</v>
      </c>
    </row>
    <row r="2213" spans="1:7" x14ac:dyDescent="0.25">
      <c r="A2213" s="16">
        <v>2731</v>
      </c>
      <c r="B2213" s="16" t="s">
        <v>1157</v>
      </c>
      <c r="C2213" s="16">
        <v>138</v>
      </c>
      <c r="D2213" s="16">
        <v>1</v>
      </c>
      <c r="E2213" s="16">
        <v>11.137</v>
      </c>
      <c r="F2213" s="19">
        <f>VLOOKUP($A2213,SF_Original!$A$2:$D$6458,4,FALSE)</f>
        <v>4.0370810744999999E-5</v>
      </c>
      <c r="G2213">
        <f t="shared" si="34"/>
        <v>4.4960971926706503E-4</v>
      </c>
    </row>
    <row r="2214" spans="1:7" x14ac:dyDescent="0.25">
      <c r="A2214" s="16">
        <v>2731</v>
      </c>
      <c r="B2214" s="16" t="s">
        <v>1157</v>
      </c>
      <c r="C2214" s="16">
        <v>138</v>
      </c>
      <c r="D2214" s="16">
        <v>2</v>
      </c>
      <c r="E2214" s="16">
        <v>12.433999999999999</v>
      </c>
      <c r="F2214" s="19">
        <f>VLOOKUP($A2214,SF_Original!$A$2:$D$6458,4,FALSE)</f>
        <v>4.0370810744999999E-5</v>
      </c>
      <c r="G2214">
        <f t="shared" si="34"/>
        <v>5.0197066080332994E-4</v>
      </c>
    </row>
    <row r="2215" spans="1:7" x14ac:dyDescent="0.25">
      <c r="A2215" s="16">
        <v>2736</v>
      </c>
      <c r="B2215" s="16" t="s">
        <v>1158</v>
      </c>
      <c r="C2215" s="16">
        <v>69</v>
      </c>
      <c r="D2215" s="16">
        <v>1</v>
      </c>
      <c r="E2215" s="16">
        <v>2.3279999999999998</v>
      </c>
      <c r="F2215" s="19">
        <f>VLOOKUP($A2215,SF_Original!$A$2:$D$6458,4,FALSE)</f>
        <v>4.0343133589E-5</v>
      </c>
      <c r="G2215">
        <f t="shared" si="34"/>
        <v>9.3918814995191997E-5</v>
      </c>
    </row>
    <row r="2216" spans="1:7" x14ac:dyDescent="0.25">
      <c r="A2216" s="16">
        <v>2736</v>
      </c>
      <c r="B2216" s="16" t="s">
        <v>1158</v>
      </c>
      <c r="C2216" s="16">
        <v>69</v>
      </c>
      <c r="D2216" s="16">
        <v>2</v>
      </c>
      <c r="E2216" s="16">
        <v>1.639</v>
      </c>
      <c r="F2216" s="19">
        <f>VLOOKUP($A2216,SF_Original!$A$2:$D$6458,4,FALSE)</f>
        <v>4.0343133589E-5</v>
      </c>
      <c r="G2216">
        <f t="shared" si="34"/>
        <v>6.6122395952371003E-5</v>
      </c>
    </row>
    <row r="2217" spans="1:7" x14ac:dyDescent="0.25">
      <c r="A2217" s="16">
        <v>2738</v>
      </c>
      <c r="B2217" s="16" t="s">
        <v>1159</v>
      </c>
      <c r="C2217" s="16">
        <v>69</v>
      </c>
      <c r="D2217" s="16">
        <v>1</v>
      </c>
      <c r="E2217" s="16">
        <v>3.6989999999999998</v>
      </c>
      <c r="F2217" s="19">
        <f>VLOOKUP($A2217,SF_Original!$A$2:$D$6458,4,FALSE)</f>
        <v>2.3218710154000001E-5</v>
      </c>
      <c r="G2217">
        <f t="shared" si="34"/>
        <v>8.5886008859646006E-5</v>
      </c>
    </row>
    <row r="2218" spans="1:7" x14ac:dyDescent="0.25">
      <c r="A2218" s="16">
        <v>2743</v>
      </c>
      <c r="B2218" s="16" t="s">
        <v>1160</v>
      </c>
      <c r="C2218" s="16">
        <v>138</v>
      </c>
      <c r="D2218" s="16">
        <v>1</v>
      </c>
      <c r="E2218" s="16">
        <v>3.5430000000000001</v>
      </c>
      <c r="F2218" s="19">
        <f>VLOOKUP($A2218,SF_Original!$A$2:$D$6458,4,FALSE)</f>
        <v>4.1134116249999999E-5</v>
      </c>
      <c r="G2218">
        <f t="shared" si="34"/>
        <v>1.4573817387375E-4</v>
      </c>
    </row>
    <row r="2219" spans="1:7" x14ac:dyDescent="0.25">
      <c r="A2219" s="16">
        <v>2750</v>
      </c>
      <c r="B2219" s="16" t="s">
        <v>1161</v>
      </c>
      <c r="C2219" s="16">
        <v>138</v>
      </c>
      <c r="D2219" s="16">
        <v>1</v>
      </c>
      <c r="E2219" s="16">
        <v>4.9539999999999997</v>
      </c>
      <c r="F2219" s="19">
        <f>VLOOKUP($A2219,SF_Original!$A$2:$D$6458,4,FALSE)</f>
        <v>3.8196084343000003E-5</v>
      </c>
      <c r="G2219">
        <f t="shared" si="34"/>
        <v>1.89223401835222E-4</v>
      </c>
    </row>
    <row r="2220" spans="1:7" x14ac:dyDescent="0.25">
      <c r="A2220" s="16">
        <v>2752</v>
      </c>
      <c r="B2220" s="16" t="s">
        <v>1162</v>
      </c>
      <c r="C2220" s="16">
        <v>138</v>
      </c>
      <c r="D2220" s="16">
        <v>1</v>
      </c>
      <c r="E2220" s="16">
        <v>5.3440000000000003</v>
      </c>
      <c r="F2220" s="19">
        <f>VLOOKUP($A2220,SF_Original!$A$2:$D$6458,4,FALSE)</f>
        <v>2.2471518036000001E-5</v>
      </c>
      <c r="G2220">
        <f t="shared" si="34"/>
        <v>1.2008779238438401E-4</v>
      </c>
    </row>
    <row r="2221" spans="1:7" x14ac:dyDescent="0.25">
      <c r="A2221" s="16">
        <v>2752</v>
      </c>
      <c r="B2221" s="16" t="s">
        <v>1162</v>
      </c>
      <c r="C2221" s="16">
        <v>138</v>
      </c>
      <c r="D2221" s="16">
        <v>2</v>
      </c>
      <c r="E2221" s="16">
        <v>0</v>
      </c>
      <c r="F2221" s="19">
        <f>VLOOKUP($A2221,SF_Original!$A$2:$D$6458,4,FALSE)</f>
        <v>2.2471518036000001E-5</v>
      </c>
      <c r="G2221">
        <f t="shared" si="34"/>
        <v>0</v>
      </c>
    </row>
    <row r="2222" spans="1:7" x14ac:dyDescent="0.25">
      <c r="A2222" s="16">
        <v>2753</v>
      </c>
      <c r="B2222" s="16" t="s">
        <v>1162</v>
      </c>
      <c r="C2222" s="16">
        <v>69</v>
      </c>
      <c r="D2222" s="16">
        <v>1</v>
      </c>
      <c r="E2222" s="16">
        <v>2.746</v>
      </c>
      <c r="F2222" s="19">
        <f>VLOOKUP($A2222,SF_Original!$A$2:$D$6458,4,FALSE)</f>
        <v>2.2168386991000001E-5</v>
      </c>
      <c r="G2222">
        <f t="shared" si="34"/>
        <v>6.0874390677286E-5</v>
      </c>
    </row>
    <row r="2223" spans="1:7" x14ac:dyDescent="0.25">
      <c r="A2223" s="16">
        <v>2754</v>
      </c>
      <c r="B2223" s="16" t="s">
        <v>1163</v>
      </c>
      <c r="C2223" s="16">
        <v>69</v>
      </c>
      <c r="D2223" s="16">
        <v>1</v>
      </c>
      <c r="E2223" s="16">
        <v>0</v>
      </c>
      <c r="F2223" s="19">
        <f>VLOOKUP($A2223,SF_Original!$A$2:$D$6458,4,FALSE)</f>
        <v>2.2126181470999999E-5</v>
      </c>
      <c r="G2223">
        <f t="shared" si="34"/>
        <v>0</v>
      </c>
    </row>
    <row r="2224" spans="1:7" x14ac:dyDescent="0.25">
      <c r="A2224" s="16">
        <v>2754</v>
      </c>
      <c r="B2224" s="16" t="s">
        <v>1163</v>
      </c>
      <c r="C2224" s="16">
        <v>69</v>
      </c>
      <c r="D2224" s="16">
        <v>2</v>
      </c>
      <c r="E2224" s="16">
        <v>13.052</v>
      </c>
      <c r="F2224" s="19">
        <f>VLOOKUP($A2224,SF_Original!$A$2:$D$6458,4,FALSE)</f>
        <v>2.2126181470999999E-5</v>
      </c>
      <c r="G2224">
        <f t="shared" si="34"/>
        <v>2.8879092055949195E-4</v>
      </c>
    </row>
    <row r="2225" spans="1:7" x14ac:dyDescent="0.25">
      <c r="A2225" s="16">
        <v>2755</v>
      </c>
      <c r="B2225" s="16" t="s">
        <v>1164</v>
      </c>
      <c r="C2225" s="16">
        <v>138</v>
      </c>
      <c r="D2225" s="16">
        <v>1</v>
      </c>
      <c r="E2225" s="16">
        <v>4.74</v>
      </c>
      <c r="F2225" s="19">
        <f>VLOOKUP($A2225,SF_Original!$A$2:$D$6458,4,FALSE)</f>
        <v>4.1452471293999997E-5</v>
      </c>
      <c r="G2225">
        <f t="shared" si="34"/>
        <v>1.9648471393356E-4</v>
      </c>
    </row>
    <row r="2226" spans="1:7" x14ac:dyDescent="0.25">
      <c r="A2226" s="16">
        <v>2755</v>
      </c>
      <c r="B2226" s="16" t="s">
        <v>1164</v>
      </c>
      <c r="C2226" s="16">
        <v>138</v>
      </c>
      <c r="D2226" s="16">
        <v>2</v>
      </c>
      <c r="E2226" s="16">
        <v>1.7999999999999999E-2</v>
      </c>
      <c r="F2226" s="19">
        <f>VLOOKUP($A2226,SF_Original!$A$2:$D$6458,4,FALSE)</f>
        <v>4.1452471293999997E-5</v>
      </c>
      <c r="G2226">
        <f t="shared" si="34"/>
        <v>7.4614448329199994E-7</v>
      </c>
    </row>
    <row r="2227" spans="1:7" x14ac:dyDescent="0.25">
      <c r="A2227" s="16">
        <v>2756</v>
      </c>
      <c r="B2227" s="16" t="s">
        <v>1165</v>
      </c>
      <c r="C2227" s="16">
        <v>69</v>
      </c>
      <c r="D2227" s="16">
        <v>1</v>
      </c>
      <c r="E2227" s="16">
        <v>9.3949999999999996</v>
      </c>
      <c r="F2227" s="19">
        <f>VLOOKUP($A2227,SF_Original!$A$2:$D$6458,4,FALSE)</f>
        <v>3.8196084343000003E-5</v>
      </c>
      <c r="G2227">
        <f t="shared" si="34"/>
        <v>3.5885221240248503E-4</v>
      </c>
    </row>
    <row r="2228" spans="1:7" x14ac:dyDescent="0.25">
      <c r="A2228" s="16">
        <v>2756</v>
      </c>
      <c r="B2228" s="16" t="s">
        <v>1165</v>
      </c>
      <c r="C2228" s="16">
        <v>69</v>
      </c>
      <c r="D2228" s="16">
        <v>2</v>
      </c>
      <c r="E2228" s="16">
        <v>8.1440000000000001</v>
      </c>
      <c r="F2228" s="19">
        <f>VLOOKUP($A2228,SF_Original!$A$2:$D$6458,4,FALSE)</f>
        <v>3.8196084343000003E-5</v>
      </c>
      <c r="G2228">
        <f t="shared" si="34"/>
        <v>3.1106891088939203E-4</v>
      </c>
    </row>
    <row r="2229" spans="1:7" x14ac:dyDescent="0.25">
      <c r="A2229" s="16">
        <v>2760</v>
      </c>
      <c r="B2229" s="16" t="s">
        <v>1166</v>
      </c>
      <c r="C2229" s="16">
        <v>138</v>
      </c>
      <c r="D2229" s="16">
        <v>1</v>
      </c>
      <c r="E2229" s="16">
        <v>5.7629999999999999</v>
      </c>
      <c r="F2229" s="19">
        <f>VLOOKUP($A2229,SF_Original!$A$2:$D$6458,4,FALSE)</f>
        <v>2.2319365761E-5</v>
      </c>
      <c r="G2229">
        <f t="shared" si="34"/>
        <v>1.28626504880643E-4</v>
      </c>
    </row>
    <row r="2230" spans="1:7" x14ac:dyDescent="0.25">
      <c r="A2230" s="16">
        <v>2762</v>
      </c>
      <c r="B2230" s="16" t="s">
        <v>1167</v>
      </c>
      <c r="C2230" s="16">
        <v>138</v>
      </c>
      <c r="D2230" s="16">
        <v>1</v>
      </c>
      <c r="E2230" s="16">
        <v>0.17399999999999999</v>
      </c>
      <c r="F2230" s="19">
        <f>VLOOKUP($A2230,SF_Original!$A$2:$D$6458,4,FALSE)</f>
        <v>3.9369667442E-5</v>
      </c>
      <c r="G2230">
        <f t="shared" si="34"/>
        <v>6.8503221349079993E-6</v>
      </c>
    </row>
    <row r="2231" spans="1:7" x14ac:dyDescent="0.25">
      <c r="A2231" s="16">
        <v>2762</v>
      </c>
      <c r="B2231" s="16" t="s">
        <v>1167</v>
      </c>
      <c r="C2231" s="16">
        <v>138</v>
      </c>
      <c r="D2231" s="16">
        <v>2</v>
      </c>
      <c r="E2231" s="16">
        <v>12.223000000000001</v>
      </c>
      <c r="F2231" s="19">
        <f>VLOOKUP($A2231,SF_Original!$A$2:$D$6458,4,FALSE)</f>
        <v>3.9369667442E-5</v>
      </c>
      <c r="G2231">
        <f t="shared" si="34"/>
        <v>4.81215445143566E-4</v>
      </c>
    </row>
    <row r="2232" spans="1:7" x14ac:dyDescent="0.25">
      <c r="A2232" s="16">
        <v>2765</v>
      </c>
      <c r="B2232" s="16" t="s">
        <v>1168</v>
      </c>
      <c r="C2232" s="16">
        <v>138</v>
      </c>
      <c r="D2232" s="16">
        <v>1</v>
      </c>
      <c r="E2232" s="16">
        <v>11.063000000000001</v>
      </c>
      <c r="F2232" s="19">
        <f>VLOOKUP($A2232,SF_Original!$A$2:$D$6458,4,FALSE)</f>
        <v>3.9512935054999999E-5</v>
      </c>
      <c r="G2232">
        <f t="shared" si="34"/>
        <v>4.3713160051346502E-4</v>
      </c>
    </row>
    <row r="2233" spans="1:7" x14ac:dyDescent="0.25">
      <c r="A2233" s="16">
        <v>2765</v>
      </c>
      <c r="B2233" s="16" t="s">
        <v>1168</v>
      </c>
      <c r="C2233" s="16">
        <v>138</v>
      </c>
      <c r="D2233" s="16">
        <v>2</v>
      </c>
      <c r="E2233" s="16">
        <v>13.475</v>
      </c>
      <c r="F2233" s="19">
        <f>VLOOKUP($A2233,SF_Original!$A$2:$D$6458,4,FALSE)</f>
        <v>3.9512935054999999E-5</v>
      </c>
      <c r="G2233">
        <f t="shared" si="34"/>
        <v>5.32436799866125E-4</v>
      </c>
    </row>
    <row r="2234" spans="1:7" x14ac:dyDescent="0.25">
      <c r="A2234" s="16">
        <v>2766</v>
      </c>
      <c r="B2234" s="16" t="s">
        <v>1169</v>
      </c>
      <c r="C2234" s="16">
        <v>138</v>
      </c>
      <c r="D2234" s="16">
        <v>1</v>
      </c>
      <c r="E2234" s="16">
        <v>7.0209999999999999</v>
      </c>
      <c r="F2234" s="19">
        <f>VLOOKUP($A2234,SF_Original!$A$2:$D$6458,4,FALSE)</f>
        <v>4.0343133589E-5</v>
      </c>
      <c r="G2234">
        <f t="shared" si="34"/>
        <v>2.8324914092836898E-4</v>
      </c>
    </row>
    <row r="2235" spans="1:7" x14ac:dyDescent="0.25">
      <c r="A2235" s="16">
        <v>2766</v>
      </c>
      <c r="B2235" s="16" t="s">
        <v>1169</v>
      </c>
      <c r="C2235" s="16">
        <v>138</v>
      </c>
      <c r="D2235" s="16">
        <v>2</v>
      </c>
      <c r="E2235" s="16">
        <v>8.92</v>
      </c>
      <c r="F2235" s="19">
        <f>VLOOKUP($A2235,SF_Original!$A$2:$D$6458,4,FALSE)</f>
        <v>4.0343133589E-5</v>
      </c>
      <c r="G2235">
        <f t="shared" si="34"/>
        <v>3.5986075161388001E-4</v>
      </c>
    </row>
    <row r="2236" spans="1:7" x14ac:dyDescent="0.25">
      <c r="A2236" s="16">
        <v>2768</v>
      </c>
      <c r="B2236" s="16" t="s">
        <v>1170</v>
      </c>
      <c r="C2236" s="16">
        <v>138</v>
      </c>
      <c r="D2236" s="16">
        <v>1</v>
      </c>
      <c r="E2236" s="16">
        <v>16.692</v>
      </c>
      <c r="F2236" s="19">
        <f>VLOOKUP($A2236,SF_Original!$A$2:$D$6458,4,FALSE)</f>
        <v>4.0628273471E-5</v>
      </c>
      <c r="G2236">
        <f t="shared" si="34"/>
        <v>6.7816714077793198E-4</v>
      </c>
    </row>
    <row r="2237" spans="1:7" x14ac:dyDescent="0.25">
      <c r="A2237" s="16">
        <v>2768</v>
      </c>
      <c r="B2237" s="16" t="s">
        <v>1170</v>
      </c>
      <c r="C2237" s="16">
        <v>138</v>
      </c>
      <c r="D2237" s="16">
        <v>2</v>
      </c>
      <c r="E2237" s="16">
        <v>9.7460000000000004</v>
      </c>
      <c r="F2237" s="19">
        <f>VLOOKUP($A2237,SF_Original!$A$2:$D$6458,4,FALSE)</f>
        <v>4.0628273471E-5</v>
      </c>
      <c r="G2237">
        <f t="shared" si="34"/>
        <v>3.9596315324836603E-4</v>
      </c>
    </row>
    <row r="2238" spans="1:7" x14ac:dyDescent="0.25">
      <c r="A2238" s="16">
        <v>2769</v>
      </c>
      <c r="B2238" s="16" t="s">
        <v>1171</v>
      </c>
      <c r="C2238" s="16">
        <v>138</v>
      </c>
      <c r="D2238" s="16">
        <v>1</v>
      </c>
      <c r="E2238" s="16">
        <v>5.0999999999999996</v>
      </c>
      <c r="F2238" s="19">
        <f>VLOOKUP($A2238,SF_Original!$A$2:$D$6458,4,FALSE)</f>
        <v>4.0579610094999998E-5</v>
      </c>
      <c r="G2238">
        <f t="shared" si="34"/>
        <v>2.0695601148449998E-4</v>
      </c>
    </row>
    <row r="2239" spans="1:7" x14ac:dyDescent="0.25">
      <c r="A2239" s="16">
        <v>2769</v>
      </c>
      <c r="B2239" s="16" t="s">
        <v>1171</v>
      </c>
      <c r="C2239" s="16">
        <v>138</v>
      </c>
      <c r="D2239" s="16">
        <v>2</v>
      </c>
      <c r="E2239" s="16">
        <v>8.2880000000000003</v>
      </c>
      <c r="F2239" s="19">
        <f>VLOOKUP($A2239,SF_Original!$A$2:$D$6458,4,FALSE)</f>
        <v>4.0579610094999998E-5</v>
      </c>
      <c r="G2239">
        <f t="shared" si="34"/>
        <v>3.3632380846735998E-4</v>
      </c>
    </row>
    <row r="2240" spans="1:7" x14ac:dyDescent="0.25">
      <c r="A2240" s="16">
        <v>2771</v>
      </c>
      <c r="B2240" s="16" t="s">
        <v>1172</v>
      </c>
      <c r="C2240" s="16">
        <v>138</v>
      </c>
      <c r="D2240" s="16">
        <v>1</v>
      </c>
      <c r="E2240" s="16">
        <v>0</v>
      </c>
      <c r="F2240" s="19">
        <f>VLOOKUP($A2240,SF_Original!$A$2:$D$6458,4,FALSE)</f>
        <v>2.2100185562999999E-5</v>
      </c>
      <c r="G2240">
        <f t="shared" si="34"/>
        <v>0</v>
      </c>
    </row>
    <row r="2241" spans="1:7" x14ac:dyDescent="0.25">
      <c r="A2241" s="16">
        <v>2771</v>
      </c>
      <c r="B2241" s="16" t="s">
        <v>1172</v>
      </c>
      <c r="C2241" s="16">
        <v>138</v>
      </c>
      <c r="D2241" s="16">
        <v>2</v>
      </c>
      <c r="E2241" s="16">
        <v>0.752</v>
      </c>
      <c r="F2241" s="19">
        <f>VLOOKUP($A2241,SF_Original!$A$2:$D$6458,4,FALSE)</f>
        <v>2.2100185562999999E-5</v>
      </c>
      <c r="G2241">
        <f t="shared" si="34"/>
        <v>1.6619339543375998E-5</v>
      </c>
    </row>
    <row r="2242" spans="1:7" x14ac:dyDescent="0.25">
      <c r="A2242" s="16">
        <v>2774</v>
      </c>
      <c r="B2242" s="16" t="s">
        <v>1173</v>
      </c>
      <c r="C2242" s="16">
        <v>138</v>
      </c>
      <c r="D2242" s="16">
        <v>1</v>
      </c>
      <c r="E2242" s="16">
        <v>3.5129999999999999</v>
      </c>
      <c r="F2242" s="19">
        <f>VLOOKUP($A2242,SF_Original!$A$2:$D$6458,4,FALSE)</f>
        <v>3.9326367822E-5</v>
      </c>
      <c r="G2242">
        <f t="shared" si="34"/>
        <v>1.3815353015868598E-4</v>
      </c>
    </row>
    <row r="2243" spans="1:7" x14ac:dyDescent="0.25">
      <c r="A2243" s="16">
        <v>2775</v>
      </c>
      <c r="B2243" s="16" t="s">
        <v>1174</v>
      </c>
      <c r="C2243" s="16">
        <v>138</v>
      </c>
      <c r="D2243" s="16">
        <v>1</v>
      </c>
      <c r="E2243" s="16">
        <v>2E-3</v>
      </c>
      <c r="F2243" s="19">
        <f>VLOOKUP($A2243,SF_Original!$A$2:$D$6458,4,FALSE)</f>
        <v>3.9155888290000001E-5</v>
      </c>
      <c r="G2243">
        <f t="shared" si="34"/>
        <v>7.8311776580000002E-8</v>
      </c>
    </row>
    <row r="2244" spans="1:7" x14ac:dyDescent="0.25">
      <c r="A2244" s="16">
        <v>2775</v>
      </c>
      <c r="B2244" s="16" t="s">
        <v>1174</v>
      </c>
      <c r="C2244" s="16">
        <v>138</v>
      </c>
      <c r="D2244" s="16">
        <v>2</v>
      </c>
      <c r="E2244" s="16">
        <v>2E-3</v>
      </c>
      <c r="F2244" s="19">
        <f>VLOOKUP($A2244,SF_Original!$A$2:$D$6458,4,FALSE)</f>
        <v>3.9155888290000001E-5</v>
      </c>
      <c r="G2244">
        <f t="shared" ref="G2244:G2307" si="35">E2244*F2244</f>
        <v>7.8311776580000002E-8</v>
      </c>
    </row>
    <row r="2245" spans="1:7" x14ac:dyDescent="0.25">
      <c r="A2245" s="16">
        <v>2776</v>
      </c>
      <c r="B2245" s="16" t="s">
        <v>1175</v>
      </c>
      <c r="C2245" s="16">
        <v>69</v>
      </c>
      <c r="D2245" s="16">
        <v>1</v>
      </c>
      <c r="E2245" s="16">
        <v>9.8780000000000001</v>
      </c>
      <c r="F2245" s="19">
        <f>VLOOKUP($A2245,SF_Original!$A$2:$D$6458,4,FALSE)</f>
        <v>4.0429383360999997E-5</v>
      </c>
      <c r="G2245">
        <f t="shared" si="35"/>
        <v>3.9936144883995797E-4</v>
      </c>
    </row>
    <row r="2246" spans="1:7" x14ac:dyDescent="0.25">
      <c r="A2246" s="16">
        <v>2776</v>
      </c>
      <c r="B2246" s="16" t="s">
        <v>1175</v>
      </c>
      <c r="C2246" s="16">
        <v>69</v>
      </c>
      <c r="D2246" s="16">
        <v>2</v>
      </c>
      <c r="E2246" s="16">
        <v>9.1259999999999994</v>
      </c>
      <c r="F2246" s="19">
        <f>VLOOKUP($A2246,SF_Original!$A$2:$D$6458,4,FALSE)</f>
        <v>4.0429383360999997E-5</v>
      </c>
      <c r="G2246">
        <f t="shared" si="35"/>
        <v>3.6895855255248593E-4</v>
      </c>
    </row>
    <row r="2247" spans="1:7" x14ac:dyDescent="0.25">
      <c r="A2247" s="16">
        <v>2777</v>
      </c>
      <c r="B2247" s="16" t="s">
        <v>1176</v>
      </c>
      <c r="C2247" s="16">
        <v>138</v>
      </c>
      <c r="D2247" s="16">
        <v>1</v>
      </c>
      <c r="E2247" s="16">
        <v>2.496</v>
      </c>
      <c r="F2247" s="19">
        <f>VLOOKUP($A2247,SF_Original!$A$2:$D$6458,4,FALSE)</f>
        <v>3.9486883405999998E-5</v>
      </c>
      <c r="G2247">
        <f t="shared" si="35"/>
        <v>9.8559260981375999E-5</v>
      </c>
    </row>
    <row r="2248" spans="1:7" x14ac:dyDescent="0.25">
      <c r="A2248" s="16">
        <v>2777</v>
      </c>
      <c r="B2248" s="16" t="s">
        <v>1176</v>
      </c>
      <c r="C2248" s="16">
        <v>138</v>
      </c>
      <c r="D2248" s="16">
        <v>2</v>
      </c>
      <c r="E2248" s="16">
        <v>2.496</v>
      </c>
      <c r="F2248" s="19">
        <f>VLOOKUP($A2248,SF_Original!$A$2:$D$6458,4,FALSE)</f>
        <v>3.9486883405999998E-5</v>
      </c>
      <c r="G2248">
        <f t="shared" si="35"/>
        <v>9.8559260981375999E-5</v>
      </c>
    </row>
    <row r="2249" spans="1:7" x14ac:dyDescent="0.25">
      <c r="A2249" s="16">
        <v>2777</v>
      </c>
      <c r="B2249" s="16" t="s">
        <v>1176</v>
      </c>
      <c r="C2249" s="16">
        <v>138</v>
      </c>
      <c r="D2249" s="16">
        <v>3</v>
      </c>
      <c r="E2249" s="16">
        <v>1.849</v>
      </c>
      <c r="F2249" s="19">
        <f>VLOOKUP($A2249,SF_Original!$A$2:$D$6458,4,FALSE)</f>
        <v>3.9486883405999998E-5</v>
      </c>
      <c r="G2249">
        <f t="shared" si="35"/>
        <v>7.3011247417693995E-5</v>
      </c>
    </row>
    <row r="2250" spans="1:7" x14ac:dyDescent="0.25">
      <c r="A2250" s="16">
        <v>2780</v>
      </c>
      <c r="B2250" s="16" t="s">
        <v>1177</v>
      </c>
      <c r="C2250" s="16">
        <v>138</v>
      </c>
      <c r="D2250" s="16">
        <v>1</v>
      </c>
      <c r="E2250" s="16">
        <v>2.8450000000000002</v>
      </c>
      <c r="F2250" s="19">
        <f>VLOOKUP($A2250,SF_Original!$A$2:$D$6458,4,FALSE)</f>
        <v>4.3320245236999997E-5</v>
      </c>
      <c r="G2250">
        <f t="shared" si="35"/>
        <v>1.23246097699265E-4</v>
      </c>
    </row>
    <row r="2251" spans="1:7" x14ac:dyDescent="0.25">
      <c r="A2251" s="16">
        <v>2781</v>
      </c>
      <c r="B2251" s="16" t="s">
        <v>1178</v>
      </c>
      <c r="C2251" s="16">
        <v>69</v>
      </c>
      <c r="D2251" s="16">
        <v>1</v>
      </c>
      <c r="E2251" s="16">
        <v>5.6859999999999999</v>
      </c>
      <c r="F2251" s="19">
        <f>VLOOKUP($A2251,SF_Original!$A$2:$D$6458,4,FALSE)</f>
        <v>4.2976227962000002E-5</v>
      </c>
      <c r="G2251">
        <f t="shared" si="35"/>
        <v>2.4436283219193199E-4</v>
      </c>
    </row>
    <row r="2252" spans="1:7" x14ac:dyDescent="0.25">
      <c r="A2252" s="16">
        <v>2781</v>
      </c>
      <c r="B2252" s="16" t="s">
        <v>1178</v>
      </c>
      <c r="C2252" s="16">
        <v>69</v>
      </c>
      <c r="D2252" s="16">
        <v>2</v>
      </c>
      <c r="E2252" s="16">
        <v>5.0490000000000004</v>
      </c>
      <c r="F2252" s="19">
        <f>VLOOKUP($A2252,SF_Original!$A$2:$D$6458,4,FALSE)</f>
        <v>4.2976227962000002E-5</v>
      </c>
      <c r="G2252">
        <f t="shared" si="35"/>
        <v>2.1698697498013803E-4</v>
      </c>
    </row>
    <row r="2253" spans="1:7" x14ac:dyDescent="0.25">
      <c r="A2253" s="16">
        <v>2785</v>
      </c>
      <c r="B2253" s="16" t="s">
        <v>1179</v>
      </c>
      <c r="C2253" s="16">
        <v>69</v>
      </c>
      <c r="D2253" s="16">
        <v>1</v>
      </c>
      <c r="E2253" s="16">
        <v>1.1279999999999999</v>
      </c>
      <c r="F2253" s="19">
        <f>VLOOKUP($A2253,SF_Original!$A$2:$D$6458,4,FALSE)</f>
        <v>4.0343133589E-5</v>
      </c>
      <c r="G2253">
        <f t="shared" si="35"/>
        <v>4.5507054688391995E-5</v>
      </c>
    </row>
    <row r="2254" spans="1:7" x14ac:dyDescent="0.25">
      <c r="A2254" s="16">
        <v>2786</v>
      </c>
      <c r="B2254" s="16" t="s">
        <v>1180</v>
      </c>
      <c r="C2254" s="16">
        <v>69</v>
      </c>
      <c r="D2254" s="16">
        <v>1</v>
      </c>
      <c r="E2254" s="16">
        <v>1.365</v>
      </c>
      <c r="F2254" s="19">
        <f>VLOOKUP($A2254,SF_Original!$A$2:$D$6458,4,FALSE)</f>
        <v>3.7283234028999998E-5</v>
      </c>
      <c r="G2254">
        <f t="shared" si="35"/>
        <v>5.0891614449584994E-5</v>
      </c>
    </row>
    <row r="2255" spans="1:7" x14ac:dyDescent="0.25">
      <c r="A2255" s="16">
        <v>2787</v>
      </c>
      <c r="B2255" s="16" t="s">
        <v>1181</v>
      </c>
      <c r="C2255" s="16">
        <v>69</v>
      </c>
      <c r="D2255" s="16">
        <v>1</v>
      </c>
      <c r="E2255" s="16">
        <v>0.11600000000000001</v>
      </c>
      <c r="F2255" s="19">
        <f>VLOOKUP($A2255,SF_Original!$A$2:$D$6458,4,FALSE)</f>
        <v>3.8924421927E-5</v>
      </c>
      <c r="G2255">
        <f t="shared" si="35"/>
        <v>4.5152329435320004E-6</v>
      </c>
    </row>
    <row r="2256" spans="1:7" x14ac:dyDescent="0.25">
      <c r="A2256" s="16">
        <v>2790</v>
      </c>
      <c r="B2256" s="16" t="s">
        <v>1182</v>
      </c>
      <c r="C2256" s="16">
        <v>138</v>
      </c>
      <c r="D2256" s="16">
        <v>1</v>
      </c>
      <c r="E2256" s="16">
        <v>6.1</v>
      </c>
      <c r="F2256" s="19">
        <f>VLOOKUP($A2256,SF_Original!$A$2:$D$6458,4,FALSE)</f>
        <v>3.4612732962E-5</v>
      </c>
      <c r="G2256">
        <f t="shared" si="35"/>
        <v>2.1113767106819997E-4</v>
      </c>
    </row>
    <row r="2257" spans="1:7" x14ac:dyDescent="0.25">
      <c r="A2257" s="16">
        <v>2791</v>
      </c>
      <c r="B2257" s="16" t="s">
        <v>1183</v>
      </c>
      <c r="C2257" s="16">
        <v>138</v>
      </c>
      <c r="D2257" s="16">
        <v>1</v>
      </c>
      <c r="E2257" s="16">
        <v>5.6379999999999999</v>
      </c>
      <c r="F2257" s="19">
        <f>VLOOKUP($A2257,SF_Original!$A$2:$D$6458,4,FALSE)</f>
        <v>3.8979883094999999E-5</v>
      </c>
      <c r="G2257">
        <f t="shared" si="35"/>
        <v>2.1976858088961E-4</v>
      </c>
    </row>
    <row r="2258" spans="1:7" x14ac:dyDescent="0.25">
      <c r="A2258" s="16">
        <v>2791</v>
      </c>
      <c r="B2258" s="16" t="s">
        <v>1183</v>
      </c>
      <c r="C2258" s="16">
        <v>138</v>
      </c>
      <c r="D2258" s="16">
        <v>2</v>
      </c>
      <c r="E2258" s="16">
        <v>10.047000000000001</v>
      </c>
      <c r="F2258" s="19">
        <f>VLOOKUP($A2258,SF_Original!$A$2:$D$6458,4,FALSE)</f>
        <v>3.8979883094999999E-5</v>
      </c>
      <c r="G2258">
        <f t="shared" si="35"/>
        <v>3.9163088545546504E-4</v>
      </c>
    </row>
    <row r="2259" spans="1:7" x14ac:dyDescent="0.25">
      <c r="A2259" s="16">
        <v>2793</v>
      </c>
      <c r="B2259" s="16" t="s">
        <v>1184</v>
      </c>
      <c r="C2259" s="16">
        <v>138</v>
      </c>
      <c r="D2259" s="16">
        <v>1</v>
      </c>
      <c r="E2259" s="16">
        <v>18.648</v>
      </c>
      <c r="F2259" s="19">
        <f>VLOOKUP($A2259,SF_Original!$A$2:$D$6458,4,FALSE)</f>
        <v>4.0449691848999997E-5</v>
      </c>
      <c r="G2259">
        <f t="shared" si="35"/>
        <v>7.5430585360015197E-4</v>
      </c>
    </row>
    <row r="2260" spans="1:7" x14ac:dyDescent="0.25">
      <c r="A2260" s="16">
        <v>2794</v>
      </c>
      <c r="B2260" s="16" t="s">
        <v>1184</v>
      </c>
      <c r="C2260" s="16">
        <v>138</v>
      </c>
      <c r="D2260" s="16">
        <v>1</v>
      </c>
      <c r="E2260" s="16">
        <v>10.298999999999999</v>
      </c>
      <c r="F2260" s="19">
        <f>VLOOKUP($A2260,SF_Original!$A$2:$D$6458,4,FALSE)</f>
        <v>4.0546366530999997E-5</v>
      </c>
      <c r="G2260">
        <f t="shared" si="35"/>
        <v>4.1758702890276893E-4</v>
      </c>
    </row>
    <row r="2261" spans="1:7" x14ac:dyDescent="0.25">
      <c r="A2261" s="16">
        <v>2795</v>
      </c>
      <c r="B2261" s="16" t="s">
        <v>1185</v>
      </c>
      <c r="C2261" s="16">
        <v>69</v>
      </c>
      <c r="D2261" s="16">
        <v>1</v>
      </c>
      <c r="E2261" s="16">
        <v>6.2140000000000004</v>
      </c>
      <c r="F2261" s="19">
        <f>VLOOKUP($A2261,SF_Original!$A$2:$D$6458,4,FALSE)</f>
        <v>2.1624697121E-5</v>
      </c>
      <c r="G2261">
        <f t="shared" si="35"/>
        <v>1.3437586790989402E-4</v>
      </c>
    </row>
    <row r="2262" spans="1:7" x14ac:dyDescent="0.25">
      <c r="A2262" s="16">
        <v>2796</v>
      </c>
      <c r="B2262" s="16" t="s">
        <v>1186</v>
      </c>
      <c r="C2262" s="16">
        <v>138</v>
      </c>
      <c r="D2262" s="16">
        <v>1</v>
      </c>
      <c r="E2262" s="16">
        <v>0</v>
      </c>
      <c r="F2262" s="19">
        <f>VLOOKUP($A2262,SF_Original!$A$2:$D$6458,4,FALSE)</f>
        <v>4.0099073211000003E-5</v>
      </c>
      <c r="G2262">
        <f t="shared" si="35"/>
        <v>0</v>
      </c>
    </row>
    <row r="2263" spans="1:7" x14ac:dyDescent="0.25">
      <c r="A2263" s="16">
        <v>2797</v>
      </c>
      <c r="B2263" s="16" t="s">
        <v>1187</v>
      </c>
      <c r="C2263" s="16">
        <v>138</v>
      </c>
      <c r="D2263" s="16">
        <v>1</v>
      </c>
      <c r="E2263" s="16">
        <v>22.503</v>
      </c>
      <c r="F2263" s="19">
        <f>VLOOKUP($A2263,SF_Original!$A$2:$D$6458,4,FALSE)</f>
        <v>4.0530734336000001E-5</v>
      </c>
      <c r="G2263">
        <f t="shared" si="35"/>
        <v>9.1206311476300797E-4</v>
      </c>
    </row>
    <row r="2264" spans="1:7" x14ac:dyDescent="0.25">
      <c r="A2264" s="16">
        <v>2797</v>
      </c>
      <c r="B2264" s="16" t="s">
        <v>1187</v>
      </c>
      <c r="C2264" s="16">
        <v>138</v>
      </c>
      <c r="D2264" s="16">
        <v>2</v>
      </c>
      <c r="E2264" s="16">
        <v>18.184000000000001</v>
      </c>
      <c r="F2264" s="19">
        <f>VLOOKUP($A2264,SF_Original!$A$2:$D$6458,4,FALSE)</f>
        <v>4.0530734336000001E-5</v>
      </c>
      <c r="G2264">
        <f t="shared" si="35"/>
        <v>7.3701087316582401E-4</v>
      </c>
    </row>
    <row r="2265" spans="1:7" x14ac:dyDescent="0.25">
      <c r="A2265" s="16">
        <v>2798</v>
      </c>
      <c r="B2265" s="16" t="s">
        <v>1188</v>
      </c>
      <c r="C2265" s="16">
        <v>138</v>
      </c>
      <c r="D2265" s="16">
        <v>1</v>
      </c>
      <c r="E2265" s="16">
        <v>1.7809999999999999</v>
      </c>
      <c r="F2265" s="19">
        <f>VLOOKUP($A2265,SF_Original!$A$2:$D$6458,4,FALSE)</f>
        <v>2.3329788304999998E-5</v>
      </c>
      <c r="G2265">
        <f t="shared" si="35"/>
        <v>4.1550352971204992E-5</v>
      </c>
    </row>
    <row r="2266" spans="1:7" x14ac:dyDescent="0.25">
      <c r="A2266" s="16">
        <v>2798</v>
      </c>
      <c r="B2266" s="16" t="s">
        <v>1188</v>
      </c>
      <c r="C2266" s="16">
        <v>138</v>
      </c>
      <c r="D2266" s="16">
        <v>2</v>
      </c>
      <c r="E2266" s="16">
        <v>2.302</v>
      </c>
      <c r="F2266" s="19">
        <f>VLOOKUP($A2266,SF_Original!$A$2:$D$6458,4,FALSE)</f>
        <v>2.3329788304999998E-5</v>
      </c>
      <c r="G2266">
        <f t="shared" si="35"/>
        <v>5.3705172678109999E-5</v>
      </c>
    </row>
    <row r="2267" spans="1:7" x14ac:dyDescent="0.25">
      <c r="A2267" s="16">
        <v>2801</v>
      </c>
      <c r="B2267" s="16" t="s">
        <v>1189</v>
      </c>
      <c r="C2267" s="16">
        <v>18</v>
      </c>
      <c r="D2267" s="16">
        <v>1</v>
      </c>
      <c r="E2267" s="16">
        <v>0</v>
      </c>
      <c r="F2267" s="19">
        <f>VLOOKUP($A2267,SF_Original!$A$2:$D$6458,4,FALSE)</f>
        <v>3.9730271364999997E-5</v>
      </c>
      <c r="G2267">
        <f t="shared" si="35"/>
        <v>0</v>
      </c>
    </row>
    <row r="2268" spans="1:7" x14ac:dyDescent="0.25">
      <c r="A2268" s="16">
        <v>2802</v>
      </c>
      <c r="B2268" s="16" t="s">
        <v>1189</v>
      </c>
      <c r="C2268" s="16">
        <v>18</v>
      </c>
      <c r="D2268" s="16">
        <v>1</v>
      </c>
      <c r="E2268" s="16">
        <v>0.50600000000000001</v>
      </c>
      <c r="F2268" s="19">
        <f>VLOOKUP($A2268,SF_Original!$A$2:$D$6458,4,FALSE)</f>
        <v>3.9730271364999997E-5</v>
      </c>
      <c r="G2268">
        <f t="shared" si="35"/>
        <v>2.0103517310689999E-5</v>
      </c>
    </row>
    <row r="2269" spans="1:7" x14ac:dyDescent="0.25">
      <c r="A2269" s="16">
        <v>2804</v>
      </c>
      <c r="B2269" s="16" t="s">
        <v>1190</v>
      </c>
      <c r="C2269" s="16">
        <v>138</v>
      </c>
      <c r="D2269" s="16">
        <v>1</v>
      </c>
      <c r="E2269" s="16">
        <v>0.57799999999999996</v>
      </c>
      <c r="F2269" s="19">
        <f>VLOOKUP($A2269,SF_Original!$A$2:$D$6458,4,FALSE)</f>
        <v>2.3078203935999999E-5</v>
      </c>
      <c r="G2269">
        <f t="shared" si="35"/>
        <v>1.3339201875007998E-5</v>
      </c>
    </row>
    <row r="2270" spans="1:7" x14ac:dyDescent="0.25">
      <c r="A2270" s="16">
        <v>2809</v>
      </c>
      <c r="B2270" s="16" t="s">
        <v>1191</v>
      </c>
      <c r="C2270" s="16">
        <v>138</v>
      </c>
      <c r="D2270" s="16">
        <v>1</v>
      </c>
      <c r="E2270" s="16">
        <v>0</v>
      </c>
      <c r="F2270" s="19">
        <f>VLOOKUP($A2270,SF_Original!$A$2:$D$6458,4,FALSE)</f>
        <v>4.0115470509999998E-5</v>
      </c>
      <c r="G2270">
        <f t="shared" si="35"/>
        <v>0</v>
      </c>
    </row>
    <row r="2271" spans="1:7" x14ac:dyDescent="0.25">
      <c r="A2271" s="16">
        <v>2810</v>
      </c>
      <c r="B2271" s="16" t="s">
        <v>1191</v>
      </c>
      <c r="C2271" s="16">
        <v>138</v>
      </c>
      <c r="D2271" s="16">
        <v>1</v>
      </c>
      <c r="E2271" s="16">
        <v>0</v>
      </c>
      <c r="F2271" s="19">
        <f>VLOOKUP($A2271,SF_Original!$A$2:$D$6458,4,FALSE)</f>
        <v>4.0115470509999998E-5</v>
      </c>
      <c r="G2271">
        <f t="shared" si="35"/>
        <v>0</v>
      </c>
    </row>
    <row r="2272" spans="1:7" x14ac:dyDescent="0.25">
      <c r="A2272" s="16">
        <v>2810</v>
      </c>
      <c r="B2272" s="16" t="s">
        <v>1191</v>
      </c>
      <c r="C2272" s="16">
        <v>138</v>
      </c>
      <c r="D2272" s="16">
        <v>2</v>
      </c>
      <c r="E2272" s="16">
        <v>0</v>
      </c>
      <c r="F2272" s="19">
        <f>VLOOKUP($A2272,SF_Original!$A$2:$D$6458,4,FALSE)</f>
        <v>4.0115470509999998E-5</v>
      </c>
      <c r="G2272">
        <f t="shared" si="35"/>
        <v>0</v>
      </c>
    </row>
    <row r="2273" spans="1:7" x14ac:dyDescent="0.25">
      <c r="A2273" s="16">
        <v>2822</v>
      </c>
      <c r="B2273" s="16" t="s">
        <v>1192</v>
      </c>
      <c r="C2273" s="16">
        <v>12</v>
      </c>
      <c r="D2273" s="16">
        <v>1</v>
      </c>
      <c r="E2273" s="16">
        <v>10.427</v>
      </c>
      <c r="F2273" s="19">
        <f>VLOOKUP($A2273,SF_Original!$A$2:$D$6458,4,FALSE)</f>
        <v>2.2103976672000001E-5</v>
      </c>
      <c r="G2273">
        <f t="shared" si="35"/>
        <v>2.3047816475894401E-4</v>
      </c>
    </row>
    <row r="2274" spans="1:7" x14ac:dyDescent="0.25">
      <c r="A2274" s="16">
        <v>2823</v>
      </c>
      <c r="B2274" s="16" t="s">
        <v>1192</v>
      </c>
      <c r="C2274" s="16">
        <v>12</v>
      </c>
      <c r="D2274" s="16">
        <v>1</v>
      </c>
      <c r="E2274" s="16">
        <v>12.688000000000001</v>
      </c>
      <c r="F2274" s="19">
        <f>VLOOKUP($A2274,SF_Original!$A$2:$D$6458,4,FALSE)</f>
        <v>2.2103976672000001E-5</v>
      </c>
      <c r="G2274">
        <f t="shared" si="35"/>
        <v>2.8045525601433602E-4</v>
      </c>
    </row>
    <row r="2275" spans="1:7" x14ac:dyDescent="0.25">
      <c r="A2275" s="16">
        <v>2824</v>
      </c>
      <c r="B2275" s="16" t="s">
        <v>1193</v>
      </c>
      <c r="C2275" s="16">
        <v>345</v>
      </c>
      <c r="D2275" s="16">
        <v>1</v>
      </c>
      <c r="E2275" s="16">
        <v>0</v>
      </c>
      <c r="F2275" s="19">
        <f>VLOOKUP($A2275,SF_Original!$A$2:$D$6458,4,FALSE)</f>
        <v>4.3609376779999997E-5</v>
      </c>
      <c r="G2275">
        <f t="shared" si="35"/>
        <v>0</v>
      </c>
    </row>
    <row r="2276" spans="1:7" x14ac:dyDescent="0.25">
      <c r="A2276" s="16">
        <v>2827</v>
      </c>
      <c r="B2276" s="16" t="s">
        <v>1194</v>
      </c>
      <c r="C2276" s="16">
        <v>69</v>
      </c>
      <c r="D2276" s="16">
        <v>1</v>
      </c>
      <c r="E2276" s="16">
        <v>3.2189999999999999</v>
      </c>
      <c r="F2276" s="19">
        <f>VLOOKUP($A2276,SF_Original!$A$2:$D$6458,4,FALSE)</f>
        <v>4.0343133589E-5</v>
      </c>
      <c r="G2276">
        <f t="shared" si="35"/>
        <v>1.2986454702299099E-4</v>
      </c>
    </row>
    <row r="2277" spans="1:7" x14ac:dyDescent="0.25">
      <c r="A2277" s="16">
        <v>2828</v>
      </c>
      <c r="B2277" s="16" t="s">
        <v>1195</v>
      </c>
      <c r="C2277" s="16">
        <v>138</v>
      </c>
      <c r="D2277" s="16">
        <v>1</v>
      </c>
      <c r="E2277" s="16">
        <v>2.56</v>
      </c>
      <c r="F2277" s="19">
        <f>VLOOKUP($A2277,SF_Original!$A$2:$D$6458,4,FALSE)</f>
        <v>2.8757664040999999E-5</v>
      </c>
      <c r="G2277">
        <f t="shared" si="35"/>
        <v>7.3619619944959993E-5</v>
      </c>
    </row>
    <row r="2278" spans="1:7" x14ac:dyDescent="0.25">
      <c r="A2278" s="16">
        <v>2828</v>
      </c>
      <c r="B2278" s="16" t="s">
        <v>1195</v>
      </c>
      <c r="C2278" s="16">
        <v>138</v>
      </c>
      <c r="D2278" s="16">
        <v>2</v>
      </c>
      <c r="E2278" s="16">
        <v>5.94</v>
      </c>
      <c r="F2278" s="19">
        <f>VLOOKUP($A2278,SF_Original!$A$2:$D$6458,4,FALSE)</f>
        <v>2.8757664040999999E-5</v>
      </c>
      <c r="G2278">
        <f t="shared" si="35"/>
        <v>1.7082052440354001E-4</v>
      </c>
    </row>
    <row r="2279" spans="1:7" x14ac:dyDescent="0.25">
      <c r="A2279" s="16">
        <v>2828</v>
      </c>
      <c r="B2279" s="16" t="s">
        <v>1195</v>
      </c>
      <c r="C2279" s="16">
        <v>138</v>
      </c>
      <c r="D2279" s="16">
        <v>3</v>
      </c>
      <c r="E2279" s="16">
        <v>6.4130000000000003</v>
      </c>
      <c r="F2279" s="19">
        <f>VLOOKUP($A2279,SF_Original!$A$2:$D$6458,4,FALSE)</f>
        <v>2.8757664040999999E-5</v>
      </c>
      <c r="G2279">
        <f t="shared" si="35"/>
        <v>1.84422899494933E-4</v>
      </c>
    </row>
    <row r="2280" spans="1:7" x14ac:dyDescent="0.25">
      <c r="A2280" s="16">
        <v>2828</v>
      </c>
      <c r="B2280" s="16" t="s">
        <v>1195</v>
      </c>
      <c r="C2280" s="16">
        <v>138</v>
      </c>
      <c r="D2280" s="16">
        <v>4</v>
      </c>
      <c r="E2280" s="16">
        <v>4.0309999999999997</v>
      </c>
      <c r="F2280" s="19">
        <f>VLOOKUP($A2280,SF_Original!$A$2:$D$6458,4,FALSE)</f>
        <v>2.8757664040999999E-5</v>
      </c>
      <c r="G2280">
        <f t="shared" si="35"/>
        <v>1.1592214374927098E-4</v>
      </c>
    </row>
    <row r="2281" spans="1:7" x14ac:dyDescent="0.25">
      <c r="A2281" s="16">
        <v>2829</v>
      </c>
      <c r="B2281" s="16" t="s">
        <v>1196</v>
      </c>
      <c r="C2281" s="16">
        <v>138</v>
      </c>
      <c r="D2281" s="16">
        <v>1</v>
      </c>
      <c r="E2281" s="16">
        <v>8.2569999999999997</v>
      </c>
      <c r="F2281" s="19">
        <f>VLOOKUP($A2281,SF_Original!$A$2:$D$6458,4,FALSE)</f>
        <v>3.9244558947999998E-5</v>
      </c>
      <c r="G2281">
        <f t="shared" si="35"/>
        <v>3.2404232323363595E-4</v>
      </c>
    </row>
    <row r="2282" spans="1:7" x14ac:dyDescent="0.25">
      <c r="A2282" s="16">
        <v>2829</v>
      </c>
      <c r="B2282" s="16" t="s">
        <v>1196</v>
      </c>
      <c r="C2282" s="16">
        <v>138</v>
      </c>
      <c r="D2282" s="16">
        <v>2</v>
      </c>
      <c r="E2282" s="16">
        <v>11.52</v>
      </c>
      <c r="F2282" s="19">
        <f>VLOOKUP($A2282,SF_Original!$A$2:$D$6458,4,FALSE)</f>
        <v>3.9244558947999998E-5</v>
      </c>
      <c r="G2282">
        <f t="shared" si="35"/>
        <v>4.5209731908095994E-4</v>
      </c>
    </row>
    <row r="2283" spans="1:7" x14ac:dyDescent="0.25">
      <c r="A2283" s="16">
        <v>2830</v>
      </c>
      <c r="B2283" s="16" t="s">
        <v>1197</v>
      </c>
      <c r="C2283" s="16">
        <v>138</v>
      </c>
      <c r="D2283" s="16">
        <v>1</v>
      </c>
      <c r="E2283" s="16">
        <v>0</v>
      </c>
      <c r="F2283" s="19">
        <f>VLOOKUP($A2283,SF_Original!$A$2:$D$6458,4,FALSE)</f>
        <v>3.5243214849000002E-5</v>
      </c>
      <c r="G2283">
        <f t="shared" si="35"/>
        <v>0</v>
      </c>
    </row>
    <row r="2284" spans="1:7" x14ac:dyDescent="0.25">
      <c r="A2284" s="16">
        <v>2832</v>
      </c>
      <c r="B2284" s="16" t="s">
        <v>1198</v>
      </c>
      <c r="C2284" s="16">
        <v>69</v>
      </c>
      <c r="D2284" s="16">
        <v>1</v>
      </c>
      <c r="E2284" s="16">
        <v>2.8330000000000002</v>
      </c>
      <c r="F2284" s="19">
        <f>VLOOKUP($A2284,SF_Original!$A$2:$D$6458,4,FALSE)</f>
        <v>4.338651712E-5</v>
      </c>
      <c r="G2284">
        <f t="shared" si="35"/>
        <v>1.2291400300096E-4</v>
      </c>
    </row>
    <row r="2285" spans="1:7" x14ac:dyDescent="0.25">
      <c r="A2285" s="16">
        <v>2832</v>
      </c>
      <c r="B2285" s="16" t="s">
        <v>1198</v>
      </c>
      <c r="C2285" s="16">
        <v>69</v>
      </c>
      <c r="D2285" s="16">
        <v>2</v>
      </c>
      <c r="E2285" s="16">
        <v>2.8330000000000002</v>
      </c>
      <c r="F2285" s="19">
        <f>VLOOKUP($A2285,SF_Original!$A$2:$D$6458,4,FALSE)</f>
        <v>4.338651712E-5</v>
      </c>
      <c r="G2285">
        <f t="shared" si="35"/>
        <v>1.2291400300096E-4</v>
      </c>
    </row>
    <row r="2286" spans="1:7" x14ac:dyDescent="0.25">
      <c r="A2286" s="16">
        <v>2834</v>
      </c>
      <c r="B2286" s="16" t="s">
        <v>1199</v>
      </c>
      <c r="C2286" s="16">
        <v>138</v>
      </c>
      <c r="D2286" s="16">
        <v>1</v>
      </c>
      <c r="E2286" s="16">
        <v>0</v>
      </c>
      <c r="F2286" s="19">
        <f>VLOOKUP($A2286,SF_Original!$A$2:$D$6458,4,FALSE)</f>
        <v>4.2489760572999999E-5</v>
      </c>
      <c r="G2286">
        <f t="shared" si="35"/>
        <v>0</v>
      </c>
    </row>
    <row r="2287" spans="1:7" x14ac:dyDescent="0.25">
      <c r="A2287" s="16">
        <v>2834</v>
      </c>
      <c r="B2287" s="16" t="s">
        <v>1199</v>
      </c>
      <c r="C2287" s="16">
        <v>138</v>
      </c>
      <c r="D2287" s="16">
        <v>2</v>
      </c>
      <c r="E2287" s="16">
        <v>0</v>
      </c>
      <c r="F2287" s="19">
        <f>VLOOKUP($A2287,SF_Original!$A$2:$D$6458,4,FALSE)</f>
        <v>4.2489760572999999E-5</v>
      </c>
      <c r="G2287">
        <f t="shared" si="35"/>
        <v>0</v>
      </c>
    </row>
    <row r="2288" spans="1:7" x14ac:dyDescent="0.25">
      <c r="A2288" s="16">
        <v>2836</v>
      </c>
      <c r="B2288" s="16" t="s">
        <v>1200</v>
      </c>
      <c r="C2288" s="16">
        <v>138</v>
      </c>
      <c r="D2288" s="16">
        <v>1</v>
      </c>
      <c r="E2288" s="16">
        <v>4.9960000000000004</v>
      </c>
      <c r="F2288" s="19">
        <f>VLOOKUP($A2288,SF_Original!$A$2:$D$6458,4,FALSE)</f>
        <v>2.213678946E-5</v>
      </c>
      <c r="G2288">
        <f t="shared" si="35"/>
        <v>1.1059540014216001E-4</v>
      </c>
    </row>
    <row r="2289" spans="1:7" x14ac:dyDescent="0.25">
      <c r="A2289" s="16">
        <v>2837</v>
      </c>
      <c r="B2289" s="16" t="s">
        <v>1201</v>
      </c>
      <c r="C2289" s="16">
        <v>138</v>
      </c>
      <c r="D2289" s="16">
        <v>1</v>
      </c>
      <c r="E2289" s="16">
        <v>9.0950000000000006</v>
      </c>
      <c r="F2289" s="19">
        <f>VLOOKUP($A2289,SF_Original!$A$2:$D$6458,4,FALSE)</f>
        <v>2.2147352408999999E-5</v>
      </c>
      <c r="G2289">
        <f t="shared" si="35"/>
        <v>2.0143017015985501E-4</v>
      </c>
    </row>
    <row r="2290" spans="1:7" x14ac:dyDescent="0.25">
      <c r="A2290" s="16">
        <v>2837</v>
      </c>
      <c r="B2290" s="16" t="s">
        <v>1201</v>
      </c>
      <c r="C2290" s="16">
        <v>138</v>
      </c>
      <c r="D2290" s="16">
        <v>2</v>
      </c>
      <c r="E2290" s="16">
        <v>9.4870000000000001</v>
      </c>
      <c r="F2290" s="19">
        <f>VLOOKUP($A2290,SF_Original!$A$2:$D$6458,4,FALSE)</f>
        <v>2.2147352408999999E-5</v>
      </c>
      <c r="G2290">
        <f t="shared" si="35"/>
        <v>2.1011193230418299E-4</v>
      </c>
    </row>
    <row r="2291" spans="1:7" x14ac:dyDescent="0.25">
      <c r="A2291" s="16">
        <v>2838</v>
      </c>
      <c r="B2291" s="16" t="s">
        <v>1202</v>
      </c>
      <c r="C2291" s="16">
        <v>138</v>
      </c>
      <c r="D2291" s="16">
        <v>1</v>
      </c>
      <c r="E2291" s="16">
        <v>13.709</v>
      </c>
      <c r="F2291" s="19">
        <f>VLOOKUP($A2291,SF_Original!$A$2:$D$6458,4,FALSE)</f>
        <v>3.9506154774999997E-5</v>
      </c>
      <c r="G2291">
        <f t="shared" si="35"/>
        <v>5.4158987581047491E-4</v>
      </c>
    </row>
    <row r="2292" spans="1:7" x14ac:dyDescent="0.25">
      <c r="A2292" s="16">
        <v>2839</v>
      </c>
      <c r="B2292" s="16" t="s">
        <v>1203</v>
      </c>
      <c r="C2292" s="16">
        <v>138</v>
      </c>
      <c r="D2292" s="16">
        <v>1</v>
      </c>
      <c r="E2292" s="16">
        <v>1.0780000000000001</v>
      </c>
      <c r="F2292" s="19">
        <f>VLOOKUP($A2292,SF_Original!$A$2:$D$6458,4,FALSE)</f>
        <v>3.9450433573000002E-5</v>
      </c>
      <c r="G2292">
        <f t="shared" si="35"/>
        <v>4.2527567391694007E-5</v>
      </c>
    </row>
    <row r="2293" spans="1:7" x14ac:dyDescent="0.25">
      <c r="A2293" s="16">
        <v>2841</v>
      </c>
      <c r="B2293" s="16" t="s">
        <v>1204</v>
      </c>
      <c r="C2293" s="16">
        <v>69</v>
      </c>
      <c r="D2293" s="16">
        <v>1</v>
      </c>
      <c r="E2293" s="16">
        <v>2.1920000000000002</v>
      </c>
      <c r="F2293" s="19">
        <f>VLOOKUP($A2293,SF_Original!$A$2:$D$6458,4,FALSE)</f>
        <v>4.0421593638000002E-5</v>
      </c>
      <c r="G2293">
        <f t="shared" si="35"/>
        <v>8.8604133254496014E-5</v>
      </c>
    </row>
    <row r="2294" spans="1:7" x14ac:dyDescent="0.25">
      <c r="A2294" s="16">
        <v>2841</v>
      </c>
      <c r="B2294" s="16" t="s">
        <v>1204</v>
      </c>
      <c r="C2294" s="16">
        <v>69</v>
      </c>
      <c r="D2294" s="16">
        <v>2</v>
      </c>
      <c r="E2294" s="16">
        <v>2.4060000000000001</v>
      </c>
      <c r="F2294" s="19">
        <f>VLOOKUP($A2294,SF_Original!$A$2:$D$6458,4,FALSE)</f>
        <v>4.0421593638000002E-5</v>
      </c>
      <c r="G2294">
        <f t="shared" si="35"/>
        <v>9.7254354293028008E-5</v>
      </c>
    </row>
    <row r="2295" spans="1:7" x14ac:dyDescent="0.25">
      <c r="A2295" s="16">
        <v>2844</v>
      </c>
      <c r="B2295" s="16" t="s">
        <v>1205</v>
      </c>
      <c r="C2295" s="16">
        <v>138</v>
      </c>
      <c r="D2295" s="16">
        <v>1</v>
      </c>
      <c r="E2295" s="16">
        <v>10.375999999999999</v>
      </c>
      <c r="F2295" s="19">
        <f>VLOOKUP($A2295,SF_Original!$A$2:$D$6458,4,FALSE)</f>
        <v>3.9471884957000003E-5</v>
      </c>
      <c r="G2295">
        <f t="shared" si="35"/>
        <v>4.09560278313832E-4</v>
      </c>
    </row>
    <row r="2296" spans="1:7" x14ac:dyDescent="0.25">
      <c r="A2296" s="16">
        <v>2844</v>
      </c>
      <c r="B2296" s="16" t="s">
        <v>1205</v>
      </c>
      <c r="C2296" s="16">
        <v>138</v>
      </c>
      <c r="D2296" s="16">
        <v>2</v>
      </c>
      <c r="E2296" s="16">
        <v>8.7680000000000007</v>
      </c>
      <c r="F2296" s="19">
        <f>VLOOKUP($A2296,SF_Original!$A$2:$D$6458,4,FALSE)</f>
        <v>3.9471884957000003E-5</v>
      </c>
      <c r="G2296">
        <f t="shared" si="35"/>
        <v>3.4608948730297607E-4</v>
      </c>
    </row>
    <row r="2297" spans="1:7" x14ac:dyDescent="0.25">
      <c r="A2297" s="16">
        <v>2847</v>
      </c>
      <c r="B2297" s="16" t="s">
        <v>1206</v>
      </c>
      <c r="C2297" s="16">
        <v>138</v>
      </c>
      <c r="D2297" s="16">
        <v>1</v>
      </c>
      <c r="E2297" s="16">
        <v>1.23</v>
      </c>
      <c r="F2297" s="19">
        <f>VLOOKUP($A2297,SF_Original!$A$2:$D$6458,4,FALSE)</f>
        <v>4.2533872938000003E-5</v>
      </c>
      <c r="G2297">
        <f t="shared" si="35"/>
        <v>5.2316663713739999E-5</v>
      </c>
    </row>
    <row r="2298" spans="1:7" x14ac:dyDescent="0.25">
      <c r="A2298" s="16">
        <v>2847</v>
      </c>
      <c r="B2298" s="16" t="s">
        <v>1206</v>
      </c>
      <c r="C2298" s="16">
        <v>138</v>
      </c>
      <c r="D2298" s="16">
        <v>2</v>
      </c>
      <c r="E2298" s="16">
        <v>4.2060000000000004</v>
      </c>
      <c r="F2298" s="19">
        <f>VLOOKUP($A2298,SF_Original!$A$2:$D$6458,4,FALSE)</f>
        <v>4.2533872938000003E-5</v>
      </c>
      <c r="G2298">
        <f t="shared" si="35"/>
        <v>1.7889746957722803E-4</v>
      </c>
    </row>
    <row r="2299" spans="1:7" x14ac:dyDescent="0.25">
      <c r="A2299" s="16">
        <v>2848</v>
      </c>
      <c r="B2299" s="16" t="s">
        <v>1207</v>
      </c>
      <c r="C2299" s="16">
        <v>138</v>
      </c>
      <c r="D2299" s="16">
        <v>1</v>
      </c>
      <c r="E2299" s="16">
        <v>2.8140000000000001</v>
      </c>
      <c r="F2299" s="19">
        <f>VLOOKUP($A2299,SF_Original!$A$2:$D$6458,4,FALSE)</f>
        <v>2.2944958531000001E-5</v>
      </c>
      <c r="G2299">
        <f t="shared" si="35"/>
        <v>6.4567113306234004E-5</v>
      </c>
    </row>
    <row r="2300" spans="1:7" x14ac:dyDescent="0.25">
      <c r="A2300" s="16">
        <v>2848</v>
      </c>
      <c r="B2300" s="16" t="s">
        <v>1207</v>
      </c>
      <c r="C2300" s="16">
        <v>138</v>
      </c>
      <c r="D2300" s="16">
        <v>2</v>
      </c>
      <c r="E2300" s="16">
        <v>1.8360000000000001</v>
      </c>
      <c r="F2300" s="19">
        <f>VLOOKUP($A2300,SF_Original!$A$2:$D$6458,4,FALSE)</f>
        <v>2.2944958531000001E-5</v>
      </c>
      <c r="G2300">
        <f t="shared" si="35"/>
        <v>4.2126943862916003E-5</v>
      </c>
    </row>
    <row r="2301" spans="1:7" x14ac:dyDescent="0.25">
      <c r="A2301" s="16">
        <v>2849</v>
      </c>
      <c r="B2301" s="16" t="s">
        <v>1208</v>
      </c>
      <c r="C2301" s="16">
        <v>138</v>
      </c>
      <c r="D2301" s="16">
        <v>1</v>
      </c>
      <c r="E2301" s="16">
        <v>12.57</v>
      </c>
      <c r="F2301" s="19">
        <f>VLOOKUP($A2301,SF_Original!$A$2:$D$6458,4,FALSE)</f>
        <v>2.8601679502999999E-5</v>
      </c>
      <c r="G2301">
        <f t="shared" si="35"/>
        <v>3.5952311135270998E-4</v>
      </c>
    </row>
    <row r="2302" spans="1:7" x14ac:dyDescent="0.25">
      <c r="A2302" s="16">
        <v>2850</v>
      </c>
      <c r="B2302" s="16" t="s">
        <v>1209</v>
      </c>
      <c r="C2302" s="16">
        <v>69</v>
      </c>
      <c r="D2302" s="16">
        <v>1</v>
      </c>
      <c r="E2302" s="16">
        <v>1.534</v>
      </c>
      <c r="F2302" s="19">
        <f>VLOOKUP($A2302,SF_Original!$A$2:$D$6458,4,FALSE)</f>
        <v>3.9840756743000001E-5</v>
      </c>
      <c r="G2302">
        <f t="shared" si="35"/>
        <v>6.1115720843762E-5</v>
      </c>
    </row>
    <row r="2303" spans="1:7" x14ac:dyDescent="0.25">
      <c r="A2303" s="16">
        <v>2853</v>
      </c>
      <c r="B2303" s="16" t="s">
        <v>1210</v>
      </c>
      <c r="C2303" s="16">
        <v>138</v>
      </c>
      <c r="D2303" s="16">
        <v>1</v>
      </c>
      <c r="E2303" s="16">
        <v>15.94</v>
      </c>
      <c r="F2303" s="19">
        <f>VLOOKUP($A2303,SF_Original!$A$2:$D$6458,4,FALSE)</f>
        <v>4.3192218794000003E-5</v>
      </c>
      <c r="G2303">
        <f t="shared" si="35"/>
        <v>6.8848396757636E-4</v>
      </c>
    </row>
    <row r="2304" spans="1:7" x14ac:dyDescent="0.25">
      <c r="A2304" s="16">
        <v>2855</v>
      </c>
      <c r="B2304" s="16" t="s">
        <v>1211</v>
      </c>
      <c r="C2304" s="16">
        <v>138</v>
      </c>
      <c r="D2304" s="16">
        <v>1</v>
      </c>
      <c r="E2304" s="16">
        <v>5.8710000000000004</v>
      </c>
      <c r="F2304" s="19">
        <f>VLOOKUP($A2304,SF_Original!$A$2:$D$6458,4,FALSE)</f>
        <v>3.5221486825999998E-5</v>
      </c>
      <c r="G2304">
        <f t="shared" si="35"/>
        <v>2.06785349155446E-4</v>
      </c>
    </row>
    <row r="2305" spans="1:7" x14ac:dyDescent="0.25">
      <c r="A2305" s="16">
        <v>2856</v>
      </c>
      <c r="B2305" s="16" t="s">
        <v>1212</v>
      </c>
      <c r="C2305" s="16">
        <v>138</v>
      </c>
      <c r="D2305" s="16">
        <v>1</v>
      </c>
      <c r="E2305" s="16">
        <v>1.984</v>
      </c>
      <c r="F2305" s="19">
        <f>VLOOKUP($A2305,SF_Original!$A$2:$D$6458,4,FALSE)</f>
        <v>2.2120091875E-5</v>
      </c>
      <c r="G2305">
        <f t="shared" si="35"/>
        <v>4.3886262279999998E-5</v>
      </c>
    </row>
    <row r="2306" spans="1:7" x14ac:dyDescent="0.25">
      <c r="A2306" s="16">
        <v>2857</v>
      </c>
      <c r="B2306" s="16" t="s">
        <v>1213</v>
      </c>
      <c r="C2306" s="16">
        <v>69</v>
      </c>
      <c r="D2306" s="16">
        <v>1</v>
      </c>
      <c r="E2306" s="16">
        <v>4.29</v>
      </c>
      <c r="F2306" s="19">
        <f>VLOOKUP($A2306,SF_Original!$A$2:$D$6458,4,FALSE)</f>
        <v>2.2103976672000001E-5</v>
      </c>
      <c r="G2306">
        <f t="shared" si="35"/>
        <v>9.4826059922880002E-5</v>
      </c>
    </row>
    <row r="2307" spans="1:7" x14ac:dyDescent="0.25">
      <c r="A2307" s="16">
        <v>2858</v>
      </c>
      <c r="B2307" s="16" t="s">
        <v>1214</v>
      </c>
      <c r="C2307" s="16">
        <v>69</v>
      </c>
      <c r="D2307" s="16">
        <v>1</v>
      </c>
      <c r="E2307" s="16">
        <v>11.367000000000001</v>
      </c>
      <c r="F2307" s="19">
        <f>VLOOKUP($A2307,SF_Original!$A$2:$D$6458,4,FALSE)</f>
        <v>3.9721462165999998E-5</v>
      </c>
      <c r="G2307">
        <f t="shared" si="35"/>
        <v>4.5151386044092203E-4</v>
      </c>
    </row>
    <row r="2308" spans="1:7" x14ac:dyDescent="0.25">
      <c r="A2308" s="16">
        <v>2860</v>
      </c>
      <c r="B2308" s="16" t="s">
        <v>1215</v>
      </c>
      <c r="C2308" s="16">
        <v>138</v>
      </c>
      <c r="D2308" s="16">
        <v>1</v>
      </c>
      <c r="E2308" s="16">
        <v>8.8249999999999993</v>
      </c>
      <c r="F2308" s="19">
        <f>VLOOKUP($A2308,SF_Original!$A$2:$D$6458,4,FALSE)</f>
        <v>4.0202439250999999E-5</v>
      </c>
      <c r="G2308">
        <f t="shared" ref="G2308:G2371" si="36">E2308*F2308</f>
        <v>3.5478652639007498E-4</v>
      </c>
    </row>
    <row r="2309" spans="1:7" x14ac:dyDescent="0.25">
      <c r="A2309" s="16">
        <v>2860</v>
      </c>
      <c r="B2309" s="16" t="s">
        <v>1215</v>
      </c>
      <c r="C2309" s="16">
        <v>138</v>
      </c>
      <c r="D2309" s="16">
        <v>2</v>
      </c>
      <c r="E2309" s="16">
        <v>4.6420000000000003</v>
      </c>
      <c r="F2309" s="19">
        <f>VLOOKUP($A2309,SF_Original!$A$2:$D$6458,4,FALSE)</f>
        <v>4.0202439250999999E-5</v>
      </c>
      <c r="G2309">
        <f t="shared" si="36"/>
        <v>1.8661972300314201E-4</v>
      </c>
    </row>
    <row r="2310" spans="1:7" x14ac:dyDescent="0.25">
      <c r="A2310" s="16">
        <v>2863</v>
      </c>
      <c r="B2310" s="16" t="s">
        <v>1216</v>
      </c>
      <c r="C2310" s="16">
        <v>138</v>
      </c>
      <c r="D2310" s="16">
        <v>1</v>
      </c>
      <c r="E2310" s="16">
        <v>5.9969999999999999</v>
      </c>
      <c r="F2310" s="19">
        <f>VLOOKUP($A2310,SF_Original!$A$2:$D$6458,4,FALSE)</f>
        <v>2.8601679502999999E-5</v>
      </c>
      <c r="G2310">
        <f t="shared" si="36"/>
        <v>1.7152427197949098E-4</v>
      </c>
    </row>
    <row r="2311" spans="1:7" x14ac:dyDescent="0.25">
      <c r="A2311" s="16">
        <v>2864</v>
      </c>
      <c r="B2311" s="16" t="s">
        <v>1217</v>
      </c>
      <c r="C2311" s="16">
        <v>69</v>
      </c>
      <c r="D2311" s="16">
        <v>1</v>
      </c>
      <c r="E2311" s="16">
        <v>3.6880000000000002</v>
      </c>
      <c r="F2311" s="19">
        <f>VLOOKUP($A2311,SF_Original!$A$2:$D$6458,4,FALSE)</f>
        <v>2.8601679502999999E-5</v>
      </c>
      <c r="G2311">
        <f t="shared" si="36"/>
        <v>1.05482994007064E-4</v>
      </c>
    </row>
    <row r="2312" spans="1:7" x14ac:dyDescent="0.25">
      <c r="A2312" s="16">
        <v>2865</v>
      </c>
      <c r="B2312" s="16" t="s">
        <v>1218</v>
      </c>
      <c r="C2312" s="16">
        <v>138</v>
      </c>
      <c r="D2312" s="16">
        <v>1</v>
      </c>
      <c r="E2312" s="16">
        <v>13.114000000000001</v>
      </c>
      <c r="F2312" s="19">
        <f>VLOOKUP($A2312,SF_Original!$A$2:$D$6458,4,FALSE)</f>
        <v>3.9407558183000002E-5</v>
      </c>
      <c r="G2312">
        <f t="shared" si="36"/>
        <v>5.1679071801186203E-4</v>
      </c>
    </row>
    <row r="2313" spans="1:7" x14ac:dyDescent="0.25">
      <c r="A2313" s="16">
        <v>2865</v>
      </c>
      <c r="B2313" s="16" t="s">
        <v>1218</v>
      </c>
      <c r="C2313" s="16">
        <v>138</v>
      </c>
      <c r="D2313" s="16">
        <v>2</v>
      </c>
      <c r="E2313" s="16">
        <v>14.916</v>
      </c>
      <c r="F2313" s="19">
        <f>VLOOKUP($A2313,SF_Original!$A$2:$D$6458,4,FALSE)</f>
        <v>3.9407558183000002E-5</v>
      </c>
      <c r="G2313">
        <f t="shared" si="36"/>
        <v>5.8780313785762801E-4</v>
      </c>
    </row>
    <row r="2314" spans="1:7" x14ac:dyDescent="0.25">
      <c r="A2314" s="16">
        <v>2866</v>
      </c>
      <c r="B2314" s="16" t="s">
        <v>1219</v>
      </c>
      <c r="C2314" s="16">
        <v>138</v>
      </c>
      <c r="D2314" s="16">
        <v>1</v>
      </c>
      <c r="E2314" s="16">
        <v>4.0339999999999998</v>
      </c>
      <c r="F2314" s="19">
        <f>VLOOKUP($A2314,SF_Original!$A$2:$D$6458,4,FALSE)</f>
        <v>2.9649100024999998E-5</v>
      </c>
      <c r="G2314">
        <f t="shared" si="36"/>
        <v>1.1960446950084998E-4</v>
      </c>
    </row>
    <row r="2315" spans="1:7" x14ac:dyDescent="0.25">
      <c r="A2315" s="16">
        <v>2866</v>
      </c>
      <c r="B2315" s="16" t="s">
        <v>1219</v>
      </c>
      <c r="C2315" s="16">
        <v>138</v>
      </c>
      <c r="D2315" s="16">
        <v>2</v>
      </c>
      <c r="E2315" s="16">
        <v>11.164</v>
      </c>
      <c r="F2315" s="19">
        <f>VLOOKUP($A2315,SF_Original!$A$2:$D$6458,4,FALSE)</f>
        <v>2.9649100024999998E-5</v>
      </c>
      <c r="G2315">
        <f t="shared" si="36"/>
        <v>3.3100255267909997E-4</v>
      </c>
    </row>
    <row r="2316" spans="1:7" x14ac:dyDescent="0.25">
      <c r="A2316" s="16">
        <v>2869</v>
      </c>
      <c r="B2316" s="16" t="s">
        <v>1219</v>
      </c>
      <c r="C2316" s="16">
        <v>12</v>
      </c>
      <c r="D2316" s="16">
        <v>1</v>
      </c>
      <c r="E2316" s="16">
        <v>0</v>
      </c>
      <c r="F2316" s="19">
        <f>VLOOKUP($A2316,SF_Original!$A$2:$D$6458,4,FALSE)</f>
        <v>3.2408439626999998E-5</v>
      </c>
      <c r="G2316">
        <f t="shared" si="36"/>
        <v>0</v>
      </c>
    </row>
    <row r="2317" spans="1:7" x14ac:dyDescent="0.25">
      <c r="A2317" s="16">
        <v>2876</v>
      </c>
      <c r="B2317" s="16" t="s">
        <v>1220</v>
      </c>
      <c r="C2317" s="16">
        <v>138</v>
      </c>
      <c r="D2317" s="16">
        <v>1</v>
      </c>
      <c r="E2317" s="16">
        <v>2.8140000000000001</v>
      </c>
      <c r="F2317" s="19">
        <f>VLOOKUP($A2317,SF_Original!$A$2:$D$6458,4,FALSE)</f>
        <v>3.9268692780999997E-5</v>
      </c>
      <c r="G2317">
        <f t="shared" si="36"/>
        <v>1.1050210148573399E-4</v>
      </c>
    </row>
    <row r="2318" spans="1:7" x14ac:dyDescent="0.25">
      <c r="A2318" s="16">
        <v>2876</v>
      </c>
      <c r="B2318" s="16" t="s">
        <v>1220</v>
      </c>
      <c r="C2318" s="16">
        <v>138</v>
      </c>
      <c r="D2318" s="16">
        <v>2</v>
      </c>
      <c r="E2318" s="16">
        <v>0.105</v>
      </c>
      <c r="F2318" s="19">
        <f>VLOOKUP($A2318,SF_Original!$A$2:$D$6458,4,FALSE)</f>
        <v>3.9268692780999997E-5</v>
      </c>
      <c r="G2318">
        <f t="shared" si="36"/>
        <v>4.1232127420049996E-6</v>
      </c>
    </row>
    <row r="2319" spans="1:7" x14ac:dyDescent="0.25">
      <c r="A2319" s="16">
        <v>2886</v>
      </c>
      <c r="B2319" s="16" t="s">
        <v>1221</v>
      </c>
      <c r="C2319" s="16">
        <v>138</v>
      </c>
      <c r="D2319" s="16">
        <v>1</v>
      </c>
      <c r="E2319" s="16">
        <v>7.6340000000000003</v>
      </c>
      <c r="F2319" s="19">
        <f>VLOOKUP($A2319,SF_Original!$A$2:$D$6458,4,FALSE)</f>
        <v>3.9080920791999999E-5</v>
      </c>
      <c r="G2319">
        <f t="shared" si="36"/>
        <v>2.9834374932612802E-4</v>
      </c>
    </row>
    <row r="2320" spans="1:7" x14ac:dyDescent="0.25">
      <c r="A2320" s="16">
        <v>2886</v>
      </c>
      <c r="B2320" s="16" t="s">
        <v>1221</v>
      </c>
      <c r="C2320" s="16">
        <v>138</v>
      </c>
      <c r="D2320" s="16">
        <v>2</v>
      </c>
      <c r="E2320" s="16">
        <v>6.1219999999999999</v>
      </c>
      <c r="F2320" s="19">
        <f>VLOOKUP($A2320,SF_Original!$A$2:$D$6458,4,FALSE)</f>
        <v>3.9080920791999999E-5</v>
      </c>
      <c r="G2320">
        <f t="shared" si="36"/>
        <v>2.3925339708862398E-4</v>
      </c>
    </row>
    <row r="2321" spans="1:7" x14ac:dyDescent="0.25">
      <c r="A2321" s="16">
        <v>2888</v>
      </c>
      <c r="B2321" s="16" t="s">
        <v>1222</v>
      </c>
      <c r="C2321" s="16">
        <v>138</v>
      </c>
      <c r="D2321" s="16">
        <v>1</v>
      </c>
      <c r="E2321" s="16">
        <v>0.84299999999999997</v>
      </c>
      <c r="F2321" s="19">
        <f>VLOOKUP($A2321,SF_Original!$A$2:$D$6458,4,FALSE)</f>
        <v>2.2022292601999999E-5</v>
      </c>
      <c r="G2321">
        <f t="shared" si="36"/>
        <v>1.8564792663486E-5</v>
      </c>
    </row>
    <row r="2322" spans="1:7" x14ac:dyDescent="0.25">
      <c r="A2322" s="16">
        <v>2888</v>
      </c>
      <c r="B2322" s="16" t="s">
        <v>1222</v>
      </c>
      <c r="C2322" s="16">
        <v>138</v>
      </c>
      <c r="D2322" s="16">
        <v>2</v>
      </c>
      <c r="E2322" s="16">
        <v>0</v>
      </c>
      <c r="F2322" s="19">
        <f>VLOOKUP($A2322,SF_Original!$A$2:$D$6458,4,FALSE)</f>
        <v>2.2022292601999999E-5</v>
      </c>
      <c r="G2322">
        <f t="shared" si="36"/>
        <v>0</v>
      </c>
    </row>
    <row r="2323" spans="1:7" x14ac:dyDescent="0.25">
      <c r="A2323" s="16">
        <v>2899</v>
      </c>
      <c r="B2323" s="16" t="s">
        <v>1223</v>
      </c>
      <c r="C2323" s="16">
        <v>69</v>
      </c>
      <c r="D2323" s="16">
        <v>1</v>
      </c>
      <c r="E2323" s="16">
        <v>2.532</v>
      </c>
      <c r="F2323" s="19">
        <f>VLOOKUP($A2323,SF_Original!$A$2:$D$6458,4,FALSE)</f>
        <v>3.9840756743000001E-5</v>
      </c>
      <c r="G2323">
        <f t="shared" si="36"/>
        <v>1.00876796073276E-4</v>
      </c>
    </row>
    <row r="2324" spans="1:7" x14ac:dyDescent="0.25">
      <c r="A2324" s="16">
        <v>2899</v>
      </c>
      <c r="B2324" s="16" t="s">
        <v>1223</v>
      </c>
      <c r="C2324" s="16">
        <v>69</v>
      </c>
      <c r="D2324" s="16">
        <v>2</v>
      </c>
      <c r="E2324" s="16">
        <v>7.8179999999999996</v>
      </c>
      <c r="F2324" s="19">
        <f>VLOOKUP($A2324,SF_Original!$A$2:$D$6458,4,FALSE)</f>
        <v>3.9840756743000001E-5</v>
      </c>
      <c r="G2324">
        <f t="shared" si="36"/>
        <v>3.1147503621677401E-4</v>
      </c>
    </row>
    <row r="2325" spans="1:7" x14ac:dyDescent="0.25">
      <c r="A2325" s="16">
        <v>2902</v>
      </c>
      <c r="B2325" s="16" t="s">
        <v>1224</v>
      </c>
      <c r="C2325" s="16">
        <v>138</v>
      </c>
      <c r="D2325" s="16">
        <v>1</v>
      </c>
      <c r="E2325" s="16">
        <v>4.5359999999999996</v>
      </c>
      <c r="F2325" s="19">
        <f>VLOOKUP($A2325,SF_Original!$A$2:$D$6458,4,FALSE)</f>
        <v>3.3086285295000001E-5</v>
      </c>
      <c r="G2325">
        <f t="shared" si="36"/>
        <v>1.5007939009812E-4</v>
      </c>
    </row>
    <row r="2326" spans="1:7" x14ac:dyDescent="0.25">
      <c r="A2326" s="16">
        <v>2903</v>
      </c>
      <c r="B2326" s="16" t="s">
        <v>1225</v>
      </c>
      <c r="C2326" s="16">
        <v>69</v>
      </c>
      <c r="D2326" s="16">
        <v>1</v>
      </c>
      <c r="E2326" s="16">
        <v>0.33900000000000002</v>
      </c>
      <c r="F2326" s="19">
        <f>VLOOKUP($A2326,SF_Original!$A$2:$D$6458,4,FALSE)</f>
        <v>2.2134593710999999E-5</v>
      </c>
      <c r="G2326">
        <f t="shared" si="36"/>
        <v>7.5036272680289997E-6</v>
      </c>
    </row>
    <row r="2327" spans="1:7" x14ac:dyDescent="0.25">
      <c r="A2327" s="16">
        <v>2903</v>
      </c>
      <c r="B2327" s="16" t="s">
        <v>1225</v>
      </c>
      <c r="C2327" s="16">
        <v>69</v>
      </c>
      <c r="D2327" s="16">
        <v>2</v>
      </c>
      <c r="E2327" s="16">
        <v>10.241</v>
      </c>
      <c r="F2327" s="19">
        <f>VLOOKUP($A2327,SF_Original!$A$2:$D$6458,4,FALSE)</f>
        <v>2.2134593710999999E-5</v>
      </c>
      <c r="G2327">
        <f t="shared" si="36"/>
        <v>2.2668037419435098E-4</v>
      </c>
    </row>
    <row r="2328" spans="1:7" x14ac:dyDescent="0.25">
      <c r="A2328" s="16">
        <v>2903</v>
      </c>
      <c r="B2328" s="16" t="s">
        <v>1225</v>
      </c>
      <c r="C2328" s="16">
        <v>69</v>
      </c>
      <c r="D2328" s="16">
        <v>3</v>
      </c>
      <c r="E2328" s="16">
        <v>10.708</v>
      </c>
      <c r="F2328" s="19">
        <f>VLOOKUP($A2328,SF_Original!$A$2:$D$6458,4,FALSE)</f>
        <v>2.2134593710999999E-5</v>
      </c>
      <c r="G2328">
        <f t="shared" si="36"/>
        <v>2.37017229457388E-4</v>
      </c>
    </row>
    <row r="2329" spans="1:7" x14ac:dyDescent="0.25">
      <c r="A2329" s="16">
        <v>2904</v>
      </c>
      <c r="B2329" s="16" t="s">
        <v>1226</v>
      </c>
      <c r="C2329" s="16">
        <v>138</v>
      </c>
      <c r="D2329" s="16">
        <v>1</v>
      </c>
      <c r="E2329" s="16">
        <v>6.891</v>
      </c>
      <c r="F2329" s="19">
        <f>VLOOKUP($A2329,SF_Original!$A$2:$D$6458,4,FALSE)</f>
        <v>2.8568333145999999E-5</v>
      </c>
      <c r="G2329">
        <f t="shared" si="36"/>
        <v>1.9686438370908598E-4</v>
      </c>
    </row>
    <row r="2330" spans="1:7" x14ac:dyDescent="0.25">
      <c r="A2330" s="16">
        <v>2905</v>
      </c>
      <c r="B2330" s="16" t="s">
        <v>1227</v>
      </c>
      <c r="C2330" s="16">
        <v>138</v>
      </c>
      <c r="D2330" s="16">
        <v>1</v>
      </c>
      <c r="E2330" s="16">
        <v>4.0350000000000001</v>
      </c>
      <c r="F2330" s="19">
        <f>VLOOKUP($A2330,SF_Original!$A$2:$D$6458,4,FALSE)</f>
        <v>4.2810548285000001E-5</v>
      </c>
      <c r="G2330">
        <f t="shared" si="36"/>
        <v>1.7274056232997501E-4</v>
      </c>
    </row>
    <row r="2331" spans="1:7" x14ac:dyDescent="0.25">
      <c r="A2331" s="16">
        <v>2905</v>
      </c>
      <c r="B2331" s="16" t="s">
        <v>1227</v>
      </c>
      <c r="C2331" s="16">
        <v>138</v>
      </c>
      <c r="D2331" s="16">
        <v>2</v>
      </c>
      <c r="E2331" s="16">
        <v>3.0739999999999998</v>
      </c>
      <c r="F2331" s="19">
        <f>VLOOKUP($A2331,SF_Original!$A$2:$D$6458,4,FALSE)</f>
        <v>4.2810548285000001E-5</v>
      </c>
      <c r="G2331">
        <f t="shared" si="36"/>
        <v>1.3159962542809E-4</v>
      </c>
    </row>
    <row r="2332" spans="1:7" x14ac:dyDescent="0.25">
      <c r="A2332" s="16">
        <v>2907</v>
      </c>
      <c r="B2332" s="16" t="s">
        <v>1228</v>
      </c>
      <c r="C2332" s="16">
        <v>138</v>
      </c>
      <c r="D2332" s="16">
        <v>1</v>
      </c>
      <c r="E2332" s="16">
        <v>3.5880000000000001</v>
      </c>
      <c r="F2332" s="19">
        <f>VLOOKUP($A2332,SF_Original!$A$2:$D$6458,4,FALSE)</f>
        <v>3.9341790061000002E-5</v>
      </c>
      <c r="G2332">
        <f t="shared" si="36"/>
        <v>1.41158342738868E-4</v>
      </c>
    </row>
    <row r="2333" spans="1:7" x14ac:dyDescent="0.25">
      <c r="A2333" s="16">
        <v>2910</v>
      </c>
      <c r="B2333" s="16" t="s">
        <v>1229</v>
      </c>
      <c r="C2333" s="16">
        <v>138</v>
      </c>
      <c r="D2333" s="16">
        <v>1</v>
      </c>
      <c r="E2333" s="16">
        <v>0</v>
      </c>
      <c r="F2333" s="19">
        <f>VLOOKUP($A2333,SF_Original!$A$2:$D$6458,4,FALSE)</f>
        <v>3.6447216513999998E-5</v>
      </c>
      <c r="G2333">
        <f t="shared" si="36"/>
        <v>0</v>
      </c>
    </row>
    <row r="2334" spans="1:7" x14ac:dyDescent="0.25">
      <c r="A2334" s="16">
        <v>2910</v>
      </c>
      <c r="B2334" s="16" t="s">
        <v>1229</v>
      </c>
      <c r="C2334" s="16">
        <v>138</v>
      </c>
      <c r="D2334" s="16">
        <v>2</v>
      </c>
      <c r="E2334" s="16">
        <v>4.6360000000000001</v>
      </c>
      <c r="F2334" s="19">
        <f>VLOOKUP($A2334,SF_Original!$A$2:$D$6458,4,FALSE)</f>
        <v>3.6447216513999998E-5</v>
      </c>
      <c r="G2334">
        <f t="shared" si="36"/>
        <v>1.6896929575890401E-4</v>
      </c>
    </row>
    <row r="2335" spans="1:7" x14ac:dyDescent="0.25">
      <c r="A2335" s="16">
        <v>2913</v>
      </c>
      <c r="B2335" s="16" t="s">
        <v>1230</v>
      </c>
      <c r="C2335" s="16">
        <v>69</v>
      </c>
      <c r="D2335" s="16">
        <v>1</v>
      </c>
      <c r="E2335" s="16">
        <v>4.74</v>
      </c>
      <c r="F2335" s="19">
        <f>VLOOKUP($A2335,SF_Original!$A$2:$D$6458,4,FALSE)</f>
        <v>3.9840756743000001E-5</v>
      </c>
      <c r="G2335">
        <f t="shared" si="36"/>
        <v>1.8884518696182001E-4</v>
      </c>
    </row>
    <row r="2336" spans="1:7" x14ac:dyDescent="0.25">
      <c r="A2336" s="16">
        <v>2914</v>
      </c>
      <c r="B2336" s="16" t="s">
        <v>1231</v>
      </c>
      <c r="C2336" s="16">
        <v>138</v>
      </c>
      <c r="D2336" s="16">
        <v>1</v>
      </c>
      <c r="E2336" s="16">
        <v>2</v>
      </c>
      <c r="F2336" s="19">
        <f>VLOOKUP($A2336,SF_Original!$A$2:$D$6458,4,FALSE)</f>
        <v>4.3442367368000002E-5</v>
      </c>
      <c r="G2336">
        <f t="shared" si="36"/>
        <v>8.6884734736000004E-5</v>
      </c>
    </row>
    <row r="2337" spans="1:7" x14ac:dyDescent="0.25">
      <c r="A2337" s="16">
        <v>2914</v>
      </c>
      <c r="B2337" s="16" t="s">
        <v>1231</v>
      </c>
      <c r="C2337" s="16">
        <v>138</v>
      </c>
      <c r="D2337" s="16">
        <v>2</v>
      </c>
      <c r="E2337" s="16">
        <v>2</v>
      </c>
      <c r="F2337" s="19">
        <f>VLOOKUP($A2337,SF_Original!$A$2:$D$6458,4,FALSE)</f>
        <v>4.3442367368000002E-5</v>
      </c>
      <c r="G2337">
        <f t="shared" si="36"/>
        <v>8.6884734736000004E-5</v>
      </c>
    </row>
    <row r="2338" spans="1:7" x14ac:dyDescent="0.25">
      <c r="A2338" s="16">
        <v>2914</v>
      </c>
      <c r="B2338" s="16" t="s">
        <v>1231</v>
      </c>
      <c r="C2338" s="16">
        <v>138</v>
      </c>
      <c r="D2338" s="16">
        <v>3</v>
      </c>
      <c r="E2338" s="16">
        <v>0</v>
      </c>
      <c r="F2338" s="19">
        <f>VLOOKUP($A2338,SF_Original!$A$2:$D$6458,4,FALSE)</f>
        <v>4.3442367368000002E-5</v>
      </c>
      <c r="G2338">
        <f t="shared" si="36"/>
        <v>0</v>
      </c>
    </row>
    <row r="2339" spans="1:7" x14ac:dyDescent="0.25">
      <c r="A2339" s="16">
        <v>2915</v>
      </c>
      <c r="B2339" s="16" t="s">
        <v>1232</v>
      </c>
      <c r="C2339" s="16">
        <v>138</v>
      </c>
      <c r="D2339" s="16">
        <v>1</v>
      </c>
      <c r="E2339" s="16">
        <v>12.776</v>
      </c>
      <c r="F2339" s="19">
        <f>VLOOKUP($A2339,SF_Original!$A$2:$D$6458,4,FALSE)</f>
        <v>3.9428827365E-5</v>
      </c>
      <c r="G2339">
        <f t="shared" si="36"/>
        <v>5.0374269841523998E-4</v>
      </c>
    </row>
    <row r="2340" spans="1:7" x14ac:dyDescent="0.25">
      <c r="A2340" s="16">
        <v>2915</v>
      </c>
      <c r="B2340" s="16" t="s">
        <v>1232</v>
      </c>
      <c r="C2340" s="16">
        <v>138</v>
      </c>
      <c r="D2340" s="16">
        <v>2</v>
      </c>
      <c r="E2340" s="16">
        <v>11.849</v>
      </c>
      <c r="F2340" s="19">
        <f>VLOOKUP($A2340,SF_Original!$A$2:$D$6458,4,FALSE)</f>
        <v>3.9428827365E-5</v>
      </c>
      <c r="G2340">
        <f t="shared" si="36"/>
        <v>4.6719217544788502E-4</v>
      </c>
    </row>
    <row r="2341" spans="1:7" x14ac:dyDescent="0.25">
      <c r="A2341" s="16">
        <v>2916</v>
      </c>
      <c r="B2341" s="16" t="s">
        <v>1233</v>
      </c>
      <c r="C2341" s="16">
        <v>138</v>
      </c>
      <c r="D2341" s="16">
        <v>1</v>
      </c>
      <c r="E2341" s="16">
        <v>11.781000000000001</v>
      </c>
      <c r="F2341" s="19">
        <f>VLOOKUP($A2341,SF_Original!$A$2:$D$6458,4,FALSE)</f>
        <v>3.6290577012000002E-5</v>
      </c>
      <c r="G2341">
        <f t="shared" si="36"/>
        <v>4.2753928777837204E-4</v>
      </c>
    </row>
    <row r="2342" spans="1:7" x14ac:dyDescent="0.25">
      <c r="A2342" s="16">
        <v>2916</v>
      </c>
      <c r="B2342" s="16" t="s">
        <v>1233</v>
      </c>
      <c r="C2342" s="16">
        <v>138</v>
      </c>
      <c r="D2342" s="16">
        <v>2</v>
      </c>
      <c r="E2342" s="16">
        <v>8.7319999999999993</v>
      </c>
      <c r="F2342" s="19">
        <f>VLOOKUP($A2342,SF_Original!$A$2:$D$6458,4,FALSE)</f>
        <v>3.6290577012000002E-5</v>
      </c>
      <c r="G2342">
        <f t="shared" si="36"/>
        <v>3.16889318468784E-4</v>
      </c>
    </row>
    <row r="2343" spans="1:7" x14ac:dyDescent="0.25">
      <c r="A2343" s="16">
        <v>2917</v>
      </c>
      <c r="B2343" s="16" t="s">
        <v>1234</v>
      </c>
      <c r="C2343" s="16">
        <v>138</v>
      </c>
      <c r="D2343" s="16">
        <v>1</v>
      </c>
      <c r="E2343" s="16">
        <v>19.036000000000001</v>
      </c>
      <c r="F2343" s="19">
        <f>VLOOKUP($A2343,SF_Original!$A$2:$D$6458,4,FALSE)</f>
        <v>4.0434275767000001E-5</v>
      </c>
      <c r="G2343">
        <f t="shared" si="36"/>
        <v>7.6970687350061211E-4</v>
      </c>
    </row>
    <row r="2344" spans="1:7" x14ac:dyDescent="0.25">
      <c r="A2344" s="16">
        <v>2917</v>
      </c>
      <c r="B2344" s="16" t="s">
        <v>1234</v>
      </c>
      <c r="C2344" s="16">
        <v>138</v>
      </c>
      <c r="D2344" s="16">
        <v>2</v>
      </c>
      <c r="E2344" s="16">
        <v>16.056999999999999</v>
      </c>
      <c r="F2344" s="19">
        <f>VLOOKUP($A2344,SF_Original!$A$2:$D$6458,4,FALSE)</f>
        <v>4.0434275767000001E-5</v>
      </c>
      <c r="G2344">
        <f t="shared" si="36"/>
        <v>6.4925316599071892E-4</v>
      </c>
    </row>
    <row r="2345" spans="1:7" x14ac:dyDescent="0.25">
      <c r="A2345" s="16">
        <v>2918</v>
      </c>
      <c r="B2345" s="16" t="s">
        <v>1235</v>
      </c>
      <c r="C2345" s="16">
        <v>138</v>
      </c>
      <c r="D2345" s="16">
        <v>1</v>
      </c>
      <c r="E2345" s="16">
        <v>5.0739999999999998</v>
      </c>
      <c r="F2345" s="19">
        <f>VLOOKUP($A2345,SF_Original!$A$2:$D$6458,4,FALSE)</f>
        <v>3.9731077696E-5</v>
      </c>
      <c r="G2345">
        <f t="shared" si="36"/>
        <v>2.01595488229504E-4</v>
      </c>
    </row>
    <row r="2346" spans="1:7" x14ac:dyDescent="0.25">
      <c r="A2346" s="16">
        <v>2919</v>
      </c>
      <c r="B2346" s="16" t="s">
        <v>1236</v>
      </c>
      <c r="C2346" s="16">
        <v>69</v>
      </c>
      <c r="D2346" s="16">
        <v>1</v>
      </c>
      <c r="E2346" s="16">
        <v>2.359</v>
      </c>
      <c r="F2346" s="19">
        <f>VLOOKUP($A2346,SF_Original!$A$2:$D$6458,4,FALSE)</f>
        <v>2.2115668481E-5</v>
      </c>
      <c r="G2346">
        <f t="shared" si="36"/>
        <v>5.2170861946679E-5</v>
      </c>
    </row>
    <row r="2347" spans="1:7" x14ac:dyDescent="0.25">
      <c r="A2347" s="16">
        <v>2920</v>
      </c>
      <c r="B2347" s="16" t="s">
        <v>1237</v>
      </c>
      <c r="C2347" s="16">
        <v>138</v>
      </c>
      <c r="D2347" s="16">
        <v>1</v>
      </c>
      <c r="E2347" s="16">
        <v>4.835</v>
      </c>
      <c r="F2347" s="19">
        <f>VLOOKUP($A2347,SF_Original!$A$2:$D$6458,4,FALSE)</f>
        <v>3.5758380768000001E-5</v>
      </c>
      <c r="G2347">
        <f t="shared" si="36"/>
        <v>1.7289177101328002E-4</v>
      </c>
    </row>
    <row r="2348" spans="1:7" x14ac:dyDescent="0.25">
      <c r="A2348" s="16">
        <v>2921</v>
      </c>
      <c r="B2348" s="16" t="s">
        <v>1238</v>
      </c>
      <c r="C2348" s="16">
        <v>69</v>
      </c>
      <c r="D2348" s="16">
        <v>1</v>
      </c>
      <c r="E2348" s="16">
        <v>9.0670000000000002</v>
      </c>
      <c r="F2348" s="19">
        <f>VLOOKUP($A2348,SF_Original!$A$2:$D$6458,4,FALSE)</f>
        <v>2.2126089632000001E-5</v>
      </c>
      <c r="G2348">
        <f t="shared" si="36"/>
        <v>2.0061725469334402E-4</v>
      </c>
    </row>
    <row r="2349" spans="1:7" x14ac:dyDescent="0.25">
      <c r="A2349" s="16">
        <v>2921</v>
      </c>
      <c r="B2349" s="16" t="s">
        <v>1238</v>
      </c>
      <c r="C2349" s="16">
        <v>69</v>
      </c>
      <c r="D2349" s="16">
        <v>2</v>
      </c>
      <c r="E2349" s="16">
        <v>8.8049999999999997</v>
      </c>
      <c r="F2349" s="19">
        <f>VLOOKUP($A2349,SF_Original!$A$2:$D$6458,4,FALSE)</f>
        <v>2.2126089632000001E-5</v>
      </c>
      <c r="G2349">
        <f t="shared" si="36"/>
        <v>1.9482021920976E-4</v>
      </c>
    </row>
    <row r="2350" spans="1:7" x14ac:dyDescent="0.25">
      <c r="A2350" s="16">
        <v>2923</v>
      </c>
      <c r="B2350" s="16" t="s">
        <v>1239</v>
      </c>
      <c r="C2350" s="16">
        <v>69</v>
      </c>
      <c r="D2350" s="16">
        <v>1</v>
      </c>
      <c r="E2350" s="16">
        <v>0.26200000000000001</v>
      </c>
      <c r="F2350" s="19">
        <f>VLOOKUP($A2350,SF_Original!$A$2:$D$6458,4,FALSE)</f>
        <v>3.9721462165999998E-5</v>
      </c>
      <c r="G2350">
        <f t="shared" si="36"/>
        <v>1.0407023087492E-5</v>
      </c>
    </row>
    <row r="2351" spans="1:7" x14ac:dyDescent="0.25">
      <c r="A2351" s="16">
        <v>2923</v>
      </c>
      <c r="B2351" s="16" t="s">
        <v>1239</v>
      </c>
      <c r="C2351" s="16">
        <v>69</v>
      </c>
      <c r="D2351" s="16">
        <v>2</v>
      </c>
      <c r="E2351" s="16">
        <v>5.0220000000000002</v>
      </c>
      <c r="F2351" s="19">
        <f>VLOOKUP($A2351,SF_Original!$A$2:$D$6458,4,FALSE)</f>
        <v>3.9721462165999998E-5</v>
      </c>
      <c r="G2351">
        <f t="shared" si="36"/>
        <v>1.9948118299765199E-4</v>
      </c>
    </row>
    <row r="2352" spans="1:7" x14ac:dyDescent="0.25">
      <c r="A2352" s="16">
        <v>2925</v>
      </c>
      <c r="B2352" s="16" t="s">
        <v>1240</v>
      </c>
      <c r="C2352" s="16">
        <v>138</v>
      </c>
      <c r="D2352" s="16">
        <v>1</v>
      </c>
      <c r="E2352" s="16">
        <v>8.08</v>
      </c>
      <c r="F2352" s="19">
        <f>VLOOKUP($A2352,SF_Original!$A$2:$D$6458,4,FALSE)</f>
        <v>3.9141360511999997E-5</v>
      </c>
      <c r="G2352">
        <f t="shared" si="36"/>
        <v>3.1626219293695996E-4</v>
      </c>
    </row>
    <row r="2353" spans="1:7" x14ac:dyDescent="0.25">
      <c r="A2353" s="16">
        <v>2926</v>
      </c>
      <c r="B2353" s="16" t="s">
        <v>1241</v>
      </c>
      <c r="C2353" s="16">
        <v>138</v>
      </c>
      <c r="D2353" s="16">
        <v>1</v>
      </c>
      <c r="E2353" s="16">
        <v>18.698</v>
      </c>
      <c r="F2353" s="19">
        <f>VLOOKUP($A2353,SF_Original!$A$2:$D$6458,4,FALSE)</f>
        <v>4.0369441776999998E-5</v>
      </c>
      <c r="G2353">
        <f t="shared" si="36"/>
        <v>7.5482782234634598E-4</v>
      </c>
    </row>
    <row r="2354" spans="1:7" x14ac:dyDescent="0.25">
      <c r="A2354" s="16">
        <v>2926</v>
      </c>
      <c r="B2354" s="16" t="s">
        <v>1241</v>
      </c>
      <c r="C2354" s="16">
        <v>138</v>
      </c>
      <c r="D2354" s="16">
        <v>2</v>
      </c>
      <c r="E2354" s="16">
        <v>12.361000000000001</v>
      </c>
      <c r="F2354" s="19">
        <f>VLOOKUP($A2354,SF_Original!$A$2:$D$6458,4,FALSE)</f>
        <v>4.0369441776999998E-5</v>
      </c>
      <c r="G2354">
        <f t="shared" si="36"/>
        <v>4.9900666980549695E-4</v>
      </c>
    </row>
    <row r="2355" spans="1:7" x14ac:dyDescent="0.25">
      <c r="A2355" s="16">
        <v>2927</v>
      </c>
      <c r="B2355" s="16" t="s">
        <v>1242</v>
      </c>
      <c r="C2355" s="16">
        <v>138</v>
      </c>
      <c r="D2355" s="16">
        <v>1</v>
      </c>
      <c r="E2355" s="16">
        <v>0.16900000000000001</v>
      </c>
      <c r="F2355" s="19">
        <f>VLOOKUP($A2355,SF_Original!$A$2:$D$6458,4,FALSE)</f>
        <v>4.0302064525000002E-5</v>
      </c>
      <c r="G2355">
        <f t="shared" si="36"/>
        <v>6.811048904725001E-6</v>
      </c>
    </row>
    <row r="2356" spans="1:7" x14ac:dyDescent="0.25">
      <c r="A2356" s="16">
        <v>2927</v>
      </c>
      <c r="B2356" s="16" t="s">
        <v>1242</v>
      </c>
      <c r="C2356" s="16">
        <v>138</v>
      </c>
      <c r="D2356" s="16">
        <v>2</v>
      </c>
      <c r="E2356" s="16">
        <v>0</v>
      </c>
      <c r="F2356" s="19">
        <f>VLOOKUP($A2356,SF_Original!$A$2:$D$6458,4,FALSE)</f>
        <v>4.0302064525000002E-5</v>
      </c>
      <c r="G2356">
        <f t="shared" si="36"/>
        <v>0</v>
      </c>
    </row>
    <row r="2357" spans="1:7" x14ac:dyDescent="0.25">
      <c r="A2357" s="16">
        <v>2927</v>
      </c>
      <c r="B2357" s="16" t="s">
        <v>1242</v>
      </c>
      <c r="C2357" s="16">
        <v>138</v>
      </c>
      <c r="D2357" s="16">
        <v>3</v>
      </c>
      <c r="E2357" s="16">
        <v>9.8529999999999998</v>
      </c>
      <c r="F2357" s="19">
        <f>VLOOKUP($A2357,SF_Original!$A$2:$D$6458,4,FALSE)</f>
        <v>4.0302064525000002E-5</v>
      </c>
      <c r="G2357">
        <f t="shared" si="36"/>
        <v>3.97096241764825E-4</v>
      </c>
    </row>
    <row r="2358" spans="1:7" x14ac:dyDescent="0.25">
      <c r="A2358" s="16">
        <v>2927</v>
      </c>
      <c r="B2358" s="16" t="s">
        <v>1242</v>
      </c>
      <c r="C2358" s="16">
        <v>138</v>
      </c>
      <c r="D2358" s="16">
        <v>4</v>
      </c>
      <c r="E2358" s="16">
        <v>0</v>
      </c>
      <c r="F2358" s="19">
        <f>VLOOKUP($A2358,SF_Original!$A$2:$D$6458,4,FALSE)</f>
        <v>4.0302064525000002E-5</v>
      </c>
      <c r="G2358">
        <f t="shared" si="36"/>
        <v>0</v>
      </c>
    </row>
    <row r="2359" spans="1:7" x14ac:dyDescent="0.25">
      <c r="A2359" s="16">
        <v>2929</v>
      </c>
      <c r="B2359" s="16" t="s">
        <v>1243</v>
      </c>
      <c r="C2359" s="16">
        <v>138</v>
      </c>
      <c r="D2359" s="16">
        <v>1</v>
      </c>
      <c r="E2359" s="16">
        <v>14.928000000000001</v>
      </c>
      <c r="F2359" s="19">
        <f>VLOOKUP($A2359,SF_Original!$A$2:$D$6458,4,FALSE)</f>
        <v>3.9495206989999997E-5</v>
      </c>
      <c r="G2359">
        <f t="shared" si="36"/>
        <v>5.8958444994671995E-4</v>
      </c>
    </row>
    <row r="2360" spans="1:7" x14ac:dyDescent="0.25">
      <c r="A2360" s="16">
        <v>2929</v>
      </c>
      <c r="B2360" s="16" t="s">
        <v>1243</v>
      </c>
      <c r="C2360" s="16">
        <v>138</v>
      </c>
      <c r="D2360" s="16">
        <v>2</v>
      </c>
      <c r="E2360" s="16">
        <v>8.4280000000000008</v>
      </c>
      <c r="F2360" s="19">
        <f>VLOOKUP($A2360,SF_Original!$A$2:$D$6458,4,FALSE)</f>
        <v>3.9495206989999997E-5</v>
      </c>
      <c r="G2360">
        <f t="shared" si="36"/>
        <v>3.3286560451171998E-4</v>
      </c>
    </row>
    <row r="2361" spans="1:7" x14ac:dyDescent="0.25">
      <c r="A2361" s="16">
        <v>2930</v>
      </c>
      <c r="B2361" s="16" t="s">
        <v>1244</v>
      </c>
      <c r="C2361" s="16">
        <v>138</v>
      </c>
      <c r="D2361" s="16">
        <v>1</v>
      </c>
      <c r="E2361" s="16">
        <v>5.4829999999999997</v>
      </c>
      <c r="F2361" s="19">
        <f>VLOOKUP($A2361,SF_Original!$A$2:$D$6458,4,FALSE)</f>
        <v>4.3337348438999999E-5</v>
      </c>
      <c r="G2361">
        <f t="shared" si="36"/>
        <v>2.3761868149103698E-4</v>
      </c>
    </row>
    <row r="2362" spans="1:7" x14ac:dyDescent="0.25">
      <c r="A2362" s="16">
        <v>2930</v>
      </c>
      <c r="B2362" s="16" t="s">
        <v>1244</v>
      </c>
      <c r="C2362" s="16">
        <v>138</v>
      </c>
      <c r="D2362" s="16">
        <v>2</v>
      </c>
      <c r="E2362" s="16">
        <v>4.375</v>
      </c>
      <c r="F2362" s="19">
        <f>VLOOKUP($A2362,SF_Original!$A$2:$D$6458,4,FALSE)</f>
        <v>4.3337348438999999E-5</v>
      </c>
      <c r="G2362">
        <f t="shared" si="36"/>
        <v>1.89600899420625E-4</v>
      </c>
    </row>
    <row r="2363" spans="1:7" x14ac:dyDescent="0.25">
      <c r="A2363" s="16">
        <v>2932</v>
      </c>
      <c r="B2363" s="16" t="s">
        <v>1245</v>
      </c>
      <c r="C2363" s="16">
        <v>69</v>
      </c>
      <c r="D2363" s="16">
        <v>1</v>
      </c>
      <c r="E2363" s="16">
        <v>3.5579999999999998</v>
      </c>
      <c r="F2363" s="19">
        <f>VLOOKUP($A2363,SF_Original!$A$2:$D$6458,4,FALSE)</f>
        <v>3.9840756743000001E-5</v>
      </c>
      <c r="G2363">
        <f t="shared" si="36"/>
        <v>1.4175341249159399E-4</v>
      </c>
    </row>
    <row r="2364" spans="1:7" x14ac:dyDescent="0.25">
      <c r="A2364" s="16">
        <v>2932</v>
      </c>
      <c r="B2364" s="16" t="s">
        <v>1245</v>
      </c>
      <c r="C2364" s="16">
        <v>69</v>
      </c>
      <c r="D2364" s="16">
        <v>2</v>
      </c>
      <c r="E2364" s="16">
        <v>2.141</v>
      </c>
      <c r="F2364" s="19">
        <f>VLOOKUP($A2364,SF_Original!$A$2:$D$6458,4,FALSE)</f>
        <v>3.9840756743000001E-5</v>
      </c>
      <c r="G2364">
        <f t="shared" si="36"/>
        <v>8.5299060186763001E-5</v>
      </c>
    </row>
    <row r="2365" spans="1:7" x14ac:dyDescent="0.25">
      <c r="A2365" s="16">
        <v>2934</v>
      </c>
      <c r="B2365" s="16" t="s">
        <v>1246</v>
      </c>
      <c r="C2365" s="16">
        <v>69</v>
      </c>
      <c r="D2365" s="16">
        <v>1</v>
      </c>
      <c r="E2365" s="16">
        <v>8.2530000000000001</v>
      </c>
      <c r="F2365" s="19">
        <f>VLOOKUP($A2365,SF_Original!$A$2:$D$6458,4,FALSE)</f>
        <v>2.2112785763E-5</v>
      </c>
      <c r="G2365">
        <f t="shared" si="36"/>
        <v>1.8249682090203901E-4</v>
      </c>
    </row>
    <row r="2366" spans="1:7" x14ac:dyDescent="0.25">
      <c r="A2366" s="16">
        <v>2934</v>
      </c>
      <c r="B2366" s="16" t="s">
        <v>1246</v>
      </c>
      <c r="C2366" s="16">
        <v>69</v>
      </c>
      <c r="D2366" s="16">
        <v>2</v>
      </c>
      <c r="E2366" s="16">
        <v>17.239000000000001</v>
      </c>
      <c r="F2366" s="19">
        <f>VLOOKUP($A2366,SF_Original!$A$2:$D$6458,4,FALSE)</f>
        <v>2.2112785763E-5</v>
      </c>
      <c r="G2366">
        <f t="shared" si="36"/>
        <v>3.8120231376835703E-4</v>
      </c>
    </row>
    <row r="2367" spans="1:7" x14ac:dyDescent="0.25">
      <c r="A2367" s="16">
        <v>2936</v>
      </c>
      <c r="B2367" s="16" t="s">
        <v>1247</v>
      </c>
      <c r="C2367" s="16">
        <v>138</v>
      </c>
      <c r="D2367" s="16">
        <v>1</v>
      </c>
      <c r="E2367" s="16">
        <v>0.313</v>
      </c>
      <c r="F2367" s="19">
        <f>VLOOKUP($A2367,SF_Original!$A$2:$D$6458,4,FALSE)</f>
        <v>2.8601679502999999E-5</v>
      </c>
      <c r="G2367">
        <f t="shared" si="36"/>
        <v>8.9523256844390005E-6</v>
      </c>
    </row>
    <row r="2368" spans="1:7" x14ac:dyDescent="0.25">
      <c r="A2368" s="16">
        <v>2937</v>
      </c>
      <c r="B2368" s="16" t="s">
        <v>1248</v>
      </c>
      <c r="C2368" s="16">
        <v>138</v>
      </c>
      <c r="D2368" s="16">
        <v>1</v>
      </c>
      <c r="E2368" s="16">
        <v>7.4269999999999996</v>
      </c>
      <c r="F2368" s="19">
        <f>VLOOKUP($A2368,SF_Original!$A$2:$D$6458,4,FALSE)</f>
        <v>3.9359633813000002E-5</v>
      </c>
      <c r="G2368">
        <f t="shared" si="36"/>
        <v>2.9232400032915099E-4</v>
      </c>
    </row>
    <row r="2369" spans="1:7" x14ac:dyDescent="0.25">
      <c r="A2369" s="16">
        <v>2937</v>
      </c>
      <c r="B2369" s="16" t="s">
        <v>1248</v>
      </c>
      <c r="C2369" s="16">
        <v>138</v>
      </c>
      <c r="D2369" s="16">
        <v>2</v>
      </c>
      <c r="E2369" s="16">
        <v>9.7119999999999997</v>
      </c>
      <c r="F2369" s="19">
        <f>VLOOKUP($A2369,SF_Original!$A$2:$D$6458,4,FALSE)</f>
        <v>3.9359633813000002E-5</v>
      </c>
      <c r="G2369">
        <f t="shared" si="36"/>
        <v>3.8226076359185602E-4</v>
      </c>
    </row>
    <row r="2370" spans="1:7" x14ac:dyDescent="0.25">
      <c r="A2370" s="16">
        <v>2942</v>
      </c>
      <c r="B2370" s="16" t="s">
        <v>1249</v>
      </c>
      <c r="C2370" s="16">
        <v>138</v>
      </c>
      <c r="D2370" s="16">
        <v>1</v>
      </c>
      <c r="E2370" s="16">
        <v>7.1779999999999999</v>
      </c>
      <c r="F2370" s="19">
        <f>VLOOKUP($A2370,SF_Original!$A$2:$D$6458,4,FALSE)</f>
        <v>4.0338644727999997E-5</v>
      </c>
      <c r="G2370">
        <f t="shared" si="36"/>
        <v>2.8955079185758397E-4</v>
      </c>
    </row>
    <row r="2371" spans="1:7" x14ac:dyDescent="0.25">
      <c r="A2371" s="16">
        <v>2942</v>
      </c>
      <c r="B2371" s="16" t="s">
        <v>1249</v>
      </c>
      <c r="C2371" s="16">
        <v>138</v>
      </c>
      <c r="D2371" s="16">
        <v>2</v>
      </c>
      <c r="E2371" s="16">
        <v>3.3860000000000001</v>
      </c>
      <c r="F2371" s="19">
        <f>VLOOKUP($A2371,SF_Original!$A$2:$D$6458,4,FALSE)</f>
        <v>4.0338644727999997E-5</v>
      </c>
      <c r="G2371">
        <f t="shared" si="36"/>
        <v>1.3658665104900801E-4</v>
      </c>
    </row>
    <row r="2372" spans="1:7" x14ac:dyDescent="0.25">
      <c r="A2372" s="16">
        <v>2944</v>
      </c>
      <c r="B2372" s="16" t="s">
        <v>1250</v>
      </c>
      <c r="C2372" s="16">
        <v>138</v>
      </c>
      <c r="D2372" s="16">
        <v>1</v>
      </c>
      <c r="E2372" s="16">
        <v>1.982</v>
      </c>
      <c r="F2372" s="19">
        <f>VLOOKUP($A2372,SF_Original!$A$2:$D$6458,4,FALSE)</f>
        <v>3.6926392300999999E-5</v>
      </c>
      <c r="G2372">
        <f t="shared" ref="G2372:G2435" si="37">E2372*F2372</f>
        <v>7.3188109540582E-5</v>
      </c>
    </row>
    <row r="2373" spans="1:7" x14ac:dyDescent="0.25">
      <c r="A2373" s="16">
        <v>2945</v>
      </c>
      <c r="B2373" s="16" t="s">
        <v>1251</v>
      </c>
      <c r="C2373" s="16">
        <v>138</v>
      </c>
      <c r="D2373" s="16">
        <v>1</v>
      </c>
      <c r="E2373" s="16">
        <v>4.5039999999999996</v>
      </c>
      <c r="F2373" s="19">
        <f>VLOOKUP($A2373,SF_Original!$A$2:$D$6458,4,FALSE)</f>
        <v>4.0343133589E-5</v>
      </c>
      <c r="G2373">
        <f t="shared" si="37"/>
        <v>1.8170547368485598E-4</v>
      </c>
    </row>
    <row r="2374" spans="1:7" x14ac:dyDescent="0.25">
      <c r="A2374" s="16">
        <v>2946</v>
      </c>
      <c r="B2374" s="16" t="s">
        <v>1252</v>
      </c>
      <c r="C2374" s="16">
        <v>345</v>
      </c>
      <c r="D2374" s="16">
        <v>1</v>
      </c>
      <c r="E2374" s="16">
        <v>0</v>
      </c>
      <c r="F2374" s="19">
        <f>VLOOKUP($A2374,SF_Original!$A$2:$D$6458,4,FALSE)</f>
        <v>2.7215359791000002E-5</v>
      </c>
      <c r="G2374">
        <f t="shared" si="37"/>
        <v>0</v>
      </c>
    </row>
    <row r="2375" spans="1:7" x14ac:dyDescent="0.25">
      <c r="A2375" s="16">
        <v>2947</v>
      </c>
      <c r="B2375" s="16" t="s">
        <v>1252</v>
      </c>
      <c r="C2375" s="16">
        <v>18</v>
      </c>
      <c r="D2375" s="16">
        <v>1</v>
      </c>
      <c r="E2375" s="16">
        <v>0</v>
      </c>
      <c r="F2375" s="19">
        <f>VLOOKUP($A2375,SF_Original!$A$2:$D$6458,4,FALSE)</f>
        <v>2.7215359791000002E-5</v>
      </c>
      <c r="G2375">
        <f t="shared" si="37"/>
        <v>0</v>
      </c>
    </row>
    <row r="2376" spans="1:7" x14ac:dyDescent="0.25">
      <c r="A2376" s="16">
        <v>2948</v>
      </c>
      <c r="B2376" s="16" t="s">
        <v>1252</v>
      </c>
      <c r="C2376" s="16">
        <v>18</v>
      </c>
      <c r="D2376" s="16">
        <v>1</v>
      </c>
      <c r="E2376" s="16">
        <v>0</v>
      </c>
      <c r="F2376" s="19">
        <f>VLOOKUP($A2376,SF_Original!$A$2:$D$6458,4,FALSE)</f>
        <v>2.7215359791000002E-5</v>
      </c>
      <c r="G2376">
        <f t="shared" si="37"/>
        <v>0</v>
      </c>
    </row>
    <row r="2377" spans="1:7" x14ac:dyDescent="0.25">
      <c r="A2377" s="16">
        <v>2950</v>
      </c>
      <c r="B2377" s="16" t="s">
        <v>1253</v>
      </c>
      <c r="C2377" s="16">
        <v>69</v>
      </c>
      <c r="D2377" s="16">
        <v>1</v>
      </c>
      <c r="E2377" s="16">
        <v>7.11</v>
      </c>
      <c r="F2377" s="19">
        <f>VLOOKUP($A2377,SF_Original!$A$2:$D$6458,4,FALSE)</f>
        <v>2.2130838314000001E-5</v>
      </c>
      <c r="G2377">
        <f t="shared" si="37"/>
        <v>1.5735026041254E-4</v>
      </c>
    </row>
    <row r="2378" spans="1:7" x14ac:dyDescent="0.25">
      <c r="A2378" s="16">
        <v>2950</v>
      </c>
      <c r="B2378" s="16" t="s">
        <v>1253</v>
      </c>
      <c r="C2378" s="16">
        <v>69</v>
      </c>
      <c r="D2378" s="16">
        <v>2</v>
      </c>
      <c r="E2378" s="16">
        <v>5.6420000000000003</v>
      </c>
      <c r="F2378" s="19">
        <f>VLOOKUP($A2378,SF_Original!$A$2:$D$6458,4,FALSE)</f>
        <v>2.2130838314000001E-5</v>
      </c>
      <c r="G2378">
        <f t="shared" si="37"/>
        <v>1.2486218976758801E-4</v>
      </c>
    </row>
    <row r="2379" spans="1:7" x14ac:dyDescent="0.25">
      <c r="A2379" s="16">
        <v>2951</v>
      </c>
      <c r="B2379" s="16" t="s">
        <v>1254</v>
      </c>
      <c r="C2379" s="16">
        <v>138</v>
      </c>
      <c r="D2379" s="16">
        <v>1</v>
      </c>
      <c r="E2379" s="16">
        <v>10.430999999999999</v>
      </c>
      <c r="F2379" s="19">
        <f>VLOOKUP($A2379,SF_Original!$A$2:$D$6458,4,FALSE)</f>
        <v>3.6393053384000002E-5</v>
      </c>
      <c r="G2379">
        <f t="shared" si="37"/>
        <v>3.7961593984850401E-4</v>
      </c>
    </row>
    <row r="2380" spans="1:7" x14ac:dyDescent="0.25">
      <c r="A2380" s="16">
        <v>2951</v>
      </c>
      <c r="B2380" s="16" t="s">
        <v>1254</v>
      </c>
      <c r="C2380" s="16">
        <v>138</v>
      </c>
      <c r="D2380" s="16">
        <v>2</v>
      </c>
      <c r="E2380" s="16">
        <v>8.9760000000000009</v>
      </c>
      <c r="F2380" s="19">
        <f>VLOOKUP($A2380,SF_Original!$A$2:$D$6458,4,FALSE)</f>
        <v>3.6393053384000002E-5</v>
      </c>
      <c r="G2380">
        <f t="shared" si="37"/>
        <v>3.2666404717478405E-4</v>
      </c>
    </row>
    <row r="2381" spans="1:7" x14ac:dyDescent="0.25">
      <c r="A2381" s="16">
        <v>2953</v>
      </c>
      <c r="B2381" s="16" t="s">
        <v>1255</v>
      </c>
      <c r="C2381" s="16">
        <v>138</v>
      </c>
      <c r="D2381" s="16">
        <v>1</v>
      </c>
      <c r="E2381" s="16">
        <v>6.9290000000000003</v>
      </c>
      <c r="F2381" s="19">
        <f>VLOOKUP($A2381,SF_Original!$A$2:$D$6458,4,FALSE)</f>
        <v>2.2115668481E-5</v>
      </c>
      <c r="G2381">
        <f t="shared" si="37"/>
        <v>1.5323946690484901E-4</v>
      </c>
    </row>
    <row r="2382" spans="1:7" x14ac:dyDescent="0.25">
      <c r="A2382" s="16">
        <v>2958</v>
      </c>
      <c r="B2382" s="16" t="s">
        <v>1256</v>
      </c>
      <c r="C2382" s="16">
        <v>12</v>
      </c>
      <c r="D2382" s="16">
        <v>1</v>
      </c>
      <c r="E2382" s="16">
        <v>18.12</v>
      </c>
      <c r="F2382" s="19">
        <f>VLOOKUP($A2382,SF_Original!$A$2:$D$6458,4,FALSE)</f>
        <v>2.2083698477999999E-5</v>
      </c>
      <c r="G2382">
        <f t="shared" si="37"/>
        <v>4.0015661642136001E-4</v>
      </c>
    </row>
    <row r="2383" spans="1:7" x14ac:dyDescent="0.25">
      <c r="A2383" s="16">
        <v>2958</v>
      </c>
      <c r="B2383" s="16" t="s">
        <v>1256</v>
      </c>
      <c r="C2383" s="16">
        <v>12</v>
      </c>
      <c r="D2383" s="16">
        <v>2</v>
      </c>
      <c r="E2383" s="16">
        <v>7.7779999999999996</v>
      </c>
      <c r="F2383" s="19">
        <f>VLOOKUP($A2383,SF_Original!$A$2:$D$6458,4,FALSE)</f>
        <v>2.2083698477999999E-5</v>
      </c>
      <c r="G2383">
        <f t="shared" si="37"/>
        <v>1.7176700676188399E-4</v>
      </c>
    </row>
    <row r="2384" spans="1:7" x14ac:dyDescent="0.25">
      <c r="A2384" s="16">
        <v>2959</v>
      </c>
      <c r="B2384" s="16" t="s">
        <v>1256</v>
      </c>
      <c r="C2384" s="16">
        <v>12</v>
      </c>
      <c r="D2384" s="16">
        <v>1</v>
      </c>
      <c r="E2384" s="16">
        <v>0</v>
      </c>
      <c r="F2384" s="19">
        <f>VLOOKUP($A2384,SF_Original!$A$2:$D$6458,4,FALSE)</f>
        <v>2.2083698477999999E-5</v>
      </c>
      <c r="G2384">
        <f t="shared" si="37"/>
        <v>0</v>
      </c>
    </row>
    <row r="2385" spans="1:7" x14ac:dyDescent="0.25">
      <c r="A2385" s="16">
        <v>2960</v>
      </c>
      <c r="B2385" s="16" t="s">
        <v>1256</v>
      </c>
      <c r="C2385" s="16">
        <v>12</v>
      </c>
      <c r="D2385" s="16">
        <v>1</v>
      </c>
      <c r="E2385" s="16">
        <v>18.12</v>
      </c>
      <c r="F2385" s="19">
        <f>VLOOKUP($A2385,SF_Original!$A$2:$D$6458,4,FALSE)</f>
        <v>2.2083698477999999E-5</v>
      </c>
      <c r="G2385">
        <f t="shared" si="37"/>
        <v>4.0015661642136001E-4</v>
      </c>
    </row>
    <row r="2386" spans="1:7" x14ac:dyDescent="0.25">
      <c r="A2386" s="16">
        <v>2961</v>
      </c>
      <c r="B2386" s="16" t="s">
        <v>1256</v>
      </c>
      <c r="C2386" s="16">
        <v>12</v>
      </c>
      <c r="D2386" s="16">
        <v>1</v>
      </c>
      <c r="E2386" s="16">
        <v>18.12</v>
      </c>
      <c r="F2386" s="19">
        <f>VLOOKUP($A2386,SF_Original!$A$2:$D$6458,4,FALSE)</f>
        <v>2.2083698477999999E-5</v>
      </c>
      <c r="G2386">
        <f t="shared" si="37"/>
        <v>4.0015661642136001E-4</v>
      </c>
    </row>
    <row r="2387" spans="1:7" x14ac:dyDescent="0.25">
      <c r="A2387" s="16">
        <v>2962</v>
      </c>
      <c r="B2387" s="16" t="s">
        <v>1256</v>
      </c>
      <c r="C2387" s="16">
        <v>12</v>
      </c>
      <c r="D2387" s="16">
        <v>1</v>
      </c>
      <c r="E2387" s="16">
        <v>18.12</v>
      </c>
      <c r="F2387" s="19">
        <f>VLOOKUP($A2387,SF_Original!$A$2:$D$6458,4,FALSE)</f>
        <v>2.2083698477999999E-5</v>
      </c>
      <c r="G2387">
        <f t="shared" si="37"/>
        <v>4.0015661642136001E-4</v>
      </c>
    </row>
    <row r="2388" spans="1:7" x14ac:dyDescent="0.25">
      <c r="A2388" s="16">
        <v>2967</v>
      </c>
      <c r="B2388" s="16" t="s">
        <v>1257</v>
      </c>
      <c r="C2388" s="16">
        <v>69</v>
      </c>
      <c r="D2388" s="16">
        <v>1</v>
      </c>
      <c r="E2388" s="16">
        <v>0.83399999999999996</v>
      </c>
      <c r="F2388" s="19">
        <f>VLOOKUP($A2388,SF_Original!$A$2:$D$6458,4,FALSE)</f>
        <v>3.9721462165999998E-5</v>
      </c>
      <c r="G2388">
        <f t="shared" si="37"/>
        <v>3.3127699446443997E-5</v>
      </c>
    </row>
    <row r="2389" spans="1:7" x14ac:dyDescent="0.25">
      <c r="A2389" s="16">
        <v>2967</v>
      </c>
      <c r="B2389" s="16" t="s">
        <v>1257</v>
      </c>
      <c r="C2389" s="16">
        <v>69</v>
      </c>
      <c r="D2389" s="16">
        <v>2</v>
      </c>
      <c r="E2389" s="16">
        <v>3.468</v>
      </c>
      <c r="F2389" s="19">
        <f>VLOOKUP($A2389,SF_Original!$A$2:$D$6458,4,FALSE)</f>
        <v>3.9721462165999998E-5</v>
      </c>
      <c r="G2389">
        <f t="shared" si="37"/>
        <v>1.3775403079168799E-4</v>
      </c>
    </row>
    <row r="2390" spans="1:7" x14ac:dyDescent="0.25">
      <c r="A2390" s="16">
        <v>2972</v>
      </c>
      <c r="B2390" s="16" t="s">
        <v>1258</v>
      </c>
      <c r="C2390" s="16">
        <v>138</v>
      </c>
      <c r="D2390" s="16">
        <v>1</v>
      </c>
      <c r="E2390" s="16">
        <v>10.010999999999999</v>
      </c>
      <c r="F2390" s="19">
        <f>VLOOKUP($A2390,SF_Original!$A$2:$D$6458,4,FALSE)</f>
        <v>4.3187488576000002E-5</v>
      </c>
      <c r="G2390">
        <f t="shared" si="37"/>
        <v>4.3234994813433597E-4</v>
      </c>
    </row>
    <row r="2391" spans="1:7" x14ac:dyDescent="0.25">
      <c r="A2391" s="16">
        <v>2972</v>
      </c>
      <c r="B2391" s="16" t="s">
        <v>1258</v>
      </c>
      <c r="C2391" s="16">
        <v>138</v>
      </c>
      <c r="D2391" s="16">
        <v>2</v>
      </c>
      <c r="E2391" s="16">
        <v>9.5060000000000002</v>
      </c>
      <c r="F2391" s="19">
        <f>VLOOKUP($A2391,SF_Original!$A$2:$D$6458,4,FALSE)</f>
        <v>4.3187488576000002E-5</v>
      </c>
      <c r="G2391">
        <f t="shared" si="37"/>
        <v>4.1054026640345603E-4</v>
      </c>
    </row>
    <row r="2392" spans="1:7" x14ac:dyDescent="0.25">
      <c r="A2392" s="16">
        <v>2973</v>
      </c>
      <c r="B2392" s="16" t="s">
        <v>1259</v>
      </c>
      <c r="C2392" s="16">
        <v>69</v>
      </c>
      <c r="D2392" s="16">
        <v>1</v>
      </c>
      <c r="E2392" s="16">
        <v>6.1289999999999996</v>
      </c>
      <c r="F2392" s="19">
        <f>VLOOKUP($A2392,SF_Original!$A$2:$D$6458,4,FALSE)</f>
        <v>2.2103976672000001E-5</v>
      </c>
      <c r="G2392">
        <f t="shared" si="37"/>
        <v>1.3547527302268798E-4</v>
      </c>
    </row>
    <row r="2393" spans="1:7" x14ac:dyDescent="0.25">
      <c r="A2393" s="16">
        <v>2975</v>
      </c>
      <c r="B2393" s="16" t="s">
        <v>1260</v>
      </c>
      <c r="C2393" s="16">
        <v>138</v>
      </c>
      <c r="D2393" s="16">
        <v>1</v>
      </c>
      <c r="E2393" s="16">
        <v>14.416</v>
      </c>
      <c r="F2393" s="19">
        <f>VLOOKUP($A2393,SF_Original!$A$2:$D$6458,4,FALSE)</f>
        <v>4.0236830219999999E-5</v>
      </c>
      <c r="G2393">
        <f t="shared" si="37"/>
        <v>5.8005414445151996E-4</v>
      </c>
    </row>
    <row r="2394" spans="1:7" x14ac:dyDescent="0.25">
      <c r="A2394" s="16">
        <v>2975</v>
      </c>
      <c r="B2394" s="16" t="s">
        <v>1260</v>
      </c>
      <c r="C2394" s="16">
        <v>138</v>
      </c>
      <c r="D2394" s="16">
        <v>2</v>
      </c>
      <c r="E2394" s="16">
        <v>12.819000000000001</v>
      </c>
      <c r="F2394" s="19">
        <f>VLOOKUP($A2394,SF_Original!$A$2:$D$6458,4,FALSE)</f>
        <v>4.0236830219999999E-5</v>
      </c>
      <c r="G2394">
        <f t="shared" si="37"/>
        <v>5.1579592659018001E-4</v>
      </c>
    </row>
    <row r="2395" spans="1:7" x14ac:dyDescent="0.25">
      <c r="A2395" s="16">
        <v>2978</v>
      </c>
      <c r="B2395" s="16" t="s">
        <v>1261</v>
      </c>
      <c r="C2395" s="16">
        <v>69</v>
      </c>
      <c r="D2395" s="16">
        <v>1</v>
      </c>
      <c r="E2395" s="16">
        <v>2.056</v>
      </c>
      <c r="F2395" s="19">
        <f>VLOOKUP($A2395,SF_Original!$A$2:$D$6458,4,FALSE)</f>
        <v>2.2090204086999999E-5</v>
      </c>
      <c r="G2395">
        <f t="shared" si="37"/>
        <v>4.5417459602871998E-5</v>
      </c>
    </row>
    <row r="2396" spans="1:7" x14ac:dyDescent="0.25">
      <c r="A2396" s="16">
        <v>2978</v>
      </c>
      <c r="B2396" s="16" t="s">
        <v>1261</v>
      </c>
      <c r="C2396" s="16">
        <v>69</v>
      </c>
      <c r="D2396" s="16">
        <v>2</v>
      </c>
      <c r="E2396" s="16">
        <v>7.4089999999999998</v>
      </c>
      <c r="F2396" s="19">
        <f>VLOOKUP($A2396,SF_Original!$A$2:$D$6458,4,FALSE)</f>
        <v>2.2090204086999999E-5</v>
      </c>
      <c r="G2396">
        <f t="shared" si="37"/>
        <v>1.6366632208058299E-4</v>
      </c>
    </row>
    <row r="2397" spans="1:7" x14ac:dyDescent="0.25">
      <c r="A2397" s="16">
        <v>2980</v>
      </c>
      <c r="B2397" s="16" t="s">
        <v>1262</v>
      </c>
      <c r="C2397" s="16">
        <v>69</v>
      </c>
      <c r="D2397" s="16">
        <v>1</v>
      </c>
      <c r="E2397" s="16">
        <v>1.2729999999999999</v>
      </c>
      <c r="F2397" s="19">
        <f>VLOOKUP($A2397,SF_Original!$A$2:$D$6458,4,FALSE)</f>
        <v>3.8924421927E-5</v>
      </c>
      <c r="G2397">
        <f t="shared" si="37"/>
        <v>4.9550789113070994E-5</v>
      </c>
    </row>
    <row r="2398" spans="1:7" x14ac:dyDescent="0.25">
      <c r="A2398" s="16">
        <v>2981</v>
      </c>
      <c r="B2398" s="16" t="s">
        <v>1263</v>
      </c>
      <c r="C2398" s="16">
        <v>138</v>
      </c>
      <c r="D2398" s="16">
        <v>1</v>
      </c>
      <c r="E2398" s="16">
        <v>6.5339999999999998</v>
      </c>
      <c r="F2398" s="19">
        <f>VLOOKUP($A2398,SF_Original!$A$2:$D$6458,4,FALSE)</f>
        <v>3.5545760901000003E-5</v>
      </c>
      <c r="G2398">
        <f t="shared" si="37"/>
        <v>2.3225600172713403E-4</v>
      </c>
    </row>
    <row r="2399" spans="1:7" x14ac:dyDescent="0.25">
      <c r="A2399" s="16">
        <v>2981</v>
      </c>
      <c r="B2399" s="16" t="s">
        <v>1263</v>
      </c>
      <c r="C2399" s="16">
        <v>138</v>
      </c>
      <c r="D2399" s="16">
        <v>2</v>
      </c>
      <c r="E2399" s="16">
        <v>3.052</v>
      </c>
      <c r="F2399" s="19">
        <f>VLOOKUP($A2399,SF_Original!$A$2:$D$6458,4,FALSE)</f>
        <v>3.5545760901000003E-5</v>
      </c>
      <c r="G2399">
        <f t="shared" si="37"/>
        <v>1.0848566226985201E-4</v>
      </c>
    </row>
    <row r="2400" spans="1:7" x14ac:dyDescent="0.25">
      <c r="A2400" s="16">
        <v>2982</v>
      </c>
      <c r="B2400" s="16" t="s">
        <v>1264</v>
      </c>
      <c r="C2400" s="16">
        <v>138</v>
      </c>
      <c r="D2400" s="16">
        <v>1</v>
      </c>
      <c r="E2400" s="16">
        <v>3.0470000000000002</v>
      </c>
      <c r="F2400" s="19">
        <f>VLOOKUP($A2400,SF_Original!$A$2:$D$6458,4,FALSE)</f>
        <v>2.9426241029000001E-5</v>
      </c>
      <c r="G2400">
        <f t="shared" si="37"/>
        <v>8.9661756415363011E-5</v>
      </c>
    </row>
    <row r="2401" spans="1:7" x14ac:dyDescent="0.25">
      <c r="A2401" s="16">
        <v>2983</v>
      </c>
      <c r="B2401" s="16" t="s">
        <v>1265</v>
      </c>
      <c r="C2401" s="16">
        <v>138</v>
      </c>
      <c r="D2401" s="16">
        <v>1</v>
      </c>
      <c r="E2401" s="16">
        <v>2.6779999999999999</v>
      </c>
      <c r="F2401" s="19">
        <f>VLOOKUP($A2401,SF_Original!$A$2:$D$6458,4,FALSE)</f>
        <v>3.9402395114999997E-5</v>
      </c>
      <c r="G2401">
        <f t="shared" si="37"/>
        <v>1.0551961411796998E-4</v>
      </c>
    </row>
    <row r="2402" spans="1:7" x14ac:dyDescent="0.25">
      <c r="A2402" s="16">
        <v>2983</v>
      </c>
      <c r="B2402" s="16" t="s">
        <v>1265</v>
      </c>
      <c r="C2402" s="16">
        <v>138</v>
      </c>
      <c r="D2402" s="16">
        <v>2</v>
      </c>
      <c r="E2402" s="16">
        <v>2.6779999999999999</v>
      </c>
      <c r="F2402" s="19">
        <f>VLOOKUP($A2402,SF_Original!$A$2:$D$6458,4,FALSE)</f>
        <v>3.9402395114999997E-5</v>
      </c>
      <c r="G2402">
        <f t="shared" si="37"/>
        <v>1.0551961411796998E-4</v>
      </c>
    </row>
    <row r="2403" spans="1:7" x14ac:dyDescent="0.25">
      <c r="A2403" s="16">
        <v>2984</v>
      </c>
      <c r="B2403" s="16" t="s">
        <v>1266</v>
      </c>
      <c r="C2403" s="16">
        <v>138</v>
      </c>
      <c r="D2403" s="16">
        <v>1</v>
      </c>
      <c r="E2403" s="16">
        <v>0.34</v>
      </c>
      <c r="F2403" s="19">
        <f>VLOOKUP($A2403,SF_Original!$A$2:$D$6458,4,FALSE)</f>
        <v>4.1914678055999998E-5</v>
      </c>
      <c r="G2403">
        <f t="shared" si="37"/>
        <v>1.425099053904E-5</v>
      </c>
    </row>
    <row r="2404" spans="1:7" x14ac:dyDescent="0.25">
      <c r="A2404" s="16">
        <v>2984</v>
      </c>
      <c r="B2404" s="16" t="s">
        <v>1266</v>
      </c>
      <c r="C2404" s="16">
        <v>138</v>
      </c>
      <c r="D2404" s="16">
        <v>2</v>
      </c>
      <c r="E2404" s="16">
        <v>3.4449999999999998</v>
      </c>
      <c r="F2404" s="19">
        <f>VLOOKUP($A2404,SF_Original!$A$2:$D$6458,4,FALSE)</f>
        <v>4.1914678055999998E-5</v>
      </c>
      <c r="G2404">
        <f t="shared" si="37"/>
        <v>1.4439606590291998E-4</v>
      </c>
    </row>
    <row r="2405" spans="1:7" x14ac:dyDescent="0.25">
      <c r="A2405" s="16">
        <v>2987</v>
      </c>
      <c r="B2405" s="16" t="s">
        <v>1267</v>
      </c>
      <c r="C2405" s="16">
        <v>138</v>
      </c>
      <c r="D2405" s="16">
        <v>1</v>
      </c>
      <c r="E2405" s="16">
        <v>13.548</v>
      </c>
      <c r="F2405" s="19">
        <f>VLOOKUP($A2405,SF_Original!$A$2:$D$6458,4,FALSE)</f>
        <v>3.9384381322999999E-5</v>
      </c>
      <c r="G2405">
        <f t="shared" si="37"/>
        <v>5.3357959816400396E-4</v>
      </c>
    </row>
    <row r="2406" spans="1:7" x14ac:dyDescent="0.25">
      <c r="A2406" s="16">
        <v>2987</v>
      </c>
      <c r="B2406" s="16" t="s">
        <v>1267</v>
      </c>
      <c r="C2406" s="16">
        <v>138</v>
      </c>
      <c r="D2406" s="16">
        <v>2</v>
      </c>
      <c r="E2406" s="16">
        <v>15.243</v>
      </c>
      <c r="F2406" s="19">
        <f>VLOOKUP($A2406,SF_Original!$A$2:$D$6458,4,FALSE)</f>
        <v>3.9384381322999999E-5</v>
      </c>
      <c r="G2406">
        <f t="shared" si="37"/>
        <v>6.0033612450648903E-4</v>
      </c>
    </row>
    <row r="2407" spans="1:7" x14ac:dyDescent="0.25">
      <c r="A2407" s="16">
        <v>2988</v>
      </c>
      <c r="B2407" s="16" t="s">
        <v>1268</v>
      </c>
      <c r="C2407" s="16">
        <v>69</v>
      </c>
      <c r="D2407" s="16">
        <v>1</v>
      </c>
      <c r="E2407" s="16">
        <v>1.4E-2</v>
      </c>
      <c r="F2407" s="19">
        <f>VLOOKUP($A2407,SF_Original!$A$2:$D$6458,4,FALSE)</f>
        <v>3.3799562446999998E-5</v>
      </c>
      <c r="G2407">
        <f t="shared" si="37"/>
        <v>4.7319387425799998E-7</v>
      </c>
    </row>
    <row r="2408" spans="1:7" x14ac:dyDescent="0.25">
      <c r="A2408" s="16">
        <v>2988</v>
      </c>
      <c r="B2408" s="16" t="s">
        <v>1268</v>
      </c>
      <c r="C2408" s="16">
        <v>69</v>
      </c>
      <c r="D2408" s="16">
        <v>2</v>
      </c>
      <c r="E2408" s="16">
        <v>3.4809999999999999</v>
      </c>
      <c r="F2408" s="19">
        <f>VLOOKUP($A2408,SF_Original!$A$2:$D$6458,4,FALSE)</f>
        <v>3.3799562446999998E-5</v>
      </c>
      <c r="G2408">
        <f t="shared" si="37"/>
        <v>1.1765627687800699E-4</v>
      </c>
    </row>
    <row r="2409" spans="1:7" x14ac:dyDescent="0.25">
      <c r="A2409" s="16">
        <v>2989</v>
      </c>
      <c r="B2409" s="16" t="s">
        <v>1269</v>
      </c>
      <c r="C2409" s="16">
        <v>138</v>
      </c>
      <c r="D2409" s="16">
        <v>1</v>
      </c>
      <c r="E2409" s="16">
        <v>4.827</v>
      </c>
      <c r="F2409" s="19">
        <f>VLOOKUP($A2409,SF_Original!$A$2:$D$6458,4,FALSE)</f>
        <v>1.9464137587999999E-5</v>
      </c>
      <c r="G2409">
        <f t="shared" si="37"/>
        <v>9.3953392137275993E-5</v>
      </c>
    </row>
    <row r="2410" spans="1:7" x14ac:dyDescent="0.25">
      <c r="A2410" s="16">
        <v>2992</v>
      </c>
      <c r="B2410" s="16" t="s">
        <v>1270</v>
      </c>
      <c r="C2410" s="16">
        <v>138</v>
      </c>
      <c r="D2410" s="16">
        <v>1</v>
      </c>
      <c r="E2410" s="16">
        <v>5.3209999999999997</v>
      </c>
      <c r="F2410" s="19">
        <f>VLOOKUP($A2410,SF_Original!$A$2:$D$6458,4,FALSE)</f>
        <v>4.0343133589E-5</v>
      </c>
      <c r="G2410">
        <f t="shared" si="37"/>
        <v>2.14665813827069E-4</v>
      </c>
    </row>
    <row r="2411" spans="1:7" x14ac:dyDescent="0.25">
      <c r="A2411" s="16">
        <v>2993</v>
      </c>
      <c r="B2411" s="16" t="s">
        <v>1271</v>
      </c>
      <c r="C2411" s="16">
        <v>138</v>
      </c>
      <c r="D2411" s="16">
        <v>1</v>
      </c>
      <c r="E2411" s="16">
        <v>2.74</v>
      </c>
      <c r="F2411" s="19">
        <f>VLOOKUP($A2411,SF_Original!$A$2:$D$6458,4,FALSE)</f>
        <v>3.8922810052000003E-5</v>
      </c>
      <c r="G2411">
        <f t="shared" si="37"/>
        <v>1.0664849954248001E-4</v>
      </c>
    </row>
    <row r="2412" spans="1:7" x14ac:dyDescent="0.25">
      <c r="A2412" s="16">
        <v>2993</v>
      </c>
      <c r="B2412" s="16" t="s">
        <v>1271</v>
      </c>
      <c r="C2412" s="16">
        <v>138</v>
      </c>
      <c r="D2412" s="16">
        <v>2</v>
      </c>
      <c r="E2412" s="16">
        <v>1.359</v>
      </c>
      <c r="F2412" s="19">
        <f>VLOOKUP($A2412,SF_Original!$A$2:$D$6458,4,FALSE)</f>
        <v>3.8922810052000003E-5</v>
      </c>
      <c r="G2412">
        <f t="shared" si="37"/>
        <v>5.2896098860668007E-5</v>
      </c>
    </row>
    <row r="2413" spans="1:7" x14ac:dyDescent="0.25">
      <c r="A2413" s="16">
        <v>2994</v>
      </c>
      <c r="B2413" s="16" t="s">
        <v>1272</v>
      </c>
      <c r="C2413" s="16">
        <v>138</v>
      </c>
      <c r="D2413" s="16">
        <v>1</v>
      </c>
      <c r="E2413" s="16">
        <v>2.7050000000000001</v>
      </c>
      <c r="F2413" s="19">
        <f>VLOOKUP($A2413,SF_Original!$A$2:$D$6458,4,FALSE)</f>
        <v>3.9396150080000003E-5</v>
      </c>
      <c r="G2413">
        <f t="shared" si="37"/>
        <v>1.065665859664E-4</v>
      </c>
    </row>
    <row r="2414" spans="1:7" x14ac:dyDescent="0.25">
      <c r="A2414" s="16">
        <v>2994</v>
      </c>
      <c r="B2414" s="16" t="s">
        <v>1272</v>
      </c>
      <c r="C2414" s="16">
        <v>138</v>
      </c>
      <c r="D2414" s="16">
        <v>2</v>
      </c>
      <c r="E2414" s="16">
        <v>2.7050000000000001</v>
      </c>
      <c r="F2414" s="19">
        <f>VLOOKUP($A2414,SF_Original!$A$2:$D$6458,4,FALSE)</f>
        <v>3.9396150080000003E-5</v>
      </c>
      <c r="G2414">
        <f t="shared" si="37"/>
        <v>1.065665859664E-4</v>
      </c>
    </row>
    <row r="2415" spans="1:7" x14ac:dyDescent="0.25">
      <c r="A2415" s="16">
        <v>2994</v>
      </c>
      <c r="B2415" s="16" t="s">
        <v>1272</v>
      </c>
      <c r="C2415" s="16">
        <v>138</v>
      </c>
      <c r="D2415" s="16">
        <v>3</v>
      </c>
      <c r="E2415" s="16">
        <v>2.7050000000000001</v>
      </c>
      <c r="F2415" s="19">
        <f>VLOOKUP($A2415,SF_Original!$A$2:$D$6458,4,FALSE)</f>
        <v>3.9396150080000003E-5</v>
      </c>
      <c r="G2415">
        <f t="shared" si="37"/>
        <v>1.065665859664E-4</v>
      </c>
    </row>
    <row r="2416" spans="1:7" x14ac:dyDescent="0.25">
      <c r="A2416" s="16">
        <v>2997</v>
      </c>
      <c r="B2416" s="16" t="s">
        <v>1273</v>
      </c>
      <c r="C2416" s="16">
        <v>69</v>
      </c>
      <c r="D2416" s="16">
        <v>1</v>
      </c>
      <c r="E2416" s="16">
        <v>1.1180000000000001</v>
      </c>
      <c r="F2416" s="19">
        <f>VLOOKUP($A2416,SF_Original!$A$2:$D$6458,4,FALSE)</f>
        <v>4.338651712E-5</v>
      </c>
      <c r="G2416">
        <f t="shared" si="37"/>
        <v>4.8506126140160003E-5</v>
      </c>
    </row>
    <row r="2417" spans="1:7" x14ac:dyDescent="0.25">
      <c r="A2417" s="16">
        <v>2998</v>
      </c>
      <c r="B2417" s="16" t="s">
        <v>1274</v>
      </c>
      <c r="C2417" s="16">
        <v>69</v>
      </c>
      <c r="D2417" s="16">
        <v>1</v>
      </c>
      <c r="E2417" s="16">
        <v>3.2639999999999998</v>
      </c>
      <c r="F2417" s="19">
        <f>VLOOKUP($A2417,SF_Original!$A$2:$D$6458,4,FALSE)</f>
        <v>3.7926977976999997E-5</v>
      </c>
      <c r="G2417">
        <f t="shared" si="37"/>
        <v>1.2379365611692799E-4</v>
      </c>
    </row>
    <row r="2418" spans="1:7" x14ac:dyDescent="0.25">
      <c r="A2418" s="16">
        <v>3000</v>
      </c>
      <c r="B2418" s="16" t="s">
        <v>1275</v>
      </c>
      <c r="C2418" s="16">
        <v>138</v>
      </c>
      <c r="D2418" s="16">
        <v>1</v>
      </c>
      <c r="E2418" s="16">
        <v>12.913</v>
      </c>
      <c r="F2418" s="19">
        <f>VLOOKUP($A2418,SF_Original!$A$2:$D$6458,4,FALSE)</f>
        <v>3.9388296813000003E-5</v>
      </c>
      <c r="G2418">
        <f t="shared" si="37"/>
        <v>5.0862107674626907E-4</v>
      </c>
    </row>
    <row r="2419" spans="1:7" x14ac:dyDescent="0.25">
      <c r="A2419" s="16">
        <v>3000</v>
      </c>
      <c r="B2419" s="16" t="s">
        <v>1275</v>
      </c>
      <c r="C2419" s="16">
        <v>138</v>
      </c>
      <c r="D2419" s="16">
        <v>2</v>
      </c>
      <c r="E2419" s="16">
        <v>9.7149999999999999</v>
      </c>
      <c r="F2419" s="19">
        <f>VLOOKUP($A2419,SF_Original!$A$2:$D$6458,4,FALSE)</f>
        <v>3.9388296813000003E-5</v>
      </c>
      <c r="G2419">
        <f t="shared" si="37"/>
        <v>3.8265730353829504E-4</v>
      </c>
    </row>
    <row r="2420" spans="1:7" x14ac:dyDescent="0.25">
      <c r="A2420" s="16">
        <v>3000</v>
      </c>
      <c r="B2420" s="16" t="s">
        <v>1275</v>
      </c>
      <c r="C2420" s="16">
        <v>138</v>
      </c>
      <c r="D2420" s="16">
        <v>3</v>
      </c>
      <c r="E2420" s="16">
        <v>12.872999999999999</v>
      </c>
      <c r="F2420" s="19">
        <f>VLOOKUP($A2420,SF_Original!$A$2:$D$6458,4,FALSE)</f>
        <v>3.9388296813000003E-5</v>
      </c>
      <c r="G2420">
        <f t="shared" si="37"/>
        <v>5.0704554487374901E-4</v>
      </c>
    </row>
    <row r="2421" spans="1:7" x14ac:dyDescent="0.25">
      <c r="A2421" s="16">
        <v>3003</v>
      </c>
      <c r="B2421" s="16" t="s">
        <v>1276</v>
      </c>
      <c r="C2421" s="16">
        <v>69</v>
      </c>
      <c r="D2421" s="16">
        <v>1</v>
      </c>
      <c r="E2421" s="16">
        <v>4.7119999999999997</v>
      </c>
      <c r="F2421" s="19">
        <f>VLOOKUP($A2421,SF_Original!$A$2:$D$6458,4,FALSE)</f>
        <v>4.0421593638000002E-5</v>
      </c>
      <c r="G2421">
        <f t="shared" si="37"/>
        <v>1.90466549222256E-4</v>
      </c>
    </row>
    <row r="2422" spans="1:7" x14ac:dyDescent="0.25">
      <c r="A2422" s="16">
        <v>3004</v>
      </c>
      <c r="B2422" s="16" t="s">
        <v>1277</v>
      </c>
      <c r="C2422" s="16">
        <v>138</v>
      </c>
      <c r="D2422" s="16">
        <v>1</v>
      </c>
      <c r="E2422" s="16">
        <v>2.6850000000000001</v>
      </c>
      <c r="F2422" s="19">
        <f>VLOOKUP($A2422,SF_Original!$A$2:$D$6458,4,FALSE)</f>
        <v>2.2118068974000001E-5</v>
      </c>
      <c r="G2422">
        <f t="shared" si="37"/>
        <v>5.9387015195190001E-5</v>
      </c>
    </row>
    <row r="2423" spans="1:7" x14ac:dyDescent="0.25">
      <c r="A2423" s="16">
        <v>3007</v>
      </c>
      <c r="B2423" s="16" t="s">
        <v>1278</v>
      </c>
      <c r="C2423" s="16">
        <v>138</v>
      </c>
      <c r="D2423" s="16">
        <v>1</v>
      </c>
      <c r="E2423" s="16">
        <v>2.9119999999999999</v>
      </c>
      <c r="F2423" s="19">
        <f>VLOOKUP($A2423,SF_Original!$A$2:$D$6458,4,FALSE)</f>
        <v>3.5243214849000002E-5</v>
      </c>
      <c r="G2423">
        <f t="shared" si="37"/>
        <v>1.02628241640288E-4</v>
      </c>
    </row>
    <row r="2424" spans="1:7" x14ac:dyDescent="0.25">
      <c r="A2424" s="16">
        <v>3008</v>
      </c>
      <c r="B2424" s="16" t="s">
        <v>1279</v>
      </c>
      <c r="C2424" s="16">
        <v>138</v>
      </c>
      <c r="D2424" s="16">
        <v>1</v>
      </c>
      <c r="E2424" s="16">
        <v>10.316000000000001</v>
      </c>
      <c r="F2424" s="19">
        <f>VLOOKUP($A2424,SF_Original!$A$2:$D$6458,4,FALSE)</f>
        <v>4.0278060373999999E-5</v>
      </c>
      <c r="G2424">
        <f t="shared" si="37"/>
        <v>4.1550847081818401E-4</v>
      </c>
    </row>
    <row r="2425" spans="1:7" x14ac:dyDescent="0.25">
      <c r="A2425" s="16">
        <v>3010</v>
      </c>
      <c r="B2425" s="16" t="s">
        <v>1280</v>
      </c>
      <c r="C2425" s="16">
        <v>138</v>
      </c>
      <c r="D2425" s="16">
        <v>1</v>
      </c>
      <c r="E2425" s="16">
        <v>2.758</v>
      </c>
      <c r="F2425" s="19">
        <f>VLOOKUP($A2425,SF_Original!$A$2:$D$6458,4,FALSE)</f>
        <v>2.9426241029000001E-5</v>
      </c>
      <c r="G2425">
        <f t="shared" si="37"/>
        <v>8.1157572757982002E-5</v>
      </c>
    </row>
    <row r="2426" spans="1:7" x14ac:dyDescent="0.25">
      <c r="A2426" s="16">
        <v>3011</v>
      </c>
      <c r="B2426" s="16" t="s">
        <v>1281</v>
      </c>
      <c r="C2426" s="16">
        <v>138</v>
      </c>
      <c r="D2426" s="16">
        <v>1</v>
      </c>
      <c r="E2426" s="16">
        <v>10.715999999999999</v>
      </c>
      <c r="F2426" s="19">
        <f>VLOOKUP($A2426,SF_Original!$A$2:$D$6458,4,FALSE)</f>
        <v>3.6808489404000003E-5</v>
      </c>
      <c r="G2426">
        <f t="shared" si="37"/>
        <v>3.9443977245326401E-4</v>
      </c>
    </row>
    <row r="2427" spans="1:7" x14ac:dyDescent="0.25">
      <c r="A2427" s="16">
        <v>3012</v>
      </c>
      <c r="B2427" s="16" t="s">
        <v>1282</v>
      </c>
      <c r="C2427" s="16">
        <v>69</v>
      </c>
      <c r="D2427" s="16">
        <v>1</v>
      </c>
      <c r="E2427" s="16">
        <v>1.7490000000000001</v>
      </c>
      <c r="F2427" s="19">
        <f>VLOOKUP($A2427,SF_Original!$A$2:$D$6458,4,FALSE)</f>
        <v>4.338651712E-5</v>
      </c>
      <c r="G2427">
        <f t="shared" si="37"/>
        <v>7.588301844288E-5</v>
      </c>
    </row>
    <row r="2428" spans="1:7" x14ac:dyDescent="0.25">
      <c r="A2428" s="16">
        <v>3013</v>
      </c>
      <c r="B2428" s="16" t="s">
        <v>1283</v>
      </c>
      <c r="C2428" s="16">
        <v>138</v>
      </c>
      <c r="D2428" s="16">
        <v>1</v>
      </c>
      <c r="E2428" s="16">
        <v>4.2850000000000001</v>
      </c>
      <c r="F2428" s="19">
        <f>VLOOKUP($A2428,SF_Original!$A$2:$D$6458,4,FALSE)</f>
        <v>2.2131315689000002E-5</v>
      </c>
      <c r="G2428">
        <f t="shared" si="37"/>
        <v>9.4832687727365009E-5</v>
      </c>
    </row>
    <row r="2429" spans="1:7" x14ac:dyDescent="0.25">
      <c r="A2429" s="16">
        <v>3013</v>
      </c>
      <c r="B2429" s="16" t="s">
        <v>1283</v>
      </c>
      <c r="C2429" s="16">
        <v>138</v>
      </c>
      <c r="D2429" s="16">
        <v>2</v>
      </c>
      <c r="E2429" s="16">
        <v>7.3070000000000004</v>
      </c>
      <c r="F2429" s="19">
        <f>VLOOKUP($A2429,SF_Original!$A$2:$D$6458,4,FALSE)</f>
        <v>2.2131315689000002E-5</v>
      </c>
      <c r="G2429">
        <f t="shared" si="37"/>
        <v>1.6171352373952301E-4</v>
      </c>
    </row>
    <row r="2430" spans="1:7" x14ac:dyDescent="0.25">
      <c r="A2430" s="16">
        <v>3013</v>
      </c>
      <c r="B2430" s="16" t="s">
        <v>1283</v>
      </c>
      <c r="C2430" s="16">
        <v>138</v>
      </c>
      <c r="D2430" s="16">
        <v>3</v>
      </c>
      <c r="E2430" s="16">
        <v>0</v>
      </c>
      <c r="F2430" s="19">
        <f>VLOOKUP($A2430,SF_Original!$A$2:$D$6458,4,FALSE)</f>
        <v>2.2131315689000002E-5</v>
      </c>
      <c r="G2430">
        <f t="shared" si="37"/>
        <v>0</v>
      </c>
    </row>
    <row r="2431" spans="1:7" x14ac:dyDescent="0.25">
      <c r="A2431" s="16">
        <v>3014</v>
      </c>
      <c r="B2431" s="16" t="s">
        <v>1284</v>
      </c>
      <c r="C2431" s="16">
        <v>69</v>
      </c>
      <c r="D2431" s="16">
        <v>1</v>
      </c>
      <c r="E2431" s="16">
        <v>2.4849999999999999</v>
      </c>
      <c r="F2431" s="19">
        <f>VLOOKUP($A2431,SF_Original!$A$2:$D$6458,4,FALSE)</f>
        <v>3.4442998652000003E-5</v>
      </c>
      <c r="G2431">
        <f t="shared" si="37"/>
        <v>8.5590851650220004E-5</v>
      </c>
    </row>
    <row r="2432" spans="1:7" x14ac:dyDescent="0.25">
      <c r="A2432" s="16">
        <v>3015</v>
      </c>
      <c r="B2432" s="16" t="s">
        <v>1285</v>
      </c>
      <c r="C2432" s="16">
        <v>69</v>
      </c>
      <c r="D2432" s="16">
        <v>1</v>
      </c>
      <c r="E2432" s="16">
        <v>1.8879999999999999</v>
      </c>
      <c r="F2432" s="19">
        <f>VLOOKUP($A2432,SF_Original!$A$2:$D$6458,4,FALSE)</f>
        <v>3.4405854243E-5</v>
      </c>
      <c r="G2432">
        <f t="shared" si="37"/>
        <v>6.4958252810783996E-5</v>
      </c>
    </row>
    <row r="2433" spans="1:7" x14ac:dyDescent="0.25">
      <c r="A2433" s="16">
        <v>3015</v>
      </c>
      <c r="B2433" s="16" t="s">
        <v>1285</v>
      </c>
      <c r="C2433" s="16">
        <v>69</v>
      </c>
      <c r="D2433" s="16">
        <v>2</v>
      </c>
      <c r="E2433" s="16">
        <v>0</v>
      </c>
      <c r="F2433" s="19">
        <f>VLOOKUP($A2433,SF_Original!$A$2:$D$6458,4,FALSE)</f>
        <v>3.4405854243E-5</v>
      </c>
      <c r="G2433">
        <f t="shared" si="37"/>
        <v>0</v>
      </c>
    </row>
    <row r="2434" spans="1:7" x14ac:dyDescent="0.25">
      <c r="A2434" s="16">
        <v>3016</v>
      </c>
      <c r="B2434" s="16" t="s">
        <v>1286</v>
      </c>
      <c r="C2434" s="16">
        <v>138</v>
      </c>
      <c r="D2434" s="16">
        <v>1</v>
      </c>
      <c r="E2434" s="16">
        <v>6.5759999999999996</v>
      </c>
      <c r="F2434" s="19">
        <f>VLOOKUP($A2434,SF_Original!$A$2:$D$6458,4,FALSE)</f>
        <v>4.0529673474000002E-5</v>
      </c>
      <c r="G2434">
        <f t="shared" si="37"/>
        <v>2.6652313276502397E-4</v>
      </c>
    </row>
    <row r="2435" spans="1:7" x14ac:dyDescent="0.25">
      <c r="A2435" s="16">
        <v>3016</v>
      </c>
      <c r="B2435" s="16" t="s">
        <v>1286</v>
      </c>
      <c r="C2435" s="16">
        <v>138</v>
      </c>
      <c r="D2435" s="16">
        <v>2</v>
      </c>
      <c r="E2435" s="16">
        <v>3.2629999999999999</v>
      </c>
      <c r="F2435" s="19">
        <f>VLOOKUP($A2435,SF_Original!$A$2:$D$6458,4,FALSE)</f>
        <v>4.0529673474000002E-5</v>
      </c>
      <c r="G2435">
        <f t="shared" si="37"/>
        <v>1.32248324545662E-4</v>
      </c>
    </row>
    <row r="2436" spans="1:7" x14ac:dyDescent="0.25">
      <c r="A2436" s="16">
        <v>3019</v>
      </c>
      <c r="B2436" s="16" t="s">
        <v>1287</v>
      </c>
      <c r="C2436" s="16">
        <v>138</v>
      </c>
      <c r="D2436" s="16">
        <v>1</v>
      </c>
      <c r="E2436" s="16">
        <v>2.738</v>
      </c>
      <c r="F2436" s="19">
        <f>VLOOKUP($A2436,SF_Original!$A$2:$D$6458,4,FALSE)</f>
        <v>2.2518464385000001E-5</v>
      </c>
      <c r="G2436">
        <f t="shared" ref="G2436:G2499" si="38">E2436*F2436</f>
        <v>6.1655555486129999E-5</v>
      </c>
    </row>
    <row r="2437" spans="1:7" x14ac:dyDescent="0.25">
      <c r="A2437" s="16">
        <v>3022</v>
      </c>
      <c r="B2437" s="16" t="s">
        <v>1288</v>
      </c>
      <c r="C2437" s="16">
        <v>69</v>
      </c>
      <c r="D2437" s="16">
        <v>1</v>
      </c>
      <c r="E2437" s="16">
        <v>1.8260000000000001</v>
      </c>
      <c r="F2437" s="19">
        <f>VLOOKUP($A2437,SF_Original!$A$2:$D$6458,4,FALSE)</f>
        <v>2.1799199647000001E-5</v>
      </c>
      <c r="G2437">
        <f t="shared" si="38"/>
        <v>3.9805338555422001E-5</v>
      </c>
    </row>
    <row r="2438" spans="1:7" x14ac:dyDescent="0.25">
      <c r="A2438" s="16">
        <v>3040</v>
      </c>
      <c r="B2438" s="16" t="s">
        <v>1289</v>
      </c>
      <c r="C2438" s="16">
        <v>13</v>
      </c>
      <c r="D2438" s="16">
        <v>1</v>
      </c>
      <c r="E2438" s="16">
        <v>6.859</v>
      </c>
      <c r="F2438" s="19">
        <f>VLOOKUP($A2438,SF_Original!$A$2:$D$6458,4,FALSE)</f>
        <v>4.0446612262000002E-5</v>
      </c>
      <c r="G2438">
        <f t="shared" si="38"/>
        <v>2.7742331350505802E-4</v>
      </c>
    </row>
    <row r="2439" spans="1:7" x14ac:dyDescent="0.25">
      <c r="A2439" s="16">
        <v>3048</v>
      </c>
      <c r="B2439" s="16" t="s">
        <v>1290</v>
      </c>
      <c r="C2439" s="16">
        <v>24</v>
      </c>
      <c r="D2439" s="16">
        <v>1</v>
      </c>
      <c r="E2439" s="16">
        <v>0</v>
      </c>
      <c r="F2439" s="19">
        <f>VLOOKUP($A2439,SF_Original!$A$2:$D$6458,4,FALSE)</f>
        <v>2.7215359791000002E-5</v>
      </c>
      <c r="G2439">
        <f t="shared" si="38"/>
        <v>0</v>
      </c>
    </row>
    <row r="2440" spans="1:7" x14ac:dyDescent="0.25">
      <c r="A2440" s="16">
        <v>3049</v>
      </c>
      <c r="B2440" s="16" t="s">
        <v>1290</v>
      </c>
      <c r="C2440" s="16">
        <v>138</v>
      </c>
      <c r="D2440" s="16">
        <v>1</v>
      </c>
      <c r="E2440" s="16">
        <v>0</v>
      </c>
      <c r="F2440" s="19">
        <f>VLOOKUP($A2440,SF_Original!$A$2:$D$6458,4,FALSE)</f>
        <v>2.7215359791000002E-5</v>
      </c>
      <c r="G2440">
        <f t="shared" si="38"/>
        <v>0</v>
      </c>
    </row>
    <row r="2441" spans="1:7" x14ac:dyDescent="0.25">
      <c r="A2441" s="16">
        <v>3050</v>
      </c>
      <c r="B2441" s="16" t="s">
        <v>1290</v>
      </c>
      <c r="C2441" s="16">
        <v>24</v>
      </c>
      <c r="D2441" s="16">
        <v>1</v>
      </c>
      <c r="E2441" s="16">
        <v>0</v>
      </c>
      <c r="F2441" s="19">
        <f>VLOOKUP($A2441,SF_Original!$A$2:$D$6458,4,FALSE)</f>
        <v>2.7215359791000002E-5</v>
      </c>
      <c r="G2441">
        <f t="shared" si="38"/>
        <v>0</v>
      </c>
    </row>
    <row r="2442" spans="1:7" x14ac:dyDescent="0.25">
      <c r="A2442" s="16">
        <v>3053</v>
      </c>
      <c r="B2442" s="16" t="s">
        <v>1291</v>
      </c>
      <c r="C2442" s="16">
        <v>69</v>
      </c>
      <c r="D2442" s="16">
        <v>1</v>
      </c>
      <c r="E2442" s="16">
        <v>0</v>
      </c>
      <c r="F2442" s="19">
        <f>VLOOKUP($A2442,SF_Original!$A$2:$D$6458,4,FALSE)</f>
        <v>4.3627287132000001E-5</v>
      </c>
      <c r="G2442">
        <f t="shared" si="38"/>
        <v>0</v>
      </c>
    </row>
    <row r="2443" spans="1:7" x14ac:dyDescent="0.25">
      <c r="A2443" s="16">
        <v>3054</v>
      </c>
      <c r="B2443" s="16" t="s">
        <v>1292</v>
      </c>
      <c r="C2443" s="16">
        <v>69</v>
      </c>
      <c r="D2443" s="16">
        <v>1</v>
      </c>
      <c r="E2443" s="16">
        <v>1.51</v>
      </c>
      <c r="F2443" s="19">
        <f>VLOOKUP($A2443,SF_Original!$A$2:$D$6458,4,FALSE)</f>
        <v>3.6639204748000001E-5</v>
      </c>
      <c r="G2443">
        <f t="shared" si="38"/>
        <v>5.5325199169480004E-5</v>
      </c>
    </row>
    <row r="2444" spans="1:7" x14ac:dyDescent="0.25">
      <c r="A2444" s="16">
        <v>3054</v>
      </c>
      <c r="B2444" s="16" t="s">
        <v>1292</v>
      </c>
      <c r="C2444" s="16">
        <v>69</v>
      </c>
      <c r="D2444" s="16">
        <v>2</v>
      </c>
      <c r="E2444" s="16">
        <v>6.5529999999999999</v>
      </c>
      <c r="F2444" s="19">
        <f>VLOOKUP($A2444,SF_Original!$A$2:$D$6458,4,FALSE)</f>
        <v>3.6639204748000001E-5</v>
      </c>
      <c r="G2444">
        <f t="shared" si="38"/>
        <v>2.40096708713644E-4</v>
      </c>
    </row>
    <row r="2445" spans="1:7" x14ac:dyDescent="0.25">
      <c r="A2445" s="16">
        <v>3055</v>
      </c>
      <c r="B2445" s="16" t="s">
        <v>1293</v>
      </c>
      <c r="C2445" s="16">
        <v>138</v>
      </c>
      <c r="D2445" s="16">
        <v>1</v>
      </c>
      <c r="E2445" s="16">
        <v>3.2170000000000001</v>
      </c>
      <c r="F2445" s="19">
        <f>VLOOKUP($A2445,SF_Original!$A$2:$D$6458,4,FALSE)</f>
        <v>2.8180403860999999E-5</v>
      </c>
      <c r="G2445">
        <f t="shared" si="38"/>
        <v>9.0656359220837003E-5</v>
      </c>
    </row>
    <row r="2446" spans="1:7" x14ac:dyDescent="0.25">
      <c r="A2446" s="16">
        <v>3055</v>
      </c>
      <c r="B2446" s="16" t="s">
        <v>1293</v>
      </c>
      <c r="C2446" s="16">
        <v>138</v>
      </c>
      <c r="D2446" s="16">
        <v>2</v>
      </c>
      <c r="E2446" s="16">
        <v>3.2029999999999998</v>
      </c>
      <c r="F2446" s="19">
        <f>VLOOKUP($A2446,SF_Original!$A$2:$D$6458,4,FALSE)</f>
        <v>2.8180403860999999E-5</v>
      </c>
      <c r="G2446">
        <f t="shared" si="38"/>
        <v>9.026183356678299E-5</v>
      </c>
    </row>
    <row r="2447" spans="1:7" x14ac:dyDescent="0.25">
      <c r="A2447" s="16">
        <v>3056</v>
      </c>
      <c r="B2447" s="16" t="s">
        <v>1294</v>
      </c>
      <c r="C2447" s="16">
        <v>69</v>
      </c>
      <c r="D2447" s="16">
        <v>1</v>
      </c>
      <c r="E2447" s="16">
        <v>0</v>
      </c>
      <c r="F2447" s="19">
        <f>VLOOKUP($A2447,SF_Original!$A$2:$D$6458,4,FALSE)</f>
        <v>3.5510823116999999E-5</v>
      </c>
      <c r="G2447">
        <f t="shared" si="38"/>
        <v>0</v>
      </c>
    </row>
    <row r="2448" spans="1:7" x14ac:dyDescent="0.25">
      <c r="A2448" s="16">
        <v>3057</v>
      </c>
      <c r="B2448" s="16" t="s">
        <v>1295</v>
      </c>
      <c r="C2448" s="16">
        <v>69</v>
      </c>
      <c r="D2448" s="16">
        <v>1</v>
      </c>
      <c r="E2448" s="16">
        <v>1.08</v>
      </c>
      <c r="F2448" s="19">
        <f>VLOOKUP($A2448,SF_Original!$A$2:$D$6458,4,FALSE)</f>
        <v>4.3594969381000001E-5</v>
      </c>
      <c r="G2448">
        <f t="shared" si="38"/>
        <v>4.7082566931480007E-5</v>
      </c>
    </row>
    <row r="2449" spans="1:7" x14ac:dyDescent="0.25">
      <c r="A2449" s="16">
        <v>3057</v>
      </c>
      <c r="B2449" s="16" t="s">
        <v>1295</v>
      </c>
      <c r="C2449" s="16">
        <v>69</v>
      </c>
      <c r="D2449" s="16">
        <v>2</v>
      </c>
      <c r="E2449" s="16">
        <v>2.6880000000000002</v>
      </c>
      <c r="F2449" s="19">
        <f>VLOOKUP($A2449,SF_Original!$A$2:$D$6458,4,FALSE)</f>
        <v>4.3594969381000001E-5</v>
      </c>
      <c r="G2449">
        <f t="shared" si="38"/>
        <v>1.1718327769612801E-4</v>
      </c>
    </row>
    <row r="2450" spans="1:7" x14ac:dyDescent="0.25">
      <c r="A2450" s="16">
        <v>3059</v>
      </c>
      <c r="B2450" s="16" t="s">
        <v>1296</v>
      </c>
      <c r="C2450" s="16">
        <v>138</v>
      </c>
      <c r="D2450" s="16">
        <v>1</v>
      </c>
      <c r="E2450" s="16">
        <v>15.573</v>
      </c>
      <c r="F2450" s="19">
        <f>VLOOKUP($A2450,SF_Original!$A$2:$D$6458,4,FALSE)</f>
        <v>2.8568333145999999E-5</v>
      </c>
      <c r="G2450">
        <f t="shared" si="38"/>
        <v>4.4489465208265798E-4</v>
      </c>
    </row>
    <row r="2451" spans="1:7" x14ac:dyDescent="0.25">
      <c r="A2451" s="16">
        <v>3060</v>
      </c>
      <c r="B2451" s="16" t="s">
        <v>1296</v>
      </c>
      <c r="C2451" s="16">
        <v>345</v>
      </c>
      <c r="D2451" s="16">
        <v>1</v>
      </c>
      <c r="E2451" s="16">
        <v>1.4219999999999999</v>
      </c>
      <c r="F2451" s="19">
        <f>VLOOKUP($A2451,SF_Original!$A$2:$D$6458,4,FALSE)</f>
        <v>2.8954424556E-5</v>
      </c>
      <c r="G2451">
        <f t="shared" si="38"/>
        <v>4.1173191718631998E-5</v>
      </c>
    </row>
    <row r="2452" spans="1:7" x14ac:dyDescent="0.25">
      <c r="A2452" s="16">
        <v>3060</v>
      </c>
      <c r="B2452" s="16" t="s">
        <v>1296</v>
      </c>
      <c r="C2452" s="16">
        <v>345</v>
      </c>
      <c r="D2452" s="16">
        <v>2</v>
      </c>
      <c r="E2452" s="16">
        <v>55.871000000000002</v>
      </c>
      <c r="F2452" s="19">
        <f>VLOOKUP($A2452,SF_Original!$A$2:$D$6458,4,FALSE)</f>
        <v>2.8954424556E-5</v>
      </c>
      <c r="G2452">
        <f t="shared" si="38"/>
        <v>1.617712654368276E-3</v>
      </c>
    </row>
    <row r="2453" spans="1:7" x14ac:dyDescent="0.25">
      <c r="A2453" s="16">
        <v>3060</v>
      </c>
      <c r="B2453" s="16" t="s">
        <v>1296</v>
      </c>
      <c r="C2453" s="16">
        <v>345</v>
      </c>
      <c r="D2453" s="16">
        <v>3</v>
      </c>
      <c r="E2453" s="16">
        <v>55.835999999999999</v>
      </c>
      <c r="F2453" s="19">
        <f>VLOOKUP($A2453,SF_Original!$A$2:$D$6458,4,FALSE)</f>
        <v>2.8954424556E-5</v>
      </c>
      <c r="G2453">
        <f t="shared" si="38"/>
        <v>1.616699249508816E-3</v>
      </c>
    </row>
    <row r="2454" spans="1:7" x14ac:dyDescent="0.25">
      <c r="A2454" s="16">
        <v>3062</v>
      </c>
      <c r="B2454" s="16" t="s">
        <v>1297</v>
      </c>
      <c r="C2454" s="16">
        <v>69</v>
      </c>
      <c r="D2454" s="16">
        <v>1</v>
      </c>
      <c r="E2454" s="16">
        <v>1.6279999999999999</v>
      </c>
      <c r="F2454" s="19">
        <f>VLOOKUP($A2454,SF_Original!$A$2:$D$6458,4,FALSE)</f>
        <v>2.1959889165000002E-5</v>
      </c>
      <c r="G2454">
        <f t="shared" si="38"/>
        <v>3.5750699560619998E-5</v>
      </c>
    </row>
    <row r="2455" spans="1:7" x14ac:dyDescent="0.25">
      <c r="A2455" s="16">
        <v>3066</v>
      </c>
      <c r="B2455" s="16" t="s">
        <v>1298</v>
      </c>
      <c r="C2455" s="16">
        <v>138</v>
      </c>
      <c r="D2455" s="16">
        <v>1</v>
      </c>
      <c r="E2455" s="16">
        <v>0</v>
      </c>
      <c r="F2455" s="19">
        <f>VLOOKUP($A2455,SF_Original!$A$2:$D$6458,4,FALSE)</f>
        <v>4.3398969417000003E-5</v>
      </c>
      <c r="G2455">
        <f t="shared" si="38"/>
        <v>0</v>
      </c>
    </row>
    <row r="2456" spans="1:7" x14ac:dyDescent="0.25">
      <c r="A2456" s="16">
        <v>3066</v>
      </c>
      <c r="B2456" s="16" t="s">
        <v>1298</v>
      </c>
      <c r="C2456" s="16">
        <v>138</v>
      </c>
      <c r="D2456" s="16">
        <v>2</v>
      </c>
      <c r="E2456" s="16">
        <v>0</v>
      </c>
      <c r="F2456" s="19">
        <f>VLOOKUP($A2456,SF_Original!$A$2:$D$6458,4,FALSE)</f>
        <v>4.3398969417000003E-5</v>
      </c>
      <c r="G2456">
        <f t="shared" si="38"/>
        <v>0</v>
      </c>
    </row>
    <row r="2457" spans="1:7" x14ac:dyDescent="0.25">
      <c r="A2457" s="16">
        <v>3066</v>
      </c>
      <c r="B2457" s="16" t="s">
        <v>1298</v>
      </c>
      <c r="C2457" s="16">
        <v>138</v>
      </c>
      <c r="D2457" s="16">
        <v>3</v>
      </c>
      <c r="E2457" s="16">
        <v>0</v>
      </c>
      <c r="F2457" s="19">
        <f>VLOOKUP($A2457,SF_Original!$A$2:$D$6458,4,FALSE)</f>
        <v>4.3398969417000003E-5</v>
      </c>
      <c r="G2457">
        <f t="shared" si="38"/>
        <v>0</v>
      </c>
    </row>
    <row r="2458" spans="1:7" x14ac:dyDescent="0.25">
      <c r="A2458" s="16">
        <v>3066</v>
      </c>
      <c r="B2458" s="16" t="s">
        <v>1298</v>
      </c>
      <c r="C2458" s="16">
        <v>138</v>
      </c>
      <c r="D2458" s="16">
        <v>4</v>
      </c>
      <c r="E2458" s="16">
        <v>0</v>
      </c>
      <c r="F2458" s="19">
        <f>VLOOKUP($A2458,SF_Original!$A$2:$D$6458,4,FALSE)</f>
        <v>4.3398969417000003E-5</v>
      </c>
      <c r="G2458">
        <f t="shared" si="38"/>
        <v>0</v>
      </c>
    </row>
    <row r="2459" spans="1:7" x14ac:dyDescent="0.25">
      <c r="A2459" s="16">
        <v>3066</v>
      </c>
      <c r="B2459" s="16" t="s">
        <v>1298</v>
      </c>
      <c r="C2459" s="16">
        <v>138</v>
      </c>
      <c r="D2459" s="16">
        <v>5</v>
      </c>
      <c r="E2459" s="16">
        <v>0</v>
      </c>
      <c r="F2459" s="19">
        <f>VLOOKUP($A2459,SF_Original!$A$2:$D$6458,4,FALSE)</f>
        <v>4.3398969417000003E-5</v>
      </c>
      <c r="G2459">
        <f t="shared" si="38"/>
        <v>0</v>
      </c>
    </row>
    <row r="2460" spans="1:7" x14ac:dyDescent="0.25">
      <c r="A2460" s="16">
        <v>3066</v>
      </c>
      <c r="B2460" s="16" t="s">
        <v>1298</v>
      </c>
      <c r="C2460" s="16">
        <v>138</v>
      </c>
      <c r="D2460" s="16">
        <v>6</v>
      </c>
      <c r="E2460" s="16">
        <v>0</v>
      </c>
      <c r="F2460" s="19">
        <f>VLOOKUP($A2460,SF_Original!$A$2:$D$6458,4,FALSE)</f>
        <v>4.3398969417000003E-5</v>
      </c>
      <c r="G2460">
        <f t="shared" si="38"/>
        <v>0</v>
      </c>
    </row>
    <row r="2461" spans="1:7" x14ac:dyDescent="0.25">
      <c r="A2461" s="16">
        <v>3066</v>
      </c>
      <c r="B2461" s="16" t="s">
        <v>1298</v>
      </c>
      <c r="C2461" s="16">
        <v>138</v>
      </c>
      <c r="D2461" s="16">
        <v>7</v>
      </c>
      <c r="E2461" s="16">
        <v>0</v>
      </c>
      <c r="F2461" s="19">
        <f>VLOOKUP($A2461,SF_Original!$A$2:$D$6458,4,FALSE)</f>
        <v>4.3398969417000003E-5</v>
      </c>
      <c r="G2461">
        <f t="shared" si="38"/>
        <v>0</v>
      </c>
    </row>
    <row r="2462" spans="1:7" x14ac:dyDescent="0.25">
      <c r="A2462" s="16">
        <v>3066</v>
      </c>
      <c r="B2462" s="16" t="s">
        <v>1298</v>
      </c>
      <c r="C2462" s="16">
        <v>138</v>
      </c>
      <c r="D2462" s="16">
        <v>8</v>
      </c>
      <c r="E2462" s="16">
        <v>0</v>
      </c>
      <c r="F2462" s="19">
        <f>VLOOKUP($A2462,SF_Original!$A$2:$D$6458,4,FALSE)</f>
        <v>4.3398969417000003E-5</v>
      </c>
      <c r="G2462">
        <f t="shared" si="38"/>
        <v>0</v>
      </c>
    </row>
    <row r="2463" spans="1:7" x14ac:dyDescent="0.25">
      <c r="A2463" s="16">
        <v>3066</v>
      </c>
      <c r="B2463" s="16" t="s">
        <v>1298</v>
      </c>
      <c r="C2463" s="16">
        <v>138</v>
      </c>
      <c r="D2463" s="16">
        <v>9</v>
      </c>
      <c r="E2463" s="16">
        <v>0</v>
      </c>
      <c r="F2463" s="19">
        <f>VLOOKUP($A2463,SF_Original!$A$2:$D$6458,4,FALSE)</f>
        <v>4.3398969417000003E-5</v>
      </c>
      <c r="G2463">
        <f t="shared" si="38"/>
        <v>0</v>
      </c>
    </row>
    <row r="2464" spans="1:7" x14ac:dyDescent="0.25">
      <c r="A2464" s="16">
        <v>3067</v>
      </c>
      <c r="B2464" s="16" t="s">
        <v>1299</v>
      </c>
      <c r="C2464" s="16">
        <v>138</v>
      </c>
      <c r="D2464" s="16">
        <v>1</v>
      </c>
      <c r="E2464" s="16">
        <v>2.907</v>
      </c>
      <c r="F2464" s="19">
        <f>VLOOKUP($A2464,SF_Original!$A$2:$D$6458,4,FALSE)</f>
        <v>4.1452471293999997E-5</v>
      </c>
      <c r="G2464">
        <f t="shared" si="38"/>
        <v>1.2050233405165799E-4</v>
      </c>
    </row>
    <row r="2465" spans="1:7" x14ac:dyDescent="0.25">
      <c r="A2465" s="16">
        <v>3067</v>
      </c>
      <c r="B2465" s="16" t="s">
        <v>1299</v>
      </c>
      <c r="C2465" s="16">
        <v>138</v>
      </c>
      <c r="D2465" s="16">
        <v>2</v>
      </c>
      <c r="E2465" s="16">
        <v>2.73</v>
      </c>
      <c r="F2465" s="19">
        <f>VLOOKUP($A2465,SF_Original!$A$2:$D$6458,4,FALSE)</f>
        <v>4.1452471293999997E-5</v>
      </c>
      <c r="G2465">
        <f t="shared" si="38"/>
        <v>1.1316524663261998E-4</v>
      </c>
    </row>
    <row r="2466" spans="1:7" x14ac:dyDescent="0.25">
      <c r="A2466" s="16">
        <v>3068</v>
      </c>
      <c r="B2466" s="16" t="s">
        <v>1300</v>
      </c>
      <c r="C2466" s="16">
        <v>69</v>
      </c>
      <c r="D2466" s="16">
        <v>1</v>
      </c>
      <c r="E2466" s="16">
        <v>4.8520000000000003</v>
      </c>
      <c r="F2466" s="19">
        <f>VLOOKUP($A2466,SF_Original!$A$2:$D$6458,4,FALSE)</f>
        <v>2.2599101939000001E-5</v>
      </c>
      <c r="G2466">
        <f t="shared" si="38"/>
        <v>1.0965084260802801E-4</v>
      </c>
    </row>
    <row r="2467" spans="1:7" x14ac:dyDescent="0.25">
      <c r="A2467" s="16">
        <v>3069</v>
      </c>
      <c r="B2467" s="16" t="s">
        <v>1301</v>
      </c>
      <c r="C2467" s="16">
        <v>138</v>
      </c>
      <c r="D2467" s="16">
        <v>1</v>
      </c>
      <c r="E2467" s="16">
        <v>7.5430000000000001</v>
      </c>
      <c r="F2467" s="19">
        <f>VLOOKUP($A2467,SF_Original!$A$2:$D$6458,4,FALSE)</f>
        <v>3.9486883405999998E-5</v>
      </c>
      <c r="G2467">
        <f t="shared" si="38"/>
        <v>2.9784956153145798E-4</v>
      </c>
    </row>
    <row r="2468" spans="1:7" x14ac:dyDescent="0.25">
      <c r="A2468" s="16">
        <v>3070</v>
      </c>
      <c r="B2468" s="16" t="s">
        <v>1302</v>
      </c>
      <c r="C2468" s="16">
        <v>138</v>
      </c>
      <c r="D2468" s="16">
        <v>1</v>
      </c>
      <c r="E2468" s="16">
        <v>1.867</v>
      </c>
      <c r="F2468" s="19">
        <f>VLOOKUP($A2468,SF_Original!$A$2:$D$6458,4,FALSE)</f>
        <v>3.7013375638E-5</v>
      </c>
      <c r="G2468">
        <f t="shared" si="38"/>
        <v>6.9103972316146006E-5</v>
      </c>
    </row>
    <row r="2469" spans="1:7" x14ac:dyDescent="0.25">
      <c r="A2469" s="16">
        <v>3071</v>
      </c>
      <c r="B2469" s="16" t="s">
        <v>1303</v>
      </c>
      <c r="C2469" s="16">
        <v>138</v>
      </c>
      <c r="D2469" s="16">
        <v>1</v>
      </c>
      <c r="E2469" s="16">
        <v>0.96</v>
      </c>
      <c r="F2469" s="19">
        <f>VLOOKUP($A2469,SF_Original!$A$2:$D$6458,4,FALSE)</f>
        <v>3.9396150080000003E-5</v>
      </c>
      <c r="G2469">
        <f t="shared" si="38"/>
        <v>3.7820304076800002E-5</v>
      </c>
    </row>
    <row r="2470" spans="1:7" x14ac:dyDescent="0.25">
      <c r="A2470" s="16">
        <v>3071</v>
      </c>
      <c r="B2470" s="16" t="s">
        <v>1303</v>
      </c>
      <c r="C2470" s="16">
        <v>138</v>
      </c>
      <c r="D2470" s="16">
        <v>2</v>
      </c>
      <c r="E2470" s="16">
        <v>5.9409999999999998</v>
      </c>
      <c r="F2470" s="19">
        <f>VLOOKUP($A2470,SF_Original!$A$2:$D$6458,4,FALSE)</f>
        <v>3.9396150080000003E-5</v>
      </c>
      <c r="G2470">
        <f t="shared" si="38"/>
        <v>2.3405252762528E-4</v>
      </c>
    </row>
    <row r="2471" spans="1:7" x14ac:dyDescent="0.25">
      <c r="A2471" s="16">
        <v>3072</v>
      </c>
      <c r="B2471" s="16" t="s">
        <v>1304</v>
      </c>
      <c r="C2471" s="16">
        <v>138</v>
      </c>
      <c r="D2471" s="16">
        <v>1</v>
      </c>
      <c r="E2471" s="16">
        <v>1.6930000000000001</v>
      </c>
      <c r="F2471" s="19">
        <f>VLOOKUP($A2471,SF_Original!$A$2:$D$6458,4,FALSE)</f>
        <v>3.7640551682000002E-5</v>
      </c>
      <c r="G2471">
        <f t="shared" si="38"/>
        <v>6.372545399762601E-5</v>
      </c>
    </row>
    <row r="2472" spans="1:7" x14ac:dyDescent="0.25">
      <c r="A2472" s="16">
        <v>3072</v>
      </c>
      <c r="B2472" s="16" t="s">
        <v>1304</v>
      </c>
      <c r="C2472" s="16">
        <v>138</v>
      </c>
      <c r="D2472" s="16">
        <v>2</v>
      </c>
      <c r="E2472" s="16">
        <v>3.3690000000000002</v>
      </c>
      <c r="F2472" s="19">
        <f>VLOOKUP($A2472,SF_Original!$A$2:$D$6458,4,FALSE)</f>
        <v>3.7640551682000002E-5</v>
      </c>
      <c r="G2472">
        <f t="shared" si="38"/>
        <v>1.2681101861665802E-4</v>
      </c>
    </row>
    <row r="2473" spans="1:7" x14ac:dyDescent="0.25">
      <c r="A2473" s="16">
        <v>3073</v>
      </c>
      <c r="B2473" s="16" t="s">
        <v>1305</v>
      </c>
      <c r="C2473" s="16">
        <v>69</v>
      </c>
      <c r="D2473" s="16">
        <v>1</v>
      </c>
      <c r="E2473" s="16">
        <v>2.7839999999999998</v>
      </c>
      <c r="F2473" s="19">
        <f>VLOOKUP($A2473,SF_Original!$A$2:$D$6458,4,FALSE)</f>
        <v>3.4938048429999997E-5</v>
      </c>
      <c r="G2473">
        <f t="shared" si="38"/>
        <v>9.7267526829119991E-5</v>
      </c>
    </row>
    <row r="2474" spans="1:7" x14ac:dyDescent="0.25">
      <c r="A2474" s="16">
        <v>3076</v>
      </c>
      <c r="B2474" s="16" t="s">
        <v>1306</v>
      </c>
      <c r="C2474" s="16">
        <v>138</v>
      </c>
      <c r="D2474" s="16">
        <v>1</v>
      </c>
      <c r="E2474" s="16">
        <v>8.2460000000000004</v>
      </c>
      <c r="F2474" s="19">
        <f>VLOOKUP($A2474,SF_Original!$A$2:$D$6458,4,FALSE)</f>
        <v>4.0558620971999997E-5</v>
      </c>
      <c r="G2474">
        <f t="shared" si="38"/>
        <v>3.3444638853511198E-4</v>
      </c>
    </row>
    <row r="2475" spans="1:7" x14ac:dyDescent="0.25">
      <c r="A2475" s="16">
        <v>3077</v>
      </c>
      <c r="B2475" s="16" t="s">
        <v>1307</v>
      </c>
      <c r="C2475" s="16">
        <v>69</v>
      </c>
      <c r="D2475" s="16">
        <v>1</v>
      </c>
      <c r="E2475" s="16">
        <v>1.0289999999999999</v>
      </c>
      <c r="F2475" s="19">
        <f>VLOOKUP($A2475,SF_Original!$A$2:$D$6458,4,FALSE)</f>
        <v>2.8601679502999999E-5</v>
      </c>
      <c r="G2475">
        <f t="shared" si="38"/>
        <v>2.9431128208586996E-5</v>
      </c>
    </row>
    <row r="2476" spans="1:7" x14ac:dyDescent="0.25">
      <c r="A2476" s="16">
        <v>3079</v>
      </c>
      <c r="B2476" s="16" t="s">
        <v>1308</v>
      </c>
      <c r="C2476" s="16">
        <v>69</v>
      </c>
      <c r="D2476" s="16">
        <v>1</v>
      </c>
      <c r="E2476" s="16">
        <v>4.6109999999999998</v>
      </c>
      <c r="F2476" s="19">
        <f>VLOOKUP($A2476,SF_Original!$A$2:$D$6458,4,FALSE)</f>
        <v>3.9721462165999998E-5</v>
      </c>
      <c r="G2476">
        <f t="shared" si="38"/>
        <v>1.8315566204742597E-4</v>
      </c>
    </row>
    <row r="2477" spans="1:7" x14ac:dyDescent="0.25">
      <c r="A2477" s="16">
        <v>3079</v>
      </c>
      <c r="B2477" s="16" t="s">
        <v>1308</v>
      </c>
      <c r="C2477" s="16">
        <v>69</v>
      </c>
      <c r="D2477" s="16">
        <v>2</v>
      </c>
      <c r="E2477" s="16">
        <v>4.7519999999999998</v>
      </c>
      <c r="F2477" s="19">
        <f>VLOOKUP($A2477,SF_Original!$A$2:$D$6458,4,FALSE)</f>
        <v>3.9721462165999998E-5</v>
      </c>
      <c r="G2477">
        <f t="shared" si="38"/>
        <v>1.8875638821283199E-4</v>
      </c>
    </row>
    <row r="2478" spans="1:7" x14ac:dyDescent="0.25">
      <c r="A2478" s="16">
        <v>3080</v>
      </c>
      <c r="B2478" s="16" t="s">
        <v>1309</v>
      </c>
      <c r="C2478" s="16">
        <v>138</v>
      </c>
      <c r="D2478" s="16">
        <v>1</v>
      </c>
      <c r="E2478" s="16">
        <v>2.4590000000000001</v>
      </c>
      <c r="F2478" s="19">
        <f>VLOOKUP($A2478,SF_Original!$A$2:$D$6458,4,FALSE)</f>
        <v>4.0529673474000002E-5</v>
      </c>
      <c r="G2478">
        <f t="shared" si="38"/>
        <v>9.9662467072566003E-5</v>
      </c>
    </row>
    <row r="2479" spans="1:7" x14ac:dyDescent="0.25">
      <c r="A2479" s="16">
        <v>3080</v>
      </c>
      <c r="B2479" s="16" t="s">
        <v>1309</v>
      </c>
      <c r="C2479" s="16">
        <v>138</v>
      </c>
      <c r="D2479" s="16">
        <v>2</v>
      </c>
      <c r="E2479" s="16">
        <v>2.077</v>
      </c>
      <c r="F2479" s="19">
        <f>VLOOKUP($A2479,SF_Original!$A$2:$D$6458,4,FALSE)</f>
        <v>4.0529673474000002E-5</v>
      </c>
      <c r="G2479">
        <f t="shared" si="38"/>
        <v>8.4180131805498004E-5</v>
      </c>
    </row>
    <row r="2480" spans="1:7" x14ac:dyDescent="0.25">
      <c r="A2480" s="16">
        <v>3082</v>
      </c>
      <c r="B2480" s="16" t="s">
        <v>1310</v>
      </c>
      <c r="C2480" s="16">
        <v>69</v>
      </c>
      <c r="D2480" s="16">
        <v>1</v>
      </c>
      <c r="E2480" s="16">
        <v>1.2150000000000001</v>
      </c>
      <c r="F2480" s="19">
        <f>VLOOKUP($A2480,SF_Original!$A$2:$D$6458,4,FALSE)</f>
        <v>2.8601679502999999E-5</v>
      </c>
      <c r="G2480">
        <f t="shared" si="38"/>
        <v>3.4751040596145003E-5</v>
      </c>
    </row>
    <row r="2481" spans="1:7" x14ac:dyDescent="0.25">
      <c r="A2481" s="16">
        <v>3084</v>
      </c>
      <c r="B2481" s="16" t="s">
        <v>1311</v>
      </c>
      <c r="C2481" s="16">
        <v>138</v>
      </c>
      <c r="D2481" s="16">
        <v>1</v>
      </c>
      <c r="E2481" s="16">
        <v>1.498</v>
      </c>
      <c r="F2481" s="19">
        <f>VLOOKUP($A2481,SF_Original!$A$2:$D$6458,4,FALSE)</f>
        <v>3.9353598260999999E-5</v>
      </c>
      <c r="G2481">
        <f t="shared" si="38"/>
        <v>5.8951690194977998E-5</v>
      </c>
    </row>
    <row r="2482" spans="1:7" x14ac:dyDescent="0.25">
      <c r="A2482" s="16">
        <v>3084</v>
      </c>
      <c r="B2482" s="16" t="s">
        <v>1311</v>
      </c>
      <c r="C2482" s="16">
        <v>138</v>
      </c>
      <c r="D2482" s="16">
        <v>2</v>
      </c>
      <c r="E2482" s="16">
        <v>3.4369999999999998</v>
      </c>
      <c r="F2482" s="19">
        <f>VLOOKUP($A2482,SF_Original!$A$2:$D$6458,4,FALSE)</f>
        <v>3.9353598260999999E-5</v>
      </c>
      <c r="G2482">
        <f t="shared" si="38"/>
        <v>1.3525831722305698E-4</v>
      </c>
    </row>
    <row r="2483" spans="1:7" x14ac:dyDescent="0.25">
      <c r="A2483" s="16">
        <v>3086</v>
      </c>
      <c r="B2483" s="16" t="s">
        <v>1312</v>
      </c>
      <c r="C2483" s="16">
        <v>138</v>
      </c>
      <c r="D2483" s="16">
        <v>1</v>
      </c>
      <c r="E2483" s="16">
        <v>2.1869999999999998</v>
      </c>
      <c r="F2483" s="19">
        <f>VLOOKUP($A2483,SF_Original!$A$2:$D$6458,4,FALSE)</f>
        <v>3.9539377759E-5</v>
      </c>
      <c r="G2483">
        <f t="shared" si="38"/>
        <v>8.6472619158932995E-5</v>
      </c>
    </row>
    <row r="2484" spans="1:7" x14ac:dyDescent="0.25">
      <c r="A2484" s="16">
        <v>3087</v>
      </c>
      <c r="B2484" s="16" t="s">
        <v>1313</v>
      </c>
      <c r="C2484" s="16">
        <v>138</v>
      </c>
      <c r="D2484" s="16">
        <v>1</v>
      </c>
      <c r="E2484" s="16">
        <v>4.3460000000000001</v>
      </c>
      <c r="F2484" s="19">
        <f>VLOOKUP($A2484,SF_Original!$A$2:$D$6458,4,FALSE)</f>
        <v>3.8814234629999997E-5</v>
      </c>
      <c r="G2484">
        <f t="shared" si="38"/>
        <v>1.6868666370197999E-4</v>
      </c>
    </row>
    <row r="2485" spans="1:7" x14ac:dyDescent="0.25">
      <c r="A2485" s="16">
        <v>3087</v>
      </c>
      <c r="B2485" s="16" t="s">
        <v>1313</v>
      </c>
      <c r="C2485" s="16">
        <v>138</v>
      </c>
      <c r="D2485" s="16">
        <v>2</v>
      </c>
      <c r="E2485" s="16">
        <v>3.5089999999999999</v>
      </c>
      <c r="F2485" s="19">
        <f>VLOOKUP($A2485,SF_Original!$A$2:$D$6458,4,FALSE)</f>
        <v>3.8814234629999997E-5</v>
      </c>
      <c r="G2485">
        <f t="shared" si="38"/>
        <v>1.3619914931666999E-4</v>
      </c>
    </row>
    <row r="2486" spans="1:7" x14ac:dyDescent="0.25">
      <c r="A2486" s="16">
        <v>3088</v>
      </c>
      <c r="B2486" s="16" t="s">
        <v>1314</v>
      </c>
      <c r="C2486" s="16">
        <v>138</v>
      </c>
      <c r="D2486" s="16">
        <v>1</v>
      </c>
      <c r="E2486" s="16">
        <v>7.29</v>
      </c>
      <c r="F2486" s="19">
        <f>VLOOKUP($A2486,SF_Original!$A$2:$D$6458,4,FALSE)</f>
        <v>2.2121424679999999E-5</v>
      </c>
      <c r="G2486">
        <f t="shared" si="38"/>
        <v>1.6126518591719999E-4</v>
      </c>
    </row>
    <row r="2487" spans="1:7" x14ac:dyDescent="0.25">
      <c r="A2487" s="16">
        <v>3088</v>
      </c>
      <c r="B2487" s="16" t="s">
        <v>1314</v>
      </c>
      <c r="C2487" s="16">
        <v>138</v>
      </c>
      <c r="D2487" s="16">
        <v>2</v>
      </c>
      <c r="E2487" s="16">
        <v>8.8699999999999992</v>
      </c>
      <c r="F2487" s="19">
        <f>VLOOKUP($A2487,SF_Original!$A$2:$D$6458,4,FALSE)</f>
        <v>2.2121424679999999E-5</v>
      </c>
      <c r="G2487">
        <f t="shared" si="38"/>
        <v>1.9621703691159997E-4</v>
      </c>
    </row>
    <row r="2488" spans="1:7" x14ac:dyDescent="0.25">
      <c r="A2488" s="16">
        <v>3089</v>
      </c>
      <c r="B2488" s="16" t="s">
        <v>1315</v>
      </c>
      <c r="C2488" s="16">
        <v>138</v>
      </c>
      <c r="D2488" s="16">
        <v>1</v>
      </c>
      <c r="E2488" s="16">
        <v>0</v>
      </c>
      <c r="F2488" s="19">
        <f>VLOOKUP($A2488,SF_Original!$A$2:$D$6458,4,FALSE)</f>
        <v>3.9374662607000002E-5</v>
      </c>
      <c r="G2488">
        <f t="shared" si="38"/>
        <v>0</v>
      </c>
    </row>
    <row r="2489" spans="1:7" x14ac:dyDescent="0.25">
      <c r="A2489" s="16">
        <v>3090</v>
      </c>
      <c r="B2489" s="16" t="s">
        <v>1316</v>
      </c>
      <c r="C2489" s="16">
        <v>138</v>
      </c>
      <c r="D2489" s="16">
        <v>1</v>
      </c>
      <c r="E2489" s="16">
        <v>14.272</v>
      </c>
      <c r="F2489" s="19">
        <f>VLOOKUP($A2489,SF_Original!$A$2:$D$6458,4,FALSE)</f>
        <v>4.3166409221000002E-5</v>
      </c>
      <c r="G2489">
        <f t="shared" si="38"/>
        <v>6.1607099240211201E-4</v>
      </c>
    </row>
    <row r="2490" spans="1:7" x14ac:dyDescent="0.25">
      <c r="A2490" s="16">
        <v>3091</v>
      </c>
      <c r="B2490" s="16" t="s">
        <v>1317</v>
      </c>
      <c r="C2490" s="16">
        <v>138</v>
      </c>
      <c r="D2490" s="16">
        <v>1</v>
      </c>
      <c r="E2490" s="16">
        <v>7.7480000000000002</v>
      </c>
      <c r="F2490" s="19">
        <f>VLOOKUP($A2490,SF_Original!$A$2:$D$6458,4,FALSE)</f>
        <v>4.0527969752000002E-5</v>
      </c>
      <c r="G2490">
        <f t="shared" si="38"/>
        <v>3.1401070963849601E-4</v>
      </c>
    </row>
    <row r="2491" spans="1:7" x14ac:dyDescent="0.25">
      <c r="A2491" s="16">
        <v>3091</v>
      </c>
      <c r="B2491" s="16" t="s">
        <v>1317</v>
      </c>
      <c r="C2491" s="16">
        <v>138</v>
      </c>
      <c r="D2491" s="16">
        <v>2</v>
      </c>
      <c r="E2491" s="16">
        <v>1.2649999999999999</v>
      </c>
      <c r="F2491" s="19">
        <f>VLOOKUP($A2491,SF_Original!$A$2:$D$6458,4,FALSE)</f>
        <v>4.0527969752000002E-5</v>
      </c>
      <c r="G2491">
        <f t="shared" si="38"/>
        <v>5.126788173628E-5</v>
      </c>
    </row>
    <row r="2492" spans="1:7" x14ac:dyDescent="0.25">
      <c r="A2492" s="16">
        <v>3092</v>
      </c>
      <c r="B2492" s="16" t="s">
        <v>1318</v>
      </c>
      <c r="C2492" s="16">
        <v>138</v>
      </c>
      <c r="D2492" s="16">
        <v>1</v>
      </c>
      <c r="E2492" s="16">
        <v>5.3129999999999997</v>
      </c>
      <c r="F2492" s="19">
        <f>VLOOKUP($A2492,SF_Original!$A$2:$D$6458,4,FALSE)</f>
        <v>2.2116078093999999E-5</v>
      </c>
      <c r="G2492">
        <f t="shared" si="38"/>
        <v>1.17502722913422E-4</v>
      </c>
    </row>
    <row r="2493" spans="1:7" x14ac:dyDescent="0.25">
      <c r="A2493" s="16">
        <v>3092</v>
      </c>
      <c r="B2493" s="16" t="s">
        <v>1318</v>
      </c>
      <c r="C2493" s="16">
        <v>138</v>
      </c>
      <c r="D2493" s="16">
        <v>2</v>
      </c>
      <c r="E2493" s="16">
        <v>9.5779999999999994</v>
      </c>
      <c r="F2493" s="19">
        <f>VLOOKUP($A2493,SF_Original!$A$2:$D$6458,4,FALSE)</f>
        <v>2.2116078093999999E-5</v>
      </c>
      <c r="G2493">
        <f t="shared" si="38"/>
        <v>2.1182779598433198E-4</v>
      </c>
    </row>
    <row r="2494" spans="1:7" x14ac:dyDescent="0.25">
      <c r="A2494" s="16">
        <v>3093</v>
      </c>
      <c r="B2494" s="16" t="s">
        <v>1319</v>
      </c>
      <c r="C2494" s="16">
        <v>138</v>
      </c>
      <c r="D2494" s="16">
        <v>1</v>
      </c>
      <c r="E2494" s="16">
        <v>0</v>
      </c>
      <c r="F2494" s="19">
        <f>VLOOKUP($A2494,SF_Original!$A$2:$D$6458,4,FALSE)</f>
        <v>3.9398316806999997E-5</v>
      </c>
      <c r="G2494">
        <f t="shared" si="38"/>
        <v>0</v>
      </c>
    </row>
    <row r="2495" spans="1:7" x14ac:dyDescent="0.25">
      <c r="A2495" s="16">
        <v>3094</v>
      </c>
      <c r="B2495" s="16" t="s">
        <v>1320</v>
      </c>
      <c r="C2495" s="16">
        <v>138</v>
      </c>
      <c r="D2495" s="16">
        <v>1</v>
      </c>
      <c r="E2495" s="16">
        <v>9.4610000000000003</v>
      </c>
      <c r="F2495" s="19">
        <f>VLOOKUP($A2495,SF_Original!$A$2:$D$6458,4,FALSE)</f>
        <v>2.8971193016000001E-5</v>
      </c>
      <c r="G2495">
        <f t="shared" si="38"/>
        <v>2.7409645712437599E-4</v>
      </c>
    </row>
    <row r="2496" spans="1:7" x14ac:dyDescent="0.25">
      <c r="A2496" s="16">
        <v>3096</v>
      </c>
      <c r="B2496" s="16" t="s">
        <v>1321</v>
      </c>
      <c r="C2496" s="16">
        <v>138</v>
      </c>
      <c r="D2496" s="16">
        <v>1</v>
      </c>
      <c r="E2496" s="16">
        <v>6.0670000000000002</v>
      </c>
      <c r="F2496" s="19">
        <f>VLOOKUP($A2496,SF_Original!$A$2:$D$6458,4,FALSE)</f>
        <v>2.1960196176999999E-5</v>
      </c>
      <c r="G2496">
        <f t="shared" si="38"/>
        <v>1.3323251020585901E-4</v>
      </c>
    </row>
    <row r="2497" spans="1:7" x14ac:dyDescent="0.25">
      <c r="A2497" s="16">
        <v>3097</v>
      </c>
      <c r="B2497" s="16" t="s">
        <v>1322</v>
      </c>
      <c r="C2497" s="16">
        <v>138</v>
      </c>
      <c r="D2497" s="16">
        <v>1</v>
      </c>
      <c r="E2497" s="16">
        <v>0</v>
      </c>
      <c r="F2497" s="19">
        <f>VLOOKUP($A2497,SF_Original!$A$2:$D$6458,4,FALSE)</f>
        <v>3.9329828046000002E-5</v>
      </c>
      <c r="G2497">
        <f t="shared" si="38"/>
        <v>0</v>
      </c>
    </row>
    <row r="2498" spans="1:7" x14ac:dyDescent="0.25">
      <c r="A2498" s="16">
        <v>3100</v>
      </c>
      <c r="B2498" s="16" t="s">
        <v>1323</v>
      </c>
      <c r="C2498" s="16">
        <v>69</v>
      </c>
      <c r="D2498" s="16">
        <v>1</v>
      </c>
      <c r="E2498" s="16">
        <v>0.78700000000000003</v>
      </c>
      <c r="F2498" s="19">
        <f>VLOOKUP($A2498,SF_Original!$A$2:$D$6458,4,FALSE)</f>
        <v>4.338651712E-5</v>
      </c>
      <c r="G2498">
        <f t="shared" si="38"/>
        <v>3.4145188973440004E-5</v>
      </c>
    </row>
    <row r="2499" spans="1:7" x14ac:dyDescent="0.25">
      <c r="A2499" s="16">
        <v>3101</v>
      </c>
      <c r="B2499" s="16" t="s">
        <v>1324</v>
      </c>
      <c r="C2499" s="16">
        <v>69</v>
      </c>
      <c r="D2499" s="16">
        <v>1</v>
      </c>
      <c r="E2499" s="16">
        <v>3.1560000000000001</v>
      </c>
      <c r="F2499" s="19">
        <f>VLOOKUP($A2499,SF_Original!$A$2:$D$6458,4,FALSE)</f>
        <v>2.2117390494000002E-5</v>
      </c>
      <c r="G2499">
        <f t="shared" si="38"/>
        <v>6.9802484399064012E-5</v>
      </c>
    </row>
    <row r="2500" spans="1:7" x14ac:dyDescent="0.25">
      <c r="A2500" s="16">
        <v>3101</v>
      </c>
      <c r="B2500" s="16" t="s">
        <v>1324</v>
      </c>
      <c r="C2500" s="16">
        <v>69</v>
      </c>
      <c r="D2500" s="16">
        <v>2</v>
      </c>
      <c r="E2500" s="16">
        <v>3.1560000000000001</v>
      </c>
      <c r="F2500" s="19">
        <f>VLOOKUP($A2500,SF_Original!$A$2:$D$6458,4,FALSE)</f>
        <v>2.2117390494000002E-5</v>
      </c>
      <c r="G2500">
        <f t="shared" ref="G2500:G2563" si="39">E2500*F2500</f>
        <v>6.9802484399064012E-5</v>
      </c>
    </row>
    <row r="2501" spans="1:7" x14ac:dyDescent="0.25">
      <c r="A2501" s="16">
        <v>3102</v>
      </c>
      <c r="B2501" s="16" t="s">
        <v>1325</v>
      </c>
      <c r="C2501" s="16">
        <v>138</v>
      </c>
      <c r="D2501" s="16">
        <v>1</v>
      </c>
      <c r="E2501" s="16">
        <v>10.568</v>
      </c>
      <c r="F2501" s="19">
        <f>VLOOKUP($A2501,SF_Original!$A$2:$D$6458,4,FALSE)</f>
        <v>3.9522766266999998E-5</v>
      </c>
      <c r="G2501">
        <f t="shared" si="39"/>
        <v>4.1767659390965596E-4</v>
      </c>
    </row>
    <row r="2502" spans="1:7" x14ac:dyDescent="0.25">
      <c r="A2502" s="16">
        <v>3102</v>
      </c>
      <c r="B2502" s="16" t="s">
        <v>1325</v>
      </c>
      <c r="C2502" s="16">
        <v>138</v>
      </c>
      <c r="D2502" s="16">
        <v>2</v>
      </c>
      <c r="E2502" s="16">
        <v>24.538</v>
      </c>
      <c r="F2502" s="19">
        <f>VLOOKUP($A2502,SF_Original!$A$2:$D$6458,4,FALSE)</f>
        <v>3.9522766266999998E-5</v>
      </c>
      <c r="G2502">
        <f t="shared" si="39"/>
        <v>9.6980963865964597E-4</v>
      </c>
    </row>
    <row r="2503" spans="1:7" x14ac:dyDescent="0.25">
      <c r="A2503" s="16">
        <v>3103</v>
      </c>
      <c r="B2503" s="16" t="s">
        <v>1326</v>
      </c>
      <c r="C2503" s="16">
        <v>138</v>
      </c>
      <c r="D2503" s="16">
        <v>1</v>
      </c>
      <c r="E2503" s="16">
        <v>16.373999999999999</v>
      </c>
      <c r="F2503" s="19">
        <f>VLOOKUP($A2503,SF_Original!$A$2:$D$6458,4,FALSE)</f>
        <v>3.9942362981999999E-5</v>
      </c>
      <c r="G2503">
        <f t="shared" si="39"/>
        <v>6.540162514672679E-4</v>
      </c>
    </row>
    <row r="2504" spans="1:7" x14ac:dyDescent="0.25">
      <c r="A2504" s="16">
        <v>3107</v>
      </c>
      <c r="B2504" s="16" t="s">
        <v>1327</v>
      </c>
      <c r="C2504" s="16">
        <v>138</v>
      </c>
      <c r="D2504" s="16">
        <v>1</v>
      </c>
      <c r="E2504" s="16">
        <v>4.5720000000000001</v>
      </c>
      <c r="F2504" s="19">
        <f>VLOOKUP($A2504,SF_Original!$A$2:$D$6458,4,FALSE)</f>
        <v>1.6642263470000001E-6</v>
      </c>
      <c r="G2504">
        <f t="shared" si="39"/>
        <v>7.6088428584840007E-6</v>
      </c>
    </row>
    <row r="2505" spans="1:7" x14ac:dyDescent="0.25">
      <c r="A2505" s="16">
        <v>3109</v>
      </c>
      <c r="B2505" s="16" t="s">
        <v>1328</v>
      </c>
      <c r="C2505" s="16">
        <v>138</v>
      </c>
      <c r="D2505" s="16">
        <v>1</v>
      </c>
      <c r="E2505" s="16">
        <v>7.7670000000000003</v>
      </c>
      <c r="F2505" s="19">
        <f>VLOOKUP($A2505,SF_Original!$A$2:$D$6458,4,FALSE)</f>
        <v>4.3322850039E-5</v>
      </c>
      <c r="G2505">
        <f t="shared" si="39"/>
        <v>3.3648857625291303E-4</v>
      </c>
    </row>
    <row r="2506" spans="1:7" x14ac:dyDescent="0.25">
      <c r="A2506" s="16">
        <v>3109</v>
      </c>
      <c r="B2506" s="16" t="s">
        <v>1328</v>
      </c>
      <c r="C2506" s="16">
        <v>138</v>
      </c>
      <c r="D2506" s="16">
        <v>2</v>
      </c>
      <c r="E2506" s="16">
        <v>16.952999999999999</v>
      </c>
      <c r="F2506" s="19">
        <f>VLOOKUP($A2506,SF_Original!$A$2:$D$6458,4,FALSE)</f>
        <v>4.3322850039E-5</v>
      </c>
      <c r="G2506">
        <f t="shared" si="39"/>
        <v>7.3445227671116702E-4</v>
      </c>
    </row>
    <row r="2507" spans="1:7" x14ac:dyDescent="0.25">
      <c r="A2507" s="16">
        <v>3112</v>
      </c>
      <c r="B2507" s="16" t="s">
        <v>1329</v>
      </c>
      <c r="C2507" s="16">
        <v>138</v>
      </c>
      <c r="D2507" s="16">
        <v>1</v>
      </c>
      <c r="E2507" s="16">
        <v>10.214</v>
      </c>
      <c r="F2507" s="19">
        <f>VLOOKUP($A2507,SF_Original!$A$2:$D$6458,4,FALSE)</f>
        <v>4.2814762031000001E-5</v>
      </c>
      <c r="G2507">
        <f t="shared" si="39"/>
        <v>4.3730997938463403E-4</v>
      </c>
    </row>
    <row r="2508" spans="1:7" x14ac:dyDescent="0.25">
      <c r="A2508" s="16">
        <v>3114</v>
      </c>
      <c r="B2508" s="16" t="s">
        <v>1329</v>
      </c>
      <c r="C2508" s="16">
        <v>13</v>
      </c>
      <c r="D2508" s="16">
        <v>1</v>
      </c>
      <c r="E2508" s="16">
        <v>9.3810000000000002</v>
      </c>
      <c r="F2508" s="19">
        <f>VLOOKUP($A2508,SF_Original!$A$2:$D$6458,4,FALSE)</f>
        <v>4.2966763369999999E-5</v>
      </c>
      <c r="G2508">
        <f t="shared" si="39"/>
        <v>4.0307120717397E-4</v>
      </c>
    </row>
    <row r="2509" spans="1:7" x14ac:dyDescent="0.25">
      <c r="A2509" s="16">
        <v>3130</v>
      </c>
      <c r="B2509" s="16" t="s">
        <v>1330</v>
      </c>
      <c r="C2509" s="16">
        <v>69</v>
      </c>
      <c r="D2509" s="16">
        <v>1</v>
      </c>
      <c r="E2509" s="16">
        <v>4.3559999999999999</v>
      </c>
      <c r="F2509" s="19">
        <f>VLOOKUP($A2509,SF_Original!$A$2:$D$6458,4,FALSE)</f>
        <v>-9.4016910981700003E-4</v>
      </c>
      <c r="G2509">
        <f t="shared" si="39"/>
        <v>-4.0953766423628517E-3</v>
      </c>
    </row>
    <row r="2510" spans="1:7" x14ac:dyDescent="0.25">
      <c r="A2510" s="16">
        <v>3133</v>
      </c>
      <c r="B2510" s="16" t="s">
        <v>1331</v>
      </c>
      <c r="C2510" s="16">
        <v>69</v>
      </c>
      <c r="D2510" s="16">
        <v>1</v>
      </c>
      <c r="E2510" s="16">
        <v>9.2390000000000008</v>
      </c>
      <c r="F2510" s="19">
        <f>VLOOKUP($A2510,SF_Original!$A$2:$D$6458,4,FALSE)</f>
        <v>-1.2934692581100001E-4</v>
      </c>
      <c r="G2510">
        <f t="shared" si="39"/>
        <v>-1.1950362475678291E-3</v>
      </c>
    </row>
    <row r="2511" spans="1:7" x14ac:dyDescent="0.25">
      <c r="A2511" s="16">
        <v>3133</v>
      </c>
      <c r="B2511" s="16" t="s">
        <v>1331</v>
      </c>
      <c r="C2511" s="16">
        <v>69</v>
      </c>
      <c r="D2511" s="16">
        <v>2</v>
      </c>
      <c r="E2511" s="16">
        <v>2.9180000000000001</v>
      </c>
      <c r="F2511" s="19">
        <f>VLOOKUP($A2511,SF_Original!$A$2:$D$6458,4,FALSE)</f>
        <v>-1.2934692581100001E-4</v>
      </c>
      <c r="G2511">
        <f t="shared" si="39"/>
        <v>-3.7743432951649808E-4</v>
      </c>
    </row>
    <row r="2512" spans="1:7" x14ac:dyDescent="0.25">
      <c r="A2512" s="16">
        <v>3134</v>
      </c>
      <c r="B2512" s="16" t="s">
        <v>1332</v>
      </c>
      <c r="C2512" s="16">
        <v>69</v>
      </c>
      <c r="D2512" s="16">
        <v>1</v>
      </c>
      <c r="E2512" s="16">
        <v>1.1499999999999999</v>
      </c>
      <c r="F2512" s="19">
        <f>VLOOKUP($A2512,SF_Original!$A$2:$D$6458,4,FALSE)</f>
        <v>2.3398054072999999E-5</v>
      </c>
      <c r="G2512">
        <f t="shared" si="39"/>
        <v>2.6907762183949996E-5</v>
      </c>
    </row>
    <row r="2513" spans="1:7" x14ac:dyDescent="0.25">
      <c r="A2513" s="16">
        <v>3136</v>
      </c>
      <c r="B2513" s="16" t="s">
        <v>1333</v>
      </c>
      <c r="C2513" s="16">
        <v>69</v>
      </c>
      <c r="D2513" s="16">
        <v>1</v>
      </c>
      <c r="E2513" s="16">
        <v>7.1479999999999997</v>
      </c>
      <c r="F2513" s="19">
        <f>VLOOKUP($A2513,SF_Original!$A$2:$D$6458,4,FALSE)</f>
        <v>-9.6770589121E-5</v>
      </c>
      <c r="G2513">
        <f t="shared" si="39"/>
        <v>-6.9171617103690793E-4</v>
      </c>
    </row>
    <row r="2514" spans="1:7" x14ac:dyDescent="0.25">
      <c r="A2514" s="16">
        <v>3139</v>
      </c>
      <c r="B2514" s="16" t="s">
        <v>1334</v>
      </c>
      <c r="C2514" s="16">
        <v>138</v>
      </c>
      <c r="D2514" s="16">
        <v>1</v>
      </c>
      <c r="E2514" s="16">
        <v>11.878</v>
      </c>
      <c r="F2514" s="19">
        <f>VLOOKUP($A2514,SF_Original!$A$2:$D$6458,4,FALSE)</f>
        <v>4.3536773078999997E-5</v>
      </c>
      <c r="G2514">
        <f t="shared" si="39"/>
        <v>5.1712979063236195E-4</v>
      </c>
    </row>
    <row r="2515" spans="1:7" x14ac:dyDescent="0.25">
      <c r="A2515" s="16">
        <v>3142</v>
      </c>
      <c r="B2515" s="16" t="s">
        <v>1334</v>
      </c>
      <c r="C2515" s="16">
        <v>13</v>
      </c>
      <c r="D2515" s="16">
        <v>1</v>
      </c>
      <c r="E2515" s="16">
        <v>0</v>
      </c>
      <c r="F2515" s="19">
        <f>VLOOKUP($A2515,SF_Original!$A$2:$D$6458,4,FALSE)</f>
        <v>4.3514248111999998E-5</v>
      </c>
      <c r="G2515">
        <f t="shared" si="39"/>
        <v>0</v>
      </c>
    </row>
    <row r="2516" spans="1:7" x14ac:dyDescent="0.25">
      <c r="A2516" s="16">
        <v>3145</v>
      </c>
      <c r="B2516" s="16" t="s">
        <v>1335</v>
      </c>
      <c r="C2516" s="16">
        <v>34</v>
      </c>
      <c r="D2516" s="16">
        <v>1</v>
      </c>
      <c r="E2516" s="16">
        <v>1.0720000000000001</v>
      </c>
      <c r="F2516" s="19">
        <f>VLOOKUP($A2516,SF_Original!$A$2:$D$6458,4,FALSE)</f>
        <v>2.0866871101500001E-4</v>
      </c>
      <c r="G2516">
        <f t="shared" si="39"/>
        <v>2.2369285820808001E-4</v>
      </c>
    </row>
    <row r="2517" spans="1:7" x14ac:dyDescent="0.25">
      <c r="A2517" s="16">
        <v>3146</v>
      </c>
      <c r="B2517" s="16" t="s">
        <v>1336</v>
      </c>
      <c r="C2517" s="16">
        <v>138</v>
      </c>
      <c r="D2517" s="16">
        <v>1</v>
      </c>
      <c r="E2517" s="16">
        <v>5.6829999999999998</v>
      </c>
      <c r="F2517" s="19">
        <f>VLOOKUP($A2517,SF_Original!$A$2:$D$6458,4,FALSE)</f>
        <v>1.2317017667E-5</v>
      </c>
      <c r="G2517">
        <f t="shared" si="39"/>
        <v>6.9997611401560999E-5</v>
      </c>
    </row>
    <row r="2518" spans="1:7" x14ac:dyDescent="0.25">
      <c r="A2518" s="16">
        <v>3146</v>
      </c>
      <c r="B2518" s="16" t="s">
        <v>1336</v>
      </c>
      <c r="C2518" s="16">
        <v>138</v>
      </c>
      <c r="D2518" s="16">
        <v>2</v>
      </c>
      <c r="E2518" s="16">
        <v>5.032</v>
      </c>
      <c r="F2518" s="19">
        <f>VLOOKUP($A2518,SF_Original!$A$2:$D$6458,4,FALSE)</f>
        <v>1.2317017667E-5</v>
      </c>
      <c r="G2518">
        <f t="shared" si="39"/>
        <v>6.1979232900344E-5</v>
      </c>
    </row>
    <row r="2519" spans="1:7" x14ac:dyDescent="0.25">
      <c r="A2519" s="16">
        <v>3158</v>
      </c>
      <c r="B2519" s="16" t="s">
        <v>1337</v>
      </c>
      <c r="C2519" s="16">
        <v>138</v>
      </c>
      <c r="D2519" s="16">
        <v>1</v>
      </c>
      <c r="E2519" s="16">
        <v>10.689</v>
      </c>
      <c r="F2519" s="19">
        <f>VLOOKUP($A2519,SF_Original!$A$2:$D$6458,4,FALSE)</f>
        <v>4.4826358295E-5</v>
      </c>
      <c r="G2519">
        <f t="shared" si="39"/>
        <v>4.79148943815255E-4</v>
      </c>
    </row>
    <row r="2520" spans="1:7" x14ac:dyDescent="0.25">
      <c r="A2520" s="16">
        <v>3158</v>
      </c>
      <c r="B2520" s="16" t="s">
        <v>1337</v>
      </c>
      <c r="C2520" s="16">
        <v>138</v>
      </c>
      <c r="D2520" s="16">
        <v>2</v>
      </c>
      <c r="E2520" s="16">
        <v>29.359000000000002</v>
      </c>
      <c r="F2520" s="19">
        <f>VLOOKUP($A2520,SF_Original!$A$2:$D$6458,4,FALSE)</f>
        <v>4.4826358295E-5</v>
      </c>
      <c r="G2520">
        <f t="shared" si="39"/>
        <v>1.3160570531829052E-3</v>
      </c>
    </row>
    <row r="2521" spans="1:7" x14ac:dyDescent="0.25">
      <c r="A2521" s="16">
        <v>3176</v>
      </c>
      <c r="B2521" s="16" t="s">
        <v>1338</v>
      </c>
      <c r="C2521" s="16">
        <v>138</v>
      </c>
      <c r="D2521" s="16">
        <v>1</v>
      </c>
      <c r="E2521" s="16">
        <v>12.69</v>
      </c>
      <c r="F2521" s="19">
        <f>VLOOKUP($A2521,SF_Original!$A$2:$D$6458,4,FALSE)</f>
        <v>4.6689288172000002E-5</v>
      </c>
      <c r="G2521">
        <f t="shared" si="39"/>
        <v>5.9248706690267995E-4</v>
      </c>
    </row>
    <row r="2522" spans="1:7" x14ac:dyDescent="0.25">
      <c r="A2522" s="16">
        <v>3177</v>
      </c>
      <c r="B2522" s="16" t="s">
        <v>1338</v>
      </c>
      <c r="C2522" s="16">
        <v>138</v>
      </c>
      <c r="D2522" s="16">
        <v>1</v>
      </c>
      <c r="E2522" s="16">
        <v>44.606999999999999</v>
      </c>
      <c r="F2522" s="19">
        <f>VLOOKUP($A2522,SF_Original!$A$2:$D$6458,4,FALSE)</f>
        <v>4.5348554113999998E-5</v>
      </c>
      <c r="G2522">
        <f t="shared" si="39"/>
        <v>2.0228629533631977E-3</v>
      </c>
    </row>
    <row r="2523" spans="1:7" x14ac:dyDescent="0.25">
      <c r="A2523" s="16">
        <v>3177</v>
      </c>
      <c r="B2523" s="16" t="s">
        <v>1338</v>
      </c>
      <c r="C2523" s="16">
        <v>138</v>
      </c>
      <c r="D2523" s="16">
        <v>2</v>
      </c>
      <c r="E2523" s="16">
        <v>5.9969999999999999</v>
      </c>
      <c r="F2523" s="19">
        <f>VLOOKUP($A2523,SF_Original!$A$2:$D$6458,4,FALSE)</f>
        <v>4.5348554113999998E-5</v>
      </c>
      <c r="G2523">
        <f t="shared" si="39"/>
        <v>2.7195527902165799E-4</v>
      </c>
    </row>
    <row r="2524" spans="1:7" x14ac:dyDescent="0.25">
      <c r="A2524" s="16">
        <v>3177</v>
      </c>
      <c r="B2524" s="16" t="s">
        <v>1338</v>
      </c>
      <c r="C2524" s="16">
        <v>138</v>
      </c>
      <c r="D2524" s="16">
        <v>3</v>
      </c>
      <c r="E2524" s="16">
        <v>40.158000000000001</v>
      </c>
      <c r="F2524" s="19">
        <f>VLOOKUP($A2524,SF_Original!$A$2:$D$6458,4,FALSE)</f>
        <v>4.5348554113999998E-5</v>
      </c>
      <c r="G2524">
        <f t="shared" si="39"/>
        <v>1.8211072361100119E-3</v>
      </c>
    </row>
    <row r="2525" spans="1:7" x14ac:dyDescent="0.25">
      <c r="A2525" s="16">
        <v>3177</v>
      </c>
      <c r="B2525" s="16" t="s">
        <v>1338</v>
      </c>
      <c r="C2525" s="16">
        <v>138</v>
      </c>
      <c r="D2525" s="16">
        <v>4</v>
      </c>
      <c r="E2525" s="16">
        <v>27.9</v>
      </c>
      <c r="F2525" s="19">
        <f>VLOOKUP($A2525,SF_Original!$A$2:$D$6458,4,FALSE)</f>
        <v>4.5348554113999998E-5</v>
      </c>
      <c r="G2525">
        <f t="shared" si="39"/>
        <v>1.2652246597805999E-3</v>
      </c>
    </row>
    <row r="2526" spans="1:7" x14ac:dyDescent="0.25">
      <c r="A2526" s="16">
        <v>3190</v>
      </c>
      <c r="B2526" s="16" t="s">
        <v>1339</v>
      </c>
      <c r="C2526" s="16">
        <v>34</v>
      </c>
      <c r="D2526" s="16">
        <v>1</v>
      </c>
      <c r="E2526" s="16">
        <v>0</v>
      </c>
      <c r="F2526" s="19">
        <f>VLOOKUP($A2526,SF_Original!$A$2:$D$6458,4,FALSE)</f>
        <v>-6.0469588175999997E-5</v>
      </c>
      <c r="G2526">
        <f t="shared" si="39"/>
        <v>0</v>
      </c>
    </row>
    <row r="2527" spans="1:7" x14ac:dyDescent="0.25">
      <c r="A2527" s="16">
        <v>3191</v>
      </c>
      <c r="B2527" s="16" t="s">
        <v>1340</v>
      </c>
      <c r="C2527" s="16">
        <v>138</v>
      </c>
      <c r="D2527" s="16">
        <v>1</v>
      </c>
      <c r="E2527" s="16">
        <v>3.2250000000000001</v>
      </c>
      <c r="F2527" s="19">
        <f>VLOOKUP($A2527,SF_Original!$A$2:$D$6458,4,FALSE)</f>
        <v>4.2900687731000003E-5</v>
      </c>
      <c r="G2527">
        <f t="shared" si="39"/>
        <v>1.3835471793247501E-4</v>
      </c>
    </row>
    <row r="2528" spans="1:7" x14ac:dyDescent="0.25">
      <c r="A2528" s="16">
        <v>3193</v>
      </c>
      <c r="B2528" s="16" t="s">
        <v>1341</v>
      </c>
      <c r="C2528" s="16">
        <v>69</v>
      </c>
      <c r="D2528" s="16">
        <v>1</v>
      </c>
      <c r="E2528" s="16">
        <v>4.5129999999999999</v>
      </c>
      <c r="F2528" s="19">
        <f>VLOOKUP($A2528,SF_Original!$A$2:$D$6458,4,FALSE)</f>
        <v>3.8408866970999998E-5</v>
      </c>
      <c r="G2528">
        <f t="shared" si="39"/>
        <v>1.73339216640123E-4</v>
      </c>
    </row>
    <row r="2529" spans="1:7" x14ac:dyDescent="0.25">
      <c r="A2529" s="16">
        <v>3195</v>
      </c>
      <c r="B2529" s="16" t="s">
        <v>1342</v>
      </c>
      <c r="C2529" s="16">
        <v>138</v>
      </c>
      <c r="D2529" s="16">
        <v>1</v>
      </c>
      <c r="E2529" s="16">
        <v>5.6379999999999999</v>
      </c>
      <c r="F2529" s="19">
        <f>VLOOKUP($A2529,SF_Original!$A$2:$D$6458,4,FALSE)</f>
        <v>1.9824394239999999E-5</v>
      </c>
      <c r="G2529">
        <f t="shared" si="39"/>
        <v>1.1176993472512E-4</v>
      </c>
    </row>
    <row r="2530" spans="1:7" x14ac:dyDescent="0.25">
      <c r="A2530" s="16">
        <v>3196</v>
      </c>
      <c r="B2530" s="16" t="s">
        <v>1343</v>
      </c>
      <c r="C2530" s="16">
        <v>138</v>
      </c>
      <c r="D2530" s="16">
        <v>1</v>
      </c>
      <c r="E2530" s="16">
        <v>8.3650000000000002</v>
      </c>
      <c r="F2530" s="19">
        <f>VLOOKUP($A2530,SF_Original!$A$2:$D$6458,4,FALSE)</f>
        <v>4.3502827622999997E-5</v>
      </c>
      <c r="G2530">
        <f t="shared" si="39"/>
        <v>3.6390115306639498E-4</v>
      </c>
    </row>
    <row r="2531" spans="1:7" x14ac:dyDescent="0.25">
      <c r="A2531" s="16">
        <v>3197</v>
      </c>
      <c r="B2531" s="16" t="s">
        <v>1343</v>
      </c>
      <c r="C2531" s="16">
        <v>138</v>
      </c>
      <c r="D2531" s="16">
        <v>1</v>
      </c>
      <c r="E2531" s="16">
        <v>9.0459999999999994</v>
      </c>
      <c r="F2531" s="19">
        <f>VLOOKUP($A2531,SF_Original!$A$2:$D$6458,4,FALSE)</f>
        <v>4.3502754846000001E-5</v>
      </c>
      <c r="G2531">
        <f t="shared" si="39"/>
        <v>3.9352592033691598E-4</v>
      </c>
    </row>
    <row r="2532" spans="1:7" x14ac:dyDescent="0.25">
      <c r="A2532" s="16">
        <v>3198</v>
      </c>
      <c r="B2532" s="16" t="s">
        <v>1344</v>
      </c>
      <c r="C2532" s="16">
        <v>138</v>
      </c>
      <c r="D2532" s="16">
        <v>1</v>
      </c>
      <c r="E2532" s="16">
        <v>7.5869999999999997</v>
      </c>
      <c r="F2532" s="19">
        <f>VLOOKUP($A2532,SF_Original!$A$2:$D$6458,4,FALSE)</f>
        <v>2.4250322457999999E-5</v>
      </c>
      <c r="G2532">
        <f t="shared" si="39"/>
        <v>1.8398719648884599E-4</v>
      </c>
    </row>
    <row r="2533" spans="1:7" x14ac:dyDescent="0.25">
      <c r="A2533" s="16">
        <v>3198</v>
      </c>
      <c r="B2533" s="16" t="s">
        <v>1344</v>
      </c>
      <c r="C2533" s="16">
        <v>138</v>
      </c>
      <c r="D2533" s="16">
        <v>2</v>
      </c>
      <c r="E2533" s="16">
        <v>15.695</v>
      </c>
      <c r="F2533" s="19">
        <f>VLOOKUP($A2533,SF_Original!$A$2:$D$6458,4,FALSE)</f>
        <v>2.4250322457999999E-5</v>
      </c>
      <c r="G2533">
        <f t="shared" si="39"/>
        <v>3.8060881097831E-4</v>
      </c>
    </row>
    <row r="2534" spans="1:7" x14ac:dyDescent="0.25">
      <c r="A2534" s="16">
        <v>3200</v>
      </c>
      <c r="B2534" s="16" t="s">
        <v>1345</v>
      </c>
      <c r="C2534" s="16">
        <v>138</v>
      </c>
      <c r="D2534" s="16">
        <v>1</v>
      </c>
      <c r="E2534" s="16">
        <v>0</v>
      </c>
      <c r="F2534" s="19">
        <f>VLOOKUP($A2534,SF_Original!$A$2:$D$6458,4,FALSE)</f>
        <v>4.4469522584000003E-5</v>
      </c>
      <c r="G2534">
        <f t="shared" si="39"/>
        <v>0</v>
      </c>
    </row>
    <row r="2535" spans="1:7" x14ac:dyDescent="0.25">
      <c r="A2535" s="16">
        <v>3201</v>
      </c>
      <c r="B2535" s="16" t="s">
        <v>1346</v>
      </c>
      <c r="C2535" s="16">
        <v>138</v>
      </c>
      <c r="D2535" s="16">
        <v>1</v>
      </c>
      <c r="E2535" s="16">
        <v>9.1669999999999998</v>
      </c>
      <c r="F2535" s="19">
        <f>VLOOKUP($A2535,SF_Original!$A$2:$D$6458,4,FALSE)</f>
        <v>4.9310282922999997E-5</v>
      </c>
      <c r="G2535">
        <f t="shared" si="39"/>
        <v>4.5202736355514099E-4</v>
      </c>
    </row>
    <row r="2536" spans="1:7" x14ac:dyDescent="0.25">
      <c r="A2536" s="16">
        <v>3202</v>
      </c>
      <c r="B2536" s="16" t="s">
        <v>1346</v>
      </c>
      <c r="C2536" s="16">
        <v>138</v>
      </c>
      <c r="D2536" s="16">
        <v>1</v>
      </c>
      <c r="E2536" s="16">
        <v>13.087999999999999</v>
      </c>
      <c r="F2536" s="19">
        <f>VLOOKUP($A2536,SF_Original!$A$2:$D$6458,4,FALSE)</f>
        <v>4.7615706907000002E-5</v>
      </c>
      <c r="G2536">
        <f t="shared" si="39"/>
        <v>6.2319437199881596E-4</v>
      </c>
    </row>
    <row r="2537" spans="1:7" x14ac:dyDescent="0.25">
      <c r="A2537" s="16">
        <v>3203</v>
      </c>
      <c r="B2537" s="16" t="s">
        <v>1346</v>
      </c>
      <c r="C2537" s="16">
        <v>138</v>
      </c>
      <c r="D2537" s="16">
        <v>1</v>
      </c>
      <c r="E2537" s="16">
        <v>13.436999999999999</v>
      </c>
      <c r="F2537" s="19">
        <f>VLOOKUP($A2537,SF_Original!$A$2:$D$6458,4,FALSE)</f>
        <v>4.8715310034000002E-5</v>
      </c>
      <c r="G2537">
        <f t="shared" si="39"/>
        <v>6.5458762092685798E-4</v>
      </c>
    </row>
    <row r="2538" spans="1:7" x14ac:dyDescent="0.25">
      <c r="A2538" s="16">
        <v>3205</v>
      </c>
      <c r="B2538" s="16" t="s">
        <v>1347</v>
      </c>
      <c r="C2538" s="16">
        <v>138</v>
      </c>
      <c r="D2538" s="16">
        <v>1</v>
      </c>
      <c r="E2538" s="16">
        <v>3.6909999999999998</v>
      </c>
      <c r="F2538" s="19">
        <f>VLOOKUP($A2538,SF_Original!$A$2:$D$6458,4,FALSE)</f>
        <v>2.7802256174000001E-5</v>
      </c>
      <c r="G2538">
        <f t="shared" si="39"/>
        <v>1.02618127538234E-4</v>
      </c>
    </row>
    <row r="2539" spans="1:7" x14ac:dyDescent="0.25">
      <c r="A2539" s="16">
        <v>3206</v>
      </c>
      <c r="B2539" s="16" t="s">
        <v>1348</v>
      </c>
      <c r="C2539" s="16">
        <v>138</v>
      </c>
      <c r="D2539" s="16">
        <v>1</v>
      </c>
      <c r="E2539" s="16">
        <v>8.8930000000000007</v>
      </c>
      <c r="F2539" s="19">
        <f>VLOOKUP($A2539,SF_Original!$A$2:$D$6458,4,FALSE)</f>
        <v>4.3353516710999999E-5</v>
      </c>
      <c r="G2539">
        <f t="shared" si="39"/>
        <v>3.8554282411092301E-4</v>
      </c>
    </row>
    <row r="2540" spans="1:7" x14ac:dyDescent="0.25">
      <c r="A2540" s="16">
        <v>3207</v>
      </c>
      <c r="B2540" s="16" t="s">
        <v>1348</v>
      </c>
      <c r="C2540" s="16">
        <v>138</v>
      </c>
      <c r="D2540" s="16">
        <v>1</v>
      </c>
      <c r="E2540" s="16">
        <v>3.984</v>
      </c>
      <c r="F2540" s="19">
        <f>VLOOKUP($A2540,SF_Original!$A$2:$D$6458,4,FALSE)</f>
        <v>4.3290292934000001E-5</v>
      </c>
      <c r="G2540">
        <f t="shared" si="39"/>
        <v>1.7246852704905601E-4</v>
      </c>
    </row>
    <row r="2541" spans="1:7" x14ac:dyDescent="0.25">
      <c r="A2541" s="16">
        <v>3209</v>
      </c>
      <c r="B2541" s="16" t="s">
        <v>1349</v>
      </c>
      <c r="C2541" s="16">
        <v>138</v>
      </c>
      <c r="D2541" s="16">
        <v>1</v>
      </c>
      <c r="E2541" s="16">
        <v>9.8109999999999999</v>
      </c>
      <c r="F2541" s="19">
        <f>VLOOKUP($A2541,SF_Original!$A$2:$D$6458,4,FALSE)</f>
        <v>4.3553034518999998E-5</v>
      </c>
      <c r="G2541">
        <f t="shared" si="39"/>
        <v>4.2729882166590898E-4</v>
      </c>
    </row>
    <row r="2542" spans="1:7" x14ac:dyDescent="0.25">
      <c r="A2542" s="16">
        <v>3210</v>
      </c>
      <c r="B2542" s="16" t="s">
        <v>1350</v>
      </c>
      <c r="C2542" s="16">
        <v>69</v>
      </c>
      <c r="D2542" s="16">
        <v>1</v>
      </c>
      <c r="E2542" s="16">
        <v>0.15</v>
      </c>
      <c r="F2542" s="19">
        <f>VLOOKUP($A2542,SF_Original!$A$2:$D$6458,4,FALSE)</f>
        <v>4.3071294789000002E-5</v>
      </c>
      <c r="G2542">
        <f t="shared" si="39"/>
        <v>6.4606942183499998E-6</v>
      </c>
    </row>
    <row r="2543" spans="1:7" x14ac:dyDescent="0.25">
      <c r="A2543" s="16">
        <v>3211</v>
      </c>
      <c r="B2543" s="16" t="s">
        <v>1351</v>
      </c>
      <c r="C2543" s="16">
        <v>69</v>
      </c>
      <c r="D2543" s="16">
        <v>1</v>
      </c>
      <c r="E2543" s="16">
        <v>1.179</v>
      </c>
      <c r="F2543" s="19">
        <f>VLOOKUP($A2543,SF_Original!$A$2:$D$6458,4,FALSE)</f>
        <v>3.5040006860999998E-5</v>
      </c>
      <c r="G2543">
        <f t="shared" si="39"/>
        <v>4.1312168089118999E-5</v>
      </c>
    </row>
    <row r="2544" spans="1:7" x14ac:dyDescent="0.25">
      <c r="A2544" s="16">
        <v>3212</v>
      </c>
      <c r="B2544" s="16" t="s">
        <v>1352</v>
      </c>
      <c r="C2544" s="16">
        <v>138</v>
      </c>
      <c r="D2544" s="16">
        <v>1</v>
      </c>
      <c r="E2544" s="16">
        <v>15.131</v>
      </c>
      <c r="F2544" s="19">
        <f>VLOOKUP($A2544,SF_Original!$A$2:$D$6458,4,FALSE)</f>
        <v>1.9335042881E-5</v>
      </c>
      <c r="G2544">
        <f t="shared" si="39"/>
        <v>2.92558533832411E-4</v>
      </c>
    </row>
    <row r="2545" spans="1:7" x14ac:dyDescent="0.25">
      <c r="A2545" s="16">
        <v>3216</v>
      </c>
      <c r="B2545" s="16" t="s">
        <v>1353</v>
      </c>
      <c r="C2545" s="16">
        <v>138</v>
      </c>
      <c r="D2545" s="16">
        <v>1</v>
      </c>
      <c r="E2545" s="16">
        <v>3.202</v>
      </c>
      <c r="F2545" s="19">
        <f>VLOOKUP($A2545,SF_Original!$A$2:$D$6458,4,FALSE)</f>
        <v>3.9569194137000001E-5</v>
      </c>
      <c r="G2545">
        <f t="shared" si="39"/>
        <v>1.2670055962667401E-4</v>
      </c>
    </row>
    <row r="2546" spans="1:7" x14ac:dyDescent="0.25">
      <c r="A2546" s="16">
        <v>3217</v>
      </c>
      <c r="B2546" s="16" t="s">
        <v>1354</v>
      </c>
      <c r="C2546" s="16">
        <v>69</v>
      </c>
      <c r="D2546" s="16">
        <v>1</v>
      </c>
      <c r="E2546" s="16">
        <v>0.60199999999999998</v>
      </c>
      <c r="F2546" s="19">
        <f>VLOOKUP($A2546,SF_Original!$A$2:$D$6458,4,FALSE)</f>
        <v>-1.0157806898E-5</v>
      </c>
      <c r="G2546">
        <f t="shared" si="39"/>
        <v>-6.1149997525959993E-6</v>
      </c>
    </row>
    <row r="2547" spans="1:7" x14ac:dyDescent="0.25">
      <c r="A2547" s="16">
        <v>3222</v>
      </c>
      <c r="B2547" s="16" t="s">
        <v>1355</v>
      </c>
      <c r="C2547" s="16">
        <v>138</v>
      </c>
      <c r="D2547" s="16">
        <v>1</v>
      </c>
      <c r="E2547" s="16">
        <v>3.6040000000000001</v>
      </c>
      <c r="F2547" s="19">
        <f>VLOOKUP($A2547,SF_Original!$A$2:$D$6458,4,FALSE)</f>
        <v>2.1632199011E-5</v>
      </c>
      <c r="G2547">
        <f t="shared" si="39"/>
        <v>7.7962445235644004E-5</v>
      </c>
    </row>
    <row r="2548" spans="1:7" x14ac:dyDescent="0.25">
      <c r="A2548" s="16">
        <v>3223</v>
      </c>
      <c r="B2548" s="16" t="s">
        <v>1356</v>
      </c>
      <c r="C2548" s="16">
        <v>69</v>
      </c>
      <c r="D2548" s="16">
        <v>1</v>
      </c>
      <c r="E2548" s="16">
        <v>0.51400000000000001</v>
      </c>
      <c r="F2548" s="19">
        <f>VLOOKUP($A2548,SF_Original!$A$2:$D$6458,4,FALSE)</f>
        <v>3.6446771723000001E-5</v>
      </c>
      <c r="G2548">
        <f t="shared" si="39"/>
        <v>1.8733640665621999E-5</v>
      </c>
    </row>
    <row r="2549" spans="1:7" x14ac:dyDescent="0.25">
      <c r="A2549" s="16">
        <v>3224</v>
      </c>
      <c r="B2549" s="16" t="s">
        <v>1357</v>
      </c>
      <c r="C2549" s="16">
        <v>138</v>
      </c>
      <c r="D2549" s="16">
        <v>1</v>
      </c>
      <c r="E2549" s="16">
        <v>3.5590000000000002</v>
      </c>
      <c r="F2549" s="19">
        <f>VLOOKUP($A2549,SF_Original!$A$2:$D$6458,4,FALSE)</f>
        <v>4.2956551241999997E-5</v>
      </c>
      <c r="G2549">
        <f t="shared" si="39"/>
        <v>1.5288236587027799E-4</v>
      </c>
    </row>
    <row r="2550" spans="1:7" x14ac:dyDescent="0.25">
      <c r="A2550" s="16">
        <v>3224</v>
      </c>
      <c r="B2550" s="16" t="s">
        <v>1357</v>
      </c>
      <c r="C2550" s="16">
        <v>138</v>
      </c>
      <c r="D2550" s="16">
        <v>2</v>
      </c>
      <c r="E2550" s="16">
        <v>0.13900000000000001</v>
      </c>
      <c r="F2550" s="19">
        <f>VLOOKUP($A2550,SF_Original!$A$2:$D$6458,4,FALSE)</f>
        <v>4.2956551241999997E-5</v>
      </c>
      <c r="G2550">
        <f t="shared" si="39"/>
        <v>5.9709606226380002E-6</v>
      </c>
    </row>
    <row r="2551" spans="1:7" x14ac:dyDescent="0.25">
      <c r="A2551" s="16">
        <v>3225</v>
      </c>
      <c r="B2551" s="16" t="s">
        <v>1357</v>
      </c>
      <c r="C2551" s="16">
        <v>138</v>
      </c>
      <c r="D2551" s="16">
        <v>1</v>
      </c>
      <c r="E2551" s="16">
        <v>2.762</v>
      </c>
      <c r="F2551" s="19">
        <f>VLOOKUP($A2551,SF_Original!$A$2:$D$6458,4,FALSE)</f>
        <v>4.2911813539999998E-5</v>
      </c>
      <c r="G2551">
        <f t="shared" si="39"/>
        <v>1.1852242899748E-4</v>
      </c>
    </row>
    <row r="2552" spans="1:7" x14ac:dyDescent="0.25">
      <c r="A2552" s="16">
        <v>3226</v>
      </c>
      <c r="B2552" s="16" t="s">
        <v>1358</v>
      </c>
      <c r="C2552" s="16">
        <v>138</v>
      </c>
      <c r="D2552" s="16">
        <v>1</v>
      </c>
      <c r="E2552" s="16">
        <v>6.5890000000000004</v>
      </c>
      <c r="F2552" s="19">
        <f>VLOOKUP($A2552,SF_Original!$A$2:$D$6458,4,FALSE)</f>
        <v>4.2826578078999999E-5</v>
      </c>
      <c r="G2552">
        <f t="shared" si="39"/>
        <v>2.8218432296253101E-4</v>
      </c>
    </row>
    <row r="2553" spans="1:7" x14ac:dyDescent="0.25">
      <c r="A2553" s="16">
        <v>3227</v>
      </c>
      <c r="B2553" s="16" t="s">
        <v>1359</v>
      </c>
      <c r="C2553" s="16">
        <v>138</v>
      </c>
      <c r="D2553" s="16">
        <v>1</v>
      </c>
      <c r="E2553" s="16">
        <v>13.366</v>
      </c>
      <c r="F2553" s="19">
        <f>VLOOKUP($A2553,SF_Original!$A$2:$D$6458,4,FALSE)</f>
        <v>4.8234657232000003E-5</v>
      </c>
      <c r="G2553">
        <f t="shared" si="39"/>
        <v>6.44704428562912E-4</v>
      </c>
    </row>
    <row r="2554" spans="1:7" x14ac:dyDescent="0.25">
      <c r="A2554" s="16">
        <v>3228</v>
      </c>
      <c r="B2554" s="16" t="s">
        <v>1359</v>
      </c>
      <c r="C2554" s="16">
        <v>138</v>
      </c>
      <c r="D2554" s="16">
        <v>1</v>
      </c>
      <c r="E2554" s="16">
        <v>15.183</v>
      </c>
      <c r="F2554" s="19">
        <f>VLOOKUP($A2554,SF_Original!$A$2:$D$6458,4,FALSE)</f>
        <v>4.7848000271999999E-5</v>
      </c>
      <c r="G2554">
        <f t="shared" si="39"/>
        <v>7.2647618812977596E-4</v>
      </c>
    </row>
    <row r="2555" spans="1:7" x14ac:dyDescent="0.25">
      <c r="A2555" s="16">
        <v>3229</v>
      </c>
      <c r="B2555" s="16" t="s">
        <v>1360</v>
      </c>
      <c r="C2555" s="16">
        <v>69</v>
      </c>
      <c r="D2555" s="16">
        <v>1</v>
      </c>
      <c r="E2555" s="16">
        <v>5.0469999999999997</v>
      </c>
      <c r="F2555" s="19">
        <f>VLOOKUP($A2555,SF_Original!$A$2:$D$6458,4,FALSE)</f>
        <v>2.7143109852000002E-5</v>
      </c>
      <c r="G2555">
        <f t="shared" si="39"/>
        <v>1.3699127542304401E-4</v>
      </c>
    </row>
    <row r="2556" spans="1:7" x14ac:dyDescent="0.25">
      <c r="A2556" s="16">
        <v>3230</v>
      </c>
      <c r="B2556" s="16" t="s">
        <v>1361</v>
      </c>
      <c r="C2556" s="16">
        <v>69</v>
      </c>
      <c r="D2556" s="16">
        <v>1</v>
      </c>
      <c r="E2556" s="16">
        <v>0.43099999999999999</v>
      </c>
      <c r="F2556" s="19">
        <f>VLOOKUP($A2556,SF_Original!$A$2:$D$6458,4,FALSE)</f>
        <v>4.1724617221E-5</v>
      </c>
      <c r="G2556">
        <f t="shared" si="39"/>
        <v>1.7983310022250998E-5</v>
      </c>
    </row>
    <row r="2557" spans="1:7" x14ac:dyDescent="0.25">
      <c r="A2557" s="16">
        <v>3230</v>
      </c>
      <c r="B2557" s="16" t="s">
        <v>1361</v>
      </c>
      <c r="C2557" s="16">
        <v>69</v>
      </c>
      <c r="D2557" s="16">
        <v>2</v>
      </c>
      <c r="E2557" s="16">
        <v>1.4E-2</v>
      </c>
      <c r="F2557" s="19">
        <f>VLOOKUP($A2557,SF_Original!$A$2:$D$6458,4,FALSE)</f>
        <v>4.1724617221E-5</v>
      </c>
      <c r="G2557">
        <f t="shared" si="39"/>
        <v>5.84144641094E-7</v>
      </c>
    </row>
    <row r="2558" spans="1:7" x14ac:dyDescent="0.25">
      <c r="A2558" s="16">
        <v>3231</v>
      </c>
      <c r="B2558" s="16" t="s">
        <v>1362</v>
      </c>
      <c r="C2558" s="16">
        <v>69</v>
      </c>
      <c r="D2558" s="16">
        <v>1</v>
      </c>
      <c r="E2558" s="16">
        <v>7.032</v>
      </c>
      <c r="F2558" s="19">
        <f>VLOOKUP($A2558,SF_Original!$A$2:$D$6458,4,FALSE)</f>
        <v>4.3504038810000002E-5</v>
      </c>
      <c r="G2558">
        <f t="shared" si="39"/>
        <v>3.0592040091192003E-4</v>
      </c>
    </row>
    <row r="2559" spans="1:7" x14ac:dyDescent="0.25">
      <c r="A2559" s="16">
        <v>3231</v>
      </c>
      <c r="B2559" s="16" t="s">
        <v>1362</v>
      </c>
      <c r="C2559" s="16">
        <v>69</v>
      </c>
      <c r="D2559" s="16">
        <v>2</v>
      </c>
      <c r="E2559" s="16">
        <v>7.032</v>
      </c>
      <c r="F2559" s="19">
        <f>VLOOKUP($A2559,SF_Original!$A$2:$D$6458,4,FALSE)</f>
        <v>4.3504038810000002E-5</v>
      </c>
      <c r="G2559">
        <f t="shared" si="39"/>
        <v>3.0592040091192003E-4</v>
      </c>
    </row>
    <row r="2560" spans="1:7" x14ac:dyDescent="0.25">
      <c r="A2560" s="16">
        <v>3233</v>
      </c>
      <c r="B2560" s="16" t="s">
        <v>1363</v>
      </c>
      <c r="C2560" s="16">
        <v>138</v>
      </c>
      <c r="D2560" s="16">
        <v>1</v>
      </c>
      <c r="E2560" s="16">
        <v>0.88900000000000001</v>
      </c>
      <c r="F2560" s="19">
        <f>VLOOKUP($A2560,SF_Original!$A$2:$D$6458,4,FALSE)</f>
        <v>-4.1965286024199999E-4</v>
      </c>
      <c r="G2560">
        <f t="shared" si="39"/>
        <v>-3.7307139275513798E-4</v>
      </c>
    </row>
    <row r="2561" spans="1:7" x14ac:dyDescent="0.25">
      <c r="A2561" s="16">
        <v>3233</v>
      </c>
      <c r="B2561" s="16" t="s">
        <v>1363</v>
      </c>
      <c r="C2561" s="16">
        <v>138</v>
      </c>
      <c r="D2561" s="16">
        <v>2</v>
      </c>
      <c r="E2561" s="16">
        <v>3.2440000000000002</v>
      </c>
      <c r="F2561" s="19">
        <f>VLOOKUP($A2561,SF_Original!$A$2:$D$6458,4,FALSE)</f>
        <v>-4.1965286024199999E-4</v>
      </c>
      <c r="G2561">
        <f t="shared" si="39"/>
        <v>-1.361353878625048E-3</v>
      </c>
    </row>
    <row r="2562" spans="1:7" x14ac:dyDescent="0.25">
      <c r="A2562" s="16">
        <v>3235</v>
      </c>
      <c r="B2562" s="16" t="s">
        <v>1364</v>
      </c>
      <c r="C2562" s="16">
        <v>138</v>
      </c>
      <c r="D2562" s="16">
        <v>1</v>
      </c>
      <c r="E2562" s="16">
        <v>6.2050000000000001</v>
      </c>
      <c r="F2562" s="19">
        <f>VLOOKUP($A2562,SF_Original!$A$2:$D$6458,4,FALSE)</f>
        <v>3.5090351165999997E-5</v>
      </c>
      <c r="G2562">
        <f t="shared" si="39"/>
        <v>2.1773562898502998E-4</v>
      </c>
    </row>
    <row r="2563" spans="1:7" x14ac:dyDescent="0.25">
      <c r="A2563" s="16">
        <v>3238</v>
      </c>
      <c r="B2563" s="16" t="s">
        <v>1365</v>
      </c>
      <c r="C2563" s="16">
        <v>138</v>
      </c>
      <c r="D2563" s="16">
        <v>1</v>
      </c>
      <c r="E2563" s="16">
        <v>5.9130000000000003</v>
      </c>
      <c r="F2563" s="19">
        <f>VLOOKUP($A2563,SF_Original!$A$2:$D$6458,4,FALSE)</f>
        <v>4.2866513751E-5</v>
      </c>
      <c r="G2563">
        <f t="shared" si="39"/>
        <v>2.5346969580966302E-4</v>
      </c>
    </row>
    <row r="2564" spans="1:7" x14ac:dyDescent="0.25">
      <c r="A2564" s="16">
        <v>3239</v>
      </c>
      <c r="B2564" s="16" t="s">
        <v>1366</v>
      </c>
      <c r="C2564" s="16">
        <v>138</v>
      </c>
      <c r="D2564" s="16">
        <v>1</v>
      </c>
      <c r="E2564" s="16">
        <v>6.133</v>
      </c>
      <c r="F2564" s="19">
        <f>VLOOKUP($A2564,SF_Original!$A$2:$D$6458,4,FALSE)</f>
        <v>4.3452336931999997E-5</v>
      </c>
      <c r="G2564">
        <f t="shared" ref="G2564:G2627" si="40">E2564*F2564</f>
        <v>2.6649318240395601E-4</v>
      </c>
    </row>
    <row r="2565" spans="1:7" x14ac:dyDescent="0.25">
      <c r="A2565" s="16">
        <v>3244</v>
      </c>
      <c r="B2565" s="16" t="s">
        <v>1367</v>
      </c>
      <c r="C2565" s="16">
        <v>138</v>
      </c>
      <c r="D2565" s="16">
        <v>1</v>
      </c>
      <c r="E2565" s="16">
        <v>11.859</v>
      </c>
      <c r="F2565" s="19">
        <f>VLOOKUP($A2565,SF_Original!$A$2:$D$6458,4,FALSE)</f>
        <v>4.4663839717999998E-5</v>
      </c>
      <c r="G2565">
        <f t="shared" si="40"/>
        <v>5.2966847521576199E-4</v>
      </c>
    </row>
    <row r="2566" spans="1:7" x14ac:dyDescent="0.25">
      <c r="A2566" s="16">
        <v>3248</v>
      </c>
      <c r="B2566" s="16" t="s">
        <v>1368</v>
      </c>
      <c r="C2566" s="16">
        <v>138</v>
      </c>
      <c r="D2566" s="16">
        <v>1</v>
      </c>
      <c r="E2566" s="16">
        <v>0</v>
      </c>
      <c r="F2566" s="19">
        <f>VLOOKUP($A2566,SF_Original!$A$2:$D$6458,4,FALSE)</f>
        <v>4.2359474044000003E-5</v>
      </c>
      <c r="G2566">
        <f t="shared" si="40"/>
        <v>0</v>
      </c>
    </row>
    <row r="2567" spans="1:7" x14ac:dyDescent="0.25">
      <c r="A2567" s="16">
        <v>3248</v>
      </c>
      <c r="B2567" s="16" t="s">
        <v>1368</v>
      </c>
      <c r="C2567" s="16">
        <v>138</v>
      </c>
      <c r="D2567" s="16">
        <v>2</v>
      </c>
      <c r="E2567" s="16">
        <v>0</v>
      </c>
      <c r="F2567" s="19">
        <f>VLOOKUP($A2567,SF_Original!$A$2:$D$6458,4,FALSE)</f>
        <v>4.2359474044000003E-5</v>
      </c>
      <c r="G2567">
        <f t="shared" si="40"/>
        <v>0</v>
      </c>
    </row>
    <row r="2568" spans="1:7" x14ac:dyDescent="0.25">
      <c r="A2568" s="16">
        <v>3251</v>
      </c>
      <c r="B2568" s="16" t="s">
        <v>1369</v>
      </c>
      <c r="C2568" s="16">
        <v>138</v>
      </c>
      <c r="D2568" s="16">
        <v>1</v>
      </c>
      <c r="E2568" s="16">
        <v>1.1779999999999999</v>
      </c>
      <c r="F2568" s="19">
        <f>VLOOKUP($A2568,SF_Original!$A$2:$D$6458,4,FALSE)</f>
        <v>4.3068806034999997E-5</v>
      </c>
      <c r="G2568">
        <f t="shared" si="40"/>
        <v>5.0735053509229994E-5</v>
      </c>
    </row>
    <row r="2569" spans="1:7" x14ac:dyDescent="0.25">
      <c r="A2569" s="16">
        <v>3251</v>
      </c>
      <c r="B2569" s="16" t="s">
        <v>1369</v>
      </c>
      <c r="C2569" s="16">
        <v>138</v>
      </c>
      <c r="D2569" s="16">
        <v>2</v>
      </c>
      <c r="E2569" s="16">
        <v>1.169</v>
      </c>
      <c r="F2569" s="19">
        <f>VLOOKUP($A2569,SF_Original!$A$2:$D$6458,4,FALSE)</f>
        <v>4.3068806034999997E-5</v>
      </c>
      <c r="G2569">
        <f t="shared" si="40"/>
        <v>5.0347434254914997E-5</v>
      </c>
    </row>
    <row r="2570" spans="1:7" x14ac:dyDescent="0.25">
      <c r="A2570" s="16">
        <v>3252</v>
      </c>
      <c r="B2570" s="16" t="s">
        <v>1370</v>
      </c>
      <c r="C2570" s="16">
        <v>138</v>
      </c>
      <c r="D2570" s="16">
        <v>1</v>
      </c>
      <c r="E2570" s="16">
        <v>5.5810000000000004</v>
      </c>
      <c r="F2570" s="19">
        <f>VLOOKUP($A2570,SF_Original!$A$2:$D$6458,4,FALSE)</f>
        <v>3.0420539930999999E-5</v>
      </c>
      <c r="G2570">
        <f t="shared" si="40"/>
        <v>1.6977703335491101E-4</v>
      </c>
    </row>
    <row r="2571" spans="1:7" x14ac:dyDescent="0.25">
      <c r="A2571" s="16">
        <v>3254</v>
      </c>
      <c r="B2571" s="16" t="s">
        <v>1371</v>
      </c>
      <c r="C2571" s="16">
        <v>138</v>
      </c>
      <c r="D2571" s="16">
        <v>1</v>
      </c>
      <c r="E2571" s="16">
        <v>8.4350000000000005</v>
      </c>
      <c r="F2571" s="19">
        <f>VLOOKUP($A2571,SF_Original!$A$2:$D$6458,4,FALSE)</f>
        <v>3.0661421897999999E-5</v>
      </c>
      <c r="G2571">
        <f t="shared" si="40"/>
        <v>2.5862909370963003E-4</v>
      </c>
    </row>
    <row r="2572" spans="1:7" x14ac:dyDescent="0.25">
      <c r="A2572" s="16">
        <v>3255</v>
      </c>
      <c r="B2572" s="16" t="s">
        <v>1372</v>
      </c>
      <c r="C2572" s="16">
        <v>138</v>
      </c>
      <c r="D2572" s="16">
        <v>1</v>
      </c>
      <c r="E2572" s="16">
        <v>5.8390000000000004</v>
      </c>
      <c r="F2572" s="19">
        <f>VLOOKUP($A2572,SF_Original!$A$2:$D$6458,4,FALSE)</f>
        <v>3.7523002269999997E-5</v>
      </c>
      <c r="G2572">
        <f t="shared" si="40"/>
        <v>2.1909681025453001E-4</v>
      </c>
    </row>
    <row r="2573" spans="1:7" x14ac:dyDescent="0.25">
      <c r="A2573" s="16">
        <v>3256</v>
      </c>
      <c r="B2573" s="16" t="s">
        <v>1373</v>
      </c>
      <c r="C2573" s="16">
        <v>138</v>
      </c>
      <c r="D2573" s="16">
        <v>1</v>
      </c>
      <c r="E2573" s="16">
        <v>4.8609999999999998</v>
      </c>
      <c r="F2573" s="19">
        <f>VLOOKUP($A2573,SF_Original!$A$2:$D$6458,4,FALSE)</f>
        <v>3.8941861941999998E-5</v>
      </c>
      <c r="G2573">
        <f t="shared" si="40"/>
        <v>1.8929639090006198E-4</v>
      </c>
    </row>
    <row r="2574" spans="1:7" x14ac:dyDescent="0.25">
      <c r="A2574" s="16">
        <v>3257</v>
      </c>
      <c r="B2574" s="16" t="s">
        <v>1374</v>
      </c>
      <c r="C2574" s="16">
        <v>69</v>
      </c>
      <c r="D2574" s="16">
        <v>1</v>
      </c>
      <c r="E2574" s="16">
        <v>3.0880000000000001</v>
      </c>
      <c r="F2574" s="19">
        <f>VLOOKUP($A2574,SF_Original!$A$2:$D$6458,4,FALSE)</f>
        <v>-3.5269746580299997E-4</v>
      </c>
      <c r="G2574">
        <f t="shared" si="40"/>
        <v>-1.0891297743996638E-3</v>
      </c>
    </row>
    <row r="2575" spans="1:7" x14ac:dyDescent="0.25">
      <c r="A2575" s="16">
        <v>3258</v>
      </c>
      <c r="B2575" s="16" t="s">
        <v>1375</v>
      </c>
      <c r="C2575" s="16">
        <v>138</v>
      </c>
      <c r="D2575" s="16">
        <v>1</v>
      </c>
      <c r="E2575" s="16">
        <v>0</v>
      </c>
      <c r="F2575" s="19">
        <f>VLOOKUP($A2575,SF_Original!$A$2:$D$6458,4,FALSE)</f>
        <v>4.2949649142999999E-5</v>
      </c>
      <c r="G2575">
        <f t="shared" si="40"/>
        <v>0</v>
      </c>
    </row>
    <row r="2576" spans="1:7" x14ac:dyDescent="0.25">
      <c r="A2576" s="16">
        <v>3259</v>
      </c>
      <c r="B2576" s="16" t="s">
        <v>1376</v>
      </c>
      <c r="C2576" s="16">
        <v>138</v>
      </c>
      <c r="D2576" s="16">
        <v>1</v>
      </c>
      <c r="E2576" s="16">
        <v>16.861999999999998</v>
      </c>
      <c r="F2576" s="19">
        <f>VLOOKUP($A2576,SF_Original!$A$2:$D$6458,4,FALSE)</f>
        <v>4.6876997813000001E-5</v>
      </c>
      <c r="G2576">
        <f t="shared" si="40"/>
        <v>7.9043993712280588E-4</v>
      </c>
    </row>
    <row r="2577" spans="1:7" x14ac:dyDescent="0.25">
      <c r="A2577" s="16">
        <v>3262</v>
      </c>
      <c r="B2577" s="16" t="s">
        <v>1377</v>
      </c>
      <c r="C2577" s="16">
        <v>138</v>
      </c>
      <c r="D2577" s="16">
        <v>1</v>
      </c>
      <c r="E2577" s="16">
        <v>0</v>
      </c>
      <c r="F2577" s="19">
        <f>VLOOKUP($A2577,SF_Original!$A$2:$D$6458,4,FALSE)</f>
        <v>4.4457033749999999E-5</v>
      </c>
      <c r="G2577">
        <f t="shared" si="40"/>
        <v>0</v>
      </c>
    </row>
    <row r="2578" spans="1:7" x14ac:dyDescent="0.25">
      <c r="A2578" s="16">
        <v>3265</v>
      </c>
      <c r="B2578" s="16" t="s">
        <v>1378</v>
      </c>
      <c r="C2578" s="16">
        <v>138</v>
      </c>
      <c r="D2578" s="16">
        <v>1</v>
      </c>
      <c r="E2578" s="16">
        <v>0</v>
      </c>
      <c r="F2578" s="19">
        <f>VLOOKUP($A2578,SF_Original!$A$2:$D$6458,4,FALSE)</f>
        <v>2.8601679502999999E-5</v>
      </c>
      <c r="G2578">
        <f t="shared" si="40"/>
        <v>0</v>
      </c>
    </row>
    <row r="2579" spans="1:7" x14ac:dyDescent="0.25">
      <c r="A2579" s="16">
        <v>3265</v>
      </c>
      <c r="B2579" s="16" t="s">
        <v>1378</v>
      </c>
      <c r="C2579" s="16">
        <v>138</v>
      </c>
      <c r="D2579" s="16">
        <v>2</v>
      </c>
      <c r="E2579" s="16">
        <v>0</v>
      </c>
      <c r="F2579" s="19">
        <f>VLOOKUP($A2579,SF_Original!$A$2:$D$6458,4,FALSE)</f>
        <v>2.8601679502999999E-5</v>
      </c>
      <c r="G2579">
        <f t="shared" si="40"/>
        <v>0</v>
      </c>
    </row>
    <row r="2580" spans="1:7" x14ac:dyDescent="0.25">
      <c r="A2580" s="16">
        <v>3271</v>
      </c>
      <c r="B2580" s="16" t="s">
        <v>1379</v>
      </c>
      <c r="C2580" s="16">
        <v>69</v>
      </c>
      <c r="D2580" s="16">
        <v>1</v>
      </c>
      <c r="E2580" s="16">
        <v>10.952</v>
      </c>
      <c r="F2580" s="19">
        <f>VLOOKUP($A2580,SF_Original!$A$2:$D$6458,4,FALSE)</f>
        <v>4.3743213160999998E-5</v>
      </c>
      <c r="G2580">
        <f t="shared" si="40"/>
        <v>4.7907567053927198E-4</v>
      </c>
    </row>
    <row r="2581" spans="1:7" x14ac:dyDescent="0.25">
      <c r="A2581" s="16">
        <v>3272</v>
      </c>
      <c r="B2581" s="16" t="s">
        <v>1379</v>
      </c>
      <c r="C2581" s="16">
        <v>69</v>
      </c>
      <c r="D2581" s="16">
        <v>1</v>
      </c>
      <c r="E2581" s="16">
        <v>16.516999999999999</v>
      </c>
      <c r="F2581" s="19">
        <f>VLOOKUP($A2581,SF_Original!$A$2:$D$6458,4,FALSE)</f>
        <v>4.3743473065999999E-5</v>
      </c>
      <c r="G2581">
        <f t="shared" si="40"/>
        <v>7.2251094463112201E-4</v>
      </c>
    </row>
    <row r="2582" spans="1:7" x14ac:dyDescent="0.25">
      <c r="A2582" s="16">
        <v>3273</v>
      </c>
      <c r="B2582" s="16" t="s">
        <v>1380</v>
      </c>
      <c r="C2582" s="16">
        <v>138</v>
      </c>
      <c r="D2582" s="16">
        <v>1</v>
      </c>
      <c r="E2582" s="16">
        <v>11.481999999999999</v>
      </c>
      <c r="F2582" s="19">
        <f>VLOOKUP($A2582,SF_Original!$A$2:$D$6458,4,FALSE)</f>
        <v>4.3484221142000002E-5</v>
      </c>
      <c r="G2582">
        <f t="shared" si="40"/>
        <v>4.9928582715244401E-4</v>
      </c>
    </row>
    <row r="2583" spans="1:7" x14ac:dyDescent="0.25">
      <c r="A2583" s="16">
        <v>3275</v>
      </c>
      <c r="B2583" s="16" t="s">
        <v>1381</v>
      </c>
      <c r="C2583" s="16">
        <v>138</v>
      </c>
      <c r="D2583" s="16">
        <v>1</v>
      </c>
      <c r="E2583" s="16">
        <v>6.6539999999999999</v>
      </c>
      <c r="F2583" s="19">
        <f>VLOOKUP($A2583,SF_Original!$A$2:$D$6458,4,FALSE)</f>
        <v>4.9952694594999999E-5</v>
      </c>
      <c r="G2583">
        <f t="shared" si="40"/>
        <v>3.3238522983512997E-4</v>
      </c>
    </row>
    <row r="2584" spans="1:7" x14ac:dyDescent="0.25">
      <c r="A2584" s="16">
        <v>3275</v>
      </c>
      <c r="B2584" s="16" t="s">
        <v>1381</v>
      </c>
      <c r="C2584" s="16">
        <v>138</v>
      </c>
      <c r="D2584" s="16">
        <v>2</v>
      </c>
      <c r="E2584" s="16">
        <v>14.116</v>
      </c>
      <c r="F2584" s="19">
        <f>VLOOKUP($A2584,SF_Original!$A$2:$D$6458,4,FALSE)</f>
        <v>4.9952694594999999E-5</v>
      </c>
      <c r="G2584">
        <f t="shared" si="40"/>
        <v>7.0513223690302001E-4</v>
      </c>
    </row>
    <row r="2585" spans="1:7" x14ac:dyDescent="0.25">
      <c r="A2585" s="16">
        <v>3275</v>
      </c>
      <c r="B2585" s="16" t="s">
        <v>1381</v>
      </c>
      <c r="C2585" s="16">
        <v>138</v>
      </c>
      <c r="D2585" s="16">
        <v>3</v>
      </c>
      <c r="E2585" s="16">
        <v>3.149</v>
      </c>
      <c r="F2585" s="19">
        <f>VLOOKUP($A2585,SF_Original!$A$2:$D$6458,4,FALSE)</f>
        <v>4.9952694594999999E-5</v>
      </c>
      <c r="G2585">
        <f t="shared" si="40"/>
        <v>1.57301035279655E-4</v>
      </c>
    </row>
    <row r="2586" spans="1:7" x14ac:dyDescent="0.25">
      <c r="A2586" s="16">
        <v>3278</v>
      </c>
      <c r="B2586" s="16" t="s">
        <v>1382</v>
      </c>
      <c r="C2586" s="16">
        <v>138</v>
      </c>
      <c r="D2586" s="16">
        <v>1</v>
      </c>
      <c r="E2586" s="16">
        <v>8.1509999999999998</v>
      </c>
      <c r="F2586" s="19">
        <f>VLOOKUP($A2586,SF_Original!$A$2:$D$6458,4,FALSE)</f>
        <v>4.3457478531000003E-5</v>
      </c>
      <c r="G2586">
        <f t="shared" si="40"/>
        <v>3.5422190750618104E-4</v>
      </c>
    </row>
    <row r="2587" spans="1:7" x14ac:dyDescent="0.25">
      <c r="A2587" s="16">
        <v>3278</v>
      </c>
      <c r="B2587" s="16" t="s">
        <v>1382</v>
      </c>
      <c r="C2587" s="16">
        <v>138</v>
      </c>
      <c r="D2587" s="16">
        <v>2</v>
      </c>
      <c r="E2587" s="16">
        <v>16.427</v>
      </c>
      <c r="F2587" s="19">
        <f>VLOOKUP($A2587,SF_Original!$A$2:$D$6458,4,FALSE)</f>
        <v>4.3457478531000003E-5</v>
      </c>
      <c r="G2587">
        <f t="shared" si="40"/>
        <v>7.1387599982873705E-4</v>
      </c>
    </row>
    <row r="2588" spans="1:7" x14ac:dyDescent="0.25">
      <c r="A2588" s="16">
        <v>3280</v>
      </c>
      <c r="B2588" s="16" t="s">
        <v>1383</v>
      </c>
      <c r="C2588" s="16">
        <v>13</v>
      </c>
      <c r="D2588" s="16">
        <v>1</v>
      </c>
      <c r="E2588" s="16">
        <v>0</v>
      </c>
      <c r="F2588" s="19">
        <f>VLOOKUP($A2588,SF_Original!$A$2:$D$6458,4,FALSE)</f>
        <v>4.3504038810000002E-5</v>
      </c>
      <c r="G2588">
        <f t="shared" si="40"/>
        <v>0</v>
      </c>
    </row>
    <row r="2589" spans="1:7" x14ac:dyDescent="0.25">
      <c r="A2589" s="16">
        <v>3281</v>
      </c>
      <c r="B2589" s="16" t="s">
        <v>1384</v>
      </c>
      <c r="C2589" s="16">
        <v>138</v>
      </c>
      <c r="D2589" s="16">
        <v>1</v>
      </c>
      <c r="E2589" s="16">
        <v>0.41899999999999998</v>
      </c>
      <c r="F2589" s="19">
        <f>VLOOKUP($A2589,SF_Original!$A$2:$D$6458,4,FALSE)</f>
        <v>4.2836441946E-5</v>
      </c>
      <c r="G2589">
        <f t="shared" si="40"/>
        <v>1.7948469175373999E-5</v>
      </c>
    </row>
    <row r="2590" spans="1:7" x14ac:dyDescent="0.25">
      <c r="A2590" s="16">
        <v>3281</v>
      </c>
      <c r="B2590" s="16" t="s">
        <v>1384</v>
      </c>
      <c r="C2590" s="16">
        <v>138</v>
      </c>
      <c r="D2590" s="16">
        <v>2</v>
      </c>
      <c r="E2590" s="16">
        <v>4.7919999999999998</v>
      </c>
      <c r="F2590" s="19">
        <f>VLOOKUP($A2590,SF_Original!$A$2:$D$6458,4,FALSE)</f>
        <v>4.2836441946E-5</v>
      </c>
      <c r="G2590">
        <f t="shared" si="40"/>
        <v>2.05272229805232E-4</v>
      </c>
    </row>
    <row r="2591" spans="1:7" x14ac:dyDescent="0.25">
      <c r="A2591" s="16">
        <v>3290</v>
      </c>
      <c r="B2591" s="16" t="s">
        <v>1385</v>
      </c>
      <c r="C2591" s="16">
        <v>69</v>
      </c>
      <c r="D2591" s="16">
        <v>1</v>
      </c>
      <c r="E2591" s="16">
        <v>1.294</v>
      </c>
      <c r="F2591" s="19">
        <f>VLOOKUP($A2591,SF_Original!$A$2:$D$6458,4,FALSE)</f>
        <v>-3.1100577978689999E-3</v>
      </c>
      <c r="G2591">
        <f t="shared" si="40"/>
        <v>-4.0244147904424862E-3</v>
      </c>
    </row>
    <row r="2592" spans="1:7" x14ac:dyDescent="0.25">
      <c r="A2592" s="16">
        <v>3290</v>
      </c>
      <c r="B2592" s="16" t="s">
        <v>1385</v>
      </c>
      <c r="C2592" s="16">
        <v>69</v>
      </c>
      <c r="D2592" s="16">
        <v>2</v>
      </c>
      <c r="E2592" s="16">
        <v>0.128</v>
      </c>
      <c r="F2592" s="19">
        <f>VLOOKUP($A2592,SF_Original!$A$2:$D$6458,4,FALSE)</f>
        <v>-3.1100577978689999E-3</v>
      </c>
      <c r="G2592">
        <f t="shared" si="40"/>
        <v>-3.9808739812723201E-4</v>
      </c>
    </row>
    <row r="2593" spans="1:7" x14ac:dyDescent="0.25">
      <c r="A2593" s="16">
        <v>3290</v>
      </c>
      <c r="B2593" s="16" t="s">
        <v>1385</v>
      </c>
      <c r="C2593" s="16">
        <v>69</v>
      </c>
      <c r="D2593" s="16">
        <v>3</v>
      </c>
      <c r="E2593" s="16">
        <v>0</v>
      </c>
      <c r="F2593" s="19">
        <f>VLOOKUP($A2593,SF_Original!$A$2:$D$6458,4,FALSE)</f>
        <v>-3.1100577978689999E-3</v>
      </c>
      <c r="G2593">
        <f t="shared" si="40"/>
        <v>0</v>
      </c>
    </row>
    <row r="2594" spans="1:7" x14ac:dyDescent="0.25">
      <c r="A2594" s="16">
        <v>3291</v>
      </c>
      <c r="B2594" s="16" t="s">
        <v>1386</v>
      </c>
      <c r="C2594" s="16">
        <v>138</v>
      </c>
      <c r="D2594" s="16">
        <v>1</v>
      </c>
      <c r="E2594" s="16">
        <v>15.144</v>
      </c>
      <c r="F2594" s="19">
        <f>VLOOKUP($A2594,SF_Original!$A$2:$D$6458,4,FALSE)</f>
        <v>4.2945353728999999E-5</v>
      </c>
      <c r="G2594">
        <f t="shared" si="40"/>
        <v>6.5036443687197594E-4</v>
      </c>
    </row>
    <row r="2595" spans="1:7" x14ac:dyDescent="0.25">
      <c r="A2595" s="16">
        <v>3293</v>
      </c>
      <c r="B2595" s="16" t="s">
        <v>1387</v>
      </c>
      <c r="C2595" s="16">
        <v>138</v>
      </c>
      <c r="D2595" s="16">
        <v>1</v>
      </c>
      <c r="E2595" s="16">
        <v>0.39400000000000002</v>
      </c>
      <c r="F2595" s="19">
        <f>VLOOKUP($A2595,SF_Original!$A$2:$D$6458,4,FALSE)</f>
        <v>3.9312941454999997E-5</v>
      </c>
      <c r="G2595">
        <f t="shared" si="40"/>
        <v>1.5489298933270001E-5</v>
      </c>
    </row>
    <row r="2596" spans="1:7" x14ac:dyDescent="0.25">
      <c r="A2596" s="16">
        <v>3296</v>
      </c>
      <c r="B2596" s="16" t="s">
        <v>1388</v>
      </c>
      <c r="C2596" s="16">
        <v>138</v>
      </c>
      <c r="D2596" s="16">
        <v>1</v>
      </c>
      <c r="E2596" s="16">
        <v>17.824999999999999</v>
      </c>
      <c r="F2596" s="19">
        <f>VLOOKUP($A2596,SF_Original!$A$2:$D$6458,4,FALSE)</f>
        <v>4.5667894219999997E-5</v>
      </c>
      <c r="G2596">
        <f t="shared" si="40"/>
        <v>8.140302144714999E-4</v>
      </c>
    </row>
    <row r="2597" spans="1:7" x14ac:dyDescent="0.25">
      <c r="A2597" s="16">
        <v>3296</v>
      </c>
      <c r="B2597" s="16" t="s">
        <v>1388</v>
      </c>
      <c r="C2597" s="16">
        <v>138</v>
      </c>
      <c r="D2597" s="16">
        <v>2</v>
      </c>
      <c r="E2597" s="16">
        <v>25.687000000000001</v>
      </c>
      <c r="F2597" s="19">
        <f>VLOOKUP($A2597,SF_Original!$A$2:$D$6458,4,FALSE)</f>
        <v>4.5667894219999997E-5</v>
      </c>
      <c r="G2597">
        <f t="shared" si="40"/>
        <v>1.1730711988291399E-3</v>
      </c>
    </row>
    <row r="2598" spans="1:7" x14ac:dyDescent="0.25">
      <c r="A2598" s="16">
        <v>3297</v>
      </c>
      <c r="B2598" s="16" t="s">
        <v>1389</v>
      </c>
      <c r="C2598" s="16">
        <v>69</v>
      </c>
      <c r="D2598" s="16">
        <v>1</v>
      </c>
      <c r="E2598" s="16">
        <v>0.55000000000000004</v>
      </c>
      <c r="F2598" s="19">
        <f>VLOOKUP($A2598,SF_Original!$A$2:$D$6458,4,FALSE)</f>
        <v>4.3504038810000002E-5</v>
      </c>
      <c r="G2598">
        <f t="shared" si="40"/>
        <v>2.3927221345500004E-5</v>
      </c>
    </row>
    <row r="2599" spans="1:7" x14ac:dyDescent="0.25">
      <c r="A2599" s="16">
        <v>3298</v>
      </c>
      <c r="B2599" s="16" t="s">
        <v>1390</v>
      </c>
      <c r="C2599" s="16">
        <v>69</v>
      </c>
      <c r="D2599" s="16">
        <v>1</v>
      </c>
      <c r="E2599" s="16">
        <v>4.1349999999999998</v>
      </c>
      <c r="F2599" s="19">
        <f>VLOOKUP($A2599,SF_Original!$A$2:$D$6458,4,FALSE)</f>
        <v>2.8420972323E-5</v>
      </c>
      <c r="G2599">
        <f t="shared" si="40"/>
        <v>1.17520720555605E-4</v>
      </c>
    </row>
    <row r="2600" spans="1:7" x14ac:dyDescent="0.25">
      <c r="A2600" s="16">
        <v>3298</v>
      </c>
      <c r="B2600" s="16" t="s">
        <v>1390</v>
      </c>
      <c r="C2600" s="16">
        <v>69</v>
      </c>
      <c r="D2600" s="16">
        <v>2</v>
      </c>
      <c r="E2600" s="16">
        <v>0.53200000000000003</v>
      </c>
      <c r="F2600" s="19">
        <f>VLOOKUP($A2600,SF_Original!$A$2:$D$6458,4,FALSE)</f>
        <v>2.8420972323E-5</v>
      </c>
      <c r="G2600">
        <f t="shared" si="40"/>
        <v>1.5119957275836001E-5</v>
      </c>
    </row>
    <row r="2601" spans="1:7" x14ac:dyDescent="0.25">
      <c r="A2601" s="16">
        <v>3299</v>
      </c>
      <c r="B2601" s="16" t="s">
        <v>1391</v>
      </c>
      <c r="C2601" s="16">
        <v>138</v>
      </c>
      <c r="D2601" s="16">
        <v>1</v>
      </c>
      <c r="E2601" s="16">
        <v>6.88</v>
      </c>
      <c r="F2601" s="19">
        <f>VLOOKUP($A2601,SF_Original!$A$2:$D$6458,4,FALSE)</f>
        <v>4.2359474044000003E-5</v>
      </c>
      <c r="G2601">
        <f t="shared" si="40"/>
        <v>2.9143318142272001E-4</v>
      </c>
    </row>
    <row r="2602" spans="1:7" x14ac:dyDescent="0.25">
      <c r="A2602" s="16">
        <v>3299</v>
      </c>
      <c r="B2602" s="16" t="s">
        <v>1391</v>
      </c>
      <c r="C2602" s="16">
        <v>138</v>
      </c>
      <c r="D2602" s="16">
        <v>2</v>
      </c>
      <c r="E2602" s="16">
        <v>8.6129999999999995</v>
      </c>
      <c r="F2602" s="19">
        <f>VLOOKUP($A2602,SF_Original!$A$2:$D$6458,4,FALSE)</f>
        <v>4.2359474044000003E-5</v>
      </c>
      <c r="G2602">
        <f t="shared" si="40"/>
        <v>3.6484214994097201E-4</v>
      </c>
    </row>
    <row r="2603" spans="1:7" x14ac:dyDescent="0.25">
      <c r="A2603" s="16">
        <v>3301</v>
      </c>
      <c r="B2603" s="16" t="s">
        <v>1392</v>
      </c>
      <c r="C2603" s="16">
        <v>69</v>
      </c>
      <c r="D2603" s="16">
        <v>1</v>
      </c>
      <c r="E2603" s="16">
        <v>2.79</v>
      </c>
      <c r="F2603" s="19">
        <f>VLOOKUP($A2603,SF_Original!$A$2:$D$6458,4,FALSE)</f>
        <v>2.5602753586000002E-5</v>
      </c>
      <c r="G2603">
        <f t="shared" si="40"/>
        <v>7.1431682504940002E-5</v>
      </c>
    </row>
    <row r="2604" spans="1:7" x14ac:dyDescent="0.25">
      <c r="A2604" s="16">
        <v>3301</v>
      </c>
      <c r="B2604" s="16" t="s">
        <v>1392</v>
      </c>
      <c r="C2604" s="16">
        <v>69</v>
      </c>
      <c r="D2604" s="16">
        <v>2</v>
      </c>
      <c r="E2604" s="16">
        <v>1.458</v>
      </c>
      <c r="F2604" s="19">
        <f>VLOOKUP($A2604,SF_Original!$A$2:$D$6458,4,FALSE)</f>
        <v>2.5602753586000002E-5</v>
      </c>
      <c r="G2604">
        <f t="shared" si="40"/>
        <v>3.7328814728388005E-5</v>
      </c>
    </row>
    <row r="2605" spans="1:7" x14ac:dyDescent="0.25">
      <c r="A2605" s="16">
        <v>3301</v>
      </c>
      <c r="B2605" s="16" t="s">
        <v>1392</v>
      </c>
      <c r="C2605" s="16">
        <v>69</v>
      </c>
      <c r="D2605" s="16">
        <v>3</v>
      </c>
      <c r="E2605" s="16">
        <v>4.8879999999999999</v>
      </c>
      <c r="F2605" s="19">
        <f>VLOOKUP($A2605,SF_Original!$A$2:$D$6458,4,FALSE)</f>
        <v>2.5602753586000002E-5</v>
      </c>
      <c r="G2605">
        <f t="shared" si="40"/>
        <v>1.25146259528368E-4</v>
      </c>
    </row>
    <row r="2606" spans="1:7" x14ac:dyDescent="0.25">
      <c r="A2606" s="16">
        <v>3302</v>
      </c>
      <c r="B2606" s="16" t="s">
        <v>1393</v>
      </c>
      <c r="C2606" s="16">
        <v>138</v>
      </c>
      <c r="D2606" s="16">
        <v>1</v>
      </c>
      <c r="E2606" s="16">
        <v>14.933999999999999</v>
      </c>
      <c r="F2606" s="19">
        <f>VLOOKUP($A2606,SF_Original!$A$2:$D$6458,4,FALSE)</f>
        <v>4.9871855970000003E-5</v>
      </c>
      <c r="G2606">
        <f t="shared" si="40"/>
        <v>7.4478629705597996E-4</v>
      </c>
    </row>
    <row r="2607" spans="1:7" x14ac:dyDescent="0.25">
      <c r="A2607" s="16">
        <v>3302</v>
      </c>
      <c r="B2607" s="16" t="s">
        <v>1393</v>
      </c>
      <c r="C2607" s="16">
        <v>138</v>
      </c>
      <c r="D2607" s="16">
        <v>2</v>
      </c>
      <c r="E2607" s="16">
        <v>17.155000000000001</v>
      </c>
      <c r="F2607" s="19">
        <f>VLOOKUP($A2607,SF_Original!$A$2:$D$6458,4,FALSE)</f>
        <v>4.9871855970000003E-5</v>
      </c>
      <c r="G2607">
        <f t="shared" si="40"/>
        <v>8.5555168916535008E-4</v>
      </c>
    </row>
    <row r="2608" spans="1:7" x14ac:dyDescent="0.25">
      <c r="A2608" s="16">
        <v>3303</v>
      </c>
      <c r="B2608" s="16" t="s">
        <v>1394</v>
      </c>
      <c r="C2608" s="16">
        <v>138</v>
      </c>
      <c r="D2608" s="16">
        <v>1</v>
      </c>
      <c r="E2608" s="16">
        <v>4.0330000000000004</v>
      </c>
      <c r="F2608" s="19">
        <f>VLOOKUP($A2608,SF_Original!$A$2:$D$6458,4,FALSE)</f>
        <v>4.3347111474999997E-5</v>
      </c>
      <c r="G2608">
        <f t="shared" si="40"/>
        <v>1.7481890057867501E-4</v>
      </c>
    </row>
    <row r="2609" spans="1:7" x14ac:dyDescent="0.25">
      <c r="A2609" s="16">
        <v>3303</v>
      </c>
      <c r="B2609" s="16" t="s">
        <v>1394</v>
      </c>
      <c r="C2609" s="16">
        <v>138</v>
      </c>
      <c r="D2609" s="16">
        <v>2</v>
      </c>
      <c r="E2609" s="16">
        <v>5.2770000000000001</v>
      </c>
      <c r="F2609" s="19">
        <f>VLOOKUP($A2609,SF_Original!$A$2:$D$6458,4,FALSE)</f>
        <v>4.3347111474999997E-5</v>
      </c>
      <c r="G2609">
        <f t="shared" si="40"/>
        <v>2.28742707253575E-4</v>
      </c>
    </row>
    <row r="2610" spans="1:7" x14ac:dyDescent="0.25">
      <c r="A2610" s="16">
        <v>3304</v>
      </c>
      <c r="B2610" s="16" t="s">
        <v>1395</v>
      </c>
      <c r="C2610" s="16">
        <v>138</v>
      </c>
      <c r="D2610" s="16">
        <v>1</v>
      </c>
      <c r="E2610" s="16">
        <v>1.5249999999999999</v>
      </c>
      <c r="F2610" s="19">
        <f>VLOOKUP($A2610,SF_Original!$A$2:$D$6458,4,FALSE)</f>
        <v>-2.5339148557500002E-4</v>
      </c>
      <c r="G2610">
        <f t="shared" si="40"/>
        <v>-3.8642201550187499E-4</v>
      </c>
    </row>
    <row r="2611" spans="1:7" x14ac:dyDescent="0.25">
      <c r="A2611" s="16">
        <v>3307</v>
      </c>
      <c r="B2611" s="16" t="s">
        <v>1396</v>
      </c>
      <c r="C2611" s="16">
        <v>138</v>
      </c>
      <c r="D2611" s="16">
        <v>1</v>
      </c>
      <c r="E2611" s="16">
        <v>7.3650000000000002</v>
      </c>
      <c r="F2611" s="19">
        <f>VLOOKUP($A2611,SF_Original!$A$2:$D$6458,4,FALSE)</f>
        <v>4.3761595631999997E-5</v>
      </c>
      <c r="G2611">
        <f t="shared" si="40"/>
        <v>3.2230415182968E-4</v>
      </c>
    </row>
    <row r="2612" spans="1:7" x14ac:dyDescent="0.25">
      <c r="A2612" s="16">
        <v>3307</v>
      </c>
      <c r="B2612" s="16" t="s">
        <v>1396</v>
      </c>
      <c r="C2612" s="16">
        <v>138</v>
      </c>
      <c r="D2612" s="16">
        <v>2</v>
      </c>
      <c r="E2612" s="16">
        <v>4.9509999999999996</v>
      </c>
      <c r="F2612" s="19">
        <f>VLOOKUP($A2612,SF_Original!$A$2:$D$6458,4,FALSE)</f>
        <v>4.3761595631999997E-5</v>
      </c>
      <c r="G2612">
        <f t="shared" si="40"/>
        <v>2.1666365997403196E-4</v>
      </c>
    </row>
    <row r="2613" spans="1:7" x14ac:dyDescent="0.25">
      <c r="A2613" s="16">
        <v>3308</v>
      </c>
      <c r="B2613" s="16" t="s">
        <v>1397</v>
      </c>
      <c r="C2613" s="16">
        <v>69</v>
      </c>
      <c r="D2613" s="16">
        <v>1</v>
      </c>
      <c r="E2613" s="16">
        <v>1.8560000000000001</v>
      </c>
      <c r="F2613" s="19">
        <f>VLOOKUP($A2613,SF_Original!$A$2:$D$6458,4,FALSE)</f>
        <v>-1.5992125886199999E-4</v>
      </c>
      <c r="G2613">
        <f t="shared" si="40"/>
        <v>-2.9681385644787198E-4</v>
      </c>
    </row>
    <row r="2614" spans="1:7" x14ac:dyDescent="0.25">
      <c r="A2614" s="16">
        <v>3309</v>
      </c>
      <c r="B2614" s="16" t="s">
        <v>1398</v>
      </c>
      <c r="C2614" s="16">
        <v>138</v>
      </c>
      <c r="D2614" s="16">
        <v>1</v>
      </c>
      <c r="E2614" s="16">
        <v>12.260999999999999</v>
      </c>
      <c r="F2614" s="19">
        <f>VLOOKUP($A2614,SF_Original!$A$2:$D$6458,4,FALSE)</f>
        <v>4.3873075939E-5</v>
      </c>
      <c r="G2614">
        <f t="shared" si="40"/>
        <v>5.3792778408807897E-4</v>
      </c>
    </row>
    <row r="2615" spans="1:7" x14ac:dyDescent="0.25">
      <c r="A2615" s="16">
        <v>3310</v>
      </c>
      <c r="B2615" s="16" t="s">
        <v>1398</v>
      </c>
      <c r="C2615" s="16">
        <v>138</v>
      </c>
      <c r="D2615" s="16">
        <v>1</v>
      </c>
      <c r="E2615" s="16">
        <v>14.000999999999999</v>
      </c>
      <c r="F2615" s="19">
        <f>VLOOKUP($A2615,SF_Original!$A$2:$D$6458,4,FALSE)</f>
        <v>4.3745451718000003E-5</v>
      </c>
      <c r="G2615">
        <f t="shared" si="40"/>
        <v>6.1248006950371798E-4</v>
      </c>
    </row>
    <row r="2616" spans="1:7" x14ac:dyDescent="0.25">
      <c r="A2616" s="16">
        <v>3311</v>
      </c>
      <c r="B2616" s="16" t="s">
        <v>1399</v>
      </c>
      <c r="C2616" s="16">
        <v>138</v>
      </c>
      <c r="D2616" s="16">
        <v>1</v>
      </c>
      <c r="E2616" s="16">
        <v>0.52100000000000002</v>
      </c>
      <c r="F2616" s="19">
        <f>VLOOKUP($A2616,SF_Original!$A$2:$D$6458,4,FALSE)</f>
        <v>4.3353516710999999E-5</v>
      </c>
      <c r="G2616">
        <f t="shared" si="40"/>
        <v>2.2587182206431E-5</v>
      </c>
    </row>
    <row r="2617" spans="1:7" x14ac:dyDescent="0.25">
      <c r="A2617" s="16">
        <v>3311</v>
      </c>
      <c r="B2617" s="16" t="s">
        <v>1399</v>
      </c>
      <c r="C2617" s="16">
        <v>138</v>
      </c>
      <c r="D2617" s="16">
        <v>2</v>
      </c>
      <c r="E2617" s="16">
        <v>0.51800000000000002</v>
      </c>
      <c r="F2617" s="19">
        <f>VLOOKUP($A2617,SF_Original!$A$2:$D$6458,4,FALSE)</f>
        <v>4.3353516710999999E-5</v>
      </c>
      <c r="G2617">
        <f t="shared" si="40"/>
        <v>2.2457121656298E-5</v>
      </c>
    </row>
    <row r="2618" spans="1:7" x14ac:dyDescent="0.25">
      <c r="A2618" s="16">
        <v>3312</v>
      </c>
      <c r="B2618" s="16" t="s">
        <v>1400</v>
      </c>
      <c r="C2618" s="16">
        <v>69</v>
      </c>
      <c r="D2618" s="16">
        <v>1</v>
      </c>
      <c r="E2618" s="16">
        <v>4.415</v>
      </c>
      <c r="F2618" s="19">
        <f>VLOOKUP($A2618,SF_Original!$A$2:$D$6458,4,FALSE)</f>
        <v>3.5252241404000001E-5</v>
      </c>
      <c r="G2618">
        <f t="shared" si="40"/>
        <v>1.5563864579866001E-4</v>
      </c>
    </row>
    <row r="2619" spans="1:7" x14ac:dyDescent="0.25">
      <c r="A2619" s="16">
        <v>3315</v>
      </c>
      <c r="B2619" s="16" t="s">
        <v>1401</v>
      </c>
      <c r="C2619" s="16">
        <v>69</v>
      </c>
      <c r="D2619" s="16">
        <v>1</v>
      </c>
      <c r="E2619" s="16">
        <v>0.85</v>
      </c>
      <c r="F2619" s="19">
        <f>VLOOKUP($A2619,SF_Original!$A$2:$D$6458,4,FALSE)</f>
        <v>-9.4917448400000001E-6</v>
      </c>
      <c r="G2619">
        <f t="shared" si="40"/>
        <v>-8.0679831139999992E-6</v>
      </c>
    </row>
    <row r="2620" spans="1:7" x14ac:dyDescent="0.25">
      <c r="A2620" s="16">
        <v>3316</v>
      </c>
      <c r="B2620" s="16" t="s">
        <v>1402</v>
      </c>
      <c r="C2620" s="16">
        <v>138</v>
      </c>
      <c r="D2620" s="16">
        <v>1</v>
      </c>
      <c r="E2620" s="16">
        <v>0</v>
      </c>
      <c r="F2620" s="19">
        <f>VLOOKUP($A2620,SF_Original!$A$2:$D$6458,4,FALSE)</f>
        <v>4.4425828183999999E-5</v>
      </c>
      <c r="G2620">
        <f t="shared" si="40"/>
        <v>0</v>
      </c>
    </row>
    <row r="2621" spans="1:7" x14ac:dyDescent="0.25">
      <c r="A2621" s="16">
        <v>3316</v>
      </c>
      <c r="B2621" s="16" t="s">
        <v>1402</v>
      </c>
      <c r="C2621" s="16">
        <v>138</v>
      </c>
      <c r="D2621" s="16">
        <v>2</v>
      </c>
      <c r="E2621" s="16">
        <v>0</v>
      </c>
      <c r="F2621" s="19">
        <f>VLOOKUP($A2621,SF_Original!$A$2:$D$6458,4,FALSE)</f>
        <v>4.4425828183999999E-5</v>
      </c>
      <c r="G2621">
        <f t="shared" si="40"/>
        <v>0</v>
      </c>
    </row>
    <row r="2622" spans="1:7" x14ac:dyDescent="0.25">
      <c r="A2622" s="16">
        <v>3317</v>
      </c>
      <c r="B2622" s="16" t="s">
        <v>1403</v>
      </c>
      <c r="C2622" s="16">
        <v>138</v>
      </c>
      <c r="D2622" s="16">
        <v>1</v>
      </c>
      <c r="E2622" s="16">
        <v>22.614000000000001</v>
      </c>
      <c r="F2622" s="19">
        <f>VLOOKUP($A2622,SF_Original!$A$2:$D$6458,4,FALSE)</f>
        <v>4.5097816489999999E-5</v>
      </c>
      <c r="G2622">
        <f t="shared" si="40"/>
        <v>1.01984202210486E-3</v>
      </c>
    </row>
    <row r="2623" spans="1:7" x14ac:dyDescent="0.25">
      <c r="A2623" s="16">
        <v>3317</v>
      </c>
      <c r="B2623" s="16" t="s">
        <v>1403</v>
      </c>
      <c r="C2623" s="16">
        <v>138</v>
      </c>
      <c r="D2623" s="16">
        <v>2</v>
      </c>
      <c r="E2623" s="16">
        <v>29.321000000000002</v>
      </c>
      <c r="F2623" s="19">
        <f>VLOOKUP($A2623,SF_Original!$A$2:$D$6458,4,FALSE)</f>
        <v>4.5097816489999999E-5</v>
      </c>
      <c r="G2623">
        <f t="shared" si="40"/>
        <v>1.3223130773032899E-3</v>
      </c>
    </row>
    <row r="2624" spans="1:7" x14ac:dyDescent="0.25">
      <c r="A2624" s="16">
        <v>3318</v>
      </c>
      <c r="B2624" s="16" t="s">
        <v>1404</v>
      </c>
      <c r="C2624" s="16">
        <v>138</v>
      </c>
      <c r="D2624" s="16">
        <v>1</v>
      </c>
      <c r="E2624" s="16">
        <v>20.943999999999999</v>
      </c>
      <c r="F2624" s="19">
        <f>VLOOKUP($A2624,SF_Original!$A$2:$D$6458,4,FALSE)</f>
        <v>4.7347124991999999E-5</v>
      </c>
      <c r="G2624">
        <f t="shared" si="40"/>
        <v>9.9163818583244794E-4</v>
      </c>
    </row>
    <row r="2625" spans="1:7" x14ac:dyDescent="0.25">
      <c r="A2625" s="16">
        <v>3320</v>
      </c>
      <c r="B2625" s="16" t="s">
        <v>1405</v>
      </c>
      <c r="C2625" s="16">
        <v>138</v>
      </c>
      <c r="D2625" s="16">
        <v>1</v>
      </c>
      <c r="E2625" s="16">
        <v>0</v>
      </c>
      <c r="F2625" s="19">
        <f>VLOOKUP($A2625,SF_Original!$A$2:$D$6458,4,FALSE)</f>
        <v>4.4344554394000001E-5</v>
      </c>
      <c r="G2625">
        <f t="shared" si="40"/>
        <v>0</v>
      </c>
    </row>
    <row r="2626" spans="1:7" x14ac:dyDescent="0.25">
      <c r="A2626" s="16">
        <v>3321</v>
      </c>
      <c r="B2626" s="16" t="s">
        <v>1406</v>
      </c>
      <c r="C2626" s="16">
        <v>138</v>
      </c>
      <c r="D2626" s="16">
        <v>1</v>
      </c>
      <c r="E2626" s="16">
        <v>2.931</v>
      </c>
      <c r="F2626" s="19">
        <f>VLOOKUP($A2626,SF_Original!$A$2:$D$6458,4,FALSE)</f>
        <v>2.1610457917000001E-5</v>
      </c>
      <c r="G2626">
        <f t="shared" si="40"/>
        <v>6.3340252154727003E-5</v>
      </c>
    </row>
    <row r="2627" spans="1:7" x14ac:dyDescent="0.25">
      <c r="A2627" s="16">
        <v>3322</v>
      </c>
      <c r="B2627" s="16" t="s">
        <v>1407</v>
      </c>
      <c r="C2627" s="16">
        <v>69</v>
      </c>
      <c r="D2627" s="16">
        <v>1</v>
      </c>
      <c r="E2627" s="16">
        <v>0</v>
      </c>
      <c r="F2627" s="19">
        <f>VLOOKUP($A2627,SF_Original!$A$2:$D$6458,4,FALSE)</f>
        <v>3.8408866970999998E-5</v>
      </c>
      <c r="G2627">
        <f t="shared" si="40"/>
        <v>0</v>
      </c>
    </row>
    <row r="2628" spans="1:7" x14ac:dyDescent="0.25">
      <c r="A2628" s="16">
        <v>3326</v>
      </c>
      <c r="B2628" s="16" t="s">
        <v>1408</v>
      </c>
      <c r="C2628" s="16">
        <v>138</v>
      </c>
      <c r="D2628" s="16">
        <v>1</v>
      </c>
      <c r="E2628" s="16">
        <v>5.1050000000000004</v>
      </c>
      <c r="F2628" s="19">
        <f>VLOOKUP($A2628,SF_Original!$A$2:$D$6458,4,FALSE)</f>
        <v>4.5303854715999999E-5</v>
      </c>
      <c r="G2628">
        <f t="shared" ref="G2628:G2691" si="41">E2628*F2628</f>
        <v>2.3127617832518002E-4</v>
      </c>
    </row>
    <row r="2629" spans="1:7" x14ac:dyDescent="0.25">
      <c r="A2629" s="16">
        <v>3327</v>
      </c>
      <c r="B2629" s="16" t="s">
        <v>1409</v>
      </c>
      <c r="C2629" s="16">
        <v>138</v>
      </c>
      <c r="D2629" s="16">
        <v>1</v>
      </c>
      <c r="E2629" s="16">
        <v>13.051</v>
      </c>
      <c r="F2629" s="19">
        <f>VLOOKUP($A2629,SF_Original!$A$2:$D$6458,4,FALSE)</f>
        <v>4.4871830469000003E-5</v>
      </c>
      <c r="G2629">
        <f t="shared" si="41"/>
        <v>5.8562225945091903E-4</v>
      </c>
    </row>
    <row r="2630" spans="1:7" x14ac:dyDescent="0.25">
      <c r="A2630" s="16">
        <v>3328</v>
      </c>
      <c r="B2630" s="16" t="s">
        <v>1409</v>
      </c>
      <c r="C2630" s="16">
        <v>138</v>
      </c>
      <c r="D2630" s="16">
        <v>1</v>
      </c>
      <c r="E2630" s="16">
        <v>0.55300000000000005</v>
      </c>
      <c r="F2630" s="19">
        <f>VLOOKUP($A2630,SF_Original!$A$2:$D$6458,4,FALSE)</f>
        <v>4.4885355149E-5</v>
      </c>
      <c r="G2630">
        <f t="shared" si="41"/>
        <v>2.4821601397397002E-5</v>
      </c>
    </row>
    <row r="2631" spans="1:7" x14ac:dyDescent="0.25">
      <c r="A2631" s="16">
        <v>3329</v>
      </c>
      <c r="B2631" s="16" t="s">
        <v>1410</v>
      </c>
      <c r="C2631" s="16">
        <v>138</v>
      </c>
      <c r="D2631" s="16">
        <v>1</v>
      </c>
      <c r="E2631" s="16">
        <v>26.518000000000001</v>
      </c>
      <c r="F2631" s="19">
        <f>VLOOKUP($A2631,SF_Original!$A$2:$D$6458,4,FALSE)</f>
        <v>4.4457033749999999E-5</v>
      </c>
      <c r="G2631">
        <f t="shared" si="41"/>
        <v>1.1789116209824999E-3</v>
      </c>
    </row>
    <row r="2632" spans="1:7" x14ac:dyDescent="0.25">
      <c r="A2632" s="16">
        <v>3332</v>
      </c>
      <c r="B2632" s="16" t="s">
        <v>1411</v>
      </c>
      <c r="C2632" s="16">
        <v>138</v>
      </c>
      <c r="D2632" s="16">
        <v>1</v>
      </c>
      <c r="E2632" s="16">
        <v>14.721</v>
      </c>
      <c r="F2632" s="19">
        <f>VLOOKUP($A2632,SF_Original!$A$2:$D$6458,4,FALSE)</f>
        <v>4.5326238140000001E-5</v>
      </c>
      <c r="G2632">
        <f t="shared" si="41"/>
        <v>6.6724755165894004E-4</v>
      </c>
    </row>
    <row r="2633" spans="1:7" x14ac:dyDescent="0.25">
      <c r="A2633" s="16">
        <v>3332</v>
      </c>
      <c r="B2633" s="16" t="s">
        <v>1411</v>
      </c>
      <c r="C2633" s="16">
        <v>138</v>
      </c>
      <c r="D2633" s="16">
        <v>2</v>
      </c>
      <c r="E2633" s="16">
        <v>10.412000000000001</v>
      </c>
      <c r="F2633" s="19">
        <f>VLOOKUP($A2633,SF_Original!$A$2:$D$6458,4,FALSE)</f>
        <v>4.5326238140000001E-5</v>
      </c>
      <c r="G2633">
        <f t="shared" si="41"/>
        <v>4.7193679151368007E-4</v>
      </c>
    </row>
    <row r="2634" spans="1:7" x14ac:dyDescent="0.25">
      <c r="A2634" s="16">
        <v>3333</v>
      </c>
      <c r="B2634" s="16" t="s">
        <v>1411</v>
      </c>
      <c r="C2634" s="16">
        <v>138</v>
      </c>
      <c r="D2634" s="16">
        <v>1</v>
      </c>
      <c r="E2634" s="16">
        <v>10.005000000000001</v>
      </c>
      <c r="F2634" s="19">
        <f>VLOOKUP($A2634,SF_Original!$A$2:$D$6458,4,FALSE)</f>
        <v>4.5480261793000003E-5</v>
      </c>
      <c r="G2634">
        <f t="shared" si="41"/>
        <v>4.5503001923896506E-4</v>
      </c>
    </row>
    <row r="2635" spans="1:7" x14ac:dyDescent="0.25">
      <c r="A2635" s="16">
        <v>3337</v>
      </c>
      <c r="B2635" s="16" t="s">
        <v>1412</v>
      </c>
      <c r="C2635" s="16">
        <v>138</v>
      </c>
      <c r="D2635" s="16">
        <v>1</v>
      </c>
      <c r="E2635" s="16">
        <v>21.635999999999999</v>
      </c>
      <c r="F2635" s="19">
        <f>VLOOKUP($A2635,SF_Original!$A$2:$D$6458,4,FALSE)</f>
        <v>2.5114882017999999E-5</v>
      </c>
      <c r="G2635">
        <f t="shared" si="41"/>
        <v>5.4338558734144801E-4</v>
      </c>
    </row>
    <row r="2636" spans="1:7" x14ac:dyDescent="0.25">
      <c r="A2636" s="16">
        <v>3337</v>
      </c>
      <c r="B2636" s="16" t="s">
        <v>1412</v>
      </c>
      <c r="C2636" s="16">
        <v>138</v>
      </c>
      <c r="D2636" s="16">
        <v>2</v>
      </c>
      <c r="E2636" s="16">
        <v>16.359000000000002</v>
      </c>
      <c r="F2636" s="19">
        <f>VLOOKUP($A2636,SF_Original!$A$2:$D$6458,4,FALSE)</f>
        <v>2.5114882017999999E-5</v>
      </c>
      <c r="G2636">
        <f t="shared" si="41"/>
        <v>4.1085435493246205E-4</v>
      </c>
    </row>
    <row r="2637" spans="1:7" x14ac:dyDescent="0.25">
      <c r="A2637" s="16">
        <v>3337</v>
      </c>
      <c r="B2637" s="16" t="s">
        <v>1412</v>
      </c>
      <c r="C2637" s="16">
        <v>138</v>
      </c>
      <c r="D2637" s="16">
        <v>3</v>
      </c>
      <c r="E2637" s="16">
        <v>16.373999999999999</v>
      </c>
      <c r="F2637" s="19">
        <f>VLOOKUP($A2637,SF_Original!$A$2:$D$6458,4,FALSE)</f>
        <v>2.5114882017999999E-5</v>
      </c>
      <c r="G2637">
        <f t="shared" si="41"/>
        <v>4.1123107816273195E-4</v>
      </c>
    </row>
    <row r="2638" spans="1:7" x14ac:dyDescent="0.25">
      <c r="A2638" s="16">
        <v>3342</v>
      </c>
      <c r="B2638" s="16" t="s">
        <v>1413</v>
      </c>
      <c r="C2638" s="16">
        <v>69</v>
      </c>
      <c r="D2638" s="16">
        <v>1</v>
      </c>
      <c r="E2638" s="16">
        <v>1.2769999999999999</v>
      </c>
      <c r="F2638" s="19">
        <f>VLOOKUP($A2638,SF_Original!$A$2:$D$6458,4,FALSE)</f>
        <v>3.6963811223000001E-5</v>
      </c>
      <c r="G2638">
        <f t="shared" si="41"/>
        <v>4.7202786931771001E-5</v>
      </c>
    </row>
    <row r="2639" spans="1:7" x14ac:dyDescent="0.25">
      <c r="A2639" s="16">
        <v>3343</v>
      </c>
      <c r="B2639" s="16" t="s">
        <v>1414</v>
      </c>
      <c r="C2639" s="16">
        <v>13</v>
      </c>
      <c r="D2639" s="16">
        <v>1</v>
      </c>
      <c r="E2639" s="16">
        <v>4.7869999999999999</v>
      </c>
      <c r="F2639" s="19">
        <f>VLOOKUP($A2639,SF_Original!$A$2:$D$6458,4,FALSE)</f>
        <v>4.3504038810000002E-5</v>
      </c>
      <c r="G2639">
        <f t="shared" si="41"/>
        <v>2.0825383378347001E-4</v>
      </c>
    </row>
    <row r="2640" spans="1:7" x14ac:dyDescent="0.25">
      <c r="A2640" s="16">
        <v>3343</v>
      </c>
      <c r="B2640" s="16" t="s">
        <v>1414</v>
      </c>
      <c r="C2640" s="16">
        <v>13</v>
      </c>
      <c r="D2640" s="16">
        <v>2</v>
      </c>
      <c r="E2640" s="16">
        <v>1.1459999999999999</v>
      </c>
      <c r="F2640" s="19">
        <f>VLOOKUP($A2640,SF_Original!$A$2:$D$6458,4,FALSE)</f>
        <v>4.3504038810000002E-5</v>
      </c>
      <c r="G2640">
        <f t="shared" si="41"/>
        <v>4.9855628476259996E-5</v>
      </c>
    </row>
    <row r="2641" spans="1:7" x14ac:dyDescent="0.25">
      <c r="A2641" s="16">
        <v>3343</v>
      </c>
      <c r="B2641" s="16" t="s">
        <v>1414</v>
      </c>
      <c r="C2641" s="16">
        <v>13</v>
      </c>
      <c r="D2641" s="16">
        <v>3</v>
      </c>
      <c r="E2641" s="16">
        <v>3.3069999999999999</v>
      </c>
      <c r="F2641" s="19">
        <f>VLOOKUP($A2641,SF_Original!$A$2:$D$6458,4,FALSE)</f>
        <v>4.3504038810000002E-5</v>
      </c>
      <c r="G2641">
        <f t="shared" si="41"/>
        <v>1.4386785634467E-4</v>
      </c>
    </row>
    <row r="2642" spans="1:7" x14ac:dyDescent="0.25">
      <c r="A2642" s="16">
        <v>3343</v>
      </c>
      <c r="B2642" s="16" t="s">
        <v>1414</v>
      </c>
      <c r="C2642" s="16">
        <v>13</v>
      </c>
      <c r="D2642" s="16">
        <v>4</v>
      </c>
      <c r="E2642" s="16">
        <v>0</v>
      </c>
      <c r="F2642" s="19">
        <f>VLOOKUP($A2642,SF_Original!$A$2:$D$6458,4,FALSE)</f>
        <v>4.3504038810000002E-5</v>
      </c>
      <c r="G2642">
        <f t="shared" si="41"/>
        <v>0</v>
      </c>
    </row>
    <row r="2643" spans="1:7" x14ac:dyDescent="0.25">
      <c r="A2643" s="16">
        <v>3347</v>
      </c>
      <c r="B2643" s="16" t="s">
        <v>1415</v>
      </c>
      <c r="C2643" s="16">
        <v>69</v>
      </c>
      <c r="D2643" s="16">
        <v>1</v>
      </c>
      <c r="E2643" s="16">
        <v>2.7909999999999999</v>
      </c>
      <c r="F2643" s="19">
        <f>VLOOKUP($A2643,SF_Original!$A$2:$D$6458,4,FALSE)</f>
        <v>-3.76944362234E-4</v>
      </c>
      <c r="G2643">
        <f t="shared" si="41"/>
        <v>-1.052051714995094E-3</v>
      </c>
    </row>
    <row r="2644" spans="1:7" x14ac:dyDescent="0.25">
      <c r="A2644" s="16">
        <v>3369</v>
      </c>
      <c r="B2644" s="16" t="s">
        <v>1416</v>
      </c>
      <c r="C2644" s="16">
        <v>138</v>
      </c>
      <c r="D2644" s="16">
        <v>1</v>
      </c>
      <c r="E2644" s="16">
        <v>2.855</v>
      </c>
      <c r="F2644" s="19">
        <f>VLOOKUP($A2644,SF_Original!$A$2:$D$6458,4,FALSE)</f>
        <v>3.5872054145999999E-5</v>
      </c>
      <c r="G2644">
        <f t="shared" si="41"/>
        <v>1.0241471458683E-4</v>
      </c>
    </row>
    <row r="2645" spans="1:7" x14ac:dyDescent="0.25">
      <c r="A2645" s="16">
        <v>3370</v>
      </c>
      <c r="B2645" s="16" t="s">
        <v>1417</v>
      </c>
      <c r="C2645" s="16">
        <v>138</v>
      </c>
      <c r="D2645" s="16">
        <v>1</v>
      </c>
      <c r="E2645" s="16">
        <v>4.7939999999999996</v>
      </c>
      <c r="F2645" s="19">
        <f>VLOOKUP($A2645,SF_Original!$A$2:$D$6458,4,FALSE)</f>
        <v>4.2152333849999999E-5</v>
      </c>
      <c r="G2645">
        <f t="shared" si="41"/>
        <v>2.0207828847689999E-4</v>
      </c>
    </row>
    <row r="2646" spans="1:7" x14ac:dyDescent="0.25">
      <c r="A2646" s="16">
        <v>3370</v>
      </c>
      <c r="B2646" s="16" t="s">
        <v>1417</v>
      </c>
      <c r="C2646" s="16">
        <v>138</v>
      </c>
      <c r="D2646" s="16">
        <v>2</v>
      </c>
      <c r="E2646" s="16">
        <v>7.3760000000000003</v>
      </c>
      <c r="F2646" s="19">
        <f>VLOOKUP($A2646,SF_Original!$A$2:$D$6458,4,FALSE)</f>
        <v>4.2152333849999999E-5</v>
      </c>
      <c r="G2646">
        <f t="shared" si="41"/>
        <v>3.1091561447760003E-4</v>
      </c>
    </row>
    <row r="2647" spans="1:7" x14ac:dyDescent="0.25">
      <c r="A2647" s="16">
        <v>3371</v>
      </c>
      <c r="B2647" s="16" t="s">
        <v>1418</v>
      </c>
      <c r="C2647" s="16">
        <v>138</v>
      </c>
      <c r="D2647" s="16">
        <v>1</v>
      </c>
      <c r="E2647" s="16">
        <v>1.6930000000000001</v>
      </c>
      <c r="F2647" s="19">
        <f>VLOOKUP($A2647,SF_Original!$A$2:$D$6458,4,FALSE)</f>
        <v>4.5344454645999998E-5</v>
      </c>
      <c r="G2647">
        <f t="shared" si="41"/>
        <v>7.6768161715677993E-5</v>
      </c>
    </row>
    <row r="2648" spans="1:7" x14ac:dyDescent="0.25">
      <c r="A2648" s="16">
        <v>3372</v>
      </c>
      <c r="B2648" s="16" t="s">
        <v>1418</v>
      </c>
      <c r="C2648" s="16">
        <v>138</v>
      </c>
      <c r="D2648" s="16">
        <v>1</v>
      </c>
      <c r="E2648" s="16">
        <v>1.798</v>
      </c>
      <c r="F2648" s="19">
        <f>VLOOKUP($A2648,SF_Original!$A$2:$D$6458,4,FALSE)</f>
        <v>4.5364723933000001E-5</v>
      </c>
      <c r="G2648">
        <f t="shared" si="41"/>
        <v>8.1565773631534007E-5</v>
      </c>
    </row>
    <row r="2649" spans="1:7" x14ac:dyDescent="0.25">
      <c r="A2649" s="16">
        <v>3373</v>
      </c>
      <c r="B2649" s="16" t="s">
        <v>1419</v>
      </c>
      <c r="C2649" s="16">
        <v>138</v>
      </c>
      <c r="D2649" s="16">
        <v>1</v>
      </c>
      <c r="E2649" s="16">
        <v>2.9929999999999999</v>
      </c>
      <c r="F2649" s="19">
        <f>VLOOKUP($A2649,SF_Original!$A$2:$D$6458,4,FALSE)</f>
        <v>6.4599584300000002E-6</v>
      </c>
      <c r="G2649">
        <f t="shared" si="41"/>
        <v>1.9334655580989999E-5</v>
      </c>
    </row>
    <row r="2650" spans="1:7" x14ac:dyDescent="0.25">
      <c r="A2650" s="16">
        <v>3373</v>
      </c>
      <c r="B2650" s="16" t="s">
        <v>1419</v>
      </c>
      <c r="C2650" s="16">
        <v>138</v>
      </c>
      <c r="D2650" s="16">
        <v>2</v>
      </c>
      <c r="E2650" s="16">
        <v>2.5459999999999998</v>
      </c>
      <c r="F2650" s="19">
        <f>VLOOKUP($A2650,SF_Original!$A$2:$D$6458,4,FALSE)</f>
        <v>6.4599584300000002E-6</v>
      </c>
      <c r="G2650">
        <f t="shared" si="41"/>
        <v>1.6447054162779998E-5</v>
      </c>
    </row>
    <row r="2651" spans="1:7" x14ac:dyDescent="0.25">
      <c r="A2651" s="16">
        <v>3374</v>
      </c>
      <c r="B2651" s="16" t="s">
        <v>1420</v>
      </c>
      <c r="C2651" s="16">
        <v>69</v>
      </c>
      <c r="D2651" s="16">
        <v>1</v>
      </c>
      <c r="E2651" s="16">
        <v>4.2030000000000003</v>
      </c>
      <c r="F2651" s="19">
        <f>VLOOKUP($A2651,SF_Original!$A$2:$D$6458,4,FALSE)</f>
        <v>2.9820517015000001E-5</v>
      </c>
      <c r="G2651">
        <f t="shared" si="41"/>
        <v>1.2533563301404501E-4</v>
      </c>
    </row>
    <row r="2652" spans="1:7" x14ac:dyDescent="0.25">
      <c r="A2652" s="16">
        <v>3374</v>
      </c>
      <c r="B2652" s="16" t="s">
        <v>1420</v>
      </c>
      <c r="C2652" s="16">
        <v>69</v>
      </c>
      <c r="D2652" s="16">
        <v>2</v>
      </c>
      <c r="E2652" s="16">
        <v>1.7569999999999999</v>
      </c>
      <c r="F2652" s="19">
        <f>VLOOKUP($A2652,SF_Original!$A$2:$D$6458,4,FALSE)</f>
        <v>2.9820517015000001E-5</v>
      </c>
      <c r="G2652">
        <f t="shared" si="41"/>
        <v>5.2394648395354999E-5</v>
      </c>
    </row>
    <row r="2653" spans="1:7" x14ac:dyDescent="0.25">
      <c r="A2653" s="16">
        <v>3377</v>
      </c>
      <c r="B2653" s="16" t="s">
        <v>1421</v>
      </c>
      <c r="C2653" s="16">
        <v>69</v>
      </c>
      <c r="D2653" s="16">
        <v>1</v>
      </c>
      <c r="E2653" s="16">
        <v>1.909</v>
      </c>
      <c r="F2653" s="19">
        <f>VLOOKUP($A2653,SF_Original!$A$2:$D$6458,4,FALSE)</f>
        <v>4.1452471293999997E-5</v>
      </c>
      <c r="G2653">
        <f t="shared" si="41"/>
        <v>7.9132767700245999E-5</v>
      </c>
    </row>
    <row r="2654" spans="1:7" x14ac:dyDescent="0.25">
      <c r="A2654" s="16">
        <v>3378</v>
      </c>
      <c r="B2654" s="16" t="s">
        <v>1422</v>
      </c>
      <c r="C2654" s="16">
        <v>138</v>
      </c>
      <c r="D2654" s="16">
        <v>1</v>
      </c>
      <c r="E2654" s="16">
        <v>18.959</v>
      </c>
      <c r="F2654" s="19">
        <f>VLOOKUP($A2654,SF_Original!$A$2:$D$6458,4,FALSE)</f>
        <v>4.3717528764000001E-5</v>
      </c>
      <c r="G2654">
        <f t="shared" si="41"/>
        <v>8.2884062783667605E-4</v>
      </c>
    </row>
    <row r="2655" spans="1:7" x14ac:dyDescent="0.25">
      <c r="A2655" s="16">
        <v>3379</v>
      </c>
      <c r="B2655" s="16" t="s">
        <v>1422</v>
      </c>
      <c r="C2655" s="16">
        <v>138</v>
      </c>
      <c r="D2655" s="16">
        <v>1</v>
      </c>
      <c r="E2655" s="16">
        <v>23.652000000000001</v>
      </c>
      <c r="F2655" s="19">
        <f>VLOOKUP($A2655,SF_Original!$A$2:$D$6458,4,FALSE)</f>
        <v>4.3491816236000001E-5</v>
      </c>
      <c r="G2655">
        <f t="shared" si="41"/>
        <v>1.0286684376138722E-3</v>
      </c>
    </row>
    <row r="2656" spans="1:7" x14ac:dyDescent="0.25">
      <c r="A2656" s="16">
        <v>3381</v>
      </c>
      <c r="B2656" s="16" t="s">
        <v>1423</v>
      </c>
      <c r="C2656" s="16">
        <v>138</v>
      </c>
      <c r="D2656" s="16">
        <v>1</v>
      </c>
      <c r="E2656" s="16">
        <v>3.3730000000000002</v>
      </c>
      <c r="F2656" s="19">
        <f>VLOOKUP($A2656,SF_Original!$A$2:$D$6458,4,FALSE)</f>
        <v>2.1206147668E-5</v>
      </c>
      <c r="G2656">
        <f t="shared" si="41"/>
        <v>7.1528336084164009E-5</v>
      </c>
    </row>
    <row r="2657" spans="1:7" x14ac:dyDescent="0.25">
      <c r="A2657" s="16">
        <v>3384</v>
      </c>
      <c r="B2657" s="16" t="s">
        <v>1424</v>
      </c>
      <c r="C2657" s="16">
        <v>138</v>
      </c>
      <c r="D2657" s="16">
        <v>1</v>
      </c>
      <c r="E2657" s="16">
        <v>3.1739999999999999</v>
      </c>
      <c r="F2657" s="19">
        <f>VLOOKUP($A2657,SF_Original!$A$2:$D$6458,4,FALSE)</f>
        <v>2.1056713983000001E-5</v>
      </c>
      <c r="G2657">
        <f t="shared" si="41"/>
        <v>6.6834010182041995E-5</v>
      </c>
    </row>
    <row r="2658" spans="1:7" x14ac:dyDescent="0.25">
      <c r="A2658" s="16">
        <v>3385</v>
      </c>
      <c r="B2658" s="16" t="s">
        <v>1425</v>
      </c>
      <c r="C2658" s="16">
        <v>138</v>
      </c>
      <c r="D2658" s="16">
        <v>1</v>
      </c>
      <c r="E2658" s="16">
        <v>15.936999999999999</v>
      </c>
      <c r="F2658" s="19">
        <f>VLOOKUP($A2658,SF_Original!$A$2:$D$6458,4,FALSE)</f>
        <v>4.7654266257999997E-5</v>
      </c>
      <c r="G2658">
        <f t="shared" si="41"/>
        <v>7.5946604135374593E-4</v>
      </c>
    </row>
    <row r="2659" spans="1:7" x14ac:dyDescent="0.25">
      <c r="A2659" s="16">
        <v>3390</v>
      </c>
      <c r="B2659" s="16" t="s">
        <v>1426</v>
      </c>
      <c r="C2659" s="16">
        <v>138</v>
      </c>
      <c r="D2659" s="16">
        <v>1</v>
      </c>
      <c r="E2659" s="16">
        <v>24.206</v>
      </c>
      <c r="F2659" s="19">
        <f>VLOOKUP($A2659,SF_Original!$A$2:$D$6458,4,FALSE)</f>
        <v>4.5125875725000002E-5</v>
      </c>
      <c r="G2659">
        <f t="shared" si="41"/>
        <v>1.0923169477993499E-3</v>
      </c>
    </row>
    <row r="2660" spans="1:7" x14ac:dyDescent="0.25">
      <c r="A2660" s="16">
        <v>3391</v>
      </c>
      <c r="B2660" s="16" t="s">
        <v>1426</v>
      </c>
      <c r="C2660" s="16">
        <v>138</v>
      </c>
      <c r="D2660" s="16">
        <v>1</v>
      </c>
      <c r="E2660" s="16">
        <v>10.538</v>
      </c>
      <c r="F2660" s="19">
        <f>VLOOKUP($A2660,SF_Original!$A$2:$D$6458,4,FALSE)</f>
        <v>4.5125730157999999E-5</v>
      </c>
      <c r="G2660">
        <f t="shared" si="41"/>
        <v>4.7553494440500402E-4</v>
      </c>
    </row>
    <row r="2661" spans="1:7" x14ac:dyDescent="0.25">
      <c r="A2661" s="16">
        <v>3391</v>
      </c>
      <c r="B2661" s="16" t="s">
        <v>1426</v>
      </c>
      <c r="C2661" s="16">
        <v>138</v>
      </c>
      <c r="D2661" s="16">
        <v>2</v>
      </c>
      <c r="E2661" s="16">
        <v>20.251000000000001</v>
      </c>
      <c r="F2661" s="19">
        <f>VLOOKUP($A2661,SF_Original!$A$2:$D$6458,4,FALSE)</f>
        <v>4.5125730157999999E-5</v>
      </c>
      <c r="G2661">
        <f t="shared" si="41"/>
        <v>9.1384116142965803E-4</v>
      </c>
    </row>
    <row r="2662" spans="1:7" x14ac:dyDescent="0.25">
      <c r="A2662" s="16">
        <v>3392</v>
      </c>
      <c r="B2662" s="16" t="s">
        <v>1427</v>
      </c>
      <c r="C2662" s="16">
        <v>138</v>
      </c>
      <c r="D2662" s="16">
        <v>1</v>
      </c>
      <c r="E2662" s="16">
        <v>9.8810000000000002</v>
      </c>
      <c r="F2662" s="19">
        <f>VLOOKUP($A2662,SF_Original!$A$2:$D$6458,4,FALSE)</f>
        <v>4.3247836457999999E-5</v>
      </c>
      <c r="G2662">
        <f t="shared" si="41"/>
        <v>4.2733187204149802E-4</v>
      </c>
    </row>
    <row r="2663" spans="1:7" x14ac:dyDescent="0.25">
      <c r="A2663" s="16">
        <v>3392</v>
      </c>
      <c r="B2663" s="16" t="s">
        <v>1427</v>
      </c>
      <c r="C2663" s="16">
        <v>138</v>
      </c>
      <c r="D2663" s="16">
        <v>2</v>
      </c>
      <c r="E2663" s="16">
        <v>15.811999999999999</v>
      </c>
      <c r="F2663" s="19">
        <f>VLOOKUP($A2663,SF_Original!$A$2:$D$6458,4,FALSE)</f>
        <v>4.3247836457999999E-5</v>
      </c>
      <c r="G2663">
        <f t="shared" si="41"/>
        <v>6.8383479007389598E-4</v>
      </c>
    </row>
    <row r="2664" spans="1:7" x14ac:dyDescent="0.25">
      <c r="A2664" s="16">
        <v>3393</v>
      </c>
      <c r="B2664" s="16" t="s">
        <v>1428</v>
      </c>
      <c r="C2664" s="16">
        <v>69</v>
      </c>
      <c r="D2664" s="16">
        <v>1</v>
      </c>
      <c r="E2664" s="16">
        <v>0.40100000000000002</v>
      </c>
      <c r="F2664" s="19">
        <f>VLOOKUP($A2664,SF_Original!$A$2:$D$6458,4,FALSE)</f>
        <v>-3.76944362234E-4</v>
      </c>
      <c r="G2664">
        <f t="shared" si="41"/>
        <v>-1.5115468925583402E-4</v>
      </c>
    </row>
    <row r="2665" spans="1:7" x14ac:dyDescent="0.25">
      <c r="A2665" s="16">
        <v>3394</v>
      </c>
      <c r="B2665" s="16" t="s">
        <v>1429</v>
      </c>
      <c r="C2665" s="16">
        <v>138</v>
      </c>
      <c r="D2665" s="16">
        <v>1</v>
      </c>
      <c r="E2665" s="16">
        <v>4.5359999999999996</v>
      </c>
      <c r="F2665" s="19">
        <f>VLOOKUP($A2665,SF_Original!$A$2:$D$6458,4,FALSE)</f>
        <v>-6.9160248082400001E-4</v>
      </c>
      <c r="G2665">
        <f t="shared" si="41"/>
        <v>-3.1371088530176639E-3</v>
      </c>
    </row>
    <row r="2666" spans="1:7" x14ac:dyDescent="0.25">
      <c r="A2666" s="16">
        <v>3395</v>
      </c>
      <c r="B2666" s="16" t="s">
        <v>1430</v>
      </c>
      <c r="C2666" s="16">
        <v>138</v>
      </c>
      <c r="D2666" s="16">
        <v>1</v>
      </c>
      <c r="E2666" s="16">
        <v>13.92</v>
      </c>
      <c r="F2666" s="19">
        <f>VLOOKUP($A2666,SF_Original!$A$2:$D$6458,4,FALSE)</f>
        <v>2.5205579891999999E-5</v>
      </c>
      <c r="G2666">
        <f t="shared" si="41"/>
        <v>3.5086167209664001E-4</v>
      </c>
    </row>
    <row r="2667" spans="1:7" x14ac:dyDescent="0.25">
      <c r="A2667" s="16">
        <v>3396</v>
      </c>
      <c r="B2667" s="16" t="s">
        <v>1431</v>
      </c>
      <c r="C2667" s="16">
        <v>69</v>
      </c>
      <c r="D2667" s="16">
        <v>1</v>
      </c>
      <c r="E2667" s="16">
        <v>0</v>
      </c>
      <c r="F2667" s="19">
        <f>VLOOKUP($A2667,SF_Original!$A$2:$D$6458,4,FALSE)</f>
        <v>-8.0378843571199995E-4</v>
      </c>
      <c r="G2667">
        <f t="shared" si="41"/>
        <v>0</v>
      </c>
    </row>
    <row r="2668" spans="1:7" x14ac:dyDescent="0.25">
      <c r="A2668" s="16">
        <v>3398</v>
      </c>
      <c r="B2668" s="16" t="s">
        <v>1432</v>
      </c>
      <c r="C2668" s="16">
        <v>138</v>
      </c>
      <c r="D2668" s="16">
        <v>1</v>
      </c>
      <c r="E2668" s="16">
        <v>11.303000000000001</v>
      </c>
      <c r="F2668" s="19">
        <f>VLOOKUP($A2668,SF_Original!$A$2:$D$6458,4,FALSE)</f>
        <v>4.2630378977E-5</v>
      </c>
      <c r="G2668">
        <f t="shared" si="41"/>
        <v>4.8185117357703105E-4</v>
      </c>
    </row>
    <row r="2669" spans="1:7" x14ac:dyDescent="0.25">
      <c r="A2669" s="16">
        <v>3399</v>
      </c>
      <c r="B2669" s="16" t="s">
        <v>1433</v>
      </c>
      <c r="C2669" s="16">
        <v>138</v>
      </c>
      <c r="D2669" s="16">
        <v>1</v>
      </c>
      <c r="E2669" s="16">
        <v>0</v>
      </c>
      <c r="F2669" s="19">
        <f>VLOOKUP($A2669,SF_Original!$A$2:$D$6458,4,FALSE)</f>
        <v>3.2430977885999999E-5</v>
      </c>
      <c r="G2669">
        <f t="shared" si="41"/>
        <v>0</v>
      </c>
    </row>
    <row r="2670" spans="1:7" x14ac:dyDescent="0.25">
      <c r="A2670" s="16">
        <v>3401</v>
      </c>
      <c r="B2670" s="16" t="s">
        <v>1434</v>
      </c>
      <c r="C2670" s="16">
        <v>138</v>
      </c>
      <c r="D2670" s="16">
        <v>1</v>
      </c>
      <c r="E2670" s="16">
        <v>7.3029999999999999</v>
      </c>
      <c r="F2670" s="19">
        <f>VLOOKUP($A2670,SF_Original!$A$2:$D$6458,4,FALSE)</f>
        <v>4.3817585073000001E-5</v>
      </c>
      <c r="G2670">
        <f t="shared" si="41"/>
        <v>3.19999823788119E-4</v>
      </c>
    </row>
    <row r="2671" spans="1:7" x14ac:dyDescent="0.25">
      <c r="A2671" s="16">
        <v>3401</v>
      </c>
      <c r="B2671" s="16" t="s">
        <v>1434</v>
      </c>
      <c r="C2671" s="16">
        <v>138</v>
      </c>
      <c r="D2671" s="16">
        <v>2</v>
      </c>
      <c r="E2671" s="16">
        <v>1.69</v>
      </c>
      <c r="F2671" s="19">
        <f>VLOOKUP($A2671,SF_Original!$A$2:$D$6458,4,FALSE)</f>
        <v>4.3817585073000001E-5</v>
      </c>
      <c r="G2671">
        <f t="shared" si="41"/>
        <v>7.4051718773370006E-5</v>
      </c>
    </row>
    <row r="2672" spans="1:7" x14ac:dyDescent="0.25">
      <c r="A2672" s="16">
        <v>3402</v>
      </c>
      <c r="B2672" s="16" t="s">
        <v>1435</v>
      </c>
      <c r="C2672" s="16">
        <v>345</v>
      </c>
      <c r="D2672" s="16">
        <v>1</v>
      </c>
      <c r="E2672" s="16">
        <v>16.327000000000002</v>
      </c>
      <c r="F2672" s="19">
        <f>VLOOKUP($A2672,SF_Original!$A$2:$D$6458,4,FALSE)</f>
        <v>4.7418931605999997E-5</v>
      </c>
      <c r="G2672">
        <f t="shared" si="41"/>
        <v>7.7420889633116204E-4</v>
      </c>
    </row>
    <row r="2673" spans="1:7" x14ac:dyDescent="0.25">
      <c r="A2673" s="16">
        <v>3402</v>
      </c>
      <c r="B2673" s="16" t="s">
        <v>1435</v>
      </c>
      <c r="C2673" s="16">
        <v>345</v>
      </c>
      <c r="D2673" s="16">
        <v>2</v>
      </c>
      <c r="E2673" s="16">
        <v>30.117000000000001</v>
      </c>
      <c r="F2673" s="19">
        <f>VLOOKUP($A2673,SF_Original!$A$2:$D$6458,4,FALSE)</f>
        <v>4.7418931605999997E-5</v>
      </c>
      <c r="G2673">
        <f t="shared" si="41"/>
        <v>1.428115963177902E-3</v>
      </c>
    </row>
    <row r="2674" spans="1:7" x14ac:dyDescent="0.25">
      <c r="A2674" s="16">
        <v>3404</v>
      </c>
      <c r="B2674" s="16" t="s">
        <v>1436</v>
      </c>
      <c r="C2674" s="16">
        <v>69</v>
      </c>
      <c r="D2674" s="16">
        <v>1</v>
      </c>
      <c r="E2674" s="16">
        <v>0.34100000000000003</v>
      </c>
      <c r="F2674" s="19">
        <f>VLOOKUP($A2674,SF_Original!$A$2:$D$6458,4,FALSE)</f>
        <v>4.3322850039E-5</v>
      </c>
      <c r="G2674">
        <f t="shared" si="41"/>
        <v>1.4773091863299002E-5</v>
      </c>
    </row>
    <row r="2675" spans="1:7" x14ac:dyDescent="0.25">
      <c r="A2675" s="16">
        <v>3404</v>
      </c>
      <c r="B2675" s="16" t="s">
        <v>1436</v>
      </c>
      <c r="C2675" s="16">
        <v>69</v>
      </c>
      <c r="D2675" s="16">
        <v>2</v>
      </c>
      <c r="E2675" s="16">
        <v>4.2190000000000003</v>
      </c>
      <c r="F2675" s="19">
        <f>VLOOKUP($A2675,SF_Original!$A$2:$D$6458,4,FALSE)</f>
        <v>4.3322850039E-5</v>
      </c>
      <c r="G2675">
        <f t="shared" si="41"/>
        <v>1.8277910431454102E-4</v>
      </c>
    </row>
    <row r="2676" spans="1:7" x14ac:dyDescent="0.25">
      <c r="A2676" s="16">
        <v>3405</v>
      </c>
      <c r="B2676" s="16" t="s">
        <v>1437</v>
      </c>
      <c r="C2676" s="16">
        <v>138</v>
      </c>
      <c r="D2676" s="16">
        <v>1</v>
      </c>
      <c r="E2676" s="16">
        <v>2.032</v>
      </c>
      <c r="F2676" s="19">
        <f>VLOOKUP($A2676,SF_Original!$A$2:$D$6458,4,FALSE)</f>
        <v>4.3236425278000001E-5</v>
      </c>
      <c r="G2676">
        <f t="shared" si="41"/>
        <v>8.7856416164896009E-5</v>
      </c>
    </row>
    <row r="2677" spans="1:7" x14ac:dyDescent="0.25">
      <c r="A2677" s="16">
        <v>3406</v>
      </c>
      <c r="B2677" s="16" t="s">
        <v>1437</v>
      </c>
      <c r="C2677" s="16">
        <v>138</v>
      </c>
      <c r="D2677" s="16">
        <v>1</v>
      </c>
      <c r="E2677" s="16">
        <v>6.8609999999999998</v>
      </c>
      <c r="F2677" s="19">
        <f>VLOOKUP($A2677,SF_Original!$A$2:$D$6458,4,FALSE)</f>
        <v>4.3352935559000002E-5</v>
      </c>
      <c r="G2677">
        <f t="shared" si="41"/>
        <v>2.97444490870299E-4</v>
      </c>
    </row>
    <row r="2678" spans="1:7" x14ac:dyDescent="0.25">
      <c r="A2678" s="16">
        <v>3407</v>
      </c>
      <c r="B2678" s="16" t="s">
        <v>1438</v>
      </c>
      <c r="C2678" s="16">
        <v>138</v>
      </c>
      <c r="D2678" s="16">
        <v>1</v>
      </c>
      <c r="E2678" s="16">
        <v>0.14299999999999999</v>
      </c>
      <c r="F2678" s="19">
        <f>VLOOKUP($A2678,SF_Original!$A$2:$D$6458,4,FALSE)</f>
        <v>4.5158926079000002E-5</v>
      </c>
      <c r="G2678">
        <f t="shared" si="41"/>
        <v>6.4577264292969995E-6</v>
      </c>
    </row>
    <row r="2679" spans="1:7" x14ac:dyDescent="0.25">
      <c r="A2679" s="16">
        <v>3408</v>
      </c>
      <c r="B2679" s="16" t="s">
        <v>1438</v>
      </c>
      <c r="C2679" s="16">
        <v>138</v>
      </c>
      <c r="D2679" s="16">
        <v>1</v>
      </c>
      <c r="E2679" s="16">
        <v>5.9870000000000001</v>
      </c>
      <c r="F2679" s="19">
        <f>VLOOKUP($A2679,SF_Original!$A$2:$D$6458,4,FALSE)</f>
        <v>4.5158965850999999E-5</v>
      </c>
      <c r="G2679">
        <f t="shared" si="41"/>
        <v>2.7036672854993698E-4</v>
      </c>
    </row>
    <row r="2680" spans="1:7" x14ac:dyDescent="0.25">
      <c r="A2680" s="16">
        <v>3410</v>
      </c>
      <c r="B2680" s="16" t="s">
        <v>1439</v>
      </c>
      <c r="C2680" s="16">
        <v>138</v>
      </c>
      <c r="D2680" s="16">
        <v>1</v>
      </c>
      <c r="E2680" s="16">
        <v>10.993</v>
      </c>
      <c r="F2680" s="19">
        <f>VLOOKUP($A2680,SF_Original!$A$2:$D$6458,4,FALSE)</f>
        <v>4.4580714270000002E-5</v>
      </c>
      <c r="G2680">
        <f t="shared" si="41"/>
        <v>4.9007579197011002E-4</v>
      </c>
    </row>
    <row r="2681" spans="1:7" x14ac:dyDescent="0.25">
      <c r="A2681" s="16">
        <v>3411</v>
      </c>
      <c r="B2681" s="16" t="s">
        <v>1439</v>
      </c>
      <c r="C2681" s="16">
        <v>138</v>
      </c>
      <c r="D2681" s="16">
        <v>1</v>
      </c>
      <c r="E2681" s="16">
        <v>11.545999999999999</v>
      </c>
      <c r="F2681" s="19">
        <f>VLOOKUP($A2681,SF_Original!$A$2:$D$6458,4,FALSE)</f>
        <v>4.4390811220000002E-5</v>
      </c>
      <c r="G2681">
        <f t="shared" si="41"/>
        <v>5.1253630634611998E-4</v>
      </c>
    </row>
    <row r="2682" spans="1:7" x14ac:dyDescent="0.25">
      <c r="A2682" s="16">
        <v>3412</v>
      </c>
      <c r="B2682" s="16" t="s">
        <v>1440</v>
      </c>
      <c r="C2682" s="16">
        <v>69</v>
      </c>
      <c r="D2682" s="16">
        <v>1</v>
      </c>
      <c r="E2682" s="16">
        <v>1.8180000000000001</v>
      </c>
      <c r="F2682" s="19">
        <f>VLOOKUP($A2682,SF_Original!$A$2:$D$6458,4,FALSE)</f>
        <v>3.924806395E-5</v>
      </c>
      <c r="G2682">
        <f t="shared" si="41"/>
        <v>7.1352980261099998E-5</v>
      </c>
    </row>
    <row r="2683" spans="1:7" x14ac:dyDescent="0.25">
      <c r="A2683" s="16">
        <v>3413</v>
      </c>
      <c r="B2683" s="16" t="s">
        <v>1441</v>
      </c>
      <c r="C2683" s="16">
        <v>138</v>
      </c>
      <c r="D2683" s="16">
        <v>1</v>
      </c>
      <c r="E2683" s="16">
        <v>10.34</v>
      </c>
      <c r="F2683" s="19">
        <f>VLOOKUP($A2683,SF_Original!$A$2:$D$6458,4,FALSE)</f>
        <v>4.3889213279999997E-5</v>
      </c>
      <c r="G2683">
        <f t="shared" si="41"/>
        <v>4.5381446531519997E-4</v>
      </c>
    </row>
    <row r="2684" spans="1:7" x14ac:dyDescent="0.25">
      <c r="A2684" s="16">
        <v>3414</v>
      </c>
      <c r="B2684" s="16" t="s">
        <v>1441</v>
      </c>
      <c r="C2684" s="16">
        <v>138</v>
      </c>
      <c r="D2684" s="16">
        <v>1</v>
      </c>
      <c r="E2684" s="16">
        <v>9.577</v>
      </c>
      <c r="F2684" s="19">
        <f>VLOOKUP($A2684,SF_Original!$A$2:$D$6458,4,FALSE)</f>
        <v>4.3849326840999997E-5</v>
      </c>
      <c r="G2684">
        <f t="shared" si="41"/>
        <v>4.1994500315625696E-4</v>
      </c>
    </row>
    <row r="2685" spans="1:7" x14ac:dyDescent="0.25">
      <c r="A2685" s="16">
        <v>3415</v>
      </c>
      <c r="B2685" s="16" t="s">
        <v>1442</v>
      </c>
      <c r="C2685" s="16">
        <v>138</v>
      </c>
      <c r="D2685" s="16">
        <v>1</v>
      </c>
      <c r="E2685" s="16">
        <v>23.81</v>
      </c>
      <c r="F2685" s="19">
        <f>VLOOKUP($A2685,SF_Original!$A$2:$D$6458,4,FALSE)</f>
        <v>4.9876761173999998E-5</v>
      </c>
      <c r="G2685">
        <f t="shared" si="41"/>
        <v>1.18756568355294E-3</v>
      </c>
    </row>
    <row r="2686" spans="1:7" x14ac:dyDescent="0.25">
      <c r="A2686" s="16">
        <v>3416</v>
      </c>
      <c r="B2686" s="16" t="s">
        <v>1442</v>
      </c>
      <c r="C2686" s="16">
        <v>138</v>
      </c>
      <c r="D2686" s="16">
        <v>1</v>
      </c>
      <c r="E2686" s="16">
        <v>19.335000000000001</v>
      </c>
      <c r="F2686" s="19">
        <f>VLOOKUP($A2686,SF_Original!$A$2:$D$6458,4,FALSE)</f>
        <v>4.9876761173999998E-5</v>
      </c>
      <c r="G2686">
        <f t="shared" si="41"/>
        <v>9.6436717729928999E-4</v>
      </c>
    </row>
    <row r="2687" spans="1:7" x14ac:dyDescent="0.25">
      <c r="A2687" s="16">
        <v>3417</v>
      </c>
      <c r="B2687" s="16" t="s">
        <v>1443</v>
      </c>
      <c r="C2687" s="16">
        <v>138</v>
      </c>
      <c r="D2687" s="16">
        <v>1</v>
      </c>
      <c r="E2687" s="16">
        <v>19.914999999999999</v>
      </c>
      <c r="F2687" s="19">
        <f>VLOOKUP($A2687,SF_Original!$A$2:$D$6458,4,FALSE)</f>
        <v>4.5481599686000003E-5</v>
      </c>
      <c r="G2687">
        <f t="shared" si="41"/>
        <v>9.0576605774669004E-4</v>
      </c>
    </row>
    <row r="2688" spans="1:7" x14ac:dyDescent="0.25">
      <c r="A2688" s="16">
        <v>3417</v>
      </c>
      <c r="B2688" s="16" t="s">
        <v>1443</v>
      </c>
      <c r="C2688" s="16">
        <v>138</v>
      </c>
      <c r="D2688" s="16">
        <v>2</v>
      </c>
      <c r="E2688" s="16">
        <v>14.292999999999999</v>
      </c>
      <c r="F2688" s="19">
        <f>VLOOKUP($A2688,SF_Original!$A$2:$D$6458,4,FALSE)</f>
        <v>4.5481599686000003E-5</v>
      </c>
      <c r="G2688">
        <f t="shared" si="41"/>
        <v>6.5006850431199804E-4</v>
      </c>
    </row>
    <row r="2689" spans="1:7" x14ac:dyDescent="0.25">
      <c r="A2689" s="16">
        <v>3417</v>
      </c>
      <c r="B2689" s="16" t="s">
        <v>1443</v>
      </c>
      <c r="C2689" s="16">
        <v>138</v>
      </c>
      <c r="D2689" s="16">
        <v>3</v>
      </c>
      <c r="E2689" s="16">
        <v>6.4779999999999998</v>
      </c>
      <c r="F2689" s="19">
        <f>VLOOKUP($A2689,SF_Original!$A$2:$D$6458,4,FALSE)</f>
        <v>4.5481599686000003E-5</v>
      </c>
      <c r="G2689">
        <f t="shared" si="41"/>
        <v>2.9462980276590803E-4</v>
      </c>
    </row>
    <row r="2690" spans="1:7" x14ac:dyDescent="0.25">
      <c r="A2690" s="16">
        <v>3418</v>
      </c>
      <c r="B2690" s="16" t="s">
        <v>1444</v>
      </c>
      <c r="C2690" s="16">
        <v>69</v>
      </c>
      <c r="D2690" s="16">
        <v>1</v>
      </c>
      <c r="E2690" s="16">
        <v>0.90100000000000002</v>
      </c>
      <c r="F2690" s="19">
        <f>VLOOKUP($A2690,SF_Original!$A$2:$D$6458,4,FALSE)</f>
        <v>-1.8835980207900001E-4</v>
      </c>
      <c r="G2690">
        <f t="shared" si="41"/>
        <v>-1.69712181673179E-4</v>
      </c>
    </row>
    <row r="2691" spans="1:7" x14ac:dyDescent="0.25">
      <c r="A2691" s="16">
        <v>3418</v>
      </c>
      <c r="B2691" s="16" t="s">
        <v>1444</v>
      </c>
      <c r="C2691" s="16">
        <v>69</v>
      </c>
      <c r="D2691" s="16">
        <v>2</v>
      </c>
      <c r="E2691" s="16">
        <v>1.6359999999999999</v>
      </c>
      <c r="F2691" s="19">
        <f>VLOOKUP($A2691,SF_Original!$A$2:$D$6458,4,FALSE)</f>
        <v>-1.8835980207900001E-4</v>
      </c>
      <c r="G2691">
        <f t="shared" si="41"/>
        <v>-3.08156636201244E-4</v>
      </c>
    </row>
    <row r="2692" spans="1:7" x14ac:dyDescent="0.25">
      <c r="A2692" s="16">
        <v>3420</v>
      </c>
      <c r="B2692" s="16" t="s">
        <v>1445</v>
      </c>
      <c r="C2692" s="16">
        <v>138</v>
      </c>
      <c r="D2692" s="16">
        <v>1</v>
      </c>
      <c r="E2692" s="16">
        <v>6.3559999999999999</v>
      </c>
      <c r="F2692" s="19">
        <f>VLOOKUP($A2692,SF_Original!$A$2:$D$6458,4,FALSE)</f>
        <v>4.3391055154999998E-5</v>
      </c>
      <c r="G2692">
        <f t="shared" ref="G2692:G2755" si="42">E2692*F2692</f>
        <v>2.7579354656517998E-4</v>
      </c>
    </row>
    <row r="2693" spans="1:7" x14ac:dyDescent="0.25">
      <c r="A2693" s="16">
        <v>3421</v>
      </c>
      <c r="B2693" s="16" t="s">
        <v>1446</v>
      </c>
      <c r="C2693" s="16">
        <v>69</v>
      </c>
      <c r="D2693" s="16">
        <v>1</v>
      </c>
      <c r="E2693" s="16">
        <v>1.3720000000000001</v>
      </c>
      <c r="F2693" s="19">
        <f>VLOOKUP($A2693,SF_Original!$A$2:$D$6458,4,FALSE)</f>
        <v>4.3322850039E-5</v>
      </c>
      <c r="G2693">
        <f t="shared" si="42"/>
        <v>5.9438950253508004E-5</v>
      </c>
    </row>
    <row r="2694" spans="1:7" x14ac:dyDescent="0.25">
      <c r="A2694" s="16">
        <v>3422</v>
      </c>
      <c r="B2694" s="16" t="s">
        <v>1447</v>
      </c>
      <c r="C2694" s="16">
        <v>69</v>
      </c>
      <c r="D2694" s="16">
        <v>1</v>
      </c>
      <c r="E2694" s="16">
        <v>1.034</v>
      </c>
      <c r="F2694" s="19">
        <f>VLOOKUP($A2694,SF_Original!$A$2:$D$6458,4,FALSE)</f>
        <v>4.2989939284000003E-5</v>
      </c>
      <c r="G2694">
        <f t="shared" si="42"/>
        <v>4.4451597219656004E-5</v>
      </c>
    </row>
    <row r="2695" spans="1:7" x14ac:dyDescent="0.25">
      <c r="A2695" s="16">
        <v>3423</v>
      </c>
      <c r="B2695" s="16" t="s">
        <v>1448</v>
      </c>
      <c r="C2695" s="16">
        <v>138</v>
      </c>
      <c r="D2695" s="16">
        <v>1</v>
      </c>
      <c r="E2695" s="16">
        <v>12.606</v>
      </c>
      <c r="F2695" s="19">
        <f>VLOOKUP($A2695,SF_Original!$A$2:$D$6458,4,FALSE)</f>
        <v>4.3481857236999998E-5</v>
      </c>
      <c r="G2695">
        <f t="shared" si="42"/>
        <v>5.4813229232962199E-4</v>
      </c>
    </row>
    <row r="2696" spans="1:7" x14ac:dyDescent="0.25">
      <c r="A2696" s="16">
        <v>3424</v>
      </c>
      <c r="B2696" s="16" t="s">
        <v>1449</v>
      </c>
      <c r="C2696" s="16">
        <v>69</v>
      </c>
      <c r="D2696" s="16">
        <v>1</v>
      </c>
      <c r="E2696" s="16">
        <v>0.53200000000000003</v>
      </c>
      <c r="F2696" s="19">
        <f>VLOOKUP($A2696,SF_Original!$A$2:$D$6458,4,FALSE)</f>
        <v>4.8177673909999998E-5</v>
      </c>
      <c r="G2696">
        <f t="shared" si="42"/>
        <v>2.563052252012E-5</v>
      </c>
    </row>
    <row r="2697" spans="1:7" x14ac:dyDescent="0.25">
      <c r="A2697" s="16">
        <v>3424</v>
      </c>
      <c r="B2697" s="16" t="s">
        <v>1449</v>
      </c>
      <c r="C2697" s="16">
        <v>69</v>
      </c>
      <c r="D2697" s="16">
        <v>2</v>
      </c>
      <c r="E2697" s="16">
        <v>3.0910000000000002</v>
      </c>
      <c r="F2697" s="19">
        <f>VLOOKUP($A2697,SF_Original!$A$2:$D$6458,4,FALSE)</f>
        <v>4.8177673909999998E-5</v>
      </c>
      <c r="G2697">
        <f t="shared" si="42"/>
        <v>1.4891719005581E-4</v>
      </c>
    </row>
    <row r="2698" spans="1:7" x14ac:dyDescent="0.25">
      <c r="A2698" s="16">
        <v>3427</v>
      </c>
      <c r="B2698" s="16" t="s">
        <v>1450</v>
      </c>
      <c r="C2698" s="16">
        <v>138</v>
      </c>
      <c r="D2698" s="16">
        <v>1</v>
      </c>
      <c r="E2698" s="16">
        <v>19.393999999999998</v>
      </c>
      <c r="F2698" s="19">
        <f>VLOOKUP($A2698,SF_Original!$A$2:$D$6458,4,FALSE)</f>
        <v>4.7492068939000001E-5</v>
      </c>
      <c r="G2698">
        <f t="shared" si="42"/>
        <v>9.21061185002966E-4</v>
      </c>
    </row>
    <row r="2699" spans="1:7" x14ac:dyDescent="0.25">
      <c r="A2699" s="16">
        <v>3427</v>
      </c>
      <c r="B2699" s="16" t="s">
        <v>1450</v>
      </c>
      <c r="C2699" s="16">
        <v>138</v>
      </c>
      <c r="D2699" s="16">
        <v>2</v>
      </c>
      <c r="E2699" s="16">
        <v>11.965</v>
      </c>
      <c r="F2699" s="19">
        <f>VLOOKUP($A2699,SF_Original!$A$2:$D$6458,4,FALSE)</f>
        <v>4.7492068939000001E-5</v>
      </c>
      <c r="G2699">
        <f t="shared" si="42"/>
        <v>5.68242604855135E-4</v>
      </c>
    </row>
    <row r="2700" spans="1:7" x14ac:dyDescent="0.25">
      <c r="A2700" s="16">
        <v>3432</v>
      </c>
      <c r="B2700" s="16" t="s">
        <v>1451</v>
      </c>
      <c r="C2700" s="16">
        <v>138</v>
      </c>
      <c r="D2700" s="16">
        <v>1</v>
      </c>
      <c r="E2700" s="16">
        <v>11.678000000000001</v>
      </c>
      <c r="F2700" s="19">
        <f>VLOOKUP($A2700,SF_Original!$A$2:$D$6458,4,FALSE)</f>
        <v>5.0267722436999998E-5</v>
      </c>
      <c r="G2700">
        <f t="shared" si="42"/>
        <v>5.8702646261928602E-4</v>
      </c>
    </row>
    <row r="2701" spans="1:7" x14ac:dyDescent="0.25">
      <c r="A2701" s="16">
        <v>3432</v>
      </c>
      <c r="B2701" s="16" t="s">
        <v>1451</v>
      </c>
      <c r="C2701" s="16">
        <v>138</v>
      </c>
      <c r="D2701" s="16">
        <v>2</v>
      </c>
      <c r="E2701" s="16">
        <v>8.0609999999999999</v>
      </c>
      <c r="F2701" s="19">
        <f>VLOOKUP($A2701,SF_Original!$A$2:$D$6458,4,FALSE)</f>
        <v>5.0267722436999998E-5</v>
      </c>
      <c r="G2701">
        <f t="shared" si="42"/>
        <v>4.0520811056465699E-4</v>
      </c>
    </row>
    <row r="2702" spans="1:7" x14ac:dyDescent="0.25">
      <c r="A2702" s="16">
        <v>3432</v>
      </c>
      <c r="B2702" s="16" t="s">
        <v>1451</v>
      </c>
      <c r="C2702" s="16">
        <v>138</v>
      </c>
      <c r="D2702" s="16">
        <v>3</v>
      </c>
      <c r="E2702" s="16">
        <v>11.236000000000001</v>
      </c>
      <c r="F2702" s="19">
        <f>VLOOKUP($A2702,SF_Original!$A$2:$D$6458,4,FALSE)</f>
        <v>5.0267722436999998E-5</v>
      </c>
      <c r="G2702">
        <f t="shared" si="42"/>
        <v>5.6480812930213202E-4</v>
      </c>
    </row>
    <row r="2703" spans="1:7" x14ac:dyDescent="0.25">
      <c r="A2703" s="16">
        <v>3447</v>
      </c>
      <c r="B2703" s="16" t="s">
        <v>1452</v>
      </c>
      <c r="C2703" s="16">
        <v>138</v>
      </c>
      <c r="D2703" s="16">
        <v>1</v>
      </c>
      <c r="E2703" s="16">
        <v>1.2989999999999999</v>
      </c>
      <c r="F2703" s="19">
        <f>VLOOKUP($A2703,SF_Original!$A$2:$D$6458,4,FALSE)</f>
        <v>3.1341561259E-5</v>
      </c>
      <c r="G2703">
        <f t="shared" si="42"/>
        <v>4.0712688075440997E-5</v>
      </c>
    </row>
    <row r="2704" spans="1:7" x14ac:dyDescent="0.25">
      <c r="A2704" s="16">
        <v>3449</v>
      </c>
      <c r="B2704" s="16" t="s">
        <v>1453</v>
      </c>
      <c r="C2704" s="16">
        <v>69</v>
      </c>
      <c r="D2704" s="16">
        <v>1</v>
      </c>
      <c r="E2704" s="16">
        <v>0</v>
      </c>
      <c r="F2704" s="19">
        <f>VLOOKUP($A2704,SF_Original!$A$2:$D$6458,4,FALSE)</f>
        <v>3.2181527042999998E-5</v>
      </c>
      <c r="G2704">
        <f t="shared" si="42"/>
        <v>0</v>
      </c>
    </row>
    <row r="2705" spans="1:7" x14ac:dyDescent="0.25">
      <c r="A2705" s="16">
        <v>3449</v>
      </c>
      <c r="B2705" s="16" t="s">
        <v>1453</v>
      </c>
      <c r="C2705" s="16">
        <v>69</v>
      </c>
      <c r="D2705" s="16">
        <v>2</v>
      </c>
      <c r="E2705" s="16">
        <v>0</v>
      </c>
      <c r="F2705" s="19">
        <f>VLOOKUP($A2705,SF_Original!$A$2:$D$6458,4,FALSE)</f>
        <v>3.2181527042999998E-5</v>
      </c>
      <c r="G2705">
        <f t="shared" si="42"/>
        <v>0</v>
      </c>
    </row>
    <row r="2706" spans="1:7" x14ac:dyDescent="0.25">
      <c r="A2706" s="16">
        <v>3451</v>
      </c>
      <c r="B2706" s="16" t="s">
        <v>1454</v>
      </c>
      <c r="C2706" s="16">
        <v>138</v>
      </c>
      <c r="D2706" s="16">
        <v>1</v>
      </c>
      <c r="E2706" s="16">
        <v>8.3829999999999991</v>
      </c>
      <c r="F2706" s="19">
        <f>VLOOKUP($A2706,SF_Original!$A$2:$D$6458,4,FALSE)</f>
        <v>4.5177446002999999E-5</v>
      </c>
      <c r="G2706">
        <f t="shared" si="42"/>
        <v>3.7872252984314897E-4</v>
      </c>
    </row>
    <row r="2707" spans="1:7" x14ac:dyDescent="0.25">
      <c r="A2707" s="16">
        <v>3452</v>
      </c>
      <c r="B2707" s="16" t="s">
        <v>1455</v>
      </c>
      <c r="C2707" s="16">
        <v>138</v>
      </c>
      <c r="D2707" s="16">
        <v>1</v>
      </c>
      <c r="E2707" s="16">
        <v>15.864000000000001</v>
      </c>
      <c r="F2707" s="19">
        <f>VLOOKUP($A2707,SF_Original!$A$2:$D$6458,4,FALSE)</f>
        <v>4.2892985397000002E-5</v>
      </c>
      <c r="G2707">
        <f t="shared" si="42"/>
        <v>6.8045432033800811E-4</v>
      </c>
    </row>
    <row r="2708" spans="1:7" x14ac:dyDescent="0.25">
      <c r="A2708" s="16">
        <v>3452</v>
      </c>
      <c r="B2708" s="16" t="s">
        <v>1455</v>
      </c>
      <c r="C2708" s="16">
        <v>138</v>
      </c>
      <c r="D2708" s="16">
        <v>2</v>
      </c>
      <c r="E2708" s="16">
        <v>15.801</v>
      </c>
      <c r="F2708" s="19">
        <f>VLOOKUP($A2708,SF_Original!$A$2:$D$6458,4,FALSE)</f>
        <v>4.2892985397000002E-5</v>
      </c>
      <c r="G2708">
        <f t="shared" si="42"/>
        <v>6.7775206225799704E-4</v>
      </c>
    </row>
    <row r="2709" spans="1:7" x14ac:dyDescent="0.25">
      <c r="A2709" s="16">
        <v>3453</v>
      </c>
      <c r="B2709" s="16" t="s">
        <v>1456</v>
      </c>
      <c r="C2709" s="16">
        <v>138</v>
      </c>
      <c r="D2709" s="16">
        <v>1</v>
      </c>
      <c r="E2709" s="16">
        <v>11.382</v>
      </c>
      <c r="F2709" s="19">
        <f>VLOOKUP($A2709,SF_Original!$A$2:$D$6458,4,FALSE)</f>
        <v>4.9774084066999999E-5</v>
      </c>
      <c r="G2709">
        <f t="shared" si="42"/>
        <v>5.6652862485059396E-4</v>
      </c>
    </row>
    <row r="2710" spans="1:7" x14ac:dyDescent="0.25">
      <c r="A2710" s="16">
        <v>3453</v>
      </c>
      <c r="B2710" s="16" t="s">
        <v>1456</v>
      </c>
      <c r="C2710" s="16">
        <v>138</v>
      </c>
      <c r="D2710" s="16">
        <v>2</v>
      </c>
      <c r="E2710" s="16">
        <v>22.206</v>
      </c>
      <c r="F2710" s="19">
        <f>VLOOKUP($A2710,SF_Original!$A$2:$D$6458,4,FALSE)</f>
        <v>4.9774084066999999E-5</v>
      </c>
      <c r="G2710">
        <f t="shared" si="42"/>
        <v>1.1052833107918019E-3</v>
      </c>
    </row>
    <row r="2711" spans="1:7" x14ac:dyDescent="0.25">
      <c r="A2711" s="16">
        <v>3453</v>
      </c>
      <c r="B2711" s="16" t="s">
        <v>1456</v>
      </c>
      <c r="C2711" s="16">
        <v>138</v>
      </c>
      <c r="D2711" s="16">
        <v>3</v>
      </c>
      <c r="E2711" s="16">
        <v>0</v>
      </c>
      <c r="F2711" s="19">
        <f>VLOOKUP($A2711,SF_Original!$A$2:$D$6458,4,FALSE)</f>
        <v>4.9774084066999999E-5</v>
      </c>
      <c r="G2711">
        <f t="shared" si="42"/>
        <v>0</v>
      </c>
    </row>
    <row r="2712" spans="1:7" x14ac:dyDescent="0.25">
      <c r="A2712" s="16">
        <v>3454</v>
      </c>
      <c r="B2712" s="16" t="s">
        <v>1457</v>
      </c>
      <c r="C2712" s="16">
        <v>138</v>
      </c>
      <c r="D2712" s="16">
        <v>1</v>
      </c>
      <c r="E2712" s="16">
        <v>20.16</v>
      </c>
      <c r="F2712" s="19">
        <f>VLOOKUP($A2712,SF_Original!$A$2:$D$6458,4,FALSE)</f>
        <v>1.1651458504E-5</v>
      </c>
      <c r="G2712">
        <f t="shared" si="42"/>
        <v>2.3489340344063999E-4</v>
      </c>
    </row>
    <row r="2713" spans="1:7" x14ac:dyDescent="0.25">
      <c r="A2713" s="16">
        <v>3454</v>
      </c>
      <c r="B2713" s="16" t="s">
        <v>1457</v>
      </c>
      <c r="C2713" s="16">
        <v>138</v>
      </c>
      <c r="D2713" s="16">
        <v>2</v>
      </c>
      <c r="E2713" s="16">
        <v>14.509</v>
      </c>
      <c r="F2713" s="19">
        <f>VLOOKUP($A2713,SF_Original!$A$2:$D$6458,4,FALSE)</f>
        <v>1.1651458504E-5</v>
      </c>
      <c r="G2713">
        <f t="shared" si="42"/>
        <v>1.6905101143453599E-4</v>
      </c>
    </row>
    <row r="2714" spans="1:7" x14ac:dyDescent="0.25">
      <c r="A2714" s="16">
        <v>3455</v>
      </c>
      <c r="B2714" s="16" t="s">
        <v>1458</v>
      </c>
      <c r="C2714" s="16">
        <v>138</v>
      </c>
      <c r="D2714" s="16">
        <v>1</v>
      </c>
      <c r="E2714" s="16">
        <v>21.844000000000001</v>
      </c>
      <c r="F2714" s="19">
        <f>VLOOKUP($A2714,SF_Original!$A$2:$D$6458,4,FALSE)</f>
        <v>4.4991017782999997E-5</v>
      </c>
      <c r="G2714">
        <f t="shared" si="42"/>
        <v>9.8278379245185206E-4</v>
      </c>
    </row>
    <row r="2715" spans="1:7" x14ac:dyDescent="0.25">
      <c r="A2715" s="16">
        <v>3456</v>
      </c>
      <c r="B2715" s="16" t="s">
        <v>1458</v>
      </c>
      <c r="C2715" s="16">
        <v>138</v>
      </c>
      <c r="D2715" s="16">
        <v>1</v>
      </c>
      <c r="E2715" s="16">
        <v>20.152999999999999</v>
      </c>
      <c r="F2715" s="19">
        <f>VLOOKUP($A2715,SF_Original!$A$2:$D$6458,4,FALSE)</f>
        <v>4.4980012501999998E-5</v>
      </c>
      <c r="G2715">
        <f t="shared" si="42"/>
        <v>9.0648219195280588E-4</v>
      </c>
    </row>
    <row r="2716" spans="1:7" x14ac:dyDescent="0.25">
      <c r="A2716" s="16">
        <v>3456</v>
      </c>
      <c r="B2716" s="16" t="s">
        <v>1458</v>
      </c>
      <c r="C2716" s="16">
        <v>138</v>
      </c>
      <c r="D2716" s="16">
        <v>2</v>
      </c>
      <c r="E2716" s="16">
        <v>24.663</v>
      </c>
      <c r="F2716" s="19">
        <f>VLOOKUP($A2716,SF_Original!$A$2:$D$6458,4,FALSE)</f>
        <v>4.4980012501999998E-5</v>
      </c>
      <c r="G2716">
        <f t="shared" si="42"/>
        <v>1.109342048336826E-3</v>
      </c>
    </row>
    <row r="2717" spans="1:7" x14ac:dyDescent="0.25">
      <c r="A2717" s="16">
        <v>3457</v>
      </c>
      <c r="B2717" s="16" t="s">
        <v>1459</v>
      </c>
      <c r="C2717" s="16">
        <v>138</v>
      </c>
      <c r="D2717" s="16">
        <v>1</v>
      </c>
      <c r="E2717" s="16">
        <v>11.51</v>
      </c>
      <c r="F2717" s="19">
        <f>VLOOKUP($A2717,SF_Original!$A$2:$D$6458,4,FALSE)</f>
        <v>4.3504426057999999E-5</v>
      </c>
      <c r="G2717">
        <f t="shared" si="42"/>
        <v>5.0073594392757996E-4</v>
      </c>
    </row>
    <row r="2718" spans="1:7" x14ac:dyDescent="0.25">
      <c r="A2718" s="16">
        <v>3458</v>
      </c>
      <c r="B2718" s="16" t="s">
        <v>1460</v>
      </c>
      <c r="C2718" s="16">
        <v>69</v>
      </c>
      <c r="D2718" s="16">
        <v>1</v>
      </c>
      <c r="E2718" s="16">
        <v>0</v>
      </c>
      <c r="F2718" s="19">
        <f>VLOOKUP($A2718,SF_Original!$A$2:$D$6458,4,FALSE)</f>
        <v>4.0564795978999997E-5</v>
      </c>
      <c r="G2718">
        <f t="shared" si="42"/>
        <v>0</v>
      </c>
    </row>
    <row r="2719" spans="1:7" x14ac:dyDescent="0.25">
      <c r="A2719" s="16">
        <v>3458</v>
      </c>
      <c r="B2719" s="16" t="s">
        <v>1460</v>
      </c>
      <c r="C2719" s="16">
        <v>69</v>
      </c>
      <c r="D2719" s="16">
        <v>2</v>
      </c>
      <c r="E2719" s="16">
        <v>0</v>
      </c>
      <c r="F2719" s="19">
        <f>VLOOKUP($A2719,SF_Original!$A$2:$D$6458,4,FALSE)</f>
        <v>4.0564795978999997E-5</v>
      </c>
      <c r="G2719">
        <f t="shared" si="42"/>
        <v>0</v>
      </c>
    </row>
    <row r="2720" spans="1:7" x14ac:dyDescent="0.25">
      <c r="A2720" s="16">
        <v>3459</v>
      </c>
      <c r="B2720" s="16" t="s">
        <v>1461</v>
      </c>
      <c r="C2720" s="16">
        <v>69</v>
      </c>
      <c r="D2720" s="16">
        <v>1</v>
      </c>
      <c r="E2720" s="16">
        <v>0</v>
      </c>
      <c r="F2720" s="19">
        <f>VLOOKUP($A2720,SF_Original!$A$2:$D$6458,4,FALSE)</f>
        <v>-3.76944362234E-4</v>
      </c>
      <c r="G2720">
        <f t="shared" si="42"/>
        <v>0</v>
      </c>
    </row>
    <row r="2721" spans="1:7" x14ac:dyDescent="0.25">
      <c r="A2721" s="16">
        <v>3459</v>
      </c>
      <c r="B2721" s="16" t="s">
        <v>1461</v>
      </c>
      <c r="C2721" s="16">
        <v>69</v>
      </c>
      <c r="D2721" s="16">
        <v>2</v>
      </c>
      <c r="E2721" s="16">
        <v>0</v>
      </c>
      <c r="F2721" s="19">
        <f>VLOOKUP($A2721,SF_Original!$A$2:$D$6458,4,FALSE)</f>
        <v>-3.76944362234E-4</v>
      </c>
      <c r="G2721">
        <f t="shared" si="42"/>
        <v>0</v>
      </c>
    </row>
    <row r="2722" spans="1:7" x14ac:dyDescent="0.25">
      <c r="A2722" s="16">
        <v>3461</v>
      </c>
      <c r="B2722" s="16" t="s">
        <v>1462</v>
      </c>
      <c r="C2722" s="16">
        <v>138</v>
      </c>
      <c r="D2722" s="16">
        <v>1</v>
      </c>
      <c r="E2722" s="16">
        <v>12.58</v>
      </c>
      <c r="F2722" s="19">
        <f>VLOOKUP($A2722,SF_Original!$A$2:$D$6458,4,FALSE)</f>
        <v>4.6892226994999997E-5</v>
      </c>
      <c r="G2722">
        <f t="shared" si="42"/>
        <v>5.899042155971E-4</v>
      </c>
    </row>
    <row r="2723" spans="1:7" x14ac:dyDescent="0.25">
      <c r="A2723" s="16">
        <v>3461</v>
      </c>
      <c r="B2723" s="16" t="s">
        <v>1462</v>
      </c>
      <c r="C2723" s="16">
        <v>138</v>
      </c>
      <c r="D2723" s="16">
        <v>2</v>
      </c>
      <c r="E2723" s="16">
        <v>13.54</v>
      </c>
      <c r="F2723" s="19">
        <f>VLOOKUP($A2723,SF_Original!$A$2:$D$6458,4,FALSE)</f>
        <v>4.6892226994999997E-5</v>
      </c>
      <c r="G2723">
        <f t="shared" si="42"/>
        <v>6.3492075351229995E-4</v>
      </c>
    </row>
    <row r="2724" spans="1:7" x14ac:dyDescent="0.25">
      <c r="A2724" s="16">
        <v>3462</v>
      </c>
      <c r="B2724" s="16" t="s">
        <v>1463</v>
      </c>
      <c r="C2724" s="16">
        <v>138</v>
      </c>
      <c r="D2724" s="16">
        <v>1</v>
      </c>
      <c r="E2724" s="16">
        <v>1.915</v>
      </c>
      <c r="F2724" s="19">
        <f>VLOOKUP($A2724,SF_Original!$A$2:$D$6458,4,FALSE)</f>
        <v>3.9696647567999997E-5</v>
      </c>
      <c r="G2724">
        <f t="shared" si="42"/>
        <v>7.6019080092719991E-5</v>
      </c>
    </row>
    <row r="2725" spans="1:7" x14ac:dyDescent="0.25">
      <c r="A2725" s="16">
        <v>3462</v>
      </c>
      <c r="B2725" s="16" t="s">
        <v>1463</v>
      </c>
      <c r="C2725" s="16">
        <v>138</v>
      </c>
      <c r="D2725" s="16">
        <v>2</v>
      </c>
      <c r="E2725" s="16">
        <v>1.996</v>
      </c>
      <c r="F2725" s="19">
        <f>VLOOKUP($A2725,SF_Original!$A$2:$D$6458,4,FALSE)</f>
        <v>3.9696647567999997E-5</v>
      </c>
      <c r="G2725">
        <f t="shared" si="42"/>
        <v>7.9234508545727997E-5</v>
      </c>
    </row>
    <row r="2726" spans="1:7" x14ac:dyDescent="0.25">
      <c r="A2726" s="16">
        <v>3463</v>
      </c>
      <c r="B2726" s="16" t="s">
        <v>1464</v>
      </c>
      <c r="C2726" s="16">
        <v>69</v>
      </c>
      <c r="D2726" s="16">
        <v>1</v>
      </c>
      <c r="E2726" s="16">
        <v>3.0539999999999998</v>
      </c>
      <c r="F2726" s="19">
        <f>VLOOKUP($A2726,SF_Original!$A$2:$D$6458,4,FALSE)</f>
        <v>3.5040006860999998E-5</v>
      </c>
      <c r="G2726">
        <f t="shared" si="42"/>
        <v>1.0701218095349399E-4</v>
      </c>
    </row>
    <row r="2727" spans="1:7" x14ac:dyDescent="0.25">
      <c r="A2727" s="16">
        <v>3464</v>
      </c>
      <c r="B2727" s="16" t="s">
        <v>1465</v>
      </c>
      <c r="C2727" s="16">
        <v>138</v>
      </c>
      <c r="D2727" s="16">
        <v>1</v>
      </c>
      <c r="E2727" s="16">
        <v>7.7409999999999997</v>
      </c>
      <c r="F2727" s="19">
        <f>VLOOKUP($A2727,SF_Original!$A$2:$D$6458,4,FALSE)</f>
        <v>4.6390856449999998E-5</v>
      </c>
      <c r="G2727">
        <f t="shared" si="42"/>
        <v>3.5911161977945E-4</v>
      </c>
    </row>
    <row r="2728" spans="1:7" x14ac:dyDescent="0.25">
      <c r="A2728" s="16">
        <v>3465</v>
      </c>
      <c r="B2728" s="16" t="s">
        <v>1466</v>
      </c>
      <c r="C2728" s="16">
        <v>138</v>
      </c>
      <c r="D2728" s="16">
        <v>1</v>
      </c>
      <c r="E2728" s="16">
        <v>10.773</v>
      </c>
      <c r="F2728" s="19">
        <f>VLOOKUP($A2728,SF_Original!$A$2:$D$6458,4,FALSE)</f>
        <v>4.4718243295999999E-5</v>
      </c>
      <c r="G2728">
        <f t="shared" si="42"/>
        <v>4.8174963502780796E-4</v>
      </c>
    </row>
    <row r="2729" spans="1:7" x14ac:dyDescent="0.25">
      <c r="A2729" s="16">
        <v>3466</v>
      </c>
      <c r="B2729" s="16" t="s">
        <v>1466</v>
      </c>
      <c r="C2729" s="16">
        <v>138</v>
      </c>
      <c r="D2729" s="16">
        <v>1</v>
      </c>
      <c r="E2729" s="16">
        <v>10.771000000000001</v>
      </c>
      <c r="F2729" s="19">
        <f>VLOOKUP($A2729,SF_Original!$A$2:$D$6458,4,FALSE)</f>
        <v>4.4718243295999999E-5</v>
      </c>
      <c r="G2729">
        <f t="shared" si="42"/>
        <v>4.8166019854121604E-4</v>
      </c>
    </row>
    <row r="2730" spans="1:7" x14ac:dyDescent="0.25">
      <c r="A2730" s="16">
        <v>3466</v>
      </c>
      <c r="B2730" s="16" t="s">
        <v>1466</v>
      </c>
      <c r="C2730" s="16">
        <v>138</v>
      </c>
      <c r="D2730" s="16">
        <v>2</v>
      </c>
      <c r="E2730" s="16">
        <v>15.276</v>
      </c>
      <c r="F2730" s="19">
        <f>VLOOKUP($A2730,SF_Original!$A$2:$D$6458,4,FALSE)</f>
        <v>4.4718243295999999E-5</v>
      </c>
      <c r="G2730">
        <f t="shared" si="42"/>
        <v>6.8311588458969596E-4</v>
      </c>
    </row>
    <row r="2731" spans="1:7" x14ac:dyDescent="0.25">
      <c r="A2731" s="16">
        <v>3466</v>
      </c>
      <c r="B2731" s="16" t="s">
        <v>1466</v>
      </c>
      <c r="C2731" s="16">
        <v>138</v>
      </c>
      <c r="D2731" s="16">
        <v>3</v>
      </c>
      <c r="E2731" s="16">
        <v>17.693000000000001</v>
      </c>
      <c r="F2731" s="19">
        <f>VLOOKUP($A2731,SF_Original!$A$2:$D$6458,4,FALSE)</f>
        <v>4.4718243295999999E-5</v>
      </c>
      <c r="G2731">
        <f t="shared" si="42"/>
        <v>7.9119987863612807E-4</v>
      </c>
    </row>
    <row r="2732" spans="1:7" x14ac:dyDescent="0.25">
      <c r="A2732" s="16">
        <v>3468</v>
      </c>
      <c r="B2732" s="16" t="s">
        <v>1467</v>
      </c>
      <c r="C2732" s="16">
        <v>138</v>
      </c>
      <c r="D2732" s="16">
        <v>1</v>
      </c>
      <c r="E2732" s="16">
        <v>22.262</v>
      </c>
      <c r="F2732" s="19">
        <f>VLOOKUP($A2732,SF_Original!$A$2:$D$6458,4,FALSE)</f>
        <v>4.6727038619000001E-5</v>
      </c>
      <c r="G2732">
        <f t="shared" si="42"/>
        <v>1.0402373337361781E-3</v>
      </c>
    </row>
    <row r="2733" spans="1:7" x14ac:dyDescent="0.25">
      <c r="A2733" s="16">
        <v>3468</v>
      </c>
      <c r="B2733" s="16" t="s">
        <v>1467</v>
      </c>
      <c r="C2733" s="16">
        <v>138</v>
      </c>
      <c r="D2733" s="16">
        <v>2</v>
      </c>
      <c r="E2733" s="16">
        <v>6.25</v>
      </c>
      <c r="F2733" s="19">
        <f>VLOOKUP($A2733,SF_Original!$A$2:$D$6458,4,FALSE)</f>
        <v>4.6727038619000001E-5</v>
      </c>
      <c r="G2733">
        <f t="shared" si="42"/>
        <v>2.9204399136875003E-4</v>
      </c>
    </row>
    <row r="2734" spans="1:7" x14ac:dyDescent="0.25">
      <c r="A2734" s="16">
        <v>3469</v>
      </c>
      <c r="B2734" s="16" t="s">
        <v>1467</v>
      </c>
      <c r="C2734" s="16">
        <v>138</v>
      </c>
      <c r="D2734" s="16">
        <v>1</v>
      </c>
      <c r="E2734" s="16">
        <v>17.585999999999999</v>
      </c>
      <c r="F2734" s="19">
        <f>VLOOKUP($A2734,SF_Original!$A$2:$D$6458,4,FALSE)</f>
        <v>4.6519685257000001E-5</v>
      </c>
      <c r="G2734">
        <f t="shared" si="42"/>
        <v>8.1809518492960193E-4</v>
      </c>
    </row>
    <row r="2735" spans="1:7" x14ac:dyDescent="0.25">
      <c r="A2735" s="16">
        <v>3470</v>
      </c>
      <c r="B2735" s="16" t="s">
        <v>1468</v>
      </c>
      <c r="C2735" s="16">
        <v>138</v>
      </c>
      <c r="D2735" s="16">
        <v>1</v>
      </c>
      <c r="E2735" s="16">
        <v>7.9420000000000002</v>
      </c>
      <c r="F2735" s="19">
        <f>VLOOKUP($A2735,SF_Original!$A$2:$D$6458,4,FALSE)</f>
        <v>4.6525389193999998E-5</v>
      </c>
      <c r="G2735">
        <f t="shared" si="42"/>
        <v>3.6950464097874799E-4</v>
      </c>
    </row>
    <row r="2736" spans="1:7" x14ac:dyDescent="0.25">
      <c r="A2736" s="16">
        <v>3470</v>
      </c>
      <c r="B2736" s="16" t="s">
        <v>1468</v>
      </c>
      <c r="C2736" s="16">
        <v>138</v>
      </c>
      <c r="D2736" s="16">
        <v>2</v>
      </c>
      <c r="E2736" s="16">
        <v>14.052</v>
      </c>
      <c r="F2736" s="19">
        <f>VLOOKUP($A2736,SF_Original!$A$2:$D$6458,4,FALSE)</f>
        <v>4.6525389193999998E-5</v>
      </c>
      <c r="G2736">
        <f t="shared" si="42"/>
        <v>6.5377476895408799E-4</v>
      </c>
    </row>
    <row r="2737" spans="1:7" x14ac:dyDescent="0.25">
      <c r="A2737" s="16">
        <v>3472</v>
      </c>
      <c r="B2737" s="16" t="s">
        <v>1469</v>
      </c>
      <c r="C2737" s="16">
        <v>69</v>
      </c>
      <c r="D2737" s="16">
        <v>1</v>
      </c>
      <c r="E2737" s="16">
        <v>4.2880000000000003</v>
      </c>
      <c r="F2737" s="19">
        <f>VLOOKUP($A2737,SF_Original!$A$2:$D$6458,4,FALSE)</f>
        <v>4.8222872548999999E-5</v>
      </c>
      <c r="G2737">
        <f t="shared" si="42"/>
        <v>2.0677967749011201E-4</v>
      </c>
    </row>
    <row r="2738" spans="1:7" x14ac:dyDescent="0.25">
      <c r="A2738" s="16">
        <v>3472</v>
      </c>
      <c r="B2738" s="16" t="s">
        <v>1469</v>
      </c>
      <c r="C2738" s="16">
        <v>69</v>
      </c>
      <c r="D2738" s="16">
        <v>2</v>
      </c>
      <c r="E2738" s="16">
        <v>10.058</v>
      </c>
      <c r="F2738" s="19">
        <f>VLOOKUP($A2738,SF_Original!$A$2:$D$6458,4,FALSE)</f>
        <v>4.8222872548999999E-5</v>
      </c>
      <c r="G2738">
        <f t="shared" si="42"/>
        <v>4.8502565209784196E-4</v>
      </c>
    </row>
    <row r="2739" spans="1:7" x14ac:dyDescent="0.25">
      <c r="A2739" s="16">
        <v>3472</v>
      </c>
      <c r="B2739" s="16" t="s">
        <v>1469</v>
      </c>
      <c r="C2739" s="16">
        <v>69</v>
      </c>
      <c r="D2739" s="16">
        <v>3</v>
      </c>
      <c r="E2739" s="16">
        <v>8.14</v>
      </c>
      <c r="F2739" s="19">
        <f>VLOOKUP($A2739,SF_Original!$A$2:$D$6458,4,FALSE)</f>
        <v>4.8222872548999999E-5</v>
      </c>
      <c r="G2739">
        <f t="shared" si="42"/>
        <v>3.9253418254886003E-4</v>
      </c>
    </row>
    <row r="2740" spans="1:7" x14ac:dyDescent="0.25">
      <c r="A2740" s="16">
        <v>3473</v>
      </c>
      <c r="B2740" s="16" t="s">
        <v>1470</v>
      </c>
      <c r="C2740" s="16">
        <v>138</v>
      </c>
      <c r="D2740" s="16">
        <v>1</v>
      </c>
      <c r="E2740" s="16">
        <v>6.1440000000000001</v>
      </c>
      <c r="F2740" s="19">
        <f>VLOOKUP($A2740,SF_Original!$A$2:$D$6458,4,FALSE)</f>
        <v>1.6418848405999999E-5</v>
      </c>
      <c r="G2740">
        <f t="shared" si="42"/>
        <v>1.0087740460646399E-4</v>
      </c>
    </row>
    <row r="2741" spans="1:7" x14ac:dyDescent="0.25">
      <c r="A2741" s="16">
        <v>3473</v>
      </c>
      <c r="B2741" s="16" t="s">
        <v>1470</v>
      </c>
      <c r="C2741" s="16">
        <v>138</v>
      </c>
      <c r="D2741" s="16">
        <v>2</v>
      </c>
      <c r="E2741" s="16">
        <v>8.5150000000000006</v>
      </c>
      <c r="F2741" s="19">
        <f>VLOOKUP($A2741,SF_Original!$A$2:$D$6458,4,FALSE)</f>
        <v>1.6418848405999999E-5</v>
      </c>
      <c r="G2741">
        <f t="shared" si="42"/>
        <v>1.3980649417709001E-4</v>
      </c>
    </row>
    <row r="2742" spans="1:7" x14ac:dyDescent="0.25">
      <c r="A2742" s="16">
        <v>3474</v>
      </c>
      <c r="B2742" s="16" t="s">
        <v>1471</v>
      </c>
      <c r="C2742" s="16">
        <v>138</v>
      </c>
      <c r="D2742" s="16">
        <v>1</v>
      </c>
      <c r="E2742" s="16">
        <v>14.534000000000001</v>
      </c>
      <c r="F2742" s="19">
        <f>VLOOKUP($A2742,SF_Original!$A$2:$D$6458,4,FALSE)</f>
        <v>4.696667022E-5</v>
      </c>
      <c r="G2742">
        <f t="shared" si="42"/>
        <v>6.8261358497748008E-4</v>
      </c>
    </row>
    <row r="2743" spans="1:7" x14ac:dyDescent="0.25">
      <c r="A2743" s="16">
        <v>3474</v>
      </c>
      <c r="B2743" s="16" t="s">
        <v>1471</v>
      </c>
      <c r="C2743" s="16">
        <v>138</v>
      </c>
      <c r="D2743" s="16">
        <v>2</v>
      </c>
      <c r="E2743" s="16">
        <v>18.920999999999999</v>
      </c>
      <c r="F2743" s="19">
        <f>VLOOKUP($A2743,SF_Original!$A$2:$D$6458,4,FALSE)</f>
        <v>4.696667022E-5</v>
      </c>
      <c r="G2743">
        <f t="shared" si="42"/>
        <v>8.8865636723262E-4</v>
      </c>
    </row>
    <row r="2744" spans="1:7" x14ac:dyDescent="0.25">
      <c r="A2744" s="16">
        <v>3475</v>
      </c>
      <c r="B2744" s="16" t="s">
        <v>1472</v>
      </c>
      <c r="C2744" s="16">
        <v>69</v>
      </c>
      <c r="D2744" s="16">
        <v>1</v>
      </c>
      <c r="E2744" s="16">
        <v>2.2850000000000001</v>
      </c>
      <c r="F2744" s="19">
        <f>VLOOKUP($A2744,SF_Original!$A$2:$D$6458,4,FALSE)</f>
        <v>2.5919298453999999E-5</v>
      </c>
      <c r="G2744">
        <f t="shared" si="42"/>
        <v>5.922559696739E-5</v>
      </c>
    </row>
    <row r="2745" spans="1:7" x14ac:dyDescent="0.25">
      <c r="A2745" s="16">
        <v>3476</v>
      </c>
      <c r="B2745" s="16" t="s">
        <v>1473</v>
      </c>
      <c r="C2745" s="16">
        <v>138</v>
      </c>
      <c r="D2745" s="16">
        <v>1</v>
      </c>
      <c r="E2745" s="16">
        <v>4.6399999999999997</v>
      </c>
      <c r="F2745" s="19">
        <f>VLOOKUP($A2745,SF_Original!$A$2:$D$6458,4,FALSE)</f>
        <v>3.7638083839E-5</v>
      </c>
      <c r="G2745">
        <f t="shared" si="42"/>
        <v>1.7464070901295999E-4</v>
      </c>
    </row>
    <row r="2746" spans="1:7" x14ac:dyDescent="0.25">
      <c r="A2746" s="16">
        <v>3477</v>
      </c>
      <c r="B2746" s="16" t="s">
        <v>1474</v>
      </c>
      <c r="C2746" s="16">
        <v>69</v>
      </c>
      <c r="D2746" s="16">
        <v>1</v>
      </c>
      <c r="E2746" s="16">
        <v>15.882</v>
      </c>
      <c r="F2746" s="19">
        <f>VLOOKUP($A2746,SF_Original!$A$2:$D$6458,4,FALSE)</f>
        <v>4.340082837E-5</v>
      </c>
      <c r="G2746">
        <f t="shared" si="42"/>
        <v>6.8929195617233995E-4</v>
      </c>
    </row>
    <row r="2747" spans="1:7" x14ac:dyDescent="0.25">
      <c r="A2747" s="16">
        <v>3477</v>
      </c>
      <c r="B2747" s="16" t="s">
        <v>1474</v>
      </c>
      <c r="C2747" s="16">
        <v>69</v>
      </c>
      <c r="D2747" s="16">
        <v>2</v>
      </c>
      <c r="E2747" s="16">
        <v>0.03</v>
      </c>
      <c r="F2747" s="19">
        <f>VLOOKUP($A2747,SF_Original!$A$2:$D$6458,4,FALSE)</f>
        <v>4.340082837E-5</v>
      </c>
      <c r="G2747">
        <f t="shared" si="42"/>
        <v>1.3020248510999999E-6</v>
      </c>
    </row>
    <row r="2748" spans="1:7" x14ac:dyDescent="0.25">
      <c r="A2748" s="16">
        <v>3477</v>
      </c>
      <c r="B2748" s="16" t="s">
        <v>1474</v>
      </c>
      <c r="C2748" s="16">
        <v>69</v>
      </c>
      <c r="D2748" s="16">
        <v>3</v>
      </c>
      <c r="E2748" s="16">
        <v>0</v>
      </c>
      <c r="F2748" s="19">
        <f>VLOOKUP($A2748,SF_Original!$A$2:$D$6458,4,FALSE)</f>
        <v>4.340082837E-5</v>
      </c>
      <c r="G2748">
        <f t="shared" si="42"/>
        <v>0</v>
      </c>
    </row>
    <row r="2749" spans="1:7" x14ac:dyDescent="0.25">
      <c r="A2749" s="16">
        <v>3478</v>
      </c>
      <c r="B2749" s="16" t="s">
        <v>1475</v>
      </c>
      <c r="C2749" s="16">
        <v>138</v>
      </c>
      <c r="D2749" s="16">
        <v>1</v>
      </c>
      <c r="E2749" s="16">
        <v>9.4250000000000007</v>
      </c>
      <c r="F2749" s="19">
        <f>VLOOKUP($A2749,SF_Original!$A$2:$D$6458,4,FALSE)</f>
        <v>4.9753218237000001E-5</v>
      </c>
      <c r="G2749">
        <f t="shared" si="42"/>
        <v>4.6892408188372502E-4</v>
      </c>
    </row>
    <row r="2750" spans="1:7" x14ac:dyDescent="0.25">
      <c r="A2750" s="16">
        <v>3478</v>
      </c>
      <c r="B2750" s="16" t="s">
        <v>1475</v>
      </c>
      <c r="C2750" s="16">
        <v>138</v>
      </c>
      <c r="D2750" s="16">
        <v>2</v>
      </c>
      <c r="E2750" s="16">
        <v>15.273999999999999</v>
      </c>
      <c r="F2750" s="19">
        <f>VLOOKUP($A2750,SF_Original!$A$2:$D$6458,4,FALSE)</f>
        <v>4.9753218237000001E-5</v>
      </c>
      <c r="G2750">
        <f t="shared" si="42"/>
        <v>7.59930655351938E-4</v>
      </c>
    </row>
    <row r="2751" spans="1:7" x14ac:dyDescent="0.25">
      <c r="A2751" s="16">
        <v>3481</v>
      </c>
      <c r="B2751" s="16" t="s">
        <v>1476</v>
      </c>
      <c r="C2751" s="16">
        <v>138</v>
      </c>
      <c r="D2751" s="16">
        <v>1</v>
      </c>
      <c r="E2751" s="16">
        <v>8.9390000000000001</v>
      </c>
      <c r="F2751" s="19">
        <f>VLOOKUP($A2751,SF_Original!$A$2:$D$6458,4,FALSE)</f>
        <v>4.8165136469999998E-5</v>
      </c>
      <c r="G2751">
        <f t="shared" si="42"/>
        <v>4.3054815490532999E-4</v>
      </c>
    </row>
    <row r="2752" spans="1:7" x14ac:dyDescent="0.25">
      <c r="A2752" s="16">
        <v>3481</v>
      </c>
      <c r="B2752" s="16" t="s">
        <v>1476</v>
      </c>
      <c r="C2752" s="16">
        <v>138</v>
      </c>
      <c r="D2752" s="16">
        <v>2</v>
      </c>
      <c r="E2752" s="16">
        <v>2.319</v>
      </c>
      <c r="F2752" s="19">
        <f>VLOOKUP($A2752,SF_Original!$A$2:$D$6458,4,FALSE)</f>
        <v>4.8165136469999998E-5</v>
      </c>
      <c r="G2752">
        <f t="shared" si="42"/>
        <v>1.1169495147392999E-4</v>
      </c>
    </row>
    <row r="2753" spans="1:7" x14ac:dyDescent="0.25">
      <c r="A2753" s="16">
        <v>3482</v>
      </c>
      <c r="B2753" s="16" t="s">
        <v>1477</v>
      </c>
      <c r="C2753" s="16">
        <v>69</v>
      </c>
      <c r="D2753" s="16">
        <v>1</v>
      </c>
      <c r="E2753" s="16">
        <v>12.034000000000001</v>
      </c>
      <c r="F2753" s="19">
        <f>VLOOKUP($A2753,SF_Original!$A$2:$D$6458,4,FALSE)</f>
        <v>4.8142534889000003E-5</v>
      </c>
      <c r="G2753">
        <f t="shared" si="42"/>
        <v>5.7934726485422603E-4</v>
      </c>
    </row>
    <row r="2754" spans="1:7" x14ac:dyDescent="0.25">
      <c r="A2754" s="16">
        <v>3482</v>
      </c>
      <c r="B2754" s="16" t="s">
        <v>1477</v>
      </c>
      <c r="C2754" s="16">
        <v>69</v>
      </c>
      <c r="D2754" s="16">
        <v>2</v>
      </c>
      <c r="E2754" s="16">
        <v>9.1549999999999994</v>
      </c>
      <c r="F2754" s="19">
        <f>VLOOKUP($A2754,SF_Original!$A$2:$D$6458,4,FALSE)</f>
        <v>4.8142534889000003E-5</v>
      </c>
      <c r="G2754">
        <f t="shared" si="42"/>
        <v>4.4074490690879499E-4</v>
      </c>
    </row>
    <row r="2755" spans="1:7" x14ac:dyDescent="0.25">
      <c r="A2755" s="16">
        <v>3482</v>
      </c>
      <c r="B2755" s="16" t="s">
        <v>1477</v>
      </c>
      <c r="C2755" s="16">
        <v>69</v>
      </c>
      <c r="D2755" s="16">
        <v>3</v>
      </c>
      <c r="E2755" s="16">
        <v>0</v>
      </c>
      <c r="F2755" s="19">
        <f>VLOOKUP($A2755,SF_Original!$A$2:$D$6458,4,FALSE)</f>
        <v>4.8142534889000003E-5</v>
      </c>
      <c r="G2755">
        <f t="shared" si="42"/>
        <v>0</v>
      </c>
    </row>
    <row r="2756" spans="1:7" x14ac:dyDescent="0.25">
      <c r="A2756" s="16">
        <v>3482</v>
      </c>
      <c r="B2756" s="16" t="s">
        <v>1477</v>
      </c>
      <c r="C2756" s="16">
        <v>69</v>
      </c>
      <c r="D2756" s="16">
        <v>4</v>
      </c>
      <c r="E2756" s="16">
        <v>12.12</v>
      </c>
      <c r="F2756" s="19">
        <f>VLOOKUP($A2756,SF_Original!$A$2:$D$6458,4,FALSE)</f>
        <v>4.8142534889000003E-5</v>
      </c>
      <c r="G2756">
        <f t="shared" ref="G2756:G2819" si="43">E2756*F2756</f>
        <v>5.8348752285467995E-4</v>
      </c>
    </row>
    <row r="2757" spans="1:7" x14ac:dyDescent="0.25">
      <c r="A2757" s="16">
        <v>3483</v>
      </c>
      <c r="B2757" s="16" t="s">
        <v>1478</v>
      </c>
      <c r="C2757" s="16">
        <v>138</v>
      </c>
      <c r="D2757" s="16">
        <v>1</v>
      </c>
      <c r="E2757" s="16">
        <v>8.516</v>
      </c>
      <c r="F2757" s="19">
        <f>VLOOKUP($A2757,SF_Original!$A$2:$D$6458,4,FALSE)</f>
        <v>3.0708859447000003E-5</v>
      </c>
      <c r="G2757">
        <f t="shared" si="43"/>
        <v>2.6151664705065204E-4</v>
      </c>
    </row>
    <row r="2758" spans="1:7" x14ac:dyDescent="0.25">
      <c r="A2758" s="16">
        <v>3483</v>
      </c>
      <c r="B2758" s="16" t="s">
        <v>1478</v>
      </c>
      <c r="C2758" s="16">
        <v>138</v>
      </c>
      <c r="D2758" s="16">
        <v>2</v>
      </c>
      <c r="E2758" s="16">
        <v>18.75</v>
      </c>
      <c r="F2758" s="19">
        <f>VLOOKUP($A2758,SF_Original!$A$2:$D$6458,4,FALSE)</f>
        <v>3.0708859447000003E-5</v>
      </c>
      <c r="G2758">
        <f t="shared" si="43"/>
        <v>5.7579111463125E-4</v>
      </c>
    </row>
    <row r="2759" spans="1:7" x14ac:dyDescent="0.25">
      <c r="A2759" s="16">
        <v>3483</v>
      </c>
      <c r="B2759" s="16" t="s">
        <v>1478</v>
      </c>
      <c r="C2759" s="16">
        <v>138</v>
      </c>
      <c r="D2759" s="16">
        <v>3</v>
      </c>
      <c r="E2759" s="16">
        <v>12.757</v>
      </c>
      <c r="F2759" s="19">
        <f>VLOOKUP($A2759,SF_Original!$A$2:$D$6458,4,FALSE)</f>
        <v>3.0708859447000003E-5</v>
      </c>
      <c r="G2759">
        <f t="shared" si="43"/>
        <v>3.9175291996537904E-4</v>
      </c>
    </row>
    <row r="2760" spans="1:7" x14ac:dyDescent="0.25">
      <c r="A2760" s="16">
        <v>3484</v>
      </c>
      <c r="B2760" s="16" t="s">
        <v>1479</v>
      </c>
      <c r="C2760" s="16">
        <v>138</v>
      </c>
      <c r="D2760" s="16">
        <v>1</v>
      </c>
      <c r="E2760" s="16">
        <v>8.3740000000000006</v>
      </c>
      <c r="F2760" s="19">
        <f>VLOOKUP($A2760,SF_Original!$A$2:$D$6458,4,FALSE)</f>
        <v>4.8687575613999997E-5</v>
      </c>
      <c r="G2760">
        <f t="shared" si="43"/>
        <v>4.0770975819163602E-4</v>
      </c>
    </row>
    <row r="2761" spans="1:7" x14ac:dyDescent="0.25">
      <c r="A2761" s="16">
        <v>3485</v>
      </c>
      <c r="B2761" s="16" t="s">
        <v>1480</v>
      </c>
      <c r="C2761" s="16">
        <v>138</v>
      </c>
      <c r="D2761" s="16">
        <v>1</v>
      </c>
      <c r="E2761" s="16">
        <v>1.597</v>
      </c>
      <c r="F2761" s="19">
        <f>VLOOKUP($A2761,SF_Original!$A$2:$D$6458,4,FALSE)</f>
        <v>3.0031277842000002E-5</v>
      </c>
      <c r="G2761">
        <f t="shared" si="43"/>
        <v>4.7959950713674005E-5</v>
      </c>
    </row>
    <row r="2762" spans="1:7" x14ac:dyDescent="0.25">
      <c r="A2762" s="16">
        <v>3488</v>
      </c>
      <c r="B2762" s="16" t="s">
        <v>1481</v>
      </c>
      <c r="C2762" s="16">
        <v>138</v>
      </c>
      <c r="D2762" s="16">
        <v>1</v>
      </c>
      <c r="E2762" s="16">
        <v>8.7870000000000008</v>
      </c>
      <c r="F2762" s="19">
        <f>VLOOKUP($A2762,SF_Original!$A$2:$D$6458,4,FALSE)</f>
        <v>4.3328711147000001E-5</v>
      </c>
      <c r="G2762">
        <f t="shared" si="43"/>
        <v>3.8072938484868906E-4</v>
      </c>
    </row>
    <row r="2763" spans="1:7" x14ac:dyDescent="0.25">
      <c r="A2763" s="16">
        <v>3489</v>
      </c>
      <c r="B2763" s="16" t="s">
        <v>1481</v>
      </c>
      <c r="C2763" s="16">
        <v>138</v>
      </c>
      <c r="D2763" s="16">
        <v>1</v>
      </c>
      <c r="E2763" s="16">
        <v>18.108000000000001</v>
      </c>
      <c r="F2763" s="19">
        <f>VLOOKUP($A2763,SF_Original!$A$2:$D$6458,4,FALSE)</f>
        <v>4.3417692805000002E-5</v>
      </c>
      <c r="G2763">
        <f t="shared" si="43"/>
        <v>7.8620758131294009E-4</v>
      </c>
    </row>
    <row r="2764" spans="1:7" x14ac:dyDescent="0.25">
      <c r="A2764" s="16">
        <v>3491</v>
      </c>
      <c r="B2764" s="16" t="s">
        <v>1482</v>
      </c>
      <c r="C2764" s="16">
        <v>138</v>
      </c>
      <c r="D2764" s="16">
        <v>1</v>
      </c>
      <c r="E2764" s="16">
        <v>8.6479999999999997</v>
      </c>
      <c r="F2764" s="19">
        <f>VLOOKUP($A2764,SF_Original!$A$2:$D$6458,4,FALSE)</f>
        <v>4.4070833633000002E-5</v>
      </c>
      <c r="G2764">
        <f t="shared" si="43"/>
        <v>3.8112456925818399E-4</v>
      </c>
    </row>
    <row r="2765" spans="1:7" x14ac:dyDescent="0.25">
      <c r="A2765" s="16">
        <v>3491</v>
      </c>
      <c r="B2765" s="16" t="s">
        <v>1482</v>
      </c>
      <c r="C2765" s="16">
        <v>138</v>
      </c>
      <c r="D2765" s="16">
        <v>2</v>
      </c>
      <c r="E2765" s="16">
        <v>6.1550000000000002</v>
      </c>
      <c r="F2765" s="19">
        <f>VLOOKUP($A2765,SF_Original!$A$2:$D$6458,4,FALSE)</f>
        <v>4.4070833633000002E-5</v>
      </c>
      <c r="G2765">
        <f t="shared" si="43"/>
        <v>2.7125598101111504E-4</v>
      </c>
    </row>
    <row r="2766" spans="1:7" x14ac:dyDescent="0.25">
      <c r="A2766" s="16">
        <v>3493</v>
      </c>
      <c r="B2766" s="16" t="s">
        <v>1483</v>
      </c>
      <c r="C2766" s="16">
        <v>138</v>
      </c>
      <c r="D2766" s="16">
        <v>1</v>
      </c>
      <c r="E2766" s="16">
        <v>18.867999999999999</v>
      </c>
      <c r="F2766" s="19">
        <f>VLOOKUP($A2766,SF_Original!$A$2:$D$6458,4,FALSE)</f>
        <v>4.2991152449E-5</v>
      </c>
      <c r="G2766">
        <f t="shared" si="43"/>
        <v>8.1115706440773193E-4</v>
      </c>
    </row>
    <row r="2767" spans="1:7" x14ac:dyDescent="0.25">
      <c r="A2767" s="16">
        <v>3494</v>
      </c>
      <c r="B2767" s="16" t="s">
        <v>1483</v>
      </c>
      <c r="C2767" s="16">
        <v>138</v>
      </c>
      <c r="D2767" s="16">
        <v>1</v>
      </c>
      <c r="E2767" s="16">
        <v>6.8529999999999998</v>
      </c>
      <c r="F2767" s="19">
        <f>VLOOKUP($A2767,SF_Original!$A$2:$D$6458,4,FALSE)</f>
        <v>4.2991152449E-5</v>
      </c>
      <c r="G2767">
        <f t="shared" si="43"/>
        <v>2.9461836773299701E-4</v>
      </c>
    </row>
    <row r="2768" spans="1:7" x14ac:dyDescent="0.25">
      <c r="A2768" s="16">
        <v>3495</v>
      </c>
      <c r="B2768" s="16" t="s">
        <v>1484</v>
      </c>
      <c r="C2768" s="16">
        <v>138</v>
      </c>
      <c r="D2768" s="16">
        <v>1</v>
      </c>
      <c r="E2768" s="16">
        <v>12.196999999999999</v>
      </c>
      <c r="F2768" s="19">
        <f>VLOOKUP($A2768,SF_Original!$A$2:$D$6458,4,FALSE)</f>
        <v>4.3473998903999998E-5</v>
      </c>
      <c r="G2768">
        <f t="shared" si="43"/>
        <v>5.3025236463208792E-4</v>
      </c>
    </row>
    <row r="2769" spans="1:7" x14ac:dyDescent="0.25">
      <c r="A2769" s="16">
        <v>3495</v>
      </c>
      <c r="B2769" s="16" t="s">
        <v>1484</v>
      </c>
      <c r="C2769" s="16">
        <v>138</v>
      </c>
      <c r="D2769" s="16">
        <v>2</v>
      </c>
      <c r="E2769" s="16">
        <v>17.106000000000002</v>
      </c>
      <c r="F2769" s="19">
        <f>VLOOKUP($A2769,SF_Original!$A$2:$D$6458,4,FALSE)</f>
        <v>4.3473998903999998E-5</v>
      </c>
      <c r="G2769">
        <f t="shared" si="43"/>
        <v>7.4366622525182406E-4</v>
      </c>
    </row>
    <row r="2770" spans="1:7" x14ac:dyDescent="0.25">
      <c r="A2770" s="16">
        <v>3495</v>
      </c>
      <c r="B2770" s="16" t="s">
        <v>1484</v>
      </c>
      <c r="C2770" s="16">
        <v>138</v>
      </c>
      <c r="D2770" s="16">
        <v>3</v>
      </c>
      <c r="E2770" s="16">
        <v>16.533000000000001</v>
      </c>
      <c r="F2770" s="19">
        <f>VLOOKUP($A2770,SF_Original!$A$2:$D$6458,4,FALSE)</f>
        <v>4.3473998903999998E-5</v>
      </c>
      <c r="G2770">
        <f t="shared" si="43"/>
        <v>7.1875562387983198E-4</v>
      </c>
    </row>
    <row r="2771" spans="1:7" x14ac:dyDescent="0.25">
      <c r="A2771" s="16">
        <v>3499</v>
      </c>
      <c r="B2771" s="16" t="s">
        <v>1485</v>
      </c>
      <c r="C2771" s="16">
        <v>138</v>
      </c>
      <c r="D2771" s="16">
        <v>1</v>
      </c>
      <c r="E2771" s="16">
        <v>4.6849999999999996</v>
      </c>
      <c r="F2771" s="19">
        <f>VLOOKUP($A2771,SF_Original!$A$2:$D$6458,4,FALSE)</f>
        <v>4.2085720340999998E-5</v>
      </c>
      <c r="G2771">
        <f t="shared" si="43"/>
        <v>1.9717159979758497E-4</v>
      </c>
    </row>
    <row r="2772" spans="1:7" x14ac:dyDescent="0.25">
      <c r="A2772" s="16">
        <v>3499</v>
      </c>
      <c r="B2772" s="16" t="s">
        <v>1485</v>
      </c>
      <c r="C2772" s="16">
        <v>138</v>
      </c>
      <c r="D2772" s="16">
        <v>2</v>
      </c>
      <c r="E2772" s="16">
        <v>4.6120000000000001</v>
      </c>
      <c r="F2772" s="19">
        <f>VLOOKUP($A2772,SF_Original!$A$2:$D$6458,4,FALSE)</f>
        <v>4.2085720340999998E-5</v>
      </c>
      <c r="G2772">
        <f t="shared" si="43"/>
        <v>1.9409934221269201E-4</v>
      </c>
    </row>
    <row r="2773" spans="1:7" x14ac:dyDescent="0.25">
      <c r="A2773" s="16">
        <v>3501</v>
      </c>
      <c r="B2773" s="16" t="s">
        <v>1486</v>
      </c>
      <c r="C2773" s="16">
        <v>138</v>
      </c>
      <c r="D2773" s="16">
        <v>1</v>
      </c>
      <c r="E2773" s="16">
        <v>8.9529999999999994</v>
      </c>
      <c r="F2773" s="19">
        <f>VLOOKUP($A2773,SF_Original!$A$2:$D$6458,4,FALSE)</f>
        <v>2.7547326646999999E-5</v>
      </c>
      <c r="G2773">
        <f t="shared" si="43"/>
        <v>2.4663121547059095E-4</v>
      </c>
    </row>
    <row r="2774" spans="1:7" x14ac:dyDescent="0.25">
      <c r="A2774" s="16">
        <v>3502</v>
      </c>
      <c r="B2774" s="16" t="s">
        <v>1487</v>
      </c>
      <c r="C2774" s="16">
        <v>69</v>
      </c>
      <c r="D2774" s="16">
        <v>1</v>
      </c>
      <c r="E2774" s="16">
        <v>6.2060000000000004</v>
      </c>
      <c r="F2774" s="19">
        <f>VLOOKUP($A2774,SF_Original!$A$2:$D$6458,4,FALSE)</f>
        <v>4.2247023369999997E-5</v>
      </c>
      <c r="G2774">
        <f t="shared" si="43"/>
        <v>2.6218502703421998E-4</v>
      </c>
    </row>
    <row r="2775" spans="1:7" x14ac:dyDescent="0.25">
      <c r="A2775" s="16">
        <v>3503</v>
      </c>
      <c r="B2775" s="16" t="s">
        <v>1488</v>
      </c>
      <c r="C2775" s="16">
        <v>138</v>
      </c>
      <c r="D2775" s="16">
        <v>1</v>
      </c>
      <c r="E2775" s="16">
        <v>19.841000000000001</v>
      </c>
      <c r="F2775" s="19">
        <f>VLOOKUP($A2775,SF_Original!$A$2:$D$6458,4,FALSE)</f>
        <v>4.75320613E-5</v>
      </c>
      <c r="G2775">
        <f t="shared" si="43"/>
        <v>9.4308362825330002E-4</v>
      </c>
    </row>
    <row r="2776" spans="1:7" x14ac:dyDescent="0.25">
      <c r="A2776" s="16">
        <v>3504</v>
      </c>
      <c r="B2776" s="16" t="s">
        <v>1489</v>
      </c>
      <c r="C2776" s="16">
        <v>138</v>
      </c>
      <c r="D2776" s="16">
        <v>1</v>
      </c>
      <c r="E2776" s="16">
        <v>13.489000000000001</v>
      </c>
      <c r="F2776" s="19">
        <f>VLOOKUP($A2776,SF_Original!$A$2:$D$6458,4,FALSE)</f>
        <v>4.5894407912E-5</v>
      </c>
      <c r="G2776">
        <f t="shared" si="43"/>
        <v>6.1906966832496804E-4</v>
      </c>
    </row>
    <row r="2777" spans="1:7" x14ac:dyDescent="0.25">
      <c r="A2777" s="16">
        <v>3504</v>
      </c>
      <c r="B2777" s="16" t="s">
        <v>1489</v>
      </c>
      <c r="C2777" s="16">
        <v>138</v>
      </c>
      <c r="D2777" s="16">
        <v>2</v>
      </c>
      <c r="E2777" s="16">
        <v>16.657</v>
      </c>
      <c r="F2777" s="19">
        <f>VLOOKUP($A2777,SF_Original!$A$2:$D$6458,4,FALSE)</f>
        <v>4.5894407912E-5</v>
      </c>
      <c r="G2777">
        <f t="shared" si="43"/>
        <v>7.6446315259018403E-4</v>
      </c>
    </row>
    <row r="2778" spans="1:7" x14ac:dyDescent="0.25">
      <c r="A2778" s="16">
        <v>3505</v>
      </c>
      <c r="B2778" s="16" t="s">
        <v>1490</v>
      </c>
      <c r="C2778" s="16">
        <v>69</v>
      </c>
      <c r="D2778" s="16">
        <v>1</v>
      </c>
      <c r="E2778" s="16">
        <v>4.8079999999999998</v>
      </c>
      <c r="F2778" s="19">
        <f>VLOOKUP($A2778,SF_Original!$A$2:$D$6458,4,FALSE)</f>
        <v>4.2247023369999997E-5</v>
      </c>
      <c r="G2778">
        <f t="shared" si="43"/>
        <v>2.0312368836295999E-4</v>
      </c>
    </row>
    <row r="2779" spans="1:7" x14ac:dyDescent="0.25">
      <c r="A2779" s="16">
        <v>3505</v>
      </c>
      <c r="B2779" s="16" t="s">
        <v>1490</v>
      </c>
      <c r="C2779" s="16">
        <v>69</v>
      </c>
      <c r="D2779" s="16">
        <v>2</v>
      </c>
      <c r="E2779" s="16">
        <v>3.0609999999999999</v>
      </c>
      <c r="F2779" s="19">
        <f>VLOOKUP($A2779,SF_Original!$A$2:$D$6458,4,FALSE)</f>
        <v>4.2247023369999997E-5</v>
      </c>
      <c r="G2779">
        <f t="shared" si="43"/>
        <v>1.2931813853556999E-4</v>
      </c>
    </row>
    <row r="2780" spans="1:7" x14ac:dyDescent="0.25">
      <c r="A2780" s="16">
        <v>3509</v>
      </c>
      <c r="B2780" s="16" t="s">
        <v>1491</v>
      </c>
      <c r="C2780" s="16">
        <v>138</v>
      </c>
      <c r="D2780" s="16">
        <v>1</v>
      </c>
      <c r="E2780" s="16">
        <v>9.1199999999999992</v>
      </c>
      <c r="F2780" s="19">
        <f>VLOOKUP($A2780,SF_Original!$A$2:$D$6458,4,FALSE)</f>
        <v>4.2826396469999998E-5</v>
      </c>
      <c r="G2780">
        <f t="shared" si="43"/>
        <v>3.9057673580639992E-4</v>
      </c>
    </row>
    <row r="2781" spans="1:7" x14ac:dyDescent="0.25">
      <c r="A2781" s="16">
        <v>3510</v>
      </c>
      <c r="B2781" s="16" t="s">
        <v>1492</v>
      </c>
      <c r="C2781" s="16">
        <v>138</v>
      </c>
      <c r="D2781" s="16">
        <v>1</v>
      </c>
      <c r="E2781" s="16">
        <v>1.736</v>
      </c>
      <c r="F2781" s="19">
        <f>VLOOKUP($A2781,SF_Original!$A$2:$D$6458,4,FALSE)</f>
        <v>4.440129005E-5</v>
      </c>
      <c r="G2781">
        <f t="shared" si="43"/>
        <v>7.7080639526799994E-5</v>
      </c>
    </row>
    <row r="2782" spans="1:7" x14ac:dyDescent="0.25">
      <c r="A2782" s="16">
        <v>3510</v>
      </c>
      <c r="B2782" s="16" t="s">
        <v>1492</v>
      </c>
      <c r="C2782" s="16">
        <v>138</v>
      </c>
      <c r="D2782" s="16">
        <v>2</v>
      </c>
      <c r="E2782" s="16">
        <v>1.103</v>
      </c>
      <c r="F2782" s="19">
        <f>VLOOKUP($A2782,SF_Original!$A$2:$D$6458,4,FALSE)</f>
        <v>4.440129005E-5</v>
      </c>
      <c r="G2782">
        <f t="shared" si="43"/>
        <v>4.8974622925149996E-5</v>
      </c>
    </row>
    <row r="2783" spans="1:7" x14ac:dyDescent="0.25">
      <c r="A2783" s="16">
        <v>3512</v>
      </c>
      <c r="B2783" s="16" t="s">
        <v>1493</v>
      </c>
      <c r="C2783" s="16">
        <v>69</v>
      </c>
      <c r="D2783" s="16">
        <v>1</v>
      </c>
      <c r="E2783" s="16">
        <v>0</v>
      </c>
      <c r="F2783" s="19">
        <f>VLOOKUP($A2783,SF_Original!$A$2:$D$6458,4,FALSE)</f>
        <v>2.6795389872E-5</v>
      </c>
      <c r="G2783">
        <f t="shared" si="43"/>
        <v>0</v>
      </c>
    </row>
    <row r="2784" spans="1:7" x14ac:dyDescent="0.25">
      <c r="A2784" s="16">
        <v>3513</v>
      </c>
      <c r="B2784" s="16" t="s">
        <v>1494</v>
      </c>
      <c r="C2784" s="16">
        <v>138</v>
      </c>
      <c r="D2784" s="16">
        <v>1</v>
      </c>
      <c r="E2784" s="16">
        <v>4.4059999999999997</v>
      </c>
      <c r="F2784" s="19">
        <f>VLOOKUP($A2784,SF_Original!$A$2:$D$6458,4,FALSE)</f>
        <v>3.5252241404000001E-5</v>
      </c>
      <c r="G2784">
        <f t="shared" si="43"/>
        <v>1.55321375626024E-4</v>
      </c>
    </row>
    <row r="2785" spans="1:7" x14ac:dyDescent="0.25">
      <c r="A2785" s="16">
        <v>3518</v>
      </c>
      <c r="B2785" s="16" t="s">
        <v>1495</v>
      </c>
      <c r="C2785" s="16">
        <v>69</v>
      </c>
      <c r="D2785" s="16">
        <v>1</v>
      </c>
      <c r="E2785" s="16">
        <v>0.13500000000000001</v>
      </c>
      <c r="F2785" s="19">
        <f>VLOOKUP($A2785,SF_Original!$A$2:$D$6458,4,FALSE)</f>
        <v>3.7583764475000003E-5</v>
      </c>
      <c r="G2785">
        <f t="shared" si="43"/>
        <v>5.073808204125001E-6</v>
      </c>
    </row>
    <row r="2786" spans="1:7" x14ac:dyDescent="0.25">
      <c r="A2786" s="16">
        <v>3530</v>
      </c>
      <c r="B2786" s="16" t="s">
        <v>1496</v>
      </c>
      <c r="C2786" s="16">
        <v>138</v>
      </c>
      <c r="D2786" s="16">
        <v>1</v>
      </c>
      <c r="E2786" s="16">
        <v>3.976</v>
      </c>
      <c r="F2786" s="19">
        <f>VLOOKUP($A2786,SF_Original!$A$2:$D$6458,4,FALSE)</f>
        <v>4.2532611677999998E-5</v>
      </c>
      <c r="G2786">
        <f t="shared" si="43"/>
        <v>1.6910966403172798E-4</v>
      </c>
    </row>
    <row r="2787" spans="1:7" x14ac:dyDescent="0.25">
      <c r="A2787" s="16">
        <v>3531</v>
      </c>
      <c r="B2787" s="16" t="s">
        <v>1496</v>
      </c>
      <c r="C2787" s="16">
        <v>69</v>
      </c>
      <c r="D2787" s="16">
        <v>1</v>
      </c>
      <c r="E2787" s="16">
        <v>5.8360000000000003</v>
      </c>
      <c r="F2787" s="19">
        <f>VLOOKUP($A2787,SF_Original!$A$2:$D$6458,4,FALSE)</f>
        <v>4.2532611677999998E-5</v>
      </c>
      <c r="G2787">
        <f t="shared" si="43"/>
        <v>2.48220321752808E-4</v>
      </c>
    </row>
    <row r="2788" spans="1:7" x14ac:dyDescent="0.25">
      <c r="A2788" s="16">
        <v>3540</v>
      </c>
      <c r="B2788" s="16" t="s">
        <v>1497</v>
      </c>
      <c r="C2788" s="16">
        <v>34</v>
      </c>
      <c r="D2788" s="16">
        <v>1</v>
      </c>
      <c r="E2788" s="16">
        <v>0</v>
      </c>
      <c r="F2788" s="19">
        <f>VLOOKUP($A2788,SF_Original!$A$2:$D$6458,4,FALSE)</f>
        <v>3.0708859447000003E-5</v>
      </c>
      <c r="G2788">
        <f t="shared" si="43"/>
        <v>0</v>
      </c>
    </row>
    <row r="2789" spans="1:7" x14ac:dyDescent="0.25">
      <c r="A2789" s="16">
        <v>3543</v>
      </c>
      <c r="B2789" s="16" t="s">
        <v>1498</v>
      </c>
      <c r="C2789" s="16">
        <v>138</v>
      </c>
      <c r="D2789" s="16">
        <v>1</v>
      </c>
      <c r="E2789" s="16">
        <v>9.0340000000000007</v>
      </c>
      <c r="F2789" s="19">
        <f>VLOOKUP($A2789,SF_Original!$A$2:$D$6458,4,FALSE)</f>
        <v>1.9765471331000001E-5</v>
      </c>
      <c r="G2789">
        <f t="shared" si="43"/>
        <v>1.7856126800425403E-4</v>
      </c>
    </row>
    <row r="2790" spans="1:7" x14ac:dyDescent="0.25">
      <c r="A2790" s="16">
        <v>3544</v>
      </c>
      <c r="B2790" s="16" t="s">
        <v>1499</v>
      </c>
      <c r="C2790" s="16">
        <v>69</v>
      </c>
      <c r="D2790" s="16">
        <v>1</v>
      </c>
      <c r="E2790" s="16">
        <v>3.4119999999999999</v>
      </c>
      <c r="F2790" s="19">
        <f>VLOOKUP($A2790,SF_Original!$A$2:$D$6458,4,FALSE)</f>
        <v>-3.76944362234E-4</v>
      </c>
      <c r="G2790">
        <f t="shared" si="43"/>
        <v>-1.286134163942408E-3</v>
      </c>
    </row>
    <row r="2791" spans="1:7" x14ac:dyDescent="0.25">
      <c r="A2791" s="16">
        <v>3545</v>
      </c>
      <c r="B2791" s="16" t="s">
        <v>1500</v>
      </c>
      <c r="C2791" s="16">
        <v>138</v>
      </c>
      <c r="D2791" s="16">
        <v>1</v>
      </c>
      <c r="E2791" s="16">
        <v>2.7839999999999998</v>
      </c>
      <c r="F2791" s="19">
        <f>VLOOKUP($A2791,SF_Original!$A$2:$D$6458,4,FALSE)</f>
        <v>3.737633129E-5</v>
      </c>
      <c r="G2791">
        <f t="shared" si="43"/>
        <v>1.0405570631135999E-4</v>
      </c>
    </row>
    <row r="2792" spans="1:7" x14ac:dyDescent="0.25">
      <c r="A2792" s="16">
        <v>3546</v>
      </c>
      <c r="B2792" s="16" t="s">
        <v>1501</v>
      </c>
      <c r="C2792" s="16">
        <v>69</v>
      </c>
      <c r="D2792" s="16">
        <v>1</v>
      </c>
      <c r="E2792" s="16">
        <v>5.88</v>
      </c>
      <c r="F2792" s="19">
        <f>VLOOKUP($A2792,SF_Original!$A$2:$D$6458,4,FALSE)</f>
        <v>1.2588631682E-5</v>
      </c>
      <c r="G2792">
        <f t="shared" si="43"/>
        <v>7.4021154290159996E-5</v>
      </c>
    </row>
    <row r="2793" spans="1:7" x14ac:dyDescent="0.25">
      <c r="A2793" s="16">
        <v>3547</v>
      </c>
      <c r="B2793" s="16" t="s">
        <v>1502</v>
      </c>
      <c r="C2793" s="16">
        <v>138</v>
      </c>
      <c r="D2793" s="16">
        <v>1</v>
      </c>
      <c r="E2793" s="16">
        <v>11.544</v>
      </c>
      <c r="F2793" s="19">
        <f>VLOOKUP($A2793,SF_Original!$A$2:$D$6458,4,FALSE)</f>
        <v>4.2693765708000002E-5</v>
      </c>
      <c r="G2793">
        <f t="shared" si="43"/>
        <v>4.9285683133315202E-4</v>
      </c>
    </row>
    <row r="2794" spans="1:7" x14ac:dyDescent="0.25">
      <c r="A2794" s="16">
        <v>3548</v>
      </c>
      <c r="B2794" s="16" t="s">
        <v>1503</v>
      </c>
      <c r="C2794" s="16">
        <v>138</v>
      </c>
      <c r="D2794" s="16">
        <v>1</v>
      </c>
      <c r="E2794" s="16">
        <v>7.64</v>
      </c>
      <c r="F2794" s="19">
        <f>VLOOKUP($A2794,SF_Original!$A$2:$D$6458,4,FALSE)</f>
        <v>1.8697437660999998E-5</v>
      </c>
      <c r="G2794">
        <f t="shared" si="43"/>
        <v>1.4284842373003999E-4</v>
      </c>
    </row>
    <row r="2795" spans="1:7" x14ac:dyDescent="0.25">
      <c r="A2795" s="16">
        <v>3548</v>
      </c>
      <c r="B2795" s="16" t="s">
        <v>1503</v>
      </c>
      <c r="C2795" s="16">
        <v>138</v>
      </c>
      <c r="D2795" s="16">
        <v>2</v>
      </c>
      <c r="E2795" s="16">
        <v>9.6839999999999993</v>
      </c>
      <c r="F2795" s="19">
        <f>VLOOKUP($A2795,SF_Original!$A$2:$D$6458,4,FALSE)</f>
        <v>1.8697437660999998E-5</v>
      </c>
      <c r="G2795">
        <f t="shared" si="43"/>
        <v>1.8106598630912398E-4</v>
      </c>
    </row>
    <row r="2796" spans="1:7" x14ac:dyDescent="0.25">
      <c r="A2796" s="16">
        <v>3549</v>
      </c>
      <c r="B2796" s="16" t="s">
        <v>1504</v>
      </c>
      <c r="C2796" s="16">
        <v>138</v>
      </c>
      <c r="D2796" s="16">
        <v>1</v>
      </c>
      <c r="E2796" s="16">
        <v>1.3069999999999999</v>
      </c>
      <c r="F2796" s="19">
        <f>VLOOKUP($A2796,SF_Original!$A$2:$D$6458,4,FALSE)</f>
        <v>4.4276625528999998E-5</v>
      </c>
      <c r="G2796">
        <f t="shared" si="43"/>
        <v>5.7869549566402996E-5</v>
      </c>
    </row>
    <row r="2797" spans="1:7" x14ac:dyDescent="0.25">
      <c r="A2797" s="16">
        <v>3549</v>
      </c>
      <c r="B2797" s="16" t="s">
        <v>1504</v>
      </c>
      <c r="C2797" s="16">
        <v>138</v>
      </c>
      <c r="D2797" s="16">
        <v>2</v>
      </c>
      <c r="E2797" s="16">
        <v>1.998</v>
      </c>
      <c r="F2797" s="19">
        <f>VLOOKUP($A2797,SF_Original!$A$2:$D$6458,4,FALSE)</f>
        <v>4.4276625528999998E-5</v>
      </c>
      <c r="G2797">
        <f t="shared" si="43"/>
        <v>8.8464697806941989E-5</v>
      </c>
    </row>
    <row r="2798" spans="1:7" x14ac:dyDescent="0.25">
      <c r="A2798" s="16">
        <v>3550</v>
      </c>
      <c r="B2798" s="16" t="s">
        <v>1505</v>
      </c>
      <c r="C2798" s="16">
        <v>138</v>
      </c>
      <c r="D2798" s="16">
        <v>1</v>
      </c>
      <c r="E2798" s="16">
        <v>28.082999999999998</v>
      </c>
      <c r="F2798" s="19">
        <f>VLOOKUP($A2798,SF_Original!$A$2:$D$6458,4,FALSE)</f>
        <v>4.8135995246999999E-5</v>
      </c>
      <c r="G2798">
        <f t="shared" si="43"/>
        <v>1.3518031545215008E-3</v>
      </c>
    </row>
    <row r="2799" spans="1:7" x14ac:dyDescent="0.25">
      <c r="A2799" s="16">
        <v>3550</v>
      </c>
      <c r="B2799" s="16" t="s">
        <v>1505</v>
      </c>
      <c r="C2799" s="16">
        <v>138</v>
      </c>
      <c r="D2799" s="16">
        <v>2</v>
      </c>
      <c r="E2799" s="16">
        <v>14.728999999999999</v>
      </c>
      <c r="F2799" s="19">
        <f>VLOOKUP($A2799,SF_Original!$A$2:$D$6458,4,FALSE)</f>
        <v>4.8135995246999999E-5</v>
      </c>
      <c r="G2799">
        <f t="shared" si="43"/>
        <v>7.0899507399306289E-4</v>
      </c>
    </row>
    <row r="2800" spans="1:7" x14ac:dyDescent="0.25">
      <c r="A2800" s="16">
        <v>3551</v>
      </c>
      <c r="B2800" s="16" t="s">
        <v>1506</v>
      </c>
      <c r="C2800" s="16">
        <v>138</v>
      </c>
      <c r="D2800" s="16">
        <v>1</v>
      </c>
      <c r="E2800" s="16">
        <v>11.727</v>
      </c>
      <c r="F2800" s="19">
        <f>VLOOKUP($A2800,SF_Original!$A$2:$D$6458,4,FALSE)</f>
        <v>3.9253199535999999E-5</v>
      </c>
      <c r="G2800">
        <f t="shared" si="43"/>
        <v>4.6032227095867199E-4</v>
      </c>
    </row>
    <row r="2801" spans="1:7" x14ac:dyDescent="0.25">
      <c r="A2801" s="16">
        <v>3551</v>
      </c>
      <c r="B2801" s="16" t="s">
        <v>1506</v>
      </c>
      <c r="C2801" s="16">
        <v>138</v>
      </c>
      <c r="D2801" s="16">
        <v>2</v>
      </c>
      <c r="E2801" s="16">
        <v>2.6459999999999999</v>
      </c>
      <c r="F2801" s="19">
        <f>VLOOKUP($A2801,SF_Original!$A$2:$D$6458,4,FALSE)</f>
        <v>3.9253199535999999E-5</v>
      </c>
      <c r="G2801">
        <f t="shared" si="43"/>
        <v>1.0386396597225599E-4</v>
      </c>
    </row>
    <row r="2802" spans="1:7" x14ac:dyDescent="0.25">
      <c r="A2802" s="16">
        <v>3552</v>
      </c>
      <c r="B2802" s="16" t="s">
        <v>1507</v>
      </c>
      <c r="C2802" s="16">
        <v>138</v>
      </c>
      <c r="D2802" s="16">
        <v>1</v>
      </c>
      <c r="E2802" s="16">
        <v>6.1120000000000001</v>
      </c>
      <c r="F2802" s="19">
        <f>VLOOKUP($A2802,SF_Original!$A$2:$D$6458,4,FALSE)</f>
        <v>4.5177446002999999E-5</v>
      </c>
      <c r="G2802">
        <f t="shared" si="43"/>
        <v>2.7612454997033602E-4</v>
      </c>
    </row>
    <row r="2803" spans="1:7" x14ac:dyDescent="0.25">
      <c r="A2803" s="16">
        <v>3552</v>
      </c>
      <c r="B2803" s="16" t="s">
        <v>1507</v>
      </c>
      <c r="C2803" s="16">
        <v>138</v>
      </c>
      <c r="D2803" s="16">
        <v>2</v>
      </c>
      <c r="E2803" s="16">
        <v>8.9260000000000002</v>
      </c>
      <c r="F2803" s="19">
        <f>VLOOKUP($A2803,SF_Original!$A$2:$D$6458,4,FALSE)</f>
        <v>4.5177446002999999E-5</v>
      </c>
      <c r="G2803">
        <f t="shared" si="43"/>
        <v>4.0325388302277801E-4</v>
      </c>
    </row>
    <row r="2804" spans="1:7" x14ac:dyDescent="0.25">
      <c r="A2804" s="16">
        <v>3552</v>
      </c>
      <c r="B2804" s="16" t="s">
        <v>1507</v>
      </c>
      <c r="C2804" s="16">
        <v>138</v>
      </c>
      <c r="D2804" s="16">
        <v>3</v>
      </c>
      <c r="E2804" s="16">
        <v>8.1</v>
      </c>
      <c r="F2804" s="19">
        <f>VLOOKUP($A2804,SF_Original!$A$2:$D$6458,4,FALSE)</f>
        <v>4.5177446002999999E-5</v>
      </c>
      <c r="G2804">
        <f t="shared" si="43"/>
        <v>3.6593731262429997E-4</v>
      </c>
    </row>
    <row r="2805" spans="1:7" x14ac:dyDescent="0.25">
      <c r="A2805" s="16">
        <v>3554</v>
      </c>
      <c r="B2805" s="16" t="s">
        <v>1508</v>
      </c>
      <c r="C2805" s="16">
        <v>138</v>
      </c>
      <c r="D2805" s="16">
        <v>1</v>
      </c>
      <c r="E2805" s="16">
        <v>13.228999999999999</v>
      </c>
      <c r="F2805" s="19">
        <f>VLOOKUP($A2805,SF_Original!$A$2:$D$6458,4,FALSE)</f>
        <v>4.7449421184000002E-5</v>
      </c>
      <c r="G2805">
        <f t="shared" si="43"/>
        <v>6.2770839284313599E-4</v>
      </c>
    </row>
    <row r="2806" spans="1:7" x14ac:dyDescent="0.25">
      <c r="A2806" s="16">
        <v>3555</v>
      </c>
      <c r="B2806" s="16" t="s">
        <v>1508</v>
      </c>
      <c r="C2806" s="16">
        <v>138</v>
      </c>
      <c r="D2806" s="16">
        <v>1</v>
      </c>
      <c r="E2806" s="16">
        <v>13.96</v>
      </c>
      <c r="F2806" s="19">
        <f>VLOOKUP($A2806,SF_Original!$A$2:$D$6458,4,FALSE)</f>
        <v>4.7257087316000003E-5</v>
      </c>
      <c r="G2806">
        <f t="shared" si="43"/>
        <v>6.5970893893136013E-4</v>
      </c>
    </row>
    <row r="2807" spans="1:7" x14ac:dyDescent="0.25">
      <c r="A2807" s="16">
        <v>3557</v>
      </c>
      <c r="B2807" s="16" t="s">
        <v>1509</v>
      </c>
      <c r="C2807" s="16">
        <v>69</v>
      </c>
      <c r="D2807" s="16">
        <v>1</v>
      </c>
      <c r="E2807" s="16">
        <v>1.9059999999999999</v>
      </c>
      <c r="F2807" s="19">
        <f>VLOOKUP($A2807,SF_Original!$A$2:$D$6458,4,FALSE)</f>
        <v>2.4256399770000001E-5</v>
      </c>
      <c r="G2807">
        <f t="shared" si="43"/>
        <v>4.6232697961619999E-5</v>
      </c>
    </row>
    <row r="2808" spans="1:7" x14ac:dyDescent="0.25">
      <c r="A2808" s="16">
        <v>3559</v>
      </c>
      <c r="B2808" s="16" t="s">
        <v>1510</v>
      </c>
      <c r="C2808" s="16">
        <v>138</v>
      </c>
      <c r="D2808" s="16">
        <v>1</v>
      </c>
      <c r="E2808" s="16">
        <v>8.3130000000000006</v>
      </c>
      <c r="F2808" s="19">
        <f>VLOOKUP($A2808,SF_Original!$A$2:$D$6458,4,FALSE)</f>
        <v>4.3389409205999998E-5</v>
      </c>
      <c r="G2808">
        <f t="shared" si="43"/>
        <v>3.60696158729478E-4</v>
      </c>
    </row>
    <row r="2809" spans="1:7" x14ac:dyDescent="0.25">
      <c r="A2809" s="16">
        <v>3559</v>
      </c>
      <c r="B2809" s="16" t="s">
        <v>1510</v>
      </c>
      <c r="C2809" s="16">
        <v>138</v>
      </c>
      <c r="D2809" s="16">
        <v>2</v>
      </c>
      <c r="E2809" s="16">
        <v>7.74</v>
      </c>
      <c r="F2809" s="19">
        <f>VLOOKUP($A2809,SF_Original!$A$2:$D$6458,4,FALSE)</f>
        <v>4.3389409205999998E-5</v>
      </c>
      <c r="G2809">
        <f t="shared" si="43"/>
        <v>3.3583402725443999E-4</v>
      </c>
    </row>
    <row r="2810" spans="1:7" x14ac:dyDescent="0.25">
      <c r="A2810" s="16">
        <v>3559</v>
      </c>
      <c r="B2810" s="16" t="s">
        <v>1510</v>
      </c>
      <c r="C2810" s="16">
        <v>138</v>
      </c>
      <c r="D2810" s="16">
        <v>3</v>
      </c>
      <c r="E2810" s="16">
        <v>34.383000000000003</v>
      </c>
      <c r="F2810" s="19">
        <f>VLOOKUP($A2810,SF_Original!$A$2:$D$6458,4,FALSE)</f>
        <v>4.3389409205999998E-5</v>
      </c>
      <c r="G2810">
        <f t="shared" si="43"/>
        <v>1.4918580567298981E-3</v>
      </c>
    </row>
    <row r="2811" spans="1:7" x14ac:dyDescent="0.25">
      <c r="A2811" s="16">
        <v>3559</v>
      </c>
      <c r="B2811" s="16" t="s">
        <v>1510</v>
      </c>
      <c r="C2811" s="16">
        <v>138</v>
      </c>
      <c r="D2811" s="16">
        <v>4</v>
      </c>
      <c r="E2811" s="16">
        <v>18.039000000000001</v>
      </c>
      <c r="F2811" s="19">
        <f>VLOOKUP($A2811,SF_Original!$A$2:$D$6458,4,FALSE)</f>
        <v>4.3389409205999998E-5</v>
      </c>
      <c r="G2811">
        <f t="shared" si="43"/>
        <v>7.82701552667034E-4</v>
      </c>
    </row>
    <row r="2812" spans="1:7" x14ac:dyDescent="0.25">
      <c r="A2812" s="16">
        <v>3561</v>
      </c>
      <c r="B2812" s="16" t="s">
        <v>1511</v>
      </c>
      <c r="C2812" s="16">
        <v>138</v>
      </c>
      <c r="D2812" s="16">
        <v>1</v>
      </c>
      <c r="E2812" s="16">
        <v>3.7269999999999999</v>
      </c>
      <c r="F2812" s="19">
        <f>VLOOKUP($A2812,SF_Original!$A$2:$D$6458,4,FALSE)</f>
        <v>4.5372006224999999E-5</v>
      </c>
      <c r="G2812">
        <f t="shared" si="43"/>
        <v>1.69101467200575E-4</v>
      </c>
    </row>
    <row r="2813" spans="1:7" x14ac:dyDescent="0.25">
      <c r="A2813" s="16">
        <v>3563</v>
      </c>
      <c r="B2813" s="16" t="s">
        <v>1512</v>
      </c>
      <c r="C2813" s="16">
        <v>138</v>
      </c>
      <c r="D2813" s="16">
        <v>1</v>
      </c>
      <c r="E2813" s="16">
        <v>20.061</v>
      </c>
      <c r="F2813" s="19">
        <f>VLOOKUP($A2813,SF_Original!$A$2:$D$6458,4,FALSE)</f>
        <v>4.5221317859999998E-5</v>
      </c>
      <c r="G2813">
        <f t="shared" si="43"/>
        <v>9.0718485758945996E-4</v>
      </c>
    </row>
    <row r="2814" spans="1:7" x14ac:dyDescent="0.25">
      <c r="A2814" s="16">
        <v>3563</v>
      </c>
      <c r="B2814" s="16" t="s">
        <v>1512</v>
      </c>
      <c r="C2814" s="16">
        <v>138</v>
      </c>
      <c r="D2814" s="16">
        <v>2</v>
      </c>
      <c r="E2814" s="16">
        <v>7.5869999999999997</v>
      </c>
      <c r="F2814" s="19">
        <f>VLOOKUP($A2814,SF_Original!$A$2:$D$6458,4,FALSE)</f>
        <v>4.5221317859999998E-5</v>
      </c>
      <c r="G2814">
        <f t="shared" si="43"/>
        <v>3.4309413860382E-4</v>
      </c>
    </row>
    <row r="2815" spans="1:7" x14ac:dyDescent="0.25">
      <c r="A2815" s="16">
        <v>3564</v>
      </c>
      <c r="B2815" s="16" t="s">
        <v>1513</v>
      </c>
      <c r="C2815" s="16">
        <v>69</v>
      </c>
      <c r="D2815" s="16">
        <v>1</v>
      </c>
      <c r="E2815" s="16">
        <v>0.84899999999999998</v>
      </c>
      <c r="F2815" s="19">
        <f>VLOOKUP($A2815,SF_Original!$A$2:$D$6458,4,FALSE)</f>
        <v>4.0564795978999997E-5</v>
      </c>
      <c r="G2815">
        <f t="shared" si="43"/>
        <v>3.4439511786170999E-5</v>
      </c>
    </row>
    <row r="2816" spans="1:7" x14ac:dyDescent="0.25">
      <c r="A2816" s="16">
        <v>3565</v>
      </c>
      <c r="B2816" s="16" t="s">
        <v>1514</v>
      </c>
      <c r="C2816" s="16">
        <v>69</v>
      </c>
      <c r="D2816" s="16">
        <v>1</v>
      </c>
      <c r="E2816" s="16">
        <v>1.431</v>
      </c>
      <c r="F2816" s="19">
        <f>VLOOKUP($A2816,SF_Original!$A$2:$D$6458,4,FALSE)</f>
        <v>4.3504038810000002E-5</v>
      </c>
      <c r="G2816">
        <f t="shared" si="43"/>
        <v>6.2254279537110003E-5</v>
      </c>
    </row>
    <row r="2817" spans="1:7" x14ac:dyDescent="0.25">
      <c r="A2817" s="16">
        <v>3565</v>
      </c>
      <c r="B2817" s="16" t="s">
        <v>1514</v>
      </c>
      <c r="C2817" s="16">
        <v>69</v>
      </c>
      <c r="D2817" s="16">
        <v>2</v>
      </c>
      <c r="E2817" s="16">
        <v>15.589</v>
      </c>
      <c r="F2817" s="19">
        <f>VLOOKUP($A2817,SF_Original!$A$2:$D$6458,4,FALSE)</f>
        <v>4.3504038810000002E-5</v>
      </c>
      <c r="G2817">
        <f t="shared" si="43"/>
        <v>6.7818446100909003E-4</v>
      </c>
    </row>
    <row r="2818" spans="1:7" x14ac:dyDescent="0.25">
      <c r="A2818" s="16">
        <v>3567</v>
      </c>
      <c r="B2818" s="16" t="s">
        <v>1515</v>
      </c>
      <c r="C2818" s="16">
        <v>345</v>
      </c>
      <c r="D2818" s="16">
        <v>1</v>
      </c>
      <c r="E2818" s="16">
        <v>28.800999999999998</v>
      </c>
      <c r="F2818" s="19">
        <f>VLOOKUP($A2818,SF_Original!$A$2:$D$6458,4,FALSE)</f>
        <v>4.6492708607999997E-5</v>
      </c>
      <c r="G2818">
        <f t="shared" si="43"/>
        <v>1.3390365006190079E-3</v>
      </c>
    </row>
    <row r="2819" spans="1:7" x14ac:dyDescent="0.25">
      <c r="A2819" s="16">
        <v>3567</v>
      </c>
      <c r="B2819" s="16" t="s">
        <v>1515</v>
      </c>
      <c r="C2819" s="16">
        <v>345</v>
      </c>
      <c r="D2819" s="16">
        <v>2</v>
      </c>
      <c r="E2819" s="16">
        <v>31.992000000000001</v>
      </c>
      <c r="F2819" s="19">
        <f>VLOOKUP($A2819,SF_Original!$A$2:$D$6458,4,FALSE)</f>
        <v>4.6492708607999997E-5</v>
      </c>
      <c r="G2819">
        <f t="shared" si="43"/>
        <v>1.487394733787136E-3</v>
      </c>
    </row>
    <row r="2820" spans="1:7" x14ac:dyDescent="0.25">
      <c r="A2820" s="16">
        <v>3568</v>
      </c>
      <c r="B2820" s="16" t="s">
        <v>1515</v>
      </c>
      <c r="C2820" s="16">
        <v>345</v>
      </c>
      <c r="D2820" s="16">
        <v>1</v>
      </c>
      <c r="E2820" s="16">
        <v>36.026000000000003</v>
      </c>
      <c r="F2820" s="19">
        <f>VLOOKUP($A2820,SF_Original!$A$2:$D$6458,4,FALSE)</f>
        <v>4.5975466165E-5</v>
      </c>
      <c r="G2820">
        <f t="shared" ref="G2820:G2883" si="44">E2820*F2820</f>
        <v>1.6563121440602902E-3</v>
      </c>
    </row>
    <row r="2821" spans="1:7" x14ac:dyDescent="0.25">
      <c r="A2821" s="16">
        <v>3568</v>
      </c>
      <c r="B2821" s="16" t="s">
        <v>1515</v>
      </c>
      <c r="C2821" s="16">
        <v>345</v>
      </c>
      <c r="D2821" s="16">
        <v>2</v>
      </c>
      <c r="E2821" s="16">
        <v>11.141</v>
      </c>
      <c r="F2821" s="19">
        <f>VLOOKUP($A2821,SF_Original!$A$2:$D$6458,4,FALSE)</f>
        <v>4.5975466165E-5</v>
      </c>
      <c r="G2821">
        <f t="shared" si="44"/>
        <v>5.1221266854426504E-4</v>
      </c>
    </row>
    <row r="2822" spans="1:7" x14ac:dyDescent="0.25">
      <c r="A2822" s="16">
        <v>3571</v>
      </c>
      <c r="B2822" s="16" t="s">
        <v>1516</v>
      </c>
      <c r="C2822" s="16">
        <v>138</v>
      </c>
      <c r="D2822" s="16">
        <v>1</v>
      </c>
      <c r="E2822" s="16">
        <v>18.638000000000002</v>
      </c>
      <c r="F2822" s="19">
        <f>VLOOKUP($A2822,SF_Original!$A$2:$D$6458,4,FALSE)</f>
        <v>4.8457561213000002E-5</v>
      </c>
      <c r="G2822">
        <f t="shared" si="44"/>
        <v>9.031520258878941E-4</v>
      </c>
    </row>
    <row r="2823" spans="1:7" x14ac:dyDescent="0.25">
      <c r="A2823" s="16">
        <v>3571</v>
      </c>
      <c r="B2823" s="16" t="s">
        <v>1516</v>
      </c>
      <c r="C2823" s="16">
        <v>138</v>
      </c>
      <c r="D2823" s="16">
        <v>2</v>
      </c>
      <c r="E2823" s="16">
        <v>18.158000000000001</v>
      </c>
      <c r="F2823" s="19">
        <f>VLOOKUP($A2823,SF_Original!$A$2:$D$6458,4,FALSE)</f>
        <v>4.8457561213000002E-5</v>
      </c>
      <c r="G2823">
        <f t="shared" si="44"/>
        <v>8.7989239650565411E-4</v>
      </c>
    </row>
    <row r="2824" spans="1:7" x14ac:dyDescent="0.25">
      <c r="A2824" s="16">
        <v>3571</v>
      </c>
      <c r="B2824" s="16" t="s">
        <v>1516</v>
      </c>
      <c r="C2824" s="16">
        <v>138</v>
      </c>
      <c r="D2824" s="16">
        <v>3</v>
      </c>
      <c r="E2824" s="16">
        <v>24.047000000000001</v>
      </c>
      <c r="F2824" s="19">
        <f>VLOOKUP($A2824,SF_Original!$A$2:$D$6458,4,FALSE)</f>
        <v>4.8457561213000002E-5</v>
      </c>
      <c r="G2824">
        <f t="shared" si="44"/>
        <v>1.1652589744890111E-3</v>
      </c>
    </row>
    <row r="2825" spans="1:7" x14ac:dyDescent="0.25">
      <c r="A2825" s="16">
        <v>3571</v>
      </c>
      <c r="B2825" s="16" t="s">
        <v>1516</v>
      </c>
      <c r="C2825" s="16">
        <v>138</v>
      </c>
      <c r="D2825" s="16">
        <v>4</v>
      </c>
      <c r="E2825" s="16">
        <v>17.84</v>
      </c>
      <c r="F2825" s="19">
        <f>VLOOKUP($A2825,SF_Original!$A$2:$D$6458,4,FALSE)</f>
        <v>4.8457561213000002E-5</v>
      </c>
      <c r="G2825">
        <f t="shared" si="44"/>
        <v>8.6448289203992009E-4</v>
      </c>
    </row>
    <row r="2826" spans="1:7" x14ac:dyDescent="0.25">
      <c r="A2826" s="16">
        <v>3572</v>
      </c>
      <c r="B2826" s="16" t="s">
        <v>1517</v>
      </c>
      <c r="C2826" s="16">
        <v>138</v>
      </c>
      <c r="D2826" s="16">
        <v>1</v>
      </c>
      <c r="E2826" s="16">
        <v>0</v>
      </c>
      <c r="F2826" s="19">
        <f>VLOOKUP($A2826,SF_Original!$A$2:$D$6458,4,FALSE)</f>
        <v>4.6542051959999999E-5</v>
      </c>
      <c r="G2826">
        <f t="shared" si="44"/>
        <v>0</v>
      </c>
    </row>
    <row r="2827" spans="1:7" x14ac:dyDescent="0.25">
      <c r="A2827" s="16">
        <v>3573</v>
      </c>
      <c r="B2827" s="16" t="s">
        <v>1518</v>
      </c>
      <c r="C2827" s="16">
        <v>138</v>
      </c>
      <c r="D2827" s="16">
        <v>1</v>
      </c>
      <c r="E2827" s="16">
        <v>3.5430000000000001</v>
      </c>
      <c r="F2827" s="19">
        <f>VLOOKUP($A2827,SF_Original!$A$2:$D$6458,4,FALSE)</f>
        <v>4.3080907324999998E-5</v>
      </c>
      <c r="G2827">
        <f t="shared" si="44"/>
        <v>1.52635654652475E-4</v>
      </c>
    </row>
    <row r="2828" spans="1:7" x14ac:dyDescent="0.25">
      <c r="A2828" s="16">
        <v>3573</v>
      </c>
      <c r="B2828" s="16" t="s">
        <v>1518</v>
      </c>
      <c r="C2828" s="16">
        <v>138</v>
      </c>
      <c r="D2828" s="16">
        <v>2</v>
      </c>
      <c r="E2828" s="16">
        <v>5.7279999999999998</v>
      </c>
      <c r="F2828" s="19">
        <f>VLOOKUP($A2828,SF_Original!$A$2:$D$6458,4,FALSE)</f>
        <v>4.3080907324999998E-5</v>
      </c>
      <c r="G2828">
        <f t="shared" si="44"/>
        <v>2.467674371576E-4</v>
      </c>
    </row>
    <row r="2829" spans="1:7" x14ac:dyDescent="0.25">
      <c r="A2829" s="16">
        <v>3574</v>
      </c>
      <c r="B2829" s="16" t="s">
        <v>1519</v>
      </c>
      <c r="C2829" s="16">
        <v>138</v>
      </c>
      <c r="D2829" s="16">
        <v>1</v>
      </c>
      <c r="E2829" s="16">
        <v>2.3780000000000001</v>
      </c>
      <c r="F2829" s="19">
        <f>VLOOKUP($A2829,SF_Original!$A$2:$D$6458,4,FALSE)</f>
        <v>4.3403169348000003E-5</v>
      </c>
      <c r="G2829">
        <f t="shared" si="44"/>
        <v>1.0321273670954401E-4</v>
      </c>
    </row>
    <row r="2830" spans="1:7" x14ac:dyDescent="0.25">
      <c r="A2830" s="16">
        <v>3574</v>
      </c>
      <c r="B2830" s="16" t="s">
        <v>1519</v>
      </c>
      <c r="C2830" s="16">
        <v>138</v>
      </c>
      <c r="D2830" s="16">
        <v>2</v>
      </c>
      <c r="E2830" s="16">
        <v>6.2370000000000001</v>
      </c>
      <c r="F2830" s="19">
        <f>VLOOKUP($A2830,SF_Original!$A$2:$D$6458,4,FALSE)</f>
        <v>4.3403169348000003E-5</v>
      </c>
      <c r="G2830">
        <f t="shared" si="44"/>
        <v>2.7070556722347602E-4</v>
      </c>
    </row>
    <row r="2831" spans="1:7" x14ac:dyDescent="0.25">
      <c r="A2831" s="16">
        <v>3575</v>
      </c>
      <c r="B2831" s="16" t="s">
        <v>1520</v>
      </c>
      <c r="C2831" s="16">
        <v>138</v>
      </c>
      <c r="D2831" s="16">
        <v>1</v>
      </c>
      <c r="E2831" s="16">
        <v>11.058999999999999</v>
      </c>
      <c r="F2831" s="19">
        <f>VLOOKUP($A2831,SF_Original!$A$2:$D$6458,4,FALSE)</f>
        <v>4.5849112754999999E-5</v>
      </c>
      <c r="G2831">
        <f t="shared" si="44"/>
        <v>5.07045337957545E-4</v>
      </c>
    </row>
    <row r="2832" spans="1:7" x14ac:dyDescent="0.25">
      <c r="A2832" s="16">
        <v>3575</v>
      </c>
      <c r="B2832" s="16" t="s">
        <v>1520</v>
      </c>
      <c r="C2832" s="16">
        <v>138</v>
      </c>
      <c r="D2832" s="16">
        <v>2</v>
      </c>
      <c r="E2832" s="16">
        <v>4.7050000000000001</v>
      </c>
      <c r="F2832" s="19">
        <f>VLOOKUP($A2832,SF_Original!$A$2:$D$6458,4,FALSE)</f>
        <v>4.5849112754999999E-5</v>
      </c>
      <c r="G2832">
        <f t="shared" si="44"/>
        <v>2.1572007551227501E-4</v>
      </c>
    </row>
    <row r="2833" spans="1:7" x14ac:dyDescent="0.25">
      <c r="A2833" s="16">
        <v>3578</v>
      </c>
      <c r="B2833" s="16" t="s">
        <v>1521</v>
      </c>
      <c r="C2833" s="16">
        <v>138</v>
      </c>
      <c r="D2833" s="16">
        <v>1</v>
      </c>
      <c r="E2833" s="16">
        <v>0.72599999999999998</v>
      </c>
      <c r="F2833" s="19">
        <f>VLOOKUP($A2833,SF_Original!$A$2:$D$6458,4,FALSE)</f>
        <v>4.1701227522999999E-5</v>
      </c>
      <c r="G2833">
        <f t="shared" si="44"/>
        <v>3.0275091181697999E-5</v>
      </c>
    </row>
    <row r="2834" spans="1:7" x14ac:dyDescent="0.25">
      <c r="A2834" s="16">
        <v>3578</v>
      </c>
      <c r="B2834" s="16" t="s">
        <v>1521</v>
      </c>
      <c r="C2834" s="16">
        <v>138</v>
      </c>
      <c r="D2834" s="16">
        <v>2</v>
      </c>
      <c r="E2834" s="16">
        <v>14.194000000000001</v>
      </c>
      <c r="F2834" s="19">
        <f>VLOOKUP($A2834,SF_Original!$A$2:$D$6458,4,FALSE)</f>
        <v>4.1701227522999999E-5</v>
      </c>
      <c r="G2834">
        <f t="shared" si="44"/>
        <v>5.9190722346146203E-4</v>
      </c>
    </row>
    <row r="2835" spans="1:7" x14ac:dyDescent="0.25">
      <c r="A2835" s="16">
        <v>3581</v>
      </c>
      <c r="B2835" s="16" t="s">
        <v>1522</v>
      </c>
      <c r="C2835" s="16">
        <v>138</v>
      </c>
      <c r="D2835" s="16">
        <v>1</v>
      </c>
      <c r="E2835" s="16">
        <v>2.52</v>
      </c>
      <c r="F2835" s="19">
        <f>VLOOKUP($A2835,SF_Original!$A$2:$D$6458,4,FALSE)</f>
        <v>9.3884880480000007E-6</v>
      </c>
      <c r="G2835">
        <f t="shared" si="44"/>
        <v>2.3658989880960003E-5</v>
      </c>
    </row>
    <row r="2836" spans="1:7" x14ac:dyDescent="0.25">
      <c r="A2836" s="16">
        <v>3584</v>
      </c>
      <c r="B2836" s="16" t="s">
        <v>1523</v>
      </c>
      <c r="C2836" s="16">
        <v>138</v>
      </c>
      <c r="D2836" s="16">
        <v>1</v>
      </c>
      <c r="E2836" s="16">
        <v>12.782</v>
      </c>
      <c r="F2836" s="19">
        <f>VLOOKUP($A2836,SF_Original!$A$2:$D$6458,4,FALSE)</f>
        <v>4.5239570517000001E-5</v>
      </c>
      <c r="G2836">
        <f t="shared" si="44"/>
        <v>5.78252190348294E-4</v>
      </c>
    </row>
    <row r="2837" spans="1:7" x14ac:dyDescent="0.25">
      <c r="A2837" s="16">
        <v>3584</v>
      </c>
      <c r="B2837" s="16" t="s">
        <v>1523</v>
      </c>
      <c r="C2837" s="16">
        <v>138</v>
      </c>
      <c r="D2837" s="16">
        <v>2</v>
      </c>
      <c r="E2837" s="16">
        <v>12.212999999999999</v>
      </c>
      <c r="F2837" s="19">
        <f>VLOOKUP($A2837,SF_Original!$A$2:$D$6458,4,FALSE)</f>
        <v>4.5239570517000001E-5</v>
      </c>
      <c r="G2837">
        <f t="shared" si="44"/>
        <v>5.5251087472412102E-4</v>
      </c>
    </row>
    <row r="2838" spans="1:7" x14ac:dyDescent="0.25">
      <c r="A2838" s="16">
        <v>3585</v>
      </c>
      <c r="B2838" s="16" t="s">
        <v>1524</v>
      </c>
      <c r="C2838" s="16">
        <v>138</v>
      </c>
      <c r="D2838" s="16">
        <v>1</v>
      </c>
      <c r="E2838" s="16">
        <v>3.7719999999999998</v>
      </c>
      <c r="F2838" s="19">
        <f>VLOOKUP($A2838,SF_Original!$A$2:$D$6458,4,FALSE)</f>
        <v>2.5875047789E-5</v>
      </c>
      <c r="G2838">
        <f t="shared" si="44"/>
        <v>9.7600680260107996E-5</v>
      </c>
    </row>
    <row r="2839" spans="1:7" x14ac:dyDescent="0.25">
      <c r="A2839" s="16">
        <v>3587</v>
      </c>
      <c r="B2839" s="16" t="s">
        <v>1525</v>
      </c>
      <c r="C2839" s="16">
        <v>138</v>
      </c>
      <c r="D2839" s="16">
        <v>1</v>
      </c>
      <c r="E2839" s="16">
        <v>15.242000000000001</v>
      </c>
      <c r="F2839" s="19">
        <f>VLOOKUP($A2839,SF_Original!$A$2:$D$6458,4,FALSE)</f>
        <v>4.3627719726999997E-5</v>
      </c>
      <c r="G2839">
        <f t="shared" si="44"/>
        <v>6.6497370407893395E-4</v>
      </c>
    </row>
    <row r="2840" spans="1:7" x14ac:dyDescent="0.25">
      <c r="A2840" s="16">
        <v>3587</v>
      </c>
      <c r="B2840" s="16" t="s">
        <v>1525</v>
      </c>
      <c r="C2840" s="16">
        <v>138</v>
      </c>
      <c r="D2840" s="16">
        <v>2</v>
      </c>
      <c r="E2840" s="16">
        <v>0.24</v>
      </c>
      <c r="F2840" s="19">
        <f>VLOOKUP($A2840,SF_Original!$A$2:$D$6458,4,FALSE)</f>
        <v>4.3627719726999997E-5</v>
      </c>
      <c r="G2840">
        <f t="shared" si="44"/>
        <v>1.0470652734479999E-5</v>
      </c>
    </row>
    <row r="2841" spans="1:7" x14ac:dyDescent="0.25">
      <c r="A2841" s="16">
        <v>3587</v>
      </c>
      <c r="B2841" s="16" t="s">
        <v>1525</v>
      </c>
      <c r="C2841" s="16">
        <v>138</v>
      </c>
      <c r="D2841" s="16">
        <v>3</v>
      </c>
      <c r="E2841" s="16">
        <v>0.57499999999999996</v>
      </c>
      <c r="F2841" s="19">
        <f>VLOOKUP($A2841,SF_Original!$A$2:$D$6458,4,FALSE)</f>
        <v>4.3627719726999997E-5</v>
      </c>
      <c r="G2841">
        <f t="shared" si="44"/>
        <v>2.5085938843024998E-5</v>
      </c>
    </row>
    <row r="2842" spans="1:7" x14ac:dyDescent="0.25">
      <c r="A2842" s="16">
        <v>3587</v>
      </c>
      <c r="B2842" s="16" t="s">
        <v>1525</v>
      </c>
      <c r="C2842" s="16">
        <v>138</v>
      </c>
      <c r="D2842" s="16">
        <v>4</v>
      </c>
      <c r="E2842" s="16">
        <v>0.57499999999999996</v>
      </c>
      <c r="F2842" s="19">
        <f>VLOOKUP($A2842,SF_Original!$A$2:$D$6458,4,FALSE)</f>
        <v>4.3627719726999997E-5</v>
      </c>
      <c r="G2842">
        <f t="shared" si="44"/>
        <v>2.5085938843024998E-5</v>
      </c>
    </row>
    <row r="2843" spans="1:7" x14ac:dyDescent="0.25">
      <c r="A2843" s="16">
        <v>3588</v>
      </c>
      <c r="B2843" s="16" t="s">
        <v>1526</v>
      </c>
      <c r="C2843" s="16">
        <v>138</v>
      </c>
      <c r="D2843" s="16">
        <v>1</v>
      </c>
      <c r="E2843" s="16">
        <v>4.4889999999999999</v>
      </c>
      <c r="F2843" s="19">
        <f>VLOOKUP($A2843,SF_Original!$A$2:$D$6458,4,FALSE)</f>
        <v>2.0517773792999999E-5</v>
      </c>
      <c r="G2843">
        <f t="shared" si="44"/>
        <v>9.2104286556776989E-5</v>
      </c>
    </row>
    <row r="2844" spans="1:7" x14ac:dyDescent="0.25">
      <c r="A2844" s="16">
        <v>3589</v>
      </c>
      <c r="B2844" s="16" t="s">
        <v>1527</v>
      </c>
      <c r="C2844" s="16">
        <v>138</v>
      </c>
      <c r="D2844" s="16">
        <v>1</v>
      </c>
      <c r="E2844" s="16">
        <v>4.7009999999999996</v>
      </c>
      <c r="F2844" s="19">
        <f>VLOOKUP($A2844,SF_Original!$A$2:$D$6458,4,FALSE)</f>
        <v>2.5611676555000001E-5</v>
      </c>
      <c r="G2844">
        <f t="shared" si="44"/>
        <v>1.2040049148505499E-4</v>
      </c>
    </row>
    <row r="2845" spans="1:7" x14ac:dyDescent="0.25">
      <c r="A2845" s="16">
        <v>3591</v>
      </c>
      <c r="B2845" s="16" t="s">
        <v>1528</v>
      </c>
      <c r="C2845" s="16">
        <v>138</v>
      </c>
      <c r="D2845" s="16">
        <v>1</v>
      </c>
      <c r="E2845" s="16">
        <v>7.8120000000000003</v>
      </c>
      <c r="F2845" s="19">
        <f>VLOOKUP($A2845,SF_Original!$A$2:$D$6458,4,FALSE)</f>
        <v>4.3846523947000003E-5</v>
      </c>
      <c r="G2845">
        <f t="shared" si="44"/>
        <v>3.4252904507396404E-4</v>
      </c>
    </row>
    <row r="2846" spans="1:7" x14ac:dyDescent="0.25">
      <c r="A2846" s="16">
        <v>3592</v>
      </c>
      <c r="B2846" s="16" t="s">
        <v>1528</v>
      </c>
      <c r="C2846" s="16">
        <v>138</v>
      </c>
      <c r="D2846" s="16">
        <v>1</v>
      </c>
      <c r="E2846" s="16">
        <v>10.481999999999999</v>
      </c>
      <c r="F2846" s="19">
        <f>VLOOKUP($A2846,SF_Original!$A$2:$D$6458,4,FALSE)</f>
        <v>4.3736465489000003E-5</v>
      </c>
      <c r="G2846">
        <f t="shared" si="44"/>
        <v>4.5844563125569797E-4</v>
      </c>
    </row>
    <row r="2847" spans="1:7" x14ac:dyDescent="0.25">
      <c r="A2847" s="16">
        <v>3592</v>
      </c>
      <c r="B2847" s="16" t="s">
        <v>1528</v>
      </c>
      <c r="C2847" s="16">
        <v>138</v>
      </c>
      <c r="D2847" s="16">
        <v>2</v>
      </c>
      <c r="E2847" s="16">
        <v>14.958</v>
      </c>
      <c r="F2847" s="19">
        <f>VLOOKUP($A2847,SF_Original!$A$2:$D$6458,4,FALSE)</f>
        <v>4.3736465489000003E-5</v>
      </c>
      <c r="G2847">
        <f t="shared" si="44"/>
        <v>6.5421005078446204E-4</v>
      </c>
    </row>
    <row r="2848" spans="1:7" x14ac:dyDescent="0.25">
      <c r="A2848" s="16">
        <v>3597</v>
      </c>
      <c r="B2848" s="16" t="s">
        <v>1529</v>
      </c>
      <c r="C2848" s="16">
        <v>18</v>
      </c>
      <c r="D2848" s="16">
        <v>1</v>
      </c>
      <c r="E2848" s="16">
        <v>0</v>
      </c>
      <c r="F2848" s="19">
        <f>VLOOKUP($A2848,SF_Original!$A$2:$D$6458,4,FALSE)</f>
        <v>3.2029872770000003E-5</v>
      </c>
      <c r="G2848">
        <f t="shared" si="44"/>
        <v>0</v>
      </c>
    </row>
    <row r="2849" spans="1:7" x14ac:dyDescent="0.25">
      <c r="A2849" s="16">
        <v>3598</v>
      </c>
      <c r="B2849" s="16" t="s">
        <v>1529</v>
      </c>
      <c r="C2849" s="16">
        <v>18</v>
      </c>
      <c r="D2849" s="16">
        <v>1</v>
      </c>
      <c r="E2849" s="16">
        <v>0</v>
      </c>
      <c r="F2849" s="19">
        <f>VLOOKUP($A2849,SF_Original!$A$2:$D$6458,4,FALSE)</f>
        <v>3.212117357E-5</v>
      </c>
      <c r="G2849">
        <f t="shared" si="44"/>
        <v>0</v>
      </c>
    </row>
    <row r="2850" spans="1:7" x14ac:dyDescent="0.25">
      <c r="A2850" s="16">
        <v>3599</v>
      </c>
      <c r="B2850" s="16" t="s">
        <v>1529</v>
      </c>
      <c r="C2850" s="16">
        <v>18</v>
      </c>
      <c r="D2850" s="16">
        <v>1</v>
      </c>
      <c r="E2850" s="16">
        <v>0</v>
      </c>
      <c r="F2850" s="19">
        <f>VLOOKUP($A2850,SF_Original!$A$2:$D$6458,4,FALSE)</f>
        <v>3.212117357E-5</v>
      </c>
      <c r="G2850">
        <f t="shared" si="44"/>
        <v>0</v>
      </c>
    </row>
    <row r="2851" spans="1:7" x14ac:dyDescent="0.25">
      <c r="A2851" s="16">
        <v>3600</v>
      </c>
      <c r="B2851" s="16" t="s">
        <v>1529</v>
      </c>
      <c r="C2851" s="16">
        <v>18</v>
      </c>
      <c r="D2851" s="16">
        <v>1</v>
      </c>
      <c r="E2851" s="16">
        <v>0</v>
      </c>
      <c r="F2851" s="19">
        <f>VLOOKUP($A2851,SF_Original!$A$2:$D$6458,4,FALSE)</f>
        <v>3.212117357E-5</v>
      </c>
      <c r="G2851">
        <f t="shared" si="44"/>
        <v>0</v>
      </c>
    </row>
    <row r="2852" spans="1:7" x14ac:dyDescent="0.25">
      <c r="A2852" s="16">
        <v>3610</v>
      </c>
      <c r="B2852" s="16" t="s">
        <v>1530</v>
      </c>
      <c r="C2852" s="16">
        <v>138</v>
      </c>
      <c r="D2852" s="16">
        <v>1</v>
      </c>
      <c r="E2852" s="16">
        <v>18.812000000000001</v>
      </c>
      <c r="F2852" s="19">
        <f>VLOOKUP($A2852,SF_Original!$A$2:$D$6458,4,FALSE)</f>
        <v>2.5616207032E-5</v>
      </c>
      <c r="G2852">
        <f t="shared" si="44"/>
        <v>4.8189208668598401E-4</v>
      </c>
    </row>
    <row r="2853" spans="1:7" x14ac:dyDescent="0.25">
      <c r="A2853" s="16">
        <v>3610</v>
      </c>
      <c r="B2853" s="16" t="s">
        <v>1530</v>
      </c>
      <c r="C2853" s="16">
        <v>138</v>
      </c>
      <c r="D2853" s="16">
        <v>2</v>
      </c>
      <c r="E2853" s="16">
        <v>24.286000000000001</v>
      </c>
      <c r="F2853" s="19">
        <f>VLOOKUP($A2853,SF_Original!$A$2:$D$6458,4,FALSE)</f>
        <v>2.5616207032E-5</v>
      </c>
      <c r="G2853">
        <f t="shared" si="44"/>
        <v>6.2211520397915205E-4</v>
      </c>
    </row>
    <row r="2854" spans="1:7" x14ac:dyDescent="0.25">
      <c r="A2854" s="16">
        <v>3620</v>
      </c>
      <c r="B2854" s="16" t="s">
        <v>1531</v>
      </c>
      <c r="C2854" s="16">
        <v>138</v>
      </c>
      <c r="D2854" s="16">
        <v>1</v>
      </c>
      <c r="E2854" s="16">
        <v>18.59</v>
      </c>
      <c r="F2854" s="19">
        <f>VLOOKUP($A2854,SF_Original!$A$2:$D$6458,4,FALSE)</f>
        <v>4.6554583435000001E-5</v>
      </c>
      <c r="G2854">
        <f t="shared" si="44"/>
        <v>8.6544970605665001E-4</v>
      </c>
    </row>
    <row r="2855" spans="1:7" x14ac:dyDescent="0.25">
      <c r="A2855" s="16">
        <v>3621</v>
      </c>
      <c r="B2855" s="16" t="s">
        <v>1531</v>
      </c>
      <c r="C2855" s="16">
        <v>138</v>
      </c>
      <c r="D2855" s="16">
        <v>1</v>
      </c>
      <c r="E2855" s="16">
        <v>12.555</v>
      </c>
      <c r="F2855" s="19">
        <f>VLOOKUP($A2855,SF_Original!$A$2:$D$6458,4,FALSE)</f>
        <v>4.5802820515999999E-5</v>
      </c>
      <c r="G2855">
        <f t="shared" si="44"/>
        <v>5.7505441157837997E-4</v>
      </c>
    </row>
    <row r="2856" spans="1:7" x14ac:dyDescent="0.25">
      <c r="A2856" s="16">
        <v>3623</v>
      </c>
      <c r="B2856" s="16" t="s">
        <v>1532</v>
      </c>
      <c r="C2856" s="16">
        <v>138</v>
      </c>
      <c r="D2856" s="16">
        <v>1</v>
      </c>
      <c r="E2856" s="16">
        <v>10.366</v>
      </c>
      <c r="F2856" s="19">
        <f>VLOOKUP($A2856,SF_Original!$A$2:$D$6458,4,FALSE)</f>
        <v>4.4227854167999998E-5</v>
      </c>
      <c r="G2856">
        <f t="shared" si="44"/>
        <v>4.5846593630548797E-4</v>
      </c>
    </row>
    <row r="2857" spans="1:7" x14ac:dyDescent="0.25">
      <c r="A2857" s="16">
        <v>3623</v>
      </c>
      <c r="B2857" s="16" t="s">
        <v>1532</v>
      </c>
      <c r="C2857" s="16">
        <v>138</v>
      </c>
      <c r="D2857" s="16">
        <v>2</v>
      </c>
      <c r="E2857" s="16">
        <v>16.465</v>
      </c>
      <c r="F2857" s="19">
        <f>VLOOKUP($A2857,SF_Original!$A$2:$D$6458,4,FALSE)</f>
        <v>4.4227854167999998E-5</v>
      </c>
      <c r="G2857">
        <f t="shared" si="44"/>
        <v>7.2821161887611993E-4</v>
      </c>
    </row>
    <row r="2858" spans="1:7" x14ac:dyDescent="0.25">
      <c r="A2858" s="16">
        <v>3625</v>
      </c>
      <c r="B2858" s="16" t="s">
        <v>1533</v>
      </c>
      <c r="C2858" s="16">
        <v>138</v>
      </c>
      <c r="D2858" s="16">
        <v>1</v>
      </c>
      <c r="E2858" s="16">
        <v>13.406000000000001</v>
      </c>
      <c r="F2858" s="19">
        <f>VLOOKUP($A2858,SF_Original!$A$2:$D$6458,4,FALSE)</f>
        <v>4.5327845154000002E-5</v>
      </c>
      <c r="G2858">
        <f t="shared" si="44"/>
        <v>6.0766509213452404E-4</v>
      </c>
    </row>
    <row r="2859" spans="1:7" x14ac:dyDescent="0.25">
      <c r="A2859" s="16">
        <v>3625</v>
      </c>
      <c r="B2859" s="16" t="s">
        <v>1533</v>
      </c>
      <c r="C2859" s="16">
        <v>138</v>
      </c>
      <c r="D2859" s="16">
        <v>2</v>
      </c>
      <c r="E2859" s="16">
        <v>5.6050000000000004</v>
      </c>
      <c r="F2859" s="19">
        <f>VLOOKUP($A2859,SF_Original!$A$2:$D$6458,4,FALSE)</f>
        <v>4.5327845154000002E-5</v>
      </c>
      <c r="G2859">
        <f t="shared" si="44"/>
        <v>2.5406257208817002E-4</v>
      </c>
    </row>
    <row r="2860" spans="1:7" x14ac:dyDescent="0.25">
      <c r="A2860" s="16">
        <v>3627</v>
      </c>
      <c r="B2860" s="16" t="s">
        <v>1534</v>
      </c>
      <c r="C2860" s="16">
        <v>138</v>
      </c>
      <c r="D2860" s="16">
        <v>1</v>
      </c>
      <c r="E2860" s="16">
        <v>3.319</v>
      </c>
      <c r="F2860" s="19">
        <f>VLOOKUP($A2860,SF_Original!$A$2:$D$6458,4,FALSE)</f>
        <v>4.0802943418999999E-5</v>
      </c>
      <c r="G2860">
        <f t="shared" si="44"/>
        <v>1.35424969207661E-4</v>
      </c>
    </row>
    <row r="2861" spans="1:7" x14ac:dyDescent="0.25">
      <c r="A2861" s="16">
        <v>3627</v>
      </c>
      <c r="B2861" s="16" t="s">
        <v>1534</v>
      </c>
      <c r="C2861" s="16">
        <v>138</v>
      </c>
      <c r="D2861" s="16">
        <v>2</v>
      </c>
      <c r="E2861" s="16">
        <v>4.2190000000000003</v>
      </c>
      <c r="F2861" s="19">
        <f>VLOOKUP($A2861,SF_Original!$A$2:$D$6458,4,FALSE)</f>
        <v>4.0802943418999999E-5</v>
      </c>
      <c r="G2861">
        <f t="shared" si="44"/>
        <v>1.72147618284761E-4</v>
      </c>
    </row>
    <row r="2862" spans="1:7" x14ac:dyDescent="0.25">
      <c r="A2862" s="16">
        <v>3629</v>
      </c>
      <c r="B2862" s="16" t="s">
        <v>1535</v>
      </c>
      <c r="C2862" s="16">
        <v>138</v>
      </c>
      <c r="D2862" s="16">
        <v>1</v>
      </c>
      <c r="E2862" s="16">
        <v>20.934999999999999</v>
      </c>
      <c r="F2862" s="19">
        <f>VLOOKUP($A2862,SF_Original!$A$2:$D$6458,4,FALSE)</f>
        <v>4.3213901490000001E-5</v>
      </c>
      <c r="G2862">
        <f t="shared" si="44"/>
        <v>9.0468302769314995E-4</v>
      </c>
    </row>
    <row r="2863" spans="1:7" x14ac:dyDescent="0.25">
      <c r="A2863" s="16">
        <v>3630</v>
      </c>
      <c r="B2863" s="16" t="s">
        <v>1536</v>
      </c>
      <c r="C2863" s="16">
        <v>138</v>
      </c>
      <c r="D2863" s="16">
        <v>1</v>
      </c>
      <c r="E2863" s="16">
        <v>7.6239999999999997</v>
      </c>
      <c r="F2863" s="19">
        <f>VLOOKUP($A2863,SF_Original!$A$2:$D$6458,4,FALSE)</f>
        <v>1.8917449455000001E-5</v>
      </c>
      <c r="G2863">
        <f t="shared" si="44"/>
        <v>1.4422663464491999E-4</v>
      </c>
    </row>
    <row r="2864" spans="1:7" x14ac:dyDescent="0.25">
      <c r="A2864" s="16">
        <v>3631</v>
      </c>
      <c r="B2864" s="16" t="s">
        <v>1537</v>
      </c>
      <c r="C2864" s="16">
        <v>138</v>
      </c>
      <c r="D2864" s="16">
        <v>1</v>
      </c>
      <c r="E2864" s="16">
        <v>13.638999999999999</v>
      </c>
      <c r="F2864" s="19">
        <f>VLOOKUP($A2864,SF_Original!$A$2:$D$6458,4,FALSE)</f>
        <v>4.5199875965999998E-5</v>
      </c>
      <c r="G2864">
        <f t="shared" si="44"/>
        <v>6.1648110830027391E-4</v>
      </c>
    </row>
    <row r="2865" spans="1:7" x14ac:dyDescent="0.25">
      <c r="A2865" s="16">
        <v>3631</v>
      </c>
      <c r="B2865" s="16" t="s">
        <v>1537</v>
      </c>
      <c r="C2865" s="16">
        <v>138</v>
      </c>
      <c r="D2865" s="16">
        <v>2</v>
      </c>
      <c r="E2865" s="16">
        <v>8.7769999999999992</v>
      </c>
      <c r="F2865" s="19">
        <f>VLOOKUP($A2865,SF_Original!$A$2:$D$6458,4,FALSE)</f>
        <v>4.5199875965999998E-5</v>
      </c>
      <c r="G2865">
        <f t="shared" si="44"/>
        <v>3.9671931135358194E-4</v>
      </c>
    </row>
    <row r="2866" spans="1:7" x14ac:dyDescent="0.25">
      <c r="A2866" s="16">
        <v>3633</v>
      </c>
      <c r="B2866" s="16" t="s">
        <v>1538</v>
      </c>
      <c r="C2866" s="16">
        <v>69</v>
      </c>
      <c r="D2866" s="16">
        <v>1</v>
      </c>
      <c r="E2866" s="16">
        <v>6.0229999999999997</v>
      </c>
      <c r="F2866" s="19">
        <f>VLOOKUP($A2866,SF_Original!$A$2:$D$6458,4,FALSE)</f>
        <v>-3.41716304686E-4</v>
      </c>
      <c r="G2866">
        <f t="shared" si="44"/>
        <v>-2.0581573031237779E-3</v>
      </c>
    </row>
    <row r="2867" spans="1:7" x14ac:dyDescent="0.25">
      <c r="A2867" s="16">
        <v>3634</v>
      </c>
      <c r="B2867" s="16" t="s">
        <v>1539</v>
      </c>
      <c r="C2867" s="16">
        <v>138</v>
      </c>
      <c r="D2867" s="16">
        <v>1</v>
      </c>
      <c r="E2867" s="16">
        <v>9.6760000000000002</v>
      </c>
      <c r="F2867" s="19">
        <f>VLOOKUP($A2867,SF_Original!$A$2:$D$6458,4,FALSE)</f>
        <v>4.3717528764000001E-5</v>
      </c>
      <c r="G2867">
        <f t="shared" si="44"/>
        <v>4.2301080832046403E-4</v>
      </c>
    </row>
    <row r="2868" spans="1:7" x14ac:dyDescent="0.25">
      <c r="A2868" s="16">
        <v>3635</v>
      </c>
      <c r="B2868" s="16" t="s">
        <v>1539</v>
      </c>
      <c r="C2868" s="16">
        <v>69</v>
      </c>
      <c r="D2868" s="16">
        <v>1</v>
      </c>
      <c r="E2868" s="16">
        <v>11.438000000000001</v>
      </c>
      <c r="F2868" s="19">
        <f>VLOOKUP($A2868,SF_Original!$A$2:$D$6458,4,FALSE)</f>
        <v>4.3743213160999998E-5</v>
      </c>
      <c r="G2868">
        <f t="shared" si="44"/>
        <v>5.0033487213551806E-4</v>
      </c>
    </row>
    <row r="2869" spans="1:7" x14ac:dyDescent="0.25">
      <c r="A2869" s="16">
        <v>3638</v>
      </c>
      <c r="B2869" s="16" t="s">
        <v>1540</v>
      </c>
      <c r="C2869" s="16">
        <v>138</v>
      </c>
      <c r="D2869" s="16">
        <v>1</v>
      </c>
      <c r="E2869" s="16">
        <v>8.3179999999999996</v>
      </c>
      <c r="F2869" s="19">
        <f>VLOOKUP($A2869,SF_Original!$A$2:$D$6458,4,FALSE)</f>
        <v>4.3437393557000002E-5</v>
      </c>
      <c r="G2869">
        <f t="shared" si="44"/>
        <v>3.61312239607126E-4</v>
      </c>
    </row>
    <row r="2870" spans="1:7" x14ac:dyDescent="0.25">
      <c r="A2870" s="16">
        <v>3638</v>
      </c>
      <c r="B2870" s="16" t="s">
        <v>1540</v>
      </c>
      <c r="C2870" s="16">
        <v>138</v>
      </c>
      <c r="D2870" s="16">
        <v>2</v>
      </c>
      <c r="E2870" s="16">
        <v>5.1760000000000002</v>
      </c>
      <c r="F2870" s="19">
        <f>VLOOKUP($A2870,SF_Original!$A$2:$D$6458,4,FALSE)</f>
        <v>4.3437393557000002E-5</v>
      </c>
      <c r="G2870">
        <f t="shared" si="44"/>
        <v>2.2483194905103201E-4</v>
      </c>
    </row>
    <row r="2871" spans="1:7" x14ac:dyDescent="0.25">
      <c r="A2871" s="16">
        <v>3639</v>
      </c>
      <c r="B2871" s="16" t="s">
        <v>1541</v>
      </c>
      <c r="C2871" s="16">
        <v>138</v>
      </c>
      <c r="D2871" s="16">
        <v>1</v>
      </c>
      <c r="E2871" s="16">
        <v>4.6539999999999999</v>
      </c>
      <c r="F2871" s="19">
        <f>VLOOKUP($A2871,SF_Original!$A$2:$D$6458,4,FALSE)</f>
        <v>1.8708760453E-5</v>
      </c>
      <c r="G2871">
        <f t="shared" si="44"/>
        <v>8.7070571148262004E-5</v>
      </c>
    </row>
    <row r="2872" spans="1:7" x14ac:dyDescent="0.25">
      <c r="A2872" s="16">
        <v>3641</v>
      </c>
      <c r="B2872" s="16" t="s">
        <v>1542</v>
      </c>
      <c r="C2872" s="16">
        <v>138</v>
      </c>
      <c r="D2872" s="16">
        <v>1</v>
      </c>
      <c r="E2872" s="16">
        <v>1.0049999999999999</v>
      </c>
      <c r="F2872" s="19">
        <f>VLOOKUP($A2872,SF_Original!$A$2:$D$6458,4,FALSE)</f>
        <v>1.5168816840000001E-6</v>
      </c>
      <c r="G2872">
        <f t="shared" si="44"/>
        <v>1.52446609242E-6</v>
      </c>
    </row>
    <row r="2873" spans="1:7" x14ac:dyDescent="0.25">
      <c r="A2873" s="16">
        <v>3643</v>
      </c>
      <c r="B2873" s="16" t="s">
        <v>1543</v>
      </c>
      <c r="C2873" s="16">
        <v>138</v>
      </c>
      <c r="D2873" s="16">
        <v>1</v>
      </c>
      <c r="E2873" s="16">
        <v>6.6749999999999998</v>
      </c>
      <c r="F2873" s="19">
        <f>VLOOKUP($A2873,SF_Original!$A$2:$D$6458,4,FALSE)</f>
        <v>3.6731927424000001E-5</v>
      </c>
      <c r="G2873">
        <f t="shared" si="44"/>
        <v>2.451856155552E-4</v>
      </c>
    </row>
    <row r="2874" spans="1:7" x14ac:dyDescent="0.25">
      <c r="A2874" s="16">
        <v>3643</v>
      </c>
      <c r="B2874" s="16" t="s">
        <v>1543</v>
      </c>
      <c r="C2874" s="16">
        <v>138</v>
      </c>
      <c r="D2874" s="16">
        <v>2</v>
      </c>
      <c r="E2874" s="16">
        <v>5.68</v>
      </c>
      <c r="F2874" s="19">
        <f>VLOOKUP($A2874,SF_Original!$A$2:$D$6458,4,FALSE)</f>
        <v>3.6731927424000001E-5</v>
      </c>
      <c r="G2874">
        <f t="shared" si="44"/>
        <v>2.0863734776831999E-4</v>
      </c>
    </row>
    <row r="2875" spans="1:7" x14ac:dyDescent="0.25">
      <c r="A2875" s="16">
        <v>3646</v>
      </c>
      <c r="B2875" s="16" t="s">
        <v>1544</v>
      </c>
      <c r="C2875" s="16">
        <v>69</v>
      </c>
      <c r="D2875" s="16">
        <v>1</v>
      </c>
      <c r="E2875" s="16">
        <v>0.44700000000000001</v>
      </c>
      <c r="F2875" s="19">
        <f>VLOOKUP($A2875,SF_Original!$A$2:$D$6458,4,FALSE)</f>
        <v>3.5252241404000001E-5</v>
      </c>
      <c r="G2875">
        <f t="shared" si="44"/>
        <v>1.5757751907588E-5</v>
      </c>
    </row>
    <row r="2876" spans="1:7" x14ac:dyDescent="0.25">
      <c r="A2876" s="16">
        <v>3647</v>
      </c>
      <c r="B2876" s="16" t="s">
        <v>1545</v>
      </c>
      <c r="C2876" s="16">
        <v>138</v>
      </c>
      <c r="D2876" s="16">
        <v>1</v>
      </c>
      <c r="E2876" s="16">
        <v>0</v>
      </c>
      <c r="F2876" s="19">
        <f>VLOOKUP($A2876,SF_Original!$A$2:$D$6458,4,FALSE)</f>
        <v>4.8140070114999998E-5</v>
      </c>
      <c r="G2876">
        <f t="shared" si="44"/>
        <v>0</v>
      </c>
    </row>
    <row r="2877" spans="1:7" x14ac:dyDescent="0.25">
      <c r="A2877" s="16">
        <v>3647</v>
      </c>
      <c r="B2877" s="16" t="s">
        <v>1545</v>
      </c>
      <c r="C2877" s="16">
        <v>138</v>
      </c>
      <c r="D2877" s="16">
        <v>2</v>
      </c>
      <c r="E2877" s="16">
        <v>14.145</v>
      </c>
      <c r="F2877" s="19">
        <f>VLOOKUP($A2877,SF_Original!$A$2:$D$6458,4,FALSE)</f>
        <v>4.8140070114999998E-5</v>
      </c>
      <c r="G2877">
        <f t="shared" si="44"/>
        <v>6.8094129177667499E-4</v>
      </c>
    </row>
    <row r="2878" spans="1:7" x14ac:dyDescent="0.25">
      <c r="A2878" s="16">
        <v>3647</v>
      </c>
      <c r="B2878" s="16" t="s">
        <v>1545</v>
      </c>
      <c r="C2878" s="16">
        <v>138</v>
      </c>
      <c r="D2878" s="16">
        <v>3</v>
      </c>
      <c r="E2878" s="16">
        <v>4.0270000000000001</v>
      </c>
      <c r="F2878" s="19">
        <f>VLOOKUP($A2878,SF_Original!$A$2:$D$6458,4,FALSE)</f>
        <v>4.8140070114999998E-5</v>
      </c>
      <c r="G2878">
        <f t="shared" si="44"/>
        <v>1.9386006235310501E-4</v>
      </c>
    </row>
    <row r="2879" spans="1:7" x14ac:dyDescent="0.25">
      <c r="A2879" s="16">
        <v>3648</v>
      </c>
      <c r="B2879" s="16" t="s">
        <v>1545</v>
      </c>
      <c r="C2879" s="16">
        <v>138</v>
      </c>
      <c r="D2879" s="16">
        <v>1</v>
      </c>
      <c r="E2879" s="16">
        <v>0</v>
      </c>
      <c r="F2879" s="19">
        <f>VLOOKUP($A2879,SF_Original!$A$2:$D$6458,4,FALSE)</f>
        <v>4.7977089987E-5</v>
      </c>
      <c r="G2879">
        <f t="shared" si="44"/>
        <v>0</v>
      </c>
    </row>
    <row r="2880" spans="1:7" x14ac:dyDescent="0.25">
      <c r="A2880" s="16">
        <v>3648</v>
      </c>
      <c r="B2880" s="16" t="s">
        <v>1545</v>
      </c>
      <c r="C2880" s="16">
        <v>138</v>
      </c>
      <c r="D2880" s="16">
        <v>2</v>
      </c>
      <c r="E2880" s="16">
        <v>13.755000000000001</v>
      </c>
      <c r="F2880" s="19">
        <f>VLOOKUP($A2880,SF_Original!$A$2:$D$6458,4,FALSE)</f>
        <v>4.7977089987E-5</v>
      </c>
      <c r="G2880">
        <f t="shared" si="44"/>
        <v>6.5992487277118507E-4</v>
      </c>
    </row>
    <row r="2881" spans="1:7" x14ac:dyDescent="0.25">
      <c r="A2881" s="16">
        <v>3652</v>
      </c>
      <c r="B2881" s="16" t="s">
        <v>1546</v>
      </c>
      <c r="C2881" s="16">
        <v>138</v>
      </c>
      <c r="D2881" s="16">
        <v>1</v>
      </c>
      <c r="E2881" s="16">
        <v>6.4539999999999997</v>
      </c>
      <c r="F2881" s="19">
        <f>VLOOKUP($A2881,SF_Original!$A$2:$D$6458,4,FALSE)</f>
        <v>4.3380230324E-5</v>
      </c>
      <c r="G2881">
        <f t="shared" si="44"/>
        <v>2.79976006511096E-4</v>
      </c>
    </row>
    <row r="2882" spans="1:7" x14ac:dyDescent="0.25">
      <c r="A2882" s="16">
        <v>3652</v>
      </c>
      <c r="B2882" s="16" t="s">
        <v>1546</v>
      </c>
      <c r="C2882" s="16">
        <v>138</v>
      </c>
      <c r="D2882" s="16">
        <v>2</v>
      </c>
      <c r="E2882" s="16">
        <v>10.816000000000001</v>
      </c>
      <c r="F2882" s="19">
        <f>VLOOKUP($A2882,SF_Original!$A$2:$D$6458,4,FALSE)</f>
        <v>4.3380230324E-5</v>
      </c>
      <c r="G2882">
        <f t="shared" si="44"/>
        <v>4.6920057118438405E-4</v>
      </c>
    </row>
    <row r="2883" spans="1:7" x14ac:dyDescent="0.25">
      <c r="A2883" s="16">
        <v>3653</v>
      </c>
      <c r="B2883" s="16" t="s">
        <v>1547</v>
      </c>
      <c r="C2883" s="16">
        <v>138</v>
      </c>
      <c r="D2883" s="16">
        <v>1</v>
      </c>
      <c r="E2883" s="16">
        <v>6.0259999999999998</v>
      </c>
      <c r="F2883" s="19">
        <f>VLOOKUP($A2883,SF_Original!$A$2:$D$6458,4,FALSE)</f>
        <v>4.1789014380000001E-5</v>
      </c>
      <c r="G2883">
        <f t="shared" si="44"/>
        <v>2.5182060065387997E-4</v>
      </c>
    </row>
    <row r="2884" spans="1:7" x14ac:dyDescent="0.25">
      <c r="A2884" s="16">
        <v>3654</v>
      </c>
      <c r="B2884" s="16" t="s">
        <v>1548</v>
      </c>
      <c r="C2884" s="16">
        <v>69</v>
      </c>
      <c r="D2884" s="16">
        <v>1</v>
      </c>
      <c r="E2884" s="16">
        <v>2.5859999999999999</v>
      </c>
      <c r="F2884" s="19">
        <f>VLOOKUP($A2884,SF_Original!$A$2:$D$6458,4,FALSE)</f>
        <v>1.2222577321999999E-5</v>
      </c>
      <c r="G2884">
        <f t="shared" ref="G2884:G2947" si="45">E2884*F2884</f>
        <v>3.1607584954691995E-5</v>
      </c>
    </row>
    <row r="2885" spans="1:7" x14ac:dyDescent="0.25">
      <c r="A2885" s="16">
        <v>3657</v>
      </c>
      <c r="B2885" s="16" t="s">
        <v>1549</v>
      </c>
      <c r="C2885" s="16">
        <v>69</v>
      </c>
      <c r="D2885" s="16">
        <v>1</v>
      </c>
      <c r="E2885" s="16">
        <v>2.7269999999999999</v>
      </c>
      <c r="F2885" s="19">
        <f>VLOOKUP($A2885,SF_Original!$A$2:$D$6458,4,FALSE)</f>
        <v>2.2862924585999998E-5</v>
      </c>
      <c r="G2885">
        <f t="shared" si="45"/>
        <v>6.2347195346021996E-5</v>
      </c>
    </row>
    <row r="2886" spans="1:7" x14ac:dyDescent="0.25">
      <c r="A2886" s="16">
        <v>3657</v>
      </c>
      <c r="B2886" s="16" t="s">
        <v>1549</v>
      </c>
      <c r="C2886" s="16">
        <v>69</v>
      </c>
      <c r="D2886" s="16">
        <v>2</v>
      </c>
      <c r="E2886" s="16">
        <v>0.58899999999999997</v>
      </c>
      <c r="F2886" s="19">
        <f>VLOOKUP($A2886,SF_Original!$A$2:$D$6458,4,FALSE)</f>
        <v>2.2862924585999998E-5</v>
      </c>
      <c r="G2886">
        <f t="shared" si="45"/>
        <v>1.3466262581153999E-5</v>
      </c>
    </row>
    <row r="2887" spans="1:7" x14ac:dyDescent="0.25">
      <c r="A2887" s="16">
        <v>3659</v>
      </c>
      <c r="B2887" s="16" t="s">
        <v>1550</v>
      </c>
      <c r="C2887" s="16">
        <v>138</v>
      </c>
      <c r="D2887" s="16">
        <v>1</v>
      </c>
      <c r="E2887" s="16">
        <v>17.686</v>
      </c>
      <c r="F2887" s="19">
        <f>VLOOKUP($A2887,SF_Original!$A$2:$D$6458,4,FALSE)</f>
        <v>2.5527876205999999E-5</v>
      </c>
      <c r="G2887">
        <f t="shared" si="45"/>
        <v>4.51486018579316E-4</v>
      </c>
    </row>
    <row r="2888" spans="1:7" x14ac:dyDescent="0.25">
      <c r="A2888" s="16">
        <v>3660</v>
      </c>
      <c r="B2888" s="16" t="s">
        <v>1551</v>
      </c>
      <c r="C2888" s="16">
        <v>69</v>
      </c>
      <c r="D2888" s="16">
        <v>1</v>
      </c>
      <c r="E2888" s="16">
        <v>3.4</v>
      </c>
      <c r="F2888" s="19">
        <f>VLOOKUP($A2888,SF_Original!$A$2:$D$6458,4,FALSE)</f>
        <v>4.7778867957000003E-5</v>
      </c>
      <c r="G2888">
        <f t="shared" si="45"/>
        <v>1.6244815105380002E-4</v>
      </c>
    </row>
    <row r="2889" spans="1:7" x14ac:dyDescent="0.25">
      <c r="A2889" s="16">
        <v>3660</v>
      </c>
      <c r="B2889" s="16" t="s">
        <v>1551</v>
      </c>
      <c r="C2889" s="16">
        <v>69</v>
      </c>
      <c r="D2889" s="16">
        <v>2</v>
      </c>
      <c r="E2889" s="16">
        <v>2.9359999999999999</v>
      </c>
      <c r="F2889" s="19">
        <f>VLOOKUP($A2889,SF_Original!$A$2:$D$6458,4,FALSE)</f>
        <v>4.7778867957000003E-5</v>
      </c>
      <c r="G2889">
        <f t="shared" si="45"/>
        <v>1.40278756321752E-4</v>
      </c>
    </row>
    <row r="2890" spans="1:7" x14ac:dyDescent="0.25">
      <c r="A2890" s="16">
        <v>3662</v>
      </c>
      <c r="B2890" s="16" t="s">
        <v>1552</v>
      </c>
      <c r="C2890" s="16">
        <v>69</v>
      </c>
      <c r="D2890" s="16">
        <v>1</v>
      </c>
      <c r="E2890" s="16">
        <v>4.2430000000000003</v>
      </c>
      <c r="F2890" s="19">
        <f>VLOOKUP($A2890,SF_Original!$A$2:$D$6458,4,FALSE)</f>
        <v>3.1293525488999997E-5</v>
      </c>
      <c r="G2890">
        <f t="shared" si="45"/>
        <v>1.3277842864982699E-4</v>
      </c>
    </row>
    <row r="2891" spans="1:7" x14ac:dyDescent="0.25">
      <c r="A2891" s="16">
        <v>3663</v>
      </c>
      <c r="B2891" s="16" t="s">
        <v>1553</v>
      </c>
      <c r="C2891" s="16">
        <v>138</v>
      </c>
      <c r="D2891" s="16">
        <v>1</v>
      </c>
      <c r="E2891" s="16">
        <v>5.5590000000000002</v>
      </c>
      <c r="F2891" s="19">
        <f>VLOOKUP($A2891,SF_Original!$A$2:$D$6458,4,FALSE)</f>
        <v>4.3499539430000002E-5</v>
      </c>
      <c r="G2891">
        <f t="shared" si="45"/>
        <v>2.4181393969137003E-4</v>
      </c>
    </row>
    <row r="2892" spans="1:7" x14ac:dyDescent="0.25">
      <c r="A2892" s="16">
        <v>3669</v>
      </c>
      <c r="B2892" s="16" t="s">
        <v>1554</v>
      </c>
      <c r="C2892" s="16">
        <v>138</v>
      </c>
      <c r="D2892" s="16">
        <v>1</v>
      </c>
      <c r="E2892" s="16">
        <v>10.792</v>
      </c>
      <c r="F2892" s="19">
        <f>VLOOKUP($A2892,SF_Original!$A$2:$D$6458,4,FALSE)</f>
        <v>4.6354779383000002E-5</v>
      </c>
      <c r="G2892">
        <f t="shared" si="45"/>
        <v>5.0026077910133606E-4</v>
      </c>
    </row>
    <row r="2893" spans="1:7" x14ac:dyDescent="0.25">
      <c r="A2893" s="16">
        <v>3670</v>
      </c>
      <c r="B2893" s="16" t="s">
        <v>1554</v>
      </c>
      <c r="C2893" s="16">
        <v>138</v>
      </c>
      <c r="D2893" s="16">
        <v>1</v>
      </c>
      <c r="E2893" s="16">
        <v>8.1460000000000008</v>
      </c>
      <c r="F2893" s="19">
        <f>VLOOKUP($A2893,SF_Original!$A$2:$D$6458,4,FALSE)</f>
        <v>4.6060764588999999E-5</v>
      </c>
      <c r="G2893">
        <f t="shared" si="45"/>
        <v>3.7521098834199403E-4</v>
      </c>
    </row>
    <row r="2894" spans="1:7" x14ac:dyDescent="0.25">
      <c r="A2894" s="16">
        <v>3672</v>
      </c>
      <c r="B2894" s="16" t="s">
        <v>1555</v>
      </c>
      <c r="C2894" s="16">
        <v>138</v>
      </c>
      <c r="D2894" s="16">
        <v>1</v>
      </c>
      <c r="E2894" s="16">
        <v>7.3259999999999996</v>
      </c>
      <c r="F2894" s="19">
        <f>VLOOKUP($A2894,SF_Original!$A$2:$D$6458,4,FALSE)</f>
        <v>4.6563837398000003E-5</v>
      </c>
      <c r="G2894">
        <f t="shared" si="45"/>
        <v>3.4112667277774798E-4</v>
      </c>
    </row>
    <row r="2895" spans="1:7" x14ac:dyDescent="0.25">
      <c r="A2895" s="16">
        <v>3674</v>
      </c>
      <c r="B2895" s="16" t="s">
        <v>1556</v>
      </c>
      <c r="C2895" s="16">
        <v>69</v>
      </c>
      <c r="D2895" s="16">
        <v>1</v>
      </c>
      <c r="E2895" s="16">
        <v>3.7290000000000001</v>
      </c>
      <c r="F2895" s="19">
        <f>VLOOKUP($A2895,SF_Original!$A$2:$D$6458,4,FALSE)</f>
        <v>4.3820334789E-5</v>
      </c>
      <c r="G2895">
        <f t="shared" si="45"/>
        <v>1.6340602842818101E-4</v>
      </c>
    </row>
    <row r="2896" spans="1:7" x14ac:dyDescent="0.25">
      <c r="A2896" s="16">
        <v>3675</v>
      </c>
      <c r="B2896" s="16" t="s">
        <v>1557</v>
      </c>
      <c r="C2896" s="16">
        <v>138</v>
      </c>
      <c r="D2896" s="16">
        <v>1</v>
      </c>
      <c r="E2896" s="16">
        <v>12.868</v>
      </c>
      <c r="F2896" s="19">
        <f>VLOOKUP($A2896,SF_Original!$A$2:$D$6458,4,FALSE)</f>
        <v>4.3188174818000002E-5</v>
      </c>
      <c r="G2896">
        <f t="shared" si="45"/>
        <v>5.5574543355802408E-4</v>
      </c>
    </row>
    <row r="2897" spans="1:7" x14ac:dyDescent="0.25">
      <c r="A2897" s="16">
        <v>3675</v>
      </c>
      <c r="B2897" s="16" t="s">
        <v>1557</v>
      </c>
      <c r="C2897" s="16">
        <v>138</v>
      </c>
      <c r="D2897" s="16">
        <v>2</v>
      </c>
      <c r="E2897" s="16">
        <v>16.597000000000001</v>
      </c>
      <c r="F2897" s="19">
        <f>VLOOKUP($A2897,SF_Original!$A$2:$D$6458,4,FALSE)</f>
        <v>4.3188174818000002E-5</v>
      </c>
      <c r="G2897">
        <f t="shared" si="45"/>
        <v>7.1679413745434606E-4</v>
      </c>
    </row>
    <row r="2898" spans="1:7" x14ac:dyDescent="0.25">
      <c r="A2898" s="16">
        <v>3677</v>
      </c>
      <c r="B2898" s="16" t="s">
        <v>1558</v>
      </c>
      <c r="C2898" s="16">
        <v>69</v>
      </c>
      <c r="D2898" s="16">
        <v>1</v>
      </c>
      <c r="E2898" s="16">
        <v>2.7869999999999999</v>
      </c>
      <c r="F2898" s="19">
        <f>VLOOKUP($A2898,SF_Original!$A$2:$D$6458,4,FALSE)</f>
        <v>2.4300921818999999E-5</v>
      </c>
      <c r="G2898">
        <f t="shared" si="45"/>
        <v>6.7726669109552997E-5</v>
      </c>
    </row>
    <row r="2899" spans="1:7" x14ac:dyDescent="0.25">
      <c r="A2899" s="16">
        <v>3679</v>
      </c>
      <c r="B2899" s="16" t="s">
        <v>1559</v>
      </c>
      <c r="C2899" s="16">
        <v>69</v>
      </c>
      <c r="D2899" s="16">
        <v>1</v>
      </c>
      <c r="E2899" s="16">
        <v>2.1589999999999998</v>
      </c>
      <c r="F2899" s="19">
        <f>VLOOKUP($A2899,SF_Original!$A$2:$D$6458,4,FALSE)</f>
        <v>-8.0378843571199995E-4</v>
      </c>
      <c r="G2899">
        <f t="shared" si="45"/>
        <v>-1.7353792327022078E-3</v>
      </c>
    </row>
    <row r="2900" spans="1:7" x14ac:dyDescent="0.25">
      <c r="A2900" s="16">
        <v>3681</v>
      </c>
      <c r="B2900" s="16" t="s">
        <v>1560</v>
      </c>
      <c r="C2900" s="16">
        <v>138</v>
      </c>
      <c r="D2900" s="16">
        <v>1</v>
      </c>
      <c r="E2900" s="16">
        <v>12.486000000000001</v>
      </c>
      <c r="F2900" s="19">
        <f>VLOOKUP($A2900,SF_Original!$A$2:$D$6458,4,FALSE)</f>
        <v>4.7099683406000001E-5</v>
      </c>
      <c r="G2900">
        <f t="shared" si="45"/>
        <v>5.8808664700731603E-4</v>
      </c>
    </row>
    <row r="2901" spans="1:7" x14ac:dyDescent="0.25">
      <c r="A2901" s="16">
        <v>3682</v>
      </c>
      <c r="B2901" s="16" t="s">
        <v>1560</v>
      </c>
      <c r="C2901" s="16">
        <v>138</v>
      </c>
      <c r="D2901" s="16">
        <v>1</v>
      </c>
      <c r="E2901" s="16">
        <v>14.292</v>
      </c>
      <c r="F2901" s="19">
        <f>VLOOKUP($A2901,SF_Original!$A$2:$D$6458,4,FALSE)</f>
        <v>4.7377948364999999E-5</v>
      </c>
      <c r="G2901">
        <f t="shared" si="45"/>
        <v>6.7712563803258E-4</v>
      </c>
    </row>
    <row r="2902" spans="1:7" x14ac:dyDescent="0.25">
      <c r="A2902" s="16">
        <v>3683</v>
      </c>
      <c r="B2902" s="16" t="s">
        <v>1561</v>
      </c>
      <c r="C2902" s="16">
        <v>138</v>
      </c>
      <c r="D2902" s="16">
        <v>1</v>
      </c>
      <c r="E2902" s="16">
        <v>17.594000000000001</v>
      </c>
      <c r="F2902" s="19">
        <f>VLOOKUP($A2902,SF_Original!$A$2:$D$6458,4,FALSE)</f>
        <v>4.5209958028999997E-5</v>
      </c>
      <c r="G2902">
        <f t="shared" si="45"/>
        <v>7.9542400156222602E-4</v>
      </c>
    </row>
    <row r="2903" spans="1:7" x14ac:dyDescent="0.25">
      <c r="A2903" s="16">
        <v>3683</v>
      </c>
      <c r="B2903" s="16" t="s">
        <v>1561</v>
      </c>
      <c r="C2903" s="16">
        <v>138</v>
      </c>
      <c r="D2903" s="16">
        <v>2</v>
      </c>
      <c r="E2903" s="16">
        <v>13.728</v>
      </c>
      <c r="F2903" s="19">
        <f>VLOOKUP($A2903,SF_Original!$A$2:$D$6458,4,FALSE)</f>
        <v>4.5209958028999997E-5</v>
      </c>
      <c r="G2903">
        <f t="shared" si="45"/>
        <v>6.2064230382211192E-4</v>
      </c>
    </row>
    <row r="2904" spans="1:7" x14ac:dyDescent="0.25">
      <c r="A2904" s="16">
        <v>3685</v>
      </c>
      <c r="B2904" s="16" t="s">
        <v>1562</v>
      </c>
      <c r="C2904" s="16">
        <v>138</v>
      </c>
      <c r="D2904" s="16">
        <v>1</v>
      </c>
      <c r="E2904" s="16">
        <v>15.506</v>
      </c>
      <c r="F2904" s="19">
        <f>VLOOKUP($A2904,SF_Original!$A$2:$D$6458,4,FALSE)</f>
        <v>2.2781407253000001E-5</v>
      </c>
      <c r="G2904">
        <f t="shared" si="45"/>
        <v>3.5324850086501804E-4</v>
      </c>
    </row>
    <row r="2905" spans="1:7" x14ac:dyDescent="0.25">
      <c r="A2905" s="16">
        <v>3687</v>
      </c>
      <c r="B2905" s="16" t="s">
        <v>1563</v>
      </c>
      <c r="C2905" s="16">
        <v>138</v>
      </c>
      <c r="D2905" s="16">
        <v>1</v>
      </c>
      <c r="E2905" s="16">
        <v>10</v>
      </c>
      <c r="F2905" s="19">
        <f>VLOOKUP($A2905,SF_Original!$A$2:$D$6458,4,FALSE)</f>
        <v>1.1651458504E-5</v>
      </c>
      <c r="G2905">
        <f t="shared" si="45"/>
        <v>1.1651458504E-4</v>
      </c>
    </row>
    <row r="2906" spans="1:7" x14ac:dyDescent="0.25">
      <c r="A2906" s="16">
        <v>3687</v>
      </c>
      <c r="B2906" s="16" t="s">
        <v>1563</v>
      </c>
      <c r="C2906" s="16">
        <v>138</v>
      </c>
      <c r="D2906" s="16">
        <v>2</v>
      </c>
      <c r="E2906" s="16">
        <v>9.4160000000000004</v>
      </c>
      <c r="F2906" s="19">
        <f>VLOOKUP($A2906,SF_Original!$A$2:$D$6458,4,FALSE)</f>
        <v>1.1651458504E-5</v>
      </c>
      <c r="G2906">
        <f t="shared" si="45"/>
        <v>1.09710133273664E-4</v>
      </c>
    </row>
    <row r="2907" spans="1:7" x14ac:dyDescent="0.25">
      <c r="A2907" s="16">
        <v>3688</v>
      </c>
      <c r="B2907" s="16" t="s">
        <v>1564</v>
      </c>
      <c r="C2907" s="16">
        <v>138</v>
      </c>
      <c r="D2907" s="16">
        <v>1</v>
      </c>
      <c r="E2907" s="16">
        <v>3.8559999999999999</v>
      </c>
      <c r="F2907" s="19">
        <f>VLOOKUP($A2907,SF_Original!$A$2:$D$6458,4,FALSE)</f>
        <v>2.8990046919000002E-5</v>
      </c>
      <c r="G2907">
        <f t="shared" si="45"/>
        <v>1.1178562091966401E-4</v>
      </c>
    </row>
    <row r="2908" spans="1:7" x14ac:dyDescent="0.25">
      <c r="A2908" s="16">
        <v>3691</v>
      </c>
      <c r="B2908" s="16" t="s">
        <v>1565</v>
      </c>
      <c r="C2908" s="16">
        <v>138</v>
      </c>
      <c r="D2908" s="16">
        <v>1</v>
      </c>
      <c r="E2908" s="16">
        <v>1.3149999999999999</v>
      </c>
      <c r="F2908" s="19">
        <f>VLOOKUP($A2908,SF_Original!$A$2:$D$6458,4,FALSE)</f>
        <v>3.9047347229000002E-5</v>
      </c>
      <c r="G2908">
        <f t="shared" si="45"/>
        <v>5.1347261606135004E-5</v>
      </c>
    </row>
    <row r="2909" spans="1:7" x14ac:dyDescent="0.25">
      <c r="A2909" s="16">
        <v>3691</v>
      </c>
      <c r="B2909" s="16" t="s">
        <v>1565</v>
      </c>
      <c r="C2909" s="16">
        <v>138</v>
      </c>
      <c r="D2909" s="16">
        <v>2</v>
      </c>
      <c r="E2909" s="16">
        <v>0.80500000000000005</v>
      </c>
      <c r="F2909" s="19">
        <f>VLOOKUP($A2909,SF_Original!$A$2:$D$6458,4,FALSE)</f>
        <v>3.9047347229000002E-5</v>
      </c>
      <c r="G2909">
        <f t="shared" si="45"/>
        <v>3.1433114519345005E-5</v>
      </c>
    </row>
    <row r="2910" spans="1:7" x14ac:dyDescent="0.25">
      <c r="A2910" s="16">
        <v>3692</v>
      </c>
      <c r="B2910" s="16" t="s">
        <v>1566</v>
      </c>
      <c r="C2910" s="16">
        <v>138</v>
      </c>
      <c r="D2910" s="16">
        <v>1</v>
      </c>
      <c r="E2910" s="16">
        <v>0</v>
      </c>
      <c r="F2910" s="19">
        <f>VLOOKUP($A2910,SF_Original!$A$2:$D$6458,4,FALSE)</f>
        <v>4.5234783913999998E-5</v>
      </c>
      <c r="G2910">
        <f t="shared" si="45"/>
        <v>0</v>
      </c>
    </row>
    <row r="2911" spans="1:7" x14ac:dyDescent="0.25">
      <c r="A2911" s="16">
        <v>3693</v>
      </c>
      <c r="B2911" s="16" t="s">
        <v>1567</v>
      </c>
      <c r="C2911" s="16">
        <v>138</v>
      </c>
      <c r="D2911" s="16">
        <v>1</v>
      </c>
      <c r="E2911" s="16">
        <v>4.298</v>
      </c>
      <c r="F2911" s="19">
        <f>VLOOKUP($A2911,SF_Original!$A$2:$D$6458,4,FALSE)</f>
        <v>4.3437515185999999E-5</v>
      </c>
      <c r="G2911">
        <f t="shared" si="45"/>
        <v>1.8669444026942798E-4</v>
      </c>
    </row>
    <row r="2912" spans="1:7" x14ac:dyDescent="0.25">
      <c r="A2912" s="16">
        <v>3693</v>
      </c>
      <c r="B2912" s="16" t="s">
        <v>1567</v>
      </c>
      <c r="C2912" s="16">
        <v>138</v>
      </c>
      <c r="D2912" s="16">
        <v>2</v>
      </c>
      <c r="E2912" s="16">
        <v>4.726</v>
      </c>
      <c r="F2912" s="19">
        <f>VLOOKUP($A2912,SF_Original!$A$2:$D$6458,4,FALSE)</f>
        <v>4.3437515185999999E-5</v>
      </c>
      <c r="G2912">
        <f t="shared" si="45"/>
        <v>2.0528569676903598E-4</v>
      </c>
    </row>
    <row r="2913" spans="1:7" x14ac:dyDescent="0.25">
      <c r="A2913" s="16">
        <v>3694</v>
      </c>
      <c r="B2913" s="16" t="s">
        <v>1568</v>
      </c>
      <c r="C2913" s="16">
        <v>69</v>
      </c>
      <c r="D2913" s="16">
        <v>1</v>
      </c>
      <c r="E2913" s="16">
        <v>5.4279999999999999</v>
      </c>
      <c r="F2913" s="19">
        <f>VLOOKUP($A2913,SF_Original!$A$2:$D$6458,4,FALSE)</f>
        <v>4.3874077626000002E-5</v>
      </c>
      <c r="G2913">
        <f t="shared" si="45"/>
        <v>2.3814849335392801E-4</v>
      </c>
    </row>
    <row r="2914" spans="1:7" x14ac:dyDescent="0.25">
      <c r="A2914" s="16">
        <v>3694</v>
      </c>
      <c r="B2914" s="16" t="s">
        <v>1568</v>
      </c>
      <c r="C2914" s="16">
        <v>69</v>
      </c>
      <c r="D2914" s="16">
        <v>2</v>
      </c>
      <c r="E2914" s="16">
        <v>3.8820000000000001</v>
      </c>
      <c r="F2914" s="19">
        <f>VLOOKUP($A2914,SF_Original!$A$2:$D$6458,4,FALSE)</f>
        <v>4.3874077626000002E-5</v>
      </c>
      <c r="G2914">
        <f t="shared" si="45"/>
        <v>1.7031916934413203E-4</v>
      </c>
    </row>
    <row r="2915" spans="1:7" x14ac:dyDescent="0.25">
      <c r="A2915" s="16">
        <v>3695</v>
      </c>
      <c r="B2915" s="16" t="s">
        <v>1569</v>
      </c>
      <c r="C2915" s="16">
        <v>138</v>
      </c>
      <c r="D2915" s="16">
        <v>1</v>
      </c>
      <c r="E2915" s="16">
        <v>6.1059999999999999</v>
      </c>
      <c r="F2915" s="19">
        <f>VLOOKUP($A2915,SF_Original!$A$2:$D$6458,4,FALSE)</f>
        <v>4.6585055539000003E-5</v>
      </c>
      <c r="G2915">
        <f t="shared" si="45"/>
        <v>2.8444834912113399E-4</v>
      </c>
    </row>
    <row r="2916" spans="1:7" x14ac:dyDescent="0.25">
      <c r="A2916" s="16">
        <v>3696</v>
      </c>
      <c r="B2916" s="16" t="s">
        <v>1570</v>
      </c>
      <c r="C2916" s="16">
        <v>138</v>
      </c>
      <c r="D2916" s="16">
        <v>1</v>
      </c>
      <c r="E2916" s="16">
        <v>4.4909999999999997</v>
      </c>
      <c r="F2916" s="19">
        <f>VLOOKUP($A2916,SF_Original!$A$2:$D$6458,4,FALSE)</f>
        <v>1.1651458504E-5</v>
      </c>
      <c r="G2916">
        <f t="shared" si="45"/>
        <v>5.2326700141463997E-5</v>
      </c>
    </row>
    <row r="2917" spans="1:7" x14ac:dyDescent="0.25">
      <c r="A2917" s="16">
        <v>3697</v>
      </c>
      <c r="B2917" s="16" t="s">
        <v>1571</v>
      </c>
      <c r="C2917" s="16">
        <v>69</v>
      </c>
      <c r="D2917" s="16">
        <v>1</v>
      </c>
      <c r="E2917" s="16">
        <v>4.2469999999999999</v>
      </c>
      <c r="F2917" s="19">
        <f>VLOOKUP($A2917,SF_Original!$A$2:$D$6458,4,FALSE)</f>
        <v>3.1147333684999999E-5</v>
      </c>
      <c r="G2917">
        <f t="shared" si="45"/>
        <v>1.32282726160195E-4</v>
      </c>
    </row>
    <row r="2918" spans="1:7" x14ac:dyDescent="0.25">
      <c r="A2918" s="16">
        <v>3699</v>
      </c>
      <c r="B2918" s="16" t="s">
        <v>1572</v>
      </c>
      <c r="C2918" s="16">
        <v>69</v>
      </c>
      <c r="D2918" s="16">
        <v>1</v>
      </c>
      <c r="E2918" s="16">
        <v>13.449</v>
      </c>
      <c r="F2918" s="19">
        <f>VLOOKUP($A2918,SF_Original!$A$2:$D$6458,4,FALSE)</f>
        <v>4.3504038810000002E-5</v>
      </c>
      <c r="G2918">
        <f t="shared" si="45"/>
        <v>5.8508581795569E-4</v>
      </c>
    </row>
    <row r="2919" spans="1:7" x14ac:dyDescent="0.25">
      <c r="A2919" s="16">
        <v>3700</v>
      </c>
      <c r="B2919" s="16" t="s">
        <v>1573</v>
      </c>
      <c r="C2919" s="16">
        <v>138</v>
      </c>
      <c r="D2919" s="16">
        <v>1</v>
      </c>
      <c r="E2919" s="16">
        <v>6.2450000000000001</v>
      </c>
      <c r="F2919" s="19">
        <f>VLOOKUP($A2919,SF_Original!$A$2:$D$6458,4,FALSE)</f>
        <v>4.3468797216E-5</v>
      </c>
      <c r="G2919">
        <f t="shared" si="45"/>
        <v>2.7146263861391998E-4</v>
      </c>
    </row>
    <row r="2920" spans="1:7" x14ac:dyDescent="0.25">
      <c r="A2920" s="16">
        <v>3701</v>
      </c>
      <c r="B2920" s="16" t="s">
        <v>1574</v>
      </c>
      <c r="C2920" s="16">
        <v>138</v>
      </c>
      <c r="D2920" s="16">
        <v>1</v>
      </c>
      <c r="E2920" s="16">
        <v>16.132999999999999</v>
      </c>
      <c r="F2920" s="19">
        <f>VLOOKUP($A2920,SF_Original!$A$2:$D$6458,4,FALSE)</f>
        <v>4.3590296561000001E-5</v>
      </c>
      <c r="G2920">
        <f t="shared" si="45"/>
        <v>7.0324225441861299E-4</v>
      </c>
    </row>
    <row r="2921" spans="1:7" x14ac:dyDescent="0.25">
      <c r="A2921" s="16">
        <v>3701</v>
      </c>
      <c r="B2921" s="16" t="s">
        <v>1574</v>
      </c>
      <c r="C2921" s="16">
        <v>138</v>
      </c>
      <c r="D2921" s="16">
        <v>2</v>
      </c>
      <c r="E2921" s="16">
        <v>15.958</v>
      </c>
      <c r="F2921" s="19">
        <f>VLOOKUP($A2921,SF_Original!$A$2:$D$6458,4,FALSE)</f>
        <v>4.3590296561000001E-5</v>
      </c>
      <c r="G2921">
        <f t="shared" si="45"/>
        <v>6.9561395252043805E-4</v>
      </c>
    </row>
    <row r="2922" spans="1:7" x14ac:dyDescent="0.25">
      <c r="A2922" s="16">
        <v>3705</v>
      </c>
      <c r="B2922" s="16" t="s">
        <v>1575</v>
      </c>
      <c r="C2922" s="16">
        <v>69</v>
      </c>
      <c r="D2922" s="16">
        <v>1</v>
      </c>
      <c r="E2922" s="16">
        <v>0.89500000000000002</v>
      </c>
      <c r="F2922" s="19">
        <f>VLOOKUP($A2922,SF_Original!$A$2:$D$6458,4,FALSE)</f>
        <v>4.0564795978999997E-5</v>
      </c>
      <c r="G2922">
        <f t="shared" si="45"/>
        <v>3.6305492401205E-5</v>
      </c>
    </row>
    <row r="2923" spans="1:7" x14ac:dyDescent="0.25">
      <c r="A2923" s="16">
        <v>3708</v>
      </c>
      <c r="B2923" s="16" t="s">
        <v>1576</v>
      </c>
      <c r="C2923" s="16">
        <v>138</v>
      </c>
      <c r="D2923" s="16">
        <v>1</v>
      </c>
      <c r="E2923" s="16">
        <v>9.7059999999999995</v>
      </c>
      <c r="F2923" s="19">
        <f>VLOOKUP($A2923,SF_Original!$A$2:$D$6458,4,FALSE)</f>
        <v>1.8655969847999999E-5</v>
      </c>
      <c r="G2923">
        <f t="shared" si="45"/>
        <v>1.8107484334468798E-4</v>
      </c>
    </row>
    <row r="2924" spans="1:7" x14ac:dyDescent="0.25">
      <c r="A2924" s="16">
        <v>3708</v>
      </c>
      <c r="B2924" s="16" t="s">
        <v>1576</v>
      </c>
      <c r="C2924" s="16">
        <v>138</v>
      </c>
      <c r="D2924" s="16">
        <v>2</v>
      </c>
      <c r="E2924" s="16">
        <v>16.728000000000002</v>
      </c>
      <c r="F2924" s="19">
        <f>VLOOKUP($A2924,SF_Original!$A$2:$D$6458,4,FALSE)</f>
        <v>1.8655969847999999E-5</v>
      </c>
      <c r="G2924">
        <f t="shared" si="45"/>
        <v>3.1207706361734399E-4</v>
      </c>
    </row>
    <row r="2925" spans="1:7" x14ac:dyDescent="0.25">
      <c r="A2925" s="16">
        <v>3710</v>
      </c>
      <c r="B2925" s="16" t="s">
        <v>1577</v>
      </c>
      <c r="C2925" s="16">
        <v>138</v>
      </c>
      <c r="D2925" s="16">
        <v>1</v>
      </c>
      <c r="E2925" s="16">
        <v>0</v>
      </c>
      <c r="F2925" s="19">
        <f>VLOOKUP($A2925,SF_Original!$A$2:$D$6458,4,FALSE)</f>
        <v>4.3231267480000002E-5</v>
      </c>
      <c r="G2925">
        <f t="shared" si="45"/>
        <v>0</v>
      </c>
    </row>
    <row r="2926" spans="1:7" x14ac:dyDescent="0.25">
      <c r="A2926" s="16">
        <v>3710</v>
      </c>
      <c r="B2926" s="16" t="s">
        <v>1577</v>
      </c>
      <c r="C2926" s="16">
        <v>138</v>
      </c>
      <c r="D2926" s="16">
        <v>2</v>
      </c>
      <c r="E2926" s="16">
        <v>0</v>
      </c>
      <c r="F2926" s="19">
        <f>VLOOKUP($A2926,SF_Original!$A$2:$D$6458,4,FALSE)</f>
        <v>4.3231267480000002E-5</v>
      </c>
      <c r="G2926">
        <f t="shared" si="45"/>
        <v>0</v>
      </c>
    </row>
    <row r="2927" spans="1:7" x14ac:dyDescent="0.25">
      <c r="A2927" s="16">
        <v>3711</v>
      </c>
      <c r="B2927" s="16" t="s">
        <v>1578</v>
      </c>
      <c r="C2927" s="16">
        <v>138</v>
      </c>
      <c r="D2927" s="16">
        <v>1</v>
      </c>
      <c r="E2927" s="16">
        <v>13.254</v>
      </c>
      <c r="F2927" s="19">
        <f>VLOOKUP($A2927,SF_Original!$A$2:$D$6458,4,FALSE)</f>
        <v>4.5026424904999998E-5</v>
      </c>
      <c r="G2927">
        <f t="shared" si="45"/>
        <v>5.9678023569086991E-4</v>
      </c>
    </row>
    <row r="2928" spans="1:7" x14ac:dyDescent="0.25">
      <c r="A2928" s="16">
        <v>3711</v>
      </c>
      <c r="B2928" s="16" t="s">
        <v>1578</v>
      </c>
      <c r="C2928" s="16">
        <v>138</v>
      </c>
      <c r="D2928" s="16">
        <v>2</v>
      </c>
      <c r="E2928" s="16">
        <v>11.105</v>
      </c>
      <c r="F2928" s="19">
        <f>VLOOKUP($A2928,SF_Original!$A$2:$D$6458,4,FALSE)</f>
        <v>4.5026424904999998E-5</v>
      </c>
      <c r="G2928">
        <f t="shared" si="45"/>
        <v>5.0001844857002495E-4</v>
      </c>
    </row>
    <row r="2929" spans="1:7" x14ac:dyDescent="0.25">
      <c r="A2929" s="16">
        <v>3712</v>
      </c>
      <c r="B2929" s="16" t="s">
        <v>1578</v>
      </c>
      <c r="C2929" s="16">
        <v>138</v>
      </c>
      <c r="D2929" s="16">
        <v>1</v>
      </c>
      <c r="E2929" s="16">
        <v>11.526999999999999</v>
      </c>
      <c r="F2929" s="19">
        <f>VLOOKUP($A2929,SF_Original!$A$2:$D$6458,4,FALSE)</f>
        <v>4.5027786208999997E-5</v>
      </c>
      <c r="G2929">
        <f t="shared" si="45"/>
        <v>5.1903529163114289E-4</v>
      </c>
    </row>
    <row r="2930" spans="1:7" x14ac:dyDescent="0.25">
      <c r="A2930" s="16">
        <v>3712</v>
      </c>
      <c r="B2930" s="16" t="s">
        <v>1578</v>
      </c>
      <c r="C2930" s="16">
        <v>138</v>
      </c>
      <c r="D2930" s="16">
        <v>2</v>
      </c>
      <c r="E2930" s="16">
        <v>14.000999999999999</v>
      </c>
      <c r="F2930" s="19">
        <f>VLOOKUP($A2930,SF_Original!$A$2:$D$6458,4,FALSE)</f>
        <v>4.5027786208999997E-5</v>
      </c>
      <c r="G2930">
        <f t="shared" si="45"/>
        <v>6.3043403471220894E-4</v>
      </c>
    </row>
    <row r="2931" spans="1:7" x14ac:dyDescent="0.25">
      <c r="A2931" s="16">
        <v>3713</v>
      </c>
      <c r="B2931" s="16" t="s">
        <v>1579</v>
      </c>
      <c r="C2931" s="16">
        <v>138</v>
      </c>
      <c r="D2931" s="16">
        <v>1</v>
      </c>
      <c r="E2931" s="16">
        <v>19.446000000000002</v>
      </c>
      <c r="F2931" s="19">
        <f>VLOOKUP($A2931,SF_Original!$A$2:$D$6458,4,FALSE)</f>
        <v>4.3813393753000002E-5</v>
      </c>
      <c r="G2931">
        <f t="shared" si="45"/>
        <v>8.5199525492083805E-4</v>
      </c>
    </row>
    <row r="2932" spans="1:7" x14ac:dyDescent="0.25">
      <c r="A2932" s="16">
        <v>3713</v>
      </c>
      <c r="B2932" s="16" t="s">
        <v>1579</v>
      </c>
      <c r="C2932" s="16">
        <v>138</v>
      </c>
      <c r="D2932" s="16">
        <v>2</v>
      </c>
      <c r="E2932" s="16">
        <v>19.082000000000001</v>
      </c>
      <c r="F2932" s="19">
        <f>VLOOKUP($A2932,SF_Original!$A$2:$D$6458,4,FALSE)</f>
        <v>4.3813393753000002E-5</v>
      </c>
      <c r="G2932">
        <f t="shared" si="45"/>
        <v>8.3604717959474611E-4</v>
      </c>
    </row>
    <row r="2933" spans="1:7" x14ac:dyDescent="0.25">
      <c r="A2933" s="16">
        <v>3714</v>
      </c>
      <c r="B2933" s="16" t="s">
        <v>1580</v>
      </c>
      <c r="C2933" s="16">
        <v>69</v>
      </c>
      <c r="D2933" s="16">
        <v>1</v>
      </c>
      <c r="E2933" s="16">
        <v>2.258</v>
      </c>
      <c r="F2933" s="19">
        <f>VLOOKUP($A2933,SF_Original!$A$2:$D$6458,4,FALSE)</f>
        <v>-1.3827942422979999E-3</v>
      </c>
      <c r="G2933">
        <f t="shared" si="45"/>
        <v>-3.1223493991088839E-3</v>
      </c>
    </row>
    <row r="2934" spans="1:7" x14ac:dyDescent="0.25">
      <c r="A2934" s="16">
        <v>3715</v>
      </c>
      <c r="B2934" s="16" t="s">
        <v>1581</v>
      </c>
      <c r="C2934" s="16">
        <v>69</v>
      </c>
      <c r="D2934" s="16">
        <v>1</v>
      </c>
      <c r="E2934" s="16">
        <v>15.334</v>
      </c>
      <c r="F2934" s="19">
        <f>VLOOKUP($A2934,SF_Original!$A$2:$D$6458,4,FALSE)</f>
        <v>4.3504038810000002E-5</v>
      </c>
      <c r="G2934">
        <f t="shared" si="45"/>
        <v>6.6709093111254E-4</v>
      </c>
    </row>
    <row r="2935" spans="1:7" x14ac:dyDescent="0.25">
      <c r="A2935" s="16">
        <v>3717</v>
      </c>
      <c r="B2935" s="16" t="s">
        <v>1582</v>
      </c>
      <c r="C2935" s="16">
        <v>138</v>
      </c>
      <c r="D2935" s="16">
        <v>1</v>
      </c>
      <c r="E2935" s="16">
        <v>15.561</v>
      </c>
      <c r="F2935" s="19">
        <f>VLOOKUP($A2935,SF_Original!$A$2:$D$6458,4,FALSE)</f>
        <v>4.3657586858E-5</v>
      </c>
      <c r="G2935">
        <f t="shared" si="45"/>
        <v>6.7935570909733801E-4</v>
      </c>
    </row>
    <row r="2936" spans="1:7" x14ac:dyDescent="0.25">
      <c r="A2936" s="16">
        <v>3718</v>
      </c>
      <c r="B2936" s="16" t="s">
        <v>1582</v>
      </c>
      <c r="C2936" s="16">
        <v>138</v>
      </c>
      <c r="D2936" s="16">
        <v>1</v>
      </c>
      <c r="E2936" s="16">
        <v>15.06</v>
      </c>
      <c r="F2936" s="19">
        <f>VLOOKUP($A2936,SF_Original!$A$2:$D$6458,4,FALSE)</f>
        <v>4.3657151549999999E-5</v>
      </c>
      <c r="G2936">
        <f t="shared" si="45"/>
        <v>6.5747670234299999E-4</v>
      </c>
    </row>
    <row r="2937" spans="1:7" x14ac:dyDescent="0.25">
      <c r="A2937" s="16">
        <v>3719</v>
      </c>
      <c r="B2937" s="16" t="s">
        <v>1583</v>
      </c>
      <c r="C2937" s="16">
        <v>138</v>
      </c>
      <c r="D2937" s="16">
        <v>1</v>
      </c>
      <c r="E2937" s="16">
        <v>0.81899999999999995</v>
      </c>
      <c r="F2937" s="19">
        <f>VLOOKUP($A2937,SF_Original!$A$2:$D$6458,4,FALSE)</f>
        <v>4.4344554394000001E-5</v>
      </c>
      <c r="G2937">
        <f t="shared" si="45"/>
        <v>3.6318190048685997E-5</v>
      </c>
    </row>
    <row r="2938" spans="1:7" x14ac:dyDescent="0.25">
      <c r="A2938" s="16">
        <v>3719</v>
      </c>
      <c r="B2938" s="16" t="s">
        <v>1583</v>
      </c>
      <c r="C2938" s="16">
        <v>138</v>
      </c>
      <c r="D2938" s="16">
        <v>2</v>
      </c>
      <c r="E2938" s="16">
        <v>0</v>
      </c>
      <c r="F2938" s="19">
        <f>VLOOKUP($A2938,SF_Original!$A$2:$D$6458,4,FALSE)</f>
        <v>4.4344554394000001E-5</v>
      </c>
      <c r="G2938">
        <f t="shared" si="45"/>
        <v>0</v>
      </c>
    </row>
    <row r="2939" spans="1:7" x14ac:dyDescent="0.25">
      <c r="A2939" s="16">
        <v>3722</v>
      </c>
      <c r="B2939" s="16" t="s">
        <v>1584</v>
      </c>
      <c r="C2939" s="16">
        <v>138</v>
      </c>
      <c r="D2939" s="16">
        <v>1</v>
      </c>
      <c r="E2939" s="16">
        <v>0</v>
      </c>
      <c r="F2939" s="19">
        <f>VLOOKUP($A2939,SF_Original!$A$2:$D$6458,4,FALSE)</f>
        <v>4.4618364971000001E-5</v>
      </c>
      <c r="G2939">
        <f t="shared" si="45"/>
        <v>0</v>
      </c>
    </row>
    <row r="2940" spans="1:7" x14ac:dyDescent="0.25">
      <c r="A2940" s="16">
        <v>3722</v>
      </c>
      <c r="B2940" s="16" t="s">
        <v>1584</v>
      </c>
      <c r="C2940" s="16">
        <v>138</v>
      </c>
      <c r="D2940" s="16">
        <v>2</v>
      </c>
      <c r="E2940" s="16">
        <v>18.309999999999999</v>
      </c>
      <c r="F2940" s="19">
        <f>VLOOKUP($A2940,SF_Original!$A$2:$D$6458,4,FALSE)</f>
        <v>4.4618364971000001E-5</v>
      </c>
      <c r="G2940">
        <f t="shared" si="45"/>
        <v>8.1696226261900994E-4</v>
      </c>
    </row>
    <row r="2941" spans="1:7" x14ac:dyDescent="0.25">
      <c r="A2941" s="16">
        <v>3722</v>
      </c>
      <c r="B2941" s="16" t="s">
        <v>1584</v>
      </c>
      <c r="C2941" s="16">
        <v>138</v>
      </c>
      <c r="D2941" s="16">
        <v>3</v>
      </c>
      <c r="E2941" s="16">
        <v>6.1310000000000002</v>
      </c>
      <c r="F2941" s="19">
        <f>VLOOKUP($A2941,SF_Original!$A$2:$D$6458,4,FALSE)</f>
        <v>4.4618364971000001E-5</v>
      </c>
      <c r="G2941">
        <f t="shared" si="45"/>
        <v>2.7355519563720103E-4</v>
      </c>
    </row>
    <row r="2942" spans="1:7" x14ac:dyDescent="0.25">
      <c r="A2942" s="16">
        <v>3723</v>
      </c>
      <c r="B2942" s="16" t="s">
        <v>1584</v>
      </c>
      <c r="C2942" s="16">
        <v>138</v>
      </c>
      <c r="D2942" s="16">
        <v>1</v>
      </c>
      <c r="E2942" s="16">
        <v>24.524999999999999</v>
      </c>
      <c r="F2942" s="19">
        <f>VLOOKUP($A2942,SF_Original!$A$2:$D$6458,4,FALSE)</f>
        <v>4.4618364971000001E-5</v>
      </c>
      <c r="G2942">
        <f t="shared" si="45"/>
        <v>1.0942654009137749E-3</v>
      </c>
    </row>
    <row r="2943" spans="1:7" x14ac:dyDescent="0.25">
      <c r="A2943" s="16">
        <v>3725</v>
      </c>
      <c r="B2943" s="16" t="s">
        <v>1585</v>
      </c>
      <c r="C2943" s="16">
        <v>138</v>
      </c>
      <c r="D2943" s="16">
        <v>1</v>
      </c>
      <c r="E2943" s="16">
        <v>15.303000000000001</v>
      </c>
      <c r="F2943" s="19">
        <f>VLOOKUP($A2943,SF_Original!$A$2:$D$6458,4,FALSE)</f>
        <v>1.2721933958000001E-5</v>
      </c>
      <c r="G2943">
        <f t="shared" si="45"/>
        <v>1.9468375535927401E-4</v>
      </c>
    </row>
    <row r="2944" spans="1:7" x14ac:dyDescent="0.25">
      <c r="A2944" s="16">
        <v>3725</v>
      </c>
      <c r="B2944" s="16" t="s">
        <v>1585</v>
      </c>
      <c r="C2944" s="16">
        <v>138</v>
      </c>
      <c r="D2944" s="16">
        <v>2</v>
      </c>
      <c r="E2944" s="16">
        <v>9.5190000000000001</v>
      </c>
      <c r="F2944" s="19">
        <f>VLOOKUP($A2944,SF_Original!$A$2:$D$6458,4,FALSE)</f>
        <v>1.2721933958000001E-5</v>
      </c>
      <c r="G2944">
        <f t="shared" si="45"/>
        <v>1.21100089346202E-4</v>
      </c>
    </row>
    <row r="2945" spans="1:7" x14ac:dyDescent="0.25">
      <c r="A2945" s="16">
        <v>3726</v>
      </c>
      <c r="B2945" s="16" t="s">
        <v>1586</v>
      </c>
      <c r="C2945" s="16">
        <v>69</v>
      </c>
      <c r="D2945" s="16">
        <v>1</v>
      </c>
      <c r="E2945" s="16">
        <v>6.6589999999999998</v>
      </c>
      <c r="F2945" s="19">
        <f>VLOOKUP($A2945,SF_Original!$A$2:$D$6458,4,FALSE)</f>
        <v>4.8077354586000001E-5</v>
      </c>
      <c r="G2945">
        <f t="shared" si="45"/>
        <v>3.2014710418817399E-4</v>
      </c>
    </row>
    <row r="2946" spans="1:7" x14ac:dyDescent="0.25">
      <c r="A2946" s="16">
        <v>3726</v>
      </c>
      <c r="B2946" s="16" t="s">
        <v>1586</v>
      </c>
      <c r="C2946" s="16">
        <v>69</v>
      </c>
      <c r="D2946" s="16">
        <v>2</v>
      </c>
      <c r="E2946" s="16">
        <v>7.7489999999999997</v>
      </c>
      <c r="F2946" s="19">
        <f>VLOOKUP($A2946,SF_Original!$A$2:$D$6458,4,FALSE)</f>
        <v>4.8077354586000001E-5</v>
      </c>
      <c r="G2946">
        <f t="shared" si="45"/>
        <v>3.7255142068691401E-4</v>
      </c>
    </row>
    <row r="2947" spans="1:7" x14ac:dyDescent="0.25">
      <c r="A2947" s="16">
        <v>3726</v>
      </c>
      <c r="B2947" s="16" t="s">
        <v>1586</v>
      </c>
      <c r="C2947" s="16">
        <v>69</v>
      </c>
      <c r="D2947" s="16">
        <v>3</v>
      </c>
      <c r="E2947" s="16">
        <v>9.6240000000000006</v>
      </c>
      <c r="F2947" s="19">
        <f>VLOOKUP($A2947,SF_Original!$A$2:$D$6458,4,FALSE)</f>
        <v>4.8077354586000001E-5</v>
      </c>
      <c r="G2947">
        <f t="shared" si="45"/>
        <v>4.6269646053566404E-4</v>
      </c>
    </row>
    <row r="2948" spans="1:7" x14ac:dyDescent="0.25">
      <c r="A2948" s="16">
        <v>3727</v>
      </c>
      <c r="B2948" s="16" t="s">
        <v>1587</v>
      </c>
      <c r="C2948" s="16">
        <v>69</v>
      </c>
      <c r="D2948" s="16">
        <v>1</v>
      </c>
      <c r="E2948" s="16">
        <v>0.83699999999999997</v>
      </c>
      <c r="F2948" s="19">
        <f>VLOOKUP($A2948,SF_Original!$A$2:$D$6458,4,FALSE)</f>
        <v>3.3539177829999998E-5</v>
      </c>
      <c r="G2948">
        <f t="shared" ref="G2948:G3011" si="46">E2948*F2948</f>
        <v>2.8072291843709997E-5</v>
      </c>
    </row>
    <row r="2949" spans="1:7" x14ac:dyDescent="0.25">
      <c r="A2949" s="16">
        <v>3727</v>
      </c>
      <c r="B2949" s="16" t="s">
        <v>1587</v>
      </c>
      <c r="C2949" s="16">
        <v>69</v>
      </c>
      <c r="D2949" s="16">
        <v>2</v>
      </c>
      <c r="E2949" s="16">
        <v>7.1420000000000003</v>
      </c>
      <c r="F2949" s="19">
        <f>VLOOKUP($A2949,SF_Original!$A$2:$D$6458,4,FALSE)</f>
        <v>3.3539177829999998E-5</v>
      </c>
      <c r="G2949">
        <f t="shared" si="46"/>
        <v>2.3953680806186001E-4</v>
      </c>
    </row>
    <row r="2950" spans="1:7" x14ac:dyDescent="0.25">
      <c r="A2950" s="16">
        <v>3729</v>
      </c>
      <c r="B2950" s="16" t="s">
        <v>1588</v>
      </c>
      <c r="C2950" s="16">
        <v>138</v>
      </c>
      <c r="D2950" s="16">
        <v>1</v>
      </c>
      <c r="E2950" s="16">
        <v>10.022</v>
      </c>
      <c r="F2950" s="19">
        <f>VLOOKUP($A2950,SF_Original!$A$2:$D$6458,4,FALSE)</f>
        <v>4.3732223970999998E-5</v>
      </c>
      <c r="G2950">
        <f t="shared" si="46"/>
        <v>4.3828434863736197E-4</v>
      </c>
    </row>
    <row r="2951" spans="1:7" x14ac:dyDescent="0.25">
      <c r="A2951" s="16">
        <v>3730</v>
      </c>
      <c r="B2951" s="16" t="s">
        <v>1588</v>
      </c>
      <c r="C2951" s="16">
        <v>138</v>
      </c>
      <c r="D2951" s="16">
        <v>1</v>
      </c>
      <c r="E2951" s="16">
        <v>12.904999999999999</v>
      </c>
      <c r="F2951" s="19">
        <f>VLOOKUP($A2951,SF_Original!$A$2:$D$6458,4,FALSE)</f>
        <v>4.3739825113000002E-5</v>
      </c>
      <c r="G2951">
        <f t="shared" si="46"/>
        <v>5.6446244308326502E-4</v>
      </c>
    </row>
    <row r="2952" spans="1:7" x14ac:dyDescent="0.25">
      <c r="A2952" s="16">
        <v>3733</v>
      </c>
      <c r="B2952" s="16" t="s">
        <v>1589</v>
      </c>
      <c r="C2952" s="16">
        <v>138</v>
      </c>
      <c r="D2952" s="16">
        <v>1</v>
      </c>
      <c r="E2952" s="16">
        <v>11.291</v>
      </c>
      <c r="F2952" s="19">
        <f>VLOOKUP($A2952,SF_Original!$A$2:$D$6458,4,FALSE)</f>
        <v>4.4039259036000003E-5</v>
      </c>
      <c r="G2952">
        <f t="shared" si="46"/>
        <v>4.9724727377547606E-4</v>
      </c>
    </row>
    <row r="2953" spans="1:7" x14ac:dyDescent="0.25">
      <c r="A2953" s="16">
        <v>3733</v>
      </c>
      <c r="B2953" s="16" t="s">
        <v>1589</v>
      </c>
      <c r="C2953" s="16">
        <v>138</v>
      </c>
      <c r="D2953" s="16">
        <v>2</v>
      </c>
      <c r="E2953" s="16">
        <v>11.132999999999999</v>
      </c>
      <c r="F2953" s="19">
        <f>VLOOKUP($A2953,SF_Original!$A$2:$D$6458,4,FALSE)</f>
        <v>4.4039259036000003E-5</v>
      </c>
      <c r="G2953">
        <f t="shared" si="46"/>
        <v>4.9028907084778801E-4</v>
      </c>
    </row>
    <row r="2954" spans="1:7" x14ac:dyDescent="0.25">
      <c r="A2954" s="16">
        <v>3734</v>
      </c>
      <c r="B2954" s="16" t="s">
        <v>1590</v>
      </c>
      <c r="C2954" s="16">
        <v>69</v>
      </c>
      <c r="D2954" s="16">
        <v>1</v>
      </c>
      <c r="E2954" s="16">
        <v>1.0189999999999999</v>
      </c>
      <c r="F2954" s="19">
        <f>VLOOKUP($A2954,SF_Original!$A$2:$D$6458,4,FALSE)</f>
        <v>3.3108188582E-5</v>
      </c>
      <c r="G2954">
        <f t="shared" si="46"/>
        <v>3.3737244165057997E-5</v>
      </c>
    </row>
    <row r="2955" spans="1:7" x14ac:dyDescent="0.25">
      <c r="A2955" s="16">
        <v>3735</v>
      </c>
      <c r="B2955" s="16" t="s">
        <v>1591</v>
      </c>
      <c r="C2955" s="16">
        <v>69</v>
      </c>
      <c r="D2955" s="16">
        <v>1</v>
      </c>
      <c r="E2955" s="16">
        <v>0.89500000000000002</v>
      </c>
      <c r="F2955" s="19">
        <f>VLOOKUP($A2955,SF_Original!$A$2:$D$6458,4,FALSE)</f>
        <v>-9.4917448400000001E-6</v>
      </c>
      <c r="G2955">
        <f t="shared" si="46"/>
        <v>-8.4951116317999995E-6</v>
      </c>
    </row>
    <row r="2956" spans="1:7" x14ac:dyDescent="0.25">
      <c r="A2956" s="16">
        <v>3736</v>
      </c>
      <c r="B2956" s="16" t="s">
        <v>1592</v>
      </c>
      <c r="C2956" s="16">
        <v>138</v>
      </c>
      <c r="D2956" s="16">
        <v>1</v>
      </c>
      <c r="E2956" s="16">
        <v>23.489000000000001</v>
      </c>
      <c r="F2956" s="19">
        <f>VLOOKUP($A2956,SF_Original!$A$2:$D$6458,4,FALSE)</f>
        <v>4.4652400750999997E-5</v>
      </c>
      <c r="G2956">
        <f t="shared" si="46"/>
        <v>1.048840241240239E-3</v>
      </c>
    </row>
    <row r="2957" spans="1:7" x14ac:dyDescent="0.25">
      <c r="A2957" s="16">
        <v>3736</v>
      </c>
      <c r="B2957" s="16" t="s">
        <v>1592</v>
      </c>
      <c r="C2957" s="16">
        <v>138</v>
      </c>
      <c r="D2957" s="16">
        <v>2</v>
      </c>
      <c r="E2957" s="16">
        <v>24.16</v>
      </c>
      <c r="F2957" s="19">
        <f>VLOOKUP($A2957,SF_Original!$A$2:$D$6458,4,FALSE)</f>
        <v>4.4652400750999997E-5</v>
      </c>
      <c r="G2957">
        <f t="shared" si="46"/>
        <v>1.0788020021441599E-3</v>
      </c>
    </row>
    <row r="2958" spans="1:7" x14ac:dyDescent="0.25">
      <c r="A2958" s="16">
        <v>3738</v>
      </c>
      <c r="B2958" s="16" t="s">
        <v>1593</v>
      </c>
      <c r="C2958" s="16">
        <v>138</v>
      </c>
      <c r="D2958" s="16">
        <v>1</v>
      </c>
      <c r="E2958" s="16">
        <v>5.4939999999999998</v>
      </c>
      <c r="F2958" s="19">
        <f>VLOOKUP($A2958,SF_Original!$A$2:$D$6458,4,FALSE)</f>
        <v>4.3495236938999998E-5</v>
      </c>
      <c r="G2958">
        <f t="shared" si="46"/>
        <v>2.3896283174286599E-4</v>
      </c>
    </row>
    <row r="2959" spans="1:7" x14ac:dyDescent="0.25">
      <c r="A2959" s="16">
        <v>3738</v>
      </c>
      <c r="B2959" s="16" t="s">
        <v>1593</v>
      </c>
      <c r="C2959" s="16">
        <v>138</v>
      </c>
      <c r="D2959" s="16">
        <v>2</v>
      </c>
      <c r="E2959" s="16">
        <v>3.9159999999999999</v>
      </c>
      <c r="F2959" s="19">
        <f>VLOOKUP($A2959,SF_Original!$A$2:$D$6458,4,FALSE)</f>
        <v>4.3495236938999998E-5</v>
      </c>
      <c r="G2959">
        <f t="shared" si="46"/>
        <v>1.70327347853124E-4</v>
      </c>
    </row>
    <row r="2960" spans="1:7" x14ac:dyDescent="0.25">
      <c r="A2960" s="16">
        <v>3739</v>
      </c>
      <c r="B2960" s="16" t="s">
        <v>1594</v>
      </c>
      <c r="C2960" s="16">
        <v>138</v>
      </c>
      <c r="D2960" s="16">
        <v>1</v>
      </c>
      <c r="E2960" s="16">
        <v>7.8449999999999998</v>
      </c>
      <c r="F2960" s="19">
        <f>VLOOKUP($A2960,SF_Original!$A$2:$D$6458,4,FALSE)</f>
        <v>1.8908381275999999E-5</v>
      </c>
      <c r="G2960">
        <f t="shared" si="46"/>
        <v>1.4833625111021999E-4</v>
      </c>
    </row>
    <row r="2961" spans="1:7" x14ac:dyDescent="0.25">
      <c r="A2961" s="16">
        <v>3740</v>
      </c>
      <c r="B2961" s="16" t="s">
        <v>1595</v>
      </c>
      <c r="C2961" s="16">
        <v>69</v>
      </c>
      <c r="D2961" s="16">
        <v>1</v>
      </c>
      <c r="E2961" s="16">
        <v>0</v>
      </c>
      <c r="F2961" s="19">
        <f>VLOOKUP($A2961,SF_Original!$A$2:$D$6458,4,FALSE)</f>
        <v>3.7583764475000003E-5</v>
      </c>
      <c r="G2961">
        <f t="shared" si="46"/>
        <v>0</v>
      </c>
    </row>
    <row r="2962" spans="1:7" x14ac:dyDescent="0.25">
      <c r="A2962" s="16">
        <v>3741</v>
      </c>
      <c r="B2962" s="16" t="s">
        <v>1596</v>
      </c>
      <c r="C2962" s="16">
        <v>138</v>
      </c>
      <c r="D2962" s="16">
        <v>1</v>
      </c>
      <c r="E2962" s="16">
        <v>10.878</v>
      </c>
      <c r="F2962" s="19">
        <f>VLOOKUP($A2962,SF_Original!$A$2:$D$6458,4,FALSE)</f>
        <v>4.4592616713E-5</v>
      </c>
      <c r="G2962">
        <f t="shared" si="46"/>
        <v>4.8507848460401399E-4</v>
      </c>
    </row>
    <row r="2963" spans="1:7" x14ac:dyDescent="0.25">
      <c r="A2963" s="16">
        <v>3741</v>
      </c>
      <c r="B2963" s="16" t="s">
        <v>1596</v>
      </c>
      <c r="C2963" s="16">
        <v>138</v>
      </c>
      <c r="D2963" s="16">
        <v>2</v>
      </c>
      <c r="E2963" s="16">
        <v>25.202999999999999</v>
      </c>
      <c r="F2963" s="19">
        <f>VLOOKUP($A2963,SF_Original!$A$2:$D$6458,4,FALSE)</f>
        <v>4.4592616713E-5</v>
      </c>
      <c r="G2963">
        <f t="shared" si="46"/>
        <v>1.123867719017739E-3</v>
      </c>
    </row>
    <row r="2964" spans="1:7" x14ac:dyDescent="0.25">
      <c r="A2964" s="16">
        <v>3742</v>
      </c>
      <c r="B2964" s="16" t="s">
        <v>1596</v>
      </c>
      <c r="C2964" s="16">
        <v>138</v>
      </c>
      <c r="D2964" s="16">
        <v>1</v>
      </c>
      <c r="E2964" s="16">
        <v>3.7509999999999999</v>
      </c>
      <c r="F2964" s="19">
        <f>VLOOKUP($A2964,SF_Original!$A$2:$D$6458,4,FALSE)</f>
        <v>4.4592616713E-5</v>
      </c>
      <c r="G2964">
        <f t="shared" si="46"/>
        <v>1.6726690529046299E-4</v>
      </c>
    </row>
    <row r="2965" spans="1:7" x14ac:dyDescent="0.25">
      <c r="A2965" s="16">
        <v>3742</v>
      </c>
      <c r="B2965" s="16" t="s">
        <v>1596</v>
      </c>
      <c r="C2965" s="16">
        <v>138</v>
      </c>
      <c r="D2965" s="16">
        <v>2</v>
      </c>
      <c r="E2965" s="16">
        <v>4.47</v>
      </c>
      <c r="F2965" s="19">
        <f>VLOOKUP($A2965,SF_Original!$A$2:$D$6458,4,FALSE)</f>
        <v>4.4592616713E-5</v>
      </c>
      <c r="G2965">
        <f t="shared" si="46"/>
        <v>1.9932899670710999E-4</v>
      </c>
    </row>
    <row r="2966" spans="1:7" x14ac:dyDescent="0.25">
      <c r="A2966" s="16">
        <v>3744</v>
      </c>
      <c r="B2966" s="16" t="s">
        <v>1597</v>
      </c>
      <c r="C2966" s="16">
        <v>69</v>
      </c>
      <c r="D2966" s="16">
        <v>1</v>
      </c>
      <c r="E2966" s="16">
        <v>4.0129999999999999</v>
      </c>
      <c r="F2966" s="19">
        <f>VLOOKUP($A2966,SF_Original!$A$2:$D$6458,4,FALSE)</f>
        <v>-9.4917448400000001E-6</v>
      </c>
      <c r="G2966">
        <f t="shared" si="46"/>
        <v>-3.809037204292E-5</v>
      </c>
    </row>
    <row r="2967" spans="1:7" x14ac:dyDescent="0.25">
      <c r="A2967" s="16">
        <v>3744</v>
      </c>
      <c r="B2967" s="16" t="s">
        <v>1597</v>
      </c>
      <c r="C2967" s="16">
        <v>69</v>
      </c>
      <c r="D2967" s="16">
        <v>2</v>
      </c>
      <c r="E2967" s="16">
        <v>4.0999999999999996</v>
      </c>
      <c r="F2967" s="19">
        <f>VLOOKUP($A2967,SF_Original!$A$2:$D$6458,4,FALSE)</f>
        <v>-9.4917448400000001E-6</v>
      </c>
      <c r="G2967">
        <f t="shared" si="46"/>
        <v>-3.8916153843999997E-5</v>
      </c>
    </row>
    <row r="2968" spans="1:7" x14ac:dyDescent="0.25">
      <c r="A2968" s="16">
        <v>3745</v>
      </c>
      <c r="B2968" s="16" t="s">
        <v>1598</v>
      </c>
      <c r="C2968" s="16">
        <v>138</v>
      </c>
      <c r="D2968" s="16">
        <v>1</v>
      </c>
      <c r="E2968" s="16">
        <v>6.7770000000000001</v>
      </c>
      <c r="F2968" s="19">
        <f>VLOOKUP($A2968,SF_Original!$A$2:$D$6458,4,FALSE)</f>
        <v>3.7174063481999998E-5</v>
      </c>
      <c r="G2968">
        <f t="shared" si="46"/>
        <v>2.5192862821751398E-4</v>
      </c>
    </row>
    <row r="2969" spans="1:7" x14ac:dyDescent="0.25">
      <c r="A2969" s="16">
        <v>3746</v>
      </c>
      <c r="B2969" s="16" t="s">
        <v>1599</v>
      </c>
      <c r="C2969" s="16">
        <v>138</v>
      </c>
      <c r="D2969" s="16">
        <v>1</v>
      </c>
      <c r="E2969" s="16">
        <v>10.579000000000001</v>
      </c>
      <c r="F2969" s="19">
        <f>VLOOKUP($A2969,SF_Original!$A$2:$D$6458,4,FALSE)</f>
        <v>4.3340248137999997E-5</v>
      </c>
      <c r="G2969">
        <f t="shared" si="46"/>
        <v>4.5849648505190199E-4</v>
      </c>
    </row>
    <row r="2970" spans="1:7" x14ac:dyDescent="0.25">
      <c r="A2970" s="16">
        <v>3746</v>
      </c>
      <c r="B2970" s="16" t="s">
        <v>1599</v>
      </c>
      <c r="C2970" s="16">
        <v>138</v>
      </c>
      <c r="D2970" s="16">
        <v>2</v>
      </c>
      <c r="E2970" s="16">
        <v>11.581</v>
      </c>
      <c r="F2970" s="19">
        <f>VLOOKUP($A2970,SF_Original!$A$2:$D$6458,4,FALSE)</f>
        <v>4.3340248137999997E-5</v>
      </c>
      <c r="G2970">
        <f t="shared" si="46"/>
        <v>5.0192341368617791E-4</v>
      </c>
    </row>
    <row r="2971" spans="1:7" x14ac:dyDescent="0.25">
      <c r="A2971" s="16">
        <v>3749</v>
      </c>
      <c r="B2971" s="16" t="s">
        <v>1600</v>
      </c>
      <c r="C2971" s="16">
        <v>138</v>
      </c>
      <c r="D2971" s="16">
        <v>1</v>
      </c>
      <c r="E2971" s="16">
        <v>2.8730000000000002</v>
      </c>
      <c r="F2971" s="19">
        <f>VLOOKUP($A2971,SF_Original!$A$2:$D$6458,4,FALSE)</f>
        <v>2.3360637544000001E-5</v>
      </c>
      <c r="G2971">
        <f t="shared" si="46"/>
        <v>6.7115111663912014E-5</v>
      </c>
    </row>
    <row r="2972" spans="1:7" x14ac:dyDescent="0.25">
      <c r="A2972" s="16">
        <v>3750</v>
      </c>
      <c r="B2972" s="16" t="s">
        <v>1601</v>
      </c>
      <c r="C2972" s="16">
        <v>69</v>
      </c>
      <c r="D2972" s="16">
        <v>1</v>
      </c>
      <c r="E2972" s="16">
        <v>4.819</v>
      </c>
      <c r="F2972" s="19">
        <f>VLOOKUP($A2972,SF_Original!$A$2:$D$6458,4,FALSE)</f>
        <v>3.2181527042999998E-5</v>
      </c>
      <c r="G2972">
        <f t="shared" si="46"/>
        <v>1.5508277882021699E-4</v>
      </c>
    </row>
    <row r="2973" spans="1:7" x14ac:dyDescent="0.25">
      <c r="A2973" s="16">
        <v>3752</v>
      </c>
      <c r="B2973" s="16" t="s">
        <v>1602</v>
      </c>
      <c r="C2973" s="16">
        <v>69</v>
      </c>
      <c r="D2973" s="16">
        <v>1</v>
      </c>
      <c r="E2973" s="16">
        <v>0.221</v>
      </c>
      <c r="F2973" s="19">
        <f>VLOOKUP($A2973,SF_Original!$A$2:$D$6458,4,FALSE)</f>
        <v>2.6295358290999999E-5</v>
      </c>
      <c r="G2973">
        <f t="shared" si="46"/>
        <v>5.8112741823110003E-6</v>
      </c>
    </row>
    <row r="2974" spans="1:7" x14ac:dyDescent="0.25">
      <c r="A2974" s="16">
        <v>3752</v>
      </c>
      <c r="B2974" s="16" t="s">
        <v>1602</v>
      </c>
      <c r="C2974" s="16">
        <v>69</v>
      </c>
      <c r="D2974" s="16">
        <v>3</v>
      </c>
      <c r="E2974" s="16">
        <v>0.221</v>
      </c>
      <c r="F2974" s="19">
        <f>VLOOKUP($A2974,SF_Original!$A$2:$D$6458,4,FALSE)</f>
        <v>2.6295358290999999E-5</v>
      </c>
      <c r="G2974">
        <f t="shared" si="46"/>
        <v>5.8112741823110003E-6</v>
      </c>
    </row>
    <row r="2975" spans="1:7" x14ac:dyDescent="0.25">
      <c r="A2975" s="16">
        <v>3752</v>
      </c>
      <c r="B2975" s="16" t="s">
        <v>1602</v>
      </c>
      <c r="C2975" s="16">
        <v>69</v>
      </c>
      <c r="D2975" s="16">
        <v>5</v>
      </c>
      <c r="E2975" s="16">
        <v>0.221</v>
      </c>
      <c r="F2975" s="19">
        <f>VLOOKUP($A2975,SF_Original!$A$2:$D$6458,4,FALSE)</f>
        <v>2.6295358290999999E-5</v>
      </c>
      <c r="G2975">
        <f t="shared" si="46"/>
        <v>5.8112741823110003E-6</v>
      </c>
    </row>
    <row r="2976" spans="1:7" x14ac:dyDescent="0.25">
      <c r="A2976" s="16">
        <v>3752</v>
      </c>
      <c r="B2976" s="16" t="s">
        <v>1602</v>
      </c>
      <c r="C2976" s="16">
        <v>69</v>
      </c>
      <c r="D2976" s="16">
        <v>6</v>
      </c>
      <c r="E2976" s="16">
        <v>0.221</v>
      </c>
      <c r="F2976" s="19">
        <f>VLOOKUP($A2976,SF_Original!$A$2:$D$6458,4,FALSE)</f>
        <v>2.6295358290999999E-5</v>
      </c>
      <c r="G2976">
        <f t="shared" si="46"/>
        <v>5.8112741823110003E-6</v>
      </c>
    </row>
    <row r="2977" spans="1:7" x14ac:dyDescent="0.25">
      <c r="A2977" s="16">
        <v>3753</v>
      </c>
      <c r="B2977" s="16" t="s">
        <v>1603</v>
      </c>
      <c r="C2977" s="16">
        <v>69</v>
      </c>
      <c r="D2977" s="16">
        <v>1</v>
      </c>
      <c r="E2977" s="16">
        <v>3.7789999999999999</v>
      </c>
      <c r="F2977" s="19">
        <f>VLOOKUP($A2977,SF_Original!$A$2:$D$6458,4,FALSE)</f>
        <v>3.1293525488999997E-5</v>
      </c>
      <c r="G2977">
        <f t="shared" si="46"/>
        <v>1.1825823282293098E-4</v>
      </c>
    </row>
    <row r="2978" spans="1:7" x14ac:dyDescent="0.25">
      <c r="A2978" s="16">
        <v>3753</v>
      </c>
      <c r="B2978" s="16" t="s">
        <v>1603</v>
      </c>
      <c r="C2978" s="16">
        <v>69</v>
      </c>
      <c r="D2978" s="16">
        <v>2</v>
      </c>
      <c r="E2978" s="16">
        <v>2.1440000000000001</v>
      </c>
      <c r="F2978" s="19">
        <f>VLOOKUP($A2978,SF_Original!$A$2:$D$6458,4,FALSE)</f>
        <v>3.1293525488999997E-5</v>
      </c>
      <c r="G2978">
        <f t="shared" si="46"/>
        <v>6.7093318648415992E-5</v>
      </c>
    </row>
    <row r="2979" spans="1:7" x14ac:dyDescent="0.25">
      <c r="A2979" s="16">
        <v>3754</v>
      </c>
      <c r="B2979" s="16" t="s">
        <v>1604</v>
      </c>
      <c r="C2979" s="16">
        <v>138</v>
      </c>
      <c r="D2979" s="16">
        <v>1</v>
      </c>
      <c r="E2979" s="16">
        <v>12.337999999999999</v>
      </c>
      <c r="F2979" s="19">
        <f>VLOOKUP($A2979,SF_Original!$A$2:$D$6458,4,FALSE)</f>
        <v>4.3353516710999999E-5</v>
      </c>
      <c r="G2979">
        <f t="shared" si="46"/>
        <v>5.3489568918031792E-4</v>
      </c>
    </row>
    <row r="2980" spans="1:7" x14ac:dyDescent="0.25">
      <c r="A2980" s="16">
        <v>3755</v>
      </c>
      <c r="B2980" s="16" t="s">
        <v>1604</v>
      </c>
      <c r="C2980" s="16">
        <v>138</v>
      </c>
      <c r="D2980" s="16">
        <v>1</v>
      </c>
      <c r="E2980" s="16">
        <v>13.818</v>
      </c>
      <c r="F2980" s="19">
        <f>VLOOKUP($A2980,SF_Original!$A$2:$D$6458,4,FALSE)</f>
        <v>4.3275706099999998E-5</v>
      </c>
      <c r="G2980">
        <f t="shared" si="46"/>
        <v>5.9798370688979991E-4</v>
      </c>
    </row>
    <row r="2981" spans="1:7" x14ac:dyDescent="0.25">
      <c r="A2981" s="16">
        <v>3756</v>
      </c>
      <c r="B2981" s="16" t="s">
        <v>1605</v>
      </c>
      <c r="C2981" s="16">
        <v>138</v>
      </c>
      <c r="D2981" s="16">
        <v>1</v>
      </c>
      <c r="E2981" s="16">
        <v>13.695</v>
      </c>
      <c r="F2981" s="19">
        <f>VLOOKUP($A2981,SF_Original!$A$2:$D$6458,4,FALSE)</f>
        <v>1.8714260092000001E-5</v>
      </c>
      <c r="G2981">
        <f t="shared" si="46"/>
        <v>2.5629179195994003E-4</v>
      </c>
    </row>
    <row r="2982" spans="1:7" x14ac:dyDescent="0.25">
      <c r="A2982" s="16">
        <v>3758</v>
      </c>
      <c r="B2982" s="16" t="s">
        <v>1606</v>
      </c>
      <c r="C2982" s="16">
        <v>138</v>
      </c>
      <c r="D2982" s="16">
        <v>1</v>
      </c>
      <c r="E2982" s="16">
        <v>15.451000000000001</v>
      </c>
      <c r="F2982" s="19">
        <f>VLOOKUP($A2982,SF_Original!$A$2:$D$6458,4,FALSE)</f>
        <v>4.9876761173999998E-5</v>
      </c>
      <c r="G2982">
        <f t="shared" si="46"/>
        <v>7.7064583689947402E-4</v>
      </c>
    </row>
    <row r="2983" spans="1:7" x14ac:dyDescent="0.25">
      <c r="A2983" s="16">
        <v>3759</v>
      </c>
      <c r="B2983" s="16" t="s">
        <v>1606</v>
      </c>
      <c r="C2983" s="16">
        <v>138</v>
      </c>
      <c r="D2983" s="16">
        <v>1</v>
      </c>
      <c r="E2983" s="16">
        <v>14.475</v>
      </c>
      <c r="F2983" s="19">
        <f>VLOOKUP($A2983,SF_Original!$A$2:$D$6458,4,FALSE)</f>
        <v>4.9876761173999998E-5</v>
      </c>
      <c r="G2983">
        <f t="shared" si="46"/>
        <v>7.2196611799365E-4</v>
      </c>
    </row>
    <row r="2984" spans="1:7" x14ac:dyDescent="0.25">
      <c r="A2984" s="16">
        <v>3759</v>
      </c>
      <c r="B2984" s="16" t="s">
        <v>1606</v>
      </c>
      <c r="C2984" s="16">
        <v>138</v>
      </c>
      <c r="D2984" s="16">
        <v>2</v>
      </c>
      <c r="E2984" s="16">
        <v>8.6809999999999992</v>
      </c>
      <c r="F2984" s="19">
        <f>VLOOKUP($A2984,SF_Original!$A$2:$D$6458,4,FALSE)</f>
        <v>4.9876761173999998E-5</v>
      </c>
      <c r="G2984">
        <f t="shared" si="46"/>
        <v>4.3298016375149394E-4</v>
      </c>
    </row>
    <row r="2985" spans="1:7" x14ac:dyDescent="0.25">
      <c r="A2985" s="16">
        <v>3767</v>
      </c>
      <c r="B2985" s="16" t="s">
        <v>1607</v>
      </c>
      <c r="C2985" s="16">
        <v>138</v>
      </c>
      <c r="D2985" s="16">
        <v>1</v>
      </c>
      <c r="E2985" s="16">
        <v>12.318</v>
      </c>
      <c r="F2985" s="19">
        <f>VLOOKUP($A2985,SF_Original!$A$2:$D$6458,4,FALSE)</f>
        <v>4.3810145857999997E-5</v>
      </c>
      <c r="G2985">
        <f t="shared" si="46"/>
        <v>5.396533766788439E-4</v>
      </c>
    </row>
    <row r="2986" spans="1:7" x14ac:dyDescent="0.25">
      <c r="A2986" s="16">
        <v>3767</v>
      </c>
      <c r="B2986" s="16" t="s">
        <v>1607</v>
      </c>
      <c r="C2986" s="16">
        <v>138</v>
      </c>
      <c r="D2986" s="16">
        <v>2</v>
      </c>
      <c r="E2986" s="16">
        <v>9.8970000000000002</v>
      </c>
      <c r="F2986" s="19">
        <f>VLOOKUP($A2986,SF_Original!$A$2:$D$6458,4,FALSE)</f>
        <v>4.3810145857999997E-5</v>
      </c>
      <c r="G2986">
        <f t="shared" si="46"/>
        <v>4.3358901355662599E-4</v>
      </c>
    </row>
    <row r="2987" spans="1:7" x14ac:dyDescent="0.25">
      <c r="A2987" s="16">
        <v>3767</v>
      </c>
      <c r="B2987" s="16" t="s">
        <v>1607</v>
      </c>
      <c r="C2987" s="16">
        <v>138</v>
      </c>
      <c r="D2987" s="16">
        <v>3</v>
      </c>
      <c r="E2987" s="16">
        <v>9.8970000000000002</v>
      </c>
      <c r="F2987" s="19">
        <f>VLOOKUP($A2987,SF_Original!$A$2:$D$6458,4,FALSE)</f>
        <v>4.3810145857999997E-5</v>
      </c>
      <c r="G2987">
        <f t="shared" si="46"/>
        <v>4.3358901355662599E-4</v>
      </c>
    </row>
    <row r="2988" spans="1:7" x14ac:dyDescent="0.25">
      <c r="A2988" s="16">
        <v>3786</v>
      </c>
      <c r="B2988" s="16" t="s">
        <v>1608</v>
      </c>
      <c r="C2988" s="16">
        <v>138</v>
      </c>
      <c r="D2988" s="16">
        <v>1</v>
      </c>
      <c r="E2988" s="16">
        <v>4.2389999999999999</v>
      </c>
      <c r="F2988" s="19">
        <f>VLOOKUP($A2988,SF_Original!$A$2:$D$6458,4,FALSE)</f>
        <v>4.3322850039E-5</v>
      </c>
      <c r="G2988">
        <f t="shared" si="46"/>
        <v>1.8364556131532099E-4</v>
      </c>
    </row>
    <row r="2989" spans="1:7" x14ac:dyDescent="0.25">
      <c r="A2989" s="16">
        <v>3786</v>
      </c>
      <c r="B2989" s="16" t="s">
        <v>1608</v>
      </c>
      <c r="C2989" s="16">
        <v>138</v>
      </c>
      <c r="D2989" s="16">
        <v>2</v>
      </c>
      <c r="E2989" s="16">
        <v>2.7610000000000001</v>
      </c>
      <c r="F2989" s="19">
        <f>VLOOKUP($A2989,SF_Original!$A$2:$D$6458,4,FALSE)</f>
        <v>4.3322850039E-5</v>
      </c>
      <c r="G2989">
        <f t="shared" si="46"/>
        <v>1.1961438895767901E-4</v>
      </c>
    </row>
    <row r="2990" spans="1:7" x14ac:dyDescent="0.25">
      <c r="A2990" s="16">
        <v>3789</v>
      </c>
      <c r="B2990" s="16" t="s">
        <v>1609</v>
      </c>
      <c r="C2990" s="16">
        <v>138</v>
      </c>
      <c r="D2990" s="16">
        <v>1</v>
      </c>
      <c r="E2990" s="16">
        <v>6.2389999999999999</v>
      </c>
      <c r="F2990" s="19">
        <f>VLOOKUP($A2990,SF_Original!$A$2:$D$6458,4,FALSE)</f>
        <v>4.3526600777999997E-5</v>
      </c>
      <c r="G2990">
        <f t="shared" si="46"/>
        <v>2.7156246225394198E-4</v>
      </c>
    </row>
    <row r="2991" spans="1:7" x14ac:dyDescent="0.25">
      <c r="A2991" s="16">
        <v>3790</v>
      </c>
      <c r="B2991" s="16" t="s">
        <v>1610</v>
      </c>
      <c r="C2991" s="16">
        <v>69</v>
      </c>
      <c r="D2991" s="16">
        <v>1</v>
      </c>
      <c r="E2991" s="16">
        <v>1.24</v>
      </c>
      <c r="F2991" s="19">
        <f>VLOOKUP($A2991,SF_Original!$A$2:$D$6458,4,FALSE)</f>
        <v>2.9820517015000001E-5</v>
      </c>
      <c r="G2991">
        <f t="shared" si="46"/>
        <v>3.6977441098600003E-5</v>
      </c>
    </row>
    <row r="2992" spans="1:7" x14ac:dyDescent="0.25">
      <c r="A2992" s="16">
        <v>3792</v>
      </c>
      <c r="B2992" s="16" t="s">
        <v>1611</v>
      </c>
      <c r="C2992" s="16">
        <v>138</v>
      </c>
      <c r="D2992" s="16">
        <v>1</v>
      </c>
      <c r="E2992" s="16">
        <v>5.6040000000000001</v>
      </c>
      <c r="F2992" s="19">
        <f>VLOOKUP($A2992,SF_Original!$A$2:$D$6458,4,FALSE)</f>
        <v>4.6212338974000003E-5</v>
      </c>
      <c r="G2992">
        <f t="shared" si="46"/>
        <v>2.5897394761029602E-4</v>
      </c>
    </row>
    <row r="2993" spans="1:7" x14ac:dyDescent="0.25">
      <c r="A2993" s="16">
        <v>3792</v>
      </c>
      <c r="B2993" s="16" t="s">
        <v>1611</v>
      </c>
      <c r="C2993" s="16">
        <v>138</v>
      </c>
      <c r="D2993" s="16">
        <v>2</v>
      </c>
      <c r="E2993" s="16">
        <v>11.141999999999999</v>
      </c>
      <c r="F2993" s="19">
        <f>VLOOKUP($A2993,SF_Original!$A$2:$D$6458,4,FALSE)</f>
        <v>4.6212338974000003E-5</v>
      </c>
      <c r="G2993">
        <f t="shared" si="46"/>
        <v>5.1489788084830798E-4</v>
      </c>
    </row>
    <row r="2994" spans="1:7" x14ac:dyDescent="0.25">
      <c r="A2994" s="16">
        <v>3792</v>
      </c>
      <c r="B2994" s="16" t="s">
        <v>1611</v>
      </c>
      <c r="C2994" s="16">
        <v>138</v>
      </c>
      <c r="D2994" s="16">
        <v>3</v>
      </c>
      <c r="E2994" s="16">
        <v>14.625</v>
      </c>
      <c r="F2994" s="19">
        <f>VLOOKUP($A2994,SF_Original!$A$2:$D$6458,4,FALSE)</f>
        <v>4.6212338974000003E-5</v>
      </c>
      <c r="G2994">
        <f t="shared" si="46"/>
        <v>6.7585545749475004E-4</v>
      </c>
    </row>
    <row r="2995" spans="1:7" x14ac:dyDescent="0.25">
      <c r="A2995" s="16">
        <v>3793</v>
      </c>
      <c r="B2995" s="16" t="s">
        <v>1612</v>
      </c>
      <c r="C2995" s="16">
        <v>69</v>
      </c>
      <c r="D2995" s="16">
        <v>1</v>
      </c>
      <c r="E2995" s="16">
        <v>1.952</v>
      </c>
      <c r="F2995" s="19">
        <f>VLOOKUP($A2995,SF_Original!$A$2:$D$6458,4,FALSE)</f>
        <v>4.3151550054000002E-5</v>
      </c>
      <c r="G2995">
        <f t="shared" si="46"/>
        <v>8.4231825705408006E-5</v>
      </c>
    </row>
    <row r="2996" spans="1:7" x14ac:dyDescent="0.25">
      <c r="A2996" s="16">
        <v>3793</v>
      </c>
      <c r="B2996" s="16" t="s">
        <v>1612</v>
      </c>
      <c r="C2996" s="16">
        <v>69</v>
      </c>
      <c r="D2996" s="16">
        <v>2</v>
      </c>
      <c r="E2996" s="16">
        <v>1.8939999999999999</v>
      </c>
      <c r="F2996" s="19">
        <f>VLOOKUP($A2996,SF_Original!$A$2:$D$6458,4,FALSE)</f>
        <v>4.3151550054000002E-5</v>
      </c>
      <c r="G2996">
        <f t="shared" si="46"/>
        <v>8.1729035802275996E-5</v>
      </c>
    </row>
    <row r="2997" spans="1:7" x14ac:dyDescent="0.25">
      <c r="A2997" s="16">
        <v>3794</v>
      </c>
      <c r="B2997" s="16" t="s">
        <v>1613</v>
      </c>
      <c r="C2997" s="16">
        <v>138</v>
      </c>
      <c r="D2997" s="16">
        <v>1</v>
      </c>
      <c r="E2997" s="16">
        <v>6.7629999999999999</v>
      </c>
      <c r="F2997" s="19">
        <f>VLOOKUP($A2997,SF_Original!$A$2:$D$6458,4,FALSE)</f>
        <v>4.5253380659000003E-5</v>
      </c>
      <c r="G2997">
        <f t="shared" si="46"/>
        <v>3.0604861339681702E-4</v>
      </c>
    </row>
    <row r="2998" spans="1:7" x14ac:dyDescent="0.25">
      <c r="A2998" s="16">
        <v>3795</v>
      </c>
      <c r="B2998" s="16" t="s">
        <v>1614</v>
      </c>
      <c r="C2998" s="16">
        <v>138</v>
      </c>
      <c r="D2998" s="16">
        <v>1</v>
      </c>
      <c r="E2998" s="16">
        <v>6.7679999999999998</v>
      </c>
      <c r="F2998" s="19">
        <f>VLOOKUP($A2998,SF_Original!$A$2:$D$6458,4,FALSE)</f>
        <v>4.3199610282000002E-5</v>
      </c>
      <c r="G2998">
        <f t="shared" si="46"/>
        <v>2.9237496238857598E-4</v>
      </c>
    </row>
    <row r="2999" spans="1:7" x14ac:dyDescent="0.25">
      <c r="A2999" s="16">
        <v>3796</v>
      </c>
      <c r="B2999" s="16" t="s">
        <v>1614</v>
      </c>
      <c r="C2999" s="16">
        <v>138</v>
      </c>
      <c r="D2999" s="16">
        <v>1</v>
      </c>
      <c r="E2999" s="16">
        <v>7.0759999999999996</v>
      </c>
      <c r="F2999" s="19">
        <f>VLOOKUP($A2999,SF_Original!$A$2:$D$6458,4,FALSE)</f>
        <v>4.3352935559000002E-5</v>
      </c>
      <c r="G2999">
        <f t="shared" si="46"/>
        <v>3.0676537201548398E-4</v>
      </c>
    </row>
    <row r="3000" spans="1:7" x14ac:dyDescent="0.25">
      <c r="A3000" s="16">
        <v>3800</v>
      </c>
      <c r="B3000" s="16" t="s">
        <v>1615</v>
      </c>
      <c r="C3000" s="16">
        <v>138</v>
      </c>
      <c r="D3000" s="16">
        <v>1</v>
      </c>
      <c r="E3000" s="16">
        <v>22.949000000000002</v>
      </c>
      <c r="F3000" s="19">
        <f>VLOOKUP($A3000,SF_Original!$A$2:$D$6458,4,FALSE)</f>
        <v>4.8440195275999998E-5</v>
      </c>
      <c r="G3000">
        <f t="shared" si="46"/>
        <v>1.1116540413889241E-3</v>
      </c>
    </row>
    <row r="3001" spans="1:7" x14ac:dyDescent="0.25">
      <c r="A3001" s="16">
        <v>3800</v>
      </c>
      <c r="B3001" s="16" t="s">
        <v>1615</v>
      </c>
      <c r="C3001" s="16">
        <v>138</v>
      </c>
      <c r="D3001" s="16">
        <v>2</v>
      </c>
      <c r="E3001" s="16">
        <v>22.501999999999999</v>
      </c>
      <c r="F3001" s="19">
        <f>VLOOKUP($A3001,SF_Original!$A$2:$D$6458,4,FALSE)</f>
        <v>4.8440195275999998E-5</v>
      </c>
      <c r="G3001">
        <f t="shared" si="46"/>
        <v>1.0900012741005519E-3</v>
      </c>
    </row>
    <row r="3002" spans="1:7" x14ac:dyDescent="0.25">
      <c r="A3002" s="16">
        <v>3801</v>
      </c>
      <c r="B3002" s="16" t="s">
        <v>1616</v>
      </c>
      <c r="C3002" s="16">
        <v>138</v>
      </c>
      <c r="D3002" s="16">
        <v>1</v>
      </c>
      <c r="E3002" s="16">
        <v>14.428000000000001</v>
      </c>
      <c r="F3002" s="19">
        <f>VLOOKUP($A3002,SF_Original!$A$2:$D$6458,4,FALSE)</f>
        <v>4.3338011091000003E-5</v>
      </c>
      <c r="G3002">
        <f t="shared" si="46"/>
        <v>6.2528082402094813E-4</v>
      </c>
    </row>
    <row r="3003" spans="1:7" x14ac:dyDescent="0.25">
      <c r="A3003" s="16">
        <v>3802</v>
      </c>
      <c r="B3003" s="16" t="s">
        <v>1616</v>
      </c>
      <c r="C3003" s="16">
        <v>138</v>
      </c>
      <c r="D3003" s="16">
        <v>1</v>
      </c>
      <c r="E3003" s="16">
        <v>15.122</v>
      </c>
      <c r="F3003" s="19">
        <f>VLOOKUP($A3003,SF_Original!$A$2:$D$6458,4,FALSE)</f>
        <v>4.3338002861000002E-5</v>
      </c>
      <c r="G3003">
        <f t="shared" si="46"/>
        <v>6.5535727926404198E-4</v>
      </c>
    </row>
    <row r="3004" spans="1:7" x14ac:dyDescent="0.25">
      <c r="A3004" s="16">
        <v>3803</v>
      </c>
      <c r="B3004" s="16" t="s">
        <v>1617</v>
      </c>
      <c r="C3004" s="16">
        <v>138</v>
      </c>
      <c r="D3004" s="16">
        <v>1</v>
      </c>
      <c r="E3004" s="16">
        <v>15.561999999999999</v>
      </c>
      <c r="F3004" s="19">
        <f>VLOOKUP($A3004,SF_Original!$A$2:$D$6458,4,FALSE)</f>
        <v>4.3427819221E-5</v>
      </c>
      <c r="G3004">
        <f t="shared" si="46"/>
        <v>6.7582372271720193E-4</v>
      </c>
    </row>
    <row r="3005" spans="1:7" x14ac:dyDescent="0.25">
      <c r="A3005" s="16">
        <v>3804</v>
      </c>
      <c r="B3005" s="16" t="s">
        <v>1617</v>
      </c>
      <c r="C3005" s="16">
        <v>69</v>
      </c>
      <c r="D3005" s="16">
        <v>1</v>
      </c>
      <c r="E3005" s="16">
        <v>7.5609999999999999</v>
      </c>
      <c r="F3005" s="19">
        <f>VLOOKUP($A3005,SF_Original!$A$2:$D$6458,4,FALSE)</f>
        <v>4.3520174728000003E-5</v>
      </c>
      <c r="G3005">
        <f t="shared" si="46"/>
        <v>3.2905604111840804E-4</v>
      </c>
    </row>
    <row r="3006" spans="1:7" x14ac:dyDescent="0.25">
      <c r="A3006" s="16">
        <v>3806</v>
      </c>
      <c r="B3006" s="16" t="s">
        <v>1618</v>
      </c>
      <c r="C3006" s="16">
        <v>138</v>
      </c>
      <c r="D3006" s="16">
        <v>1</v>
      </c>
      <c r="E3006" s="16">
        <v>13.492000000000001</v>
      </c>
      <c r="F3006" s="19">
        <f>VLOOKUP($A3006,SF_Original!$A$2:$D$6458,4,FALSE)</f>
        <v>3.1327139809999999E-6</v>
      </c>
      <c r="G3006">
        <f t="shared" si="46"/>
        <v>4.2266577031651998E-5</v>
      </c>
    </row>
    <row r="3007" spans="1:7" x14ac:dyDescent="0.25">
      <c r="A3007" s="16">
        <v>3806</v>
      </c>
      <c r="B3007" s="16" t="s">
        <v>1618</v>
      </c>
      <c r="C3007" s="16">
        <v>138</v>
      </c>
      <c r="D3007" s="16">
        <v>2</v>
      </c>
      <c r="E3007" s="16">
        <v>10.242000000000001</v>
      </c>
      <c r="F3007" s="19">
        <f>VLOOKUP($A3007,SF_Original!$A$2:$D$6458,4,FALSE)</f>
        <v>3.1327139809999999E-6</v>
      </c>
      <c r="G3007">
        <f t="shared" si="46"/>
        <v>3.2085256593402005E-5</v>
      </c>
    </row>
    <row r="3008" spans="1:7" x14ac:dyDescent="0.25">
      <c r="A3008" s="16">
        <v>3807</v>
      </c>
      <c r="B3008" s="16" t="s">
        <v>1619</v>
      </c>
      <c r="C3008" s="16">
        <v>138</v>
      </c>
      <c r="D3008" s="16">
        <v>1</v>
      </c>
      <c r="E3008" s="16">
        <v>14.746</v>
      </c>
      <c r="F3008" s="19">
        <f>VLOOKUP($A3008,SF_Original!$A$2:$D$6458,4,FALSE)</f>
        <v>4.4020186914E-5</v>
      </c>
      <c r="G3008">
        <f t="shared" si="46"/>
        <v>6.4912167623384399E-4</v>
      </c>
    </row>
    <row r="3009" spans="1:7" x14ac:dyDescent="0.25">
      <c r="A3009" s="16">
        <v>3808</v>
      </c>
      <c r="B3009" s="16" t="s">
        <v>1619</v>
      </c>
      <c r="C3009" s="16">
        <v>138</v>
      </c>
      <c r="D3009" s="16">
        <v>1</v>
      </c>
      <c r="E3009" s="16">
        <v>8</v>
      </c>
      <c r="F3009" s="19">
        <f>VLOOKUP($A3009,SF_Original!$A$2:$D$6458,4,FALSE)</f>
        <v>4.3997812887000001E-5</v>
      </c>
      <c r="G3009">
        <f t="shared" si="46"/>
        <v>3.5198250309600001E-4</v>
      </c>
    </row>
    <row r="3010" spans="1:7" x14ac:dyDescent="0.25">
      <c r="A3010" s="16">
        <v>3809</v>
      </c>
      <c r="B3010" s="16" t="s">
        <v>1620</v>
      </c>
      <c r="C3010" s="16">
        <v>138</v>
      </c>
      <c r="D3010" s="16">
        <v>1</v>
      </c>
      <c r="E3010" s="16">
        <v>15.814</v>
      </c>
      <c r="F3010" s="19">
        <f>VLOOKUP($A3010,SF_Original!$A$2:$D$6458,4,FALSE)</f>
        <v>4.6098654916999997E-5</v>
      </c>
      <c r="G3010">
        <f t="shared" si="46"/>
        <v>7.2900412885743796E-4</v>
      </c>
    </row>
    <row r="3011" spans="1:7" x14ac:dyDescent="0.25">
      <c r="A3011" s="16">
        <v>3811</v>
      </c>
      <c r="B3011" s="16" t="s">
        <v>1620</v>
      </c>
      <c r="C3011" s="16">
        <v>138</v>
      </c>
      <c r="D3011" s="16">
        <v>1</v>
      </c>
      <c r="E3011" s="16">
        <v>25.245999999999999</v>
      </c>
      <c r="F3011" s="19">
        <f>VLOOKUP($A3011,SF_Original!$A$2:$D$6458,4,FALSE)</f>
        <v>4.5856364602000002E-5</v>
      </c>
      <c r="G3011">
        <f t="shared" si="46"/>
        <v>1.157689780742092E-3</v>
      </c>
    </row>
    <row r="3012" spans="1:7" x14ac:dyDescent="0.25">
      <c r="A3012" s="16">
        <v>3812</v>
      </c>
      <c r="B3012" s="16" t="s">
        <v>1621</v>
      </c>
      <c r="C3012" s="16">
        <v>138</v>
      </c>
      <c r="D3012" s="16">
        <v>1</v>
      </c>
      <c r="E3012" s="16">
        <v>3.3849999999999998</v>
      </c>
      <c r="F3012" s="19">
        <f>VLOOKUP($A3012,SF_Original!$A$2:$D$6458,4,FALSE)</f>
        <v>4.1587644945E-5</v>
      </c>
      <c r="G3012">
        <f t="shared" ref="G3012:G3075" si="47">E3012*F3012</f>
        <v>1.4077417813882498E-4</v>
      </c>
    </row>
    <row r="3013" spans="1:7" x14ac:dyDescent="0.25">
      <c r="A3013" s="16">
        <v>3813</v>
      </c>
      <c r="B3013" s="16" t="s">
        <v>1622</v>
      </c>
      <c r="C3013" s="16">
        <v>69</v>
      </c>
      <c r="D3013" s="16">
        <v>1</v>
      </c>
      <c r="E3013" s="16">
        <v>4.38</v>
      </c>
      <c r="F3013" s="19">
        <f>VLOOKUP($A3013,SF_Original!$A$2:$D$6458,4,FALSE)</f>
        <v>4.2683386204999998E-5</v>
      </c>
      <c r="G3013">
        <f t="shared" si="47"/>
        <v>1.8695323157789999E-4</v>
      </c>
    </row>
    <row r="3014" spans="1:7" x14ac:dyDescent="0.25">
      <c r="A3014" s="16">
        <v>3815</v>
      </c>
      <c r="B3014" s="16" t="s">
        <v>1623</v>
      </c>
      <c r="C3014" s="16">
        <v>138</v>
      </c>
      <c r="D3014" s="16">
        <v>1</v>
      </c>
      <c r="E3014" s="16">
        <v>11.824</v>
      </c>
      <c r="F3014" s="19">
        <f>VLOOKUP($A3014,SF_Original!$A$2:$D$6458,4,FALSE)</f>
        <v>4.9756940267999999E-5</v>
      </c>
      <c r="G3014">
        <f t="shared" si="47"/>
        <v>5.8832606172883203E-4</v>
      </c>
    </row>
    <row r="3015" spans="1:7" x14ac:dyDescent="0.25">
      <c r="A3015" s="16">
        <v>3815</v>
      </c>
      <c r="B3015" s="16" t="s">
        <v>1623</v>
      </c>
      <c r="C3015" s="16">
        <v>138</v>
      </c>
      <c r="D3015" s="16">
        <v>2</v>
      </c>
      <c r="E3015" s="16">
        <v>17.806000000000001</v>
      </c>
      <c r="F3015" s="19">
        <f>VLOOKUP($A3015,SF_Original!$A$2:$D$6458,4,FALSE)</f>
        <v>4.9756940267999999E-5</v>
      </c>
      <c r="G3015">
        <f t="shared" si="47"/>
        <v>8.8597207841200807E-4</v>
      </c>
    </row>
    <row r="3016" spans="1:7" x14ac:dyDescent="0.25">
      <c r="A3016" s="16">
        <v>3816</v>
      </c>
      <c r="B3016" s="16" t="s">
        <v>1624</v>
      </c>
      <c r="C3016" s="16">
        <v>138</v>
      </c>
      <c r="D3016" s="16">
        <v>1</v>
      </c>
      <c r="E3016" s="16">
        <v>10.587</v>
      </c>
      <c r="F3016" s="19">
        <f>VLOOKUP($A3016,SF_Original!$A$2:$D$6458,4,FALSE)</f>
        <v>1.8052009681999999E-5</v>
      </c>
      <c r="G3016">
        <f t="shared" si="47"/>
        <v>1.9111662650333398E-4</v>
      </c>
    </row>
    <row r="3017" spans="1:7" x14ac:dyDescent="0.25">
      <c r="A3017" s="16">
        <v>3816</v>
      </c>
      <c r="B3017" s="16" t="s">
        <v>1624</v>
      </c>
      <c r="C3017" s="16">
        <v>138</v>
      </c>
      <c r="D3017" s="16">
        <v>2</v>
      </c>
      <c r="E3017" s="16">
        <v>10.666</v>
      </c>
      <c r="F3017" s="19">
        <f>VLOOKUP($A3017,SF_Original!$A$2:$D$6458,4,FALSE)</f>
        <v>1.8052009681999999E-5</v>
      </c>
      <c r="G3017">
        <f t="shared" si="47"/>
        <v>1.9254273526821201E-4</v>
      </c>
    </row>
    <row r="3018" spans="1:7" x14ac:dyDescent="0.25">
      <c r="A3018" s="16">
        <v>3817</v>
      </c>
      <c r="B3018" s="16" t="s">
        <v>1625</v>
      </c>
      <c r="C3018" s="16">
        <v>138</v>
      </c>
      <c r="D3018" s="16">
        <v>1</v>
      </c>
      <c r="E3018" s="16">
        <v>5.9720000000000004</v>
      </c>
      <c r="F3018" s="19">
        <f>VLOOKUP($A3018,SF_Original!$A$2:$D$6458,4,FALSE)</f>
        <v>4.6390856449999998E-5</v>
      </c>
      <c r="G3018">
        <f t="shared" si="47"/>
        <v>2.7704619471940003E-4</v>
      </c>
    </row>
    <row r="3019" spans="1:7" x14ac:dyDescent="0.25">
      <c r="A3019" s="16">
        <v>3818</v>
      </c>
      <c r="B3019" s="16" t="s">
        <v>1626</v>
      </c>
      <c r="C3019" s="16">
        <v>138</v>
      </c>
      <c r="D3019" s="16">
        <v>1</v>
      </c>
      <c r="E3019" s="16">
        <v>4.641</v>
      </c>
      <c r="F3019" s="19">
        <f>VLOOKUP($A3019,SF_Original!$A$2:$D$6458,4,FALSE)</f>
        <v>4.6363479753999998E-5</v>
      </c>
      <c r="G3019">
        <f t="shared" si="47"/>
        <v>2.1517290953831399E-4</v>
      </c>
    </row>
    <row r="3020" spans="1:7" x14ac:dyDescent="0.25">
      <c r="A3020" s="16">
        <v>3818</v>
      </c>
      <c r="B3020" s="16" t="s">
        <v>1626</v>
      </c>
      <c r="C3020" s="16">
        <v>138</v>
      </c>
      <c r="D3020" s="16">
        <v>2</v>
      </c>
      <c r="E3020" s="16">
        <v>15.87</v>
      </c>
      <c r="F3020" s="19">
        <f>VLOOKUP($A3020,SF_Original!$A$2:$D$6458,4,FALSE)</f>
        <v>4.6363479753999998E-5</v>
      </c>
      <c r="G3020">
        <f t="shared" si="47"/>
        <v>7.3578842369597991E-4</v>
      </c>
    </row>
    <row r="3021" spans="1:7" x14ac:dyDescent="0.25">
      <c r="A3021" s="16">
        <v>3819</v>
      </c>
      <c r="B3021" s="16" t="s">
        <v>1627</v>
      </c>
      <c r="C3021" s="16">
        <v>69</v>
      </c>
      <c r="D3021" s="16">
        <v>1</v>
      </c>
      <c r="E3021" s="16">
        <v>6.0439999999999996</v>
      </c>
      <c r="F3021" s="19">
        <f>VLOOKUP($A3021,SF_Original!$A$2:$D$6458,4,FALSE)</f>
        <v>1.9451566282999998E-5</v>
      </c>
      <c r="G3021">
        <f t="shared" si="47"/>
        <v>1.1756526661445198E-4</v>
      </c>
    </row>
    <row r="3022" spans="1:7" x14ac:dyDescent="0.25">
      <c r="A3022" s="16">
        <v>3820</v>
      </c>
      <c r="B3022" s="16" t="s">
        <v>1628</v>
      </c>
      <c r="C3022" s="16">
        <v>138</v>
      </c>
      <c r="D3022" s="16">
        <v>1</v>
      </c>
      <c r="E3022" s="16">
        <v>19.463000000000001</v>
      </c>
      <c r="F3022" s="19">
        <f>VLOOKUP($A3022,SF_Original!$A$2:$D$6458,4,FALSE)</f>
        <v>4.3842724296999999E-5</v>
      </c>
      <c r="G3022">
        <f t="shared" si="47"/>
        <v>8.5331094299251104E-4</v>
      </c>
    </row>
    <row r="3023" spans="1:7" x14ac:dyDescent="0.25">
      <c r="A3023" s="16">
        <v>3821</v>
      </c>
      <c r="B3023" s="16" t="s">
        <v>1628</v>
      </c>
      <c r="C3023" s="16">
        <v>138</v>
      </c>
      <c r="D3023" s="16">
        <v>1</v>
      </c>
      <c r="E3023" s="16">
        <v>13.249000000000001</v>
      </c>
      <c r="F3023" s="19">
        <f>VLOOKUP($A3023,SF_Original!$A$2:$D$6458,4,FALSE)</f>
        <v>4.3840579898000001E-5</v>
      </c>
      <c r="G3023">
        <f t="shared" si="47"/>
        <v>5.8084384306860207E-4</v>
      </c>
    </row>
    <row r="3024" spans="1:7" x14ac:dyDescent="0.25">
      <c r="A3024" s="16">
        <v>3822</v>
      </c>
      <c r="B3024" s="16" t="s">
        <v>1629</v>
      </c>
      <c r="C3024" s="16">
        <v>69</v>
      </c>
      <c r="D3024" s="16">
        <v>1</v>
      </c>
      <c r="E3024" s="16">
        <v>0.161</v>
      </c>
      <c r="F3024" s="19">
        <f>VLOOKUP($A3024,SF_Original!$A$2:$D$6458,4,FALSE)</f>
        <v>-7.8803775622000001E-5</v>
      </c>
      <c r="G3024">
        <f t="shared" si="47"/>
        <v>-1.2687407875142001E-5</v>
      </c>
    </row>
    <row r="3025" spans="1:7" x14ac:dyDescent="0.25">
      <c r="A3025" s="16">
        <v>3823</v>
      </c>
      <c r="B3025" s="16" t="s">
        <v>1630</v>
      </c>
      <c r="C3025" s="16">
        <v>69</v>
      </c>
      <c r="D3025" s="16">
        <v>1</v>
      </c>
      <c r="E3025" s="16">
        <v>4.1310000000000002</v>
      </c>
      <c r="F3025" s="19">
        <f>VLOOKUP($A3025,SF_Original!$A$2:$D$6458,4,FALSE)</f>
        <v>3.2181527042999998E-5</v>
      </c>
      <c r="G3025">
        <f t="shared" si="47"/>
        <v>1.32941888214633E-4</v>
      </c>
    </row>
    <row r="3026" spans="1:7" x14ac:dyDescent="0.25">
      <c r="A3026" s="16">
        <v>3824</v>
      </c>
      <c r="B3026" s="16" t="s">
        <v>1631</v>
      </c>
      <c r="C3026" s="16">
        <v>138</v>
      </c>
      <c r="D3026" s="16">
        <v>1</v>
      </c>
      <c r="E3026" s="16">
        <v>0</v>
      </c>
      <c r="F3026" s="19">
        <f>VLOOKUP($A3026,SF_Original!$A$2:$D$6458,4,FALSE)</f>
        <v>4.1311326468999998E-5</v>
      </c>
      <c r="G3026">
        <f t="shared" si="47"/>
        <v>0</v>
      </c>
    </row>
    <row r="3027" spans="1:7" x14ac:dyDescent="0.25">
      <c r="A3027" s="16">
        <v>3824</v>
      </c>
      <c r="B3027" s="16" t="s">
        <v>1631</v>
      </c>
      <c r="C3027" s="16">
        <v>138</v>
      </c>
      <c r="D3027" s="16">
        <v>2</v>
      </c>
      <c r="E3027" s="16">
        <v>0</v>
      </c>
      <c r="F3027" s="19">
        <f>VLOOKUP($A3027,SF_Original!$A$2:$D$6458,4,FALSE)</f>
        <v>4.1311326468999998E-5</v>
      </c>
      <c r="G3027">
        <f t="shared" si="47"/>
        <v>0</v>
      </c>
    </row>
    <row r="3028" spans="1:7" x14ac:dyDescent="0.25">
      <c r="A3028" s="16">
        <v>3824</v>
      </c>
      <c r="B3028" s="16" t="s">
        <v>1631</v>
      </c>
      <c r="C3028" s="16">
        <v>138</v>
      </c>
      <c r="D3028" s="16">
        <v>3</v>
      </c>
      <c r="E3028" s="16">
        <v>0</v>
      </c>
      <c r="F3028" s="19">
        <f>VLOOKUP($A3028,SF_Original!$A$2:$D$6458,4,FALSE)</f>
        <v>4.1311326468999998E-5</v>
      </c>
      <c r="G3028">
        <f t="shared" si="47"/>
        <v>0</v>
      </c>
    </row>
    <row r="3029" spans="1:7" x14ac:dyDescent="0.25">
      <c r="A3029" s="16">
        <v>3824</v>
      </c>
      <c r="B3029" s="16" t="s">
        <v>1631</v>
      </c>
      <c r="C3029" s="16">
        <v>138</v>
      </c>
      <c r="D3029" s="16">
        <v>4</v>
      </c>
      <c r="E3029" s="16">
        <v>0</v>
      </c>
      <c r="F3029" s="19">
        <f>VLOOKUP($A3029,SF_Original!$A$2:$D$6458,4,FALSE)</f>
        <v>4.1311326468999998E-5</v>
      </c>
      <c r="G3029">
        <f t="shared" si="47"/>
        <v>0</v>
      </c>
    </row>
    <row r="3030" spans="1:7" x14ac:dyDescent="0.25">
      <c r="A3030" s="16">
        <v>3825</v>
      </c>
      <c r="B3030" s="16" t="s">
        <v>1632</v>
      </c>
      <c r="C3030" s="16">
        <v>138</v>
      </c>
      <c r="D3030" s="16">
        <v>1</v>
      </c>
      <c r="E3030" s="16">
        <v>21.850999999999999</v>
      </c>
      <c r="F3030" s="19">
        <f>VLOOKUP($A3030,SF_Original!$A$2:$D$6458,4,FALSE)</f>
        <v>4.4227854167999998E-5</v>
      </c>
      <c r="G3030">
        <f t="shared" si="47"/>
        <v>9.6642284142496788E-4</v>
      </c>
    </row>
    <row r="3031" spans="1:7" x14ac:dyDescent="0.25">
      <c r="A3031" s="16">
        <v>3826</v>
      </c>
      <c r="B3031" s="16" t="s">
        <v>1632</v>
      </c>
      <c r="C3031" s="16">
        <v>138</v>
      </c>
      <c r="D3031" s="16">
        <v>1</v>
      </c>
      <c r="E3031" s="16">
        <v>5.3029999999999999</v>
      </c>
      <c r="F3031" s="19">
        <f>VLOOKUP($A3031,SF_Original!$A$2:$D$6458,4,FALSE)</f>
        <v>4.4048587026999997E-5</v>
      </c>
      <c r="G3031">
        <f t="shared" si="47"/>
        <v>2.3358965700418099E-4</v>
      </c>
    </row>
    <row r="3032" spans="1:7" x14ac:dyDescent="0.25">
      <c r="A3032" s="16">
        <v>3829</v>
      </c>
      <c r="B3032" s="16" t="s">
        <v>1633</v>
      </c>
      <c r="C3032" s="16">
        <v>69</v>
      </c>
      <c r="D3032" s="16">
        <v>1</v>
      </c>
      <c r="E3032" s="16">
        <v>0.311</v>
      </c>
      <c r="F3032" s="19">
        <f>VLOOKUP($A3032,SF_Original!$A$2:$D$6458,4,FALSE)</f>
        <v>-1.533889427263E-3</v>
      </c>
      <c r="G3032">
        <f t="shared" si="47"/>
        <v>-4.7703961187879298E-4</v>
      </c>
    </row>
    <row r="3033" spans="1:7" x14ac:dyDescent="0.25">
      <c r="A3033" s="16">
        <v>3830</v>
      </c>
      <c r="B3033" s="16" t="s">
        <v>1634</v>
      </c>
      <c r="C3033" s="16">
        <v>138</v>
      </c>
      <c r="D3033" s="16">
        <v>1</v>
      </c>
      <c r="E3033" s="16">
        <v>9.5939999999999994</v>
      </c>
      <c r="F3033" s="19">
        <f>VLOOKUP($A3033,SF_Original!$A$2:$D$6458,4,FALSE)</f>
        <v>4.4168444590000002E-5</v>
      </c>
      <c r="G3033">
        <f t="shared" si="47"/>
        <v>4.2375205739645999E-4</v>
      </c>
    </row>
    <row r="3034" spans="1:7" x14ac:dyDescent="0.25">
      <c r="A3034" s="16">
        <v>3830</v>
      </c>
      <c r="B3034" s="16" t="s">
        <v>1634</v>
      </c>
      <c r="C3034" s="16">
        <v>138</v>
      </c>
      <c r="D3034" s="16">
        <v>2</v>
      </c>
      <c r="E3034" s="16">
        <v>5.73</v>
      </c>
      <c r="F3034" s="19">
        <f>VLOOKUP($A3034,SF_Original!$A$2:$D$6458,4,FALSE)</f>
        <v>4.4168444590000002E-5</v>
      </c>
      <c r="G3034">
        <f t="shared" si="47"/>
        <v>2.5308518750070003E-4</v>
      </c>
    </row>
    <row r="3035" spans="1:7" x14ac:dyDescent="0.25">
      <c r="A3035" s="16">
        <v>3831</v>
      </c>
      <c r="B3035" s="16" t="s">
        <v>1635</v>
      </c>
      <c r="C3035" s="16">
        <v>138</v>
      </c>
      <c r="D3035" s="16">
        <v>1</v>
      </c>
      <c r="E3035" s="16">
        <v>3.948</v>
      </c>
      <c r="F3035" s="19">
        <f>VLOOKUP($A3035,SF_Original!$A$2:$D$6458,4,FALSE)</f>
        <v>1.1651458504E-5</v>
      </c>
      <c r="G3035">
        <f t="shared" si="47"/>
        <v>4.5999958173791996E-5</v>
      </c>
    </row>
    <row r="3036" spans="1:7" x14ac:dyDescent="0.25">
      <c r="A3036" s="16">
        <v>3832</v>
      </c>
      <c r="B3036" s="16" t="s">
        <v>1636</v>
      </c>
      <c r="C3036" s="16">
        <v>345</v>
      </c>
      <c r="D3036" s="16">
        <v>1</v>
      </c>
      <c r="E3036" s="16">
        <v>16.713000000000001</v>
      </c>
      <c r="F3036" s="19">
        <f>VLOOKUP($A3036,SF_Original!$A$2:$D$6458,4,FALSE)</f>
        <v>4.3632159495000003E-5</v>
      </c>
      <c r="G3036">
        <f t="shared" si="47"/>
        <v>7.2922428163993511E-4</v>
      </c>
    </row>
    <row r="3037" spans="1:7" x14ac:dyDescent="0.25">
      <c r="A3037" s="16">
        <v>3832</v>
      </c>
      <c r="B3037" s="16" t="s">
        <v>1636</v>
      </c>
      <c r="C3037" s="16">
        <v>345</v>
      </c>
      <c r="D3037" s="16">
        <v>2</v>
      </c>
      <c r="E3037" s="16">
        <v>8.532</v>
      </c>
      <c r="F3037" s="19">
        <f>VLOOKUP($A3037,SF_Original!$A$2:$D$6458,4,FALSE)</f>
        <v>4.3632159495000003E-5</v>
      </c>
      <c r="G3037">
        <f t="shared" si="47"/>
        <v>3.7226958481134003E-4</v>
      </c>
    </row>
    <row r="3038" spans="1:7" x14ac:dyDescent="0.25">
      <c r="A3038" s="16">
        <v>3833</v>
      </c>
      <c r="B3038" s="16" t="s">
        <v>1637</v>
      </c>
      <c r="C3038" s="16">
        <v>138</v>
      </c>
      <c r="D3038" s="16">
        <v>1</v>
      </c>
      <c r="E3038" s="16">
        <v>13.869</v>
      </c>
      <c r="F3038" s="19">
        <f>VLOOKUP($A3038,SF_Original!$A$2:$D$6458,4,FALSE)</f>
        <v>4.8622883461999998E-5</v>
      </c>
      <c r="G3038">
        <f t="shared" si="47"/>
        <v>6.7435077073447797E-4</v>
      </c>
    </row>
    <row r="3039" spans="1:7" x14ac:dyDescent="0.25">
      <c r="A3039" s="16">
        <v>3833</v>
      </c>
      <c r="B3039" s="16" t="s">
        <v>1637</v>
      </c>
      <c r="C3039" s="16">
        <v>138</v>
      </c>
      <c r="D3039" s="16">
        <v>2</v>
      </c>
      <c r="E3039" s="16">
        <v>21.757999999999999</v>
      </c>
      <c r="F3039" s="19">
        <f>VLOOKUP($A3039,SF_Original!$A$2:$D$6458,4,FALSE)</f>
        <v>4.8622883461999998E-5</v>
      </c>
      <c r="G3039">
        <f t="shared" si="47"/>
        <v>1.0579366983661958E-3</v>
      </c>
    </row>
    <row r="3040" spans="1:7" x14ac:dyDescent="0.25">
      <c r="A3040" s="16">
        <v>3834</v>
      </c>
      <c r="B3040" s="16" t="s">
        <v>1638</v>
      </c>
      <c r="C3040" s="16">
        <v>138</v>
      </c>
      <c r="D3040" s="16">
        <v>1</v>
      </c>
      <c r="E3040" s="16">
        <v>12.084</v>
      </c>
      <c r="F3040" s="19">
        <f>VLOOKUP($A3040,SF_Original!$A$2:$D$6458,4,FALSE)</f>
        <v>4.7750756880000001E-5</v>
      </c>
      <c r="G3040">
        <f t="shared" si="47"/>
        <v>5.7702014613792004E-4</v>
      </c>
    </row>
    <row r="3041" spans="1:7" x14ac:dyDescent="0.25">
      <c r="A3041" s="16">
        <v>3835</v>
      </c>
      <c r="B3041" s="16" t="s">
        <v>1638</v>
      </c>
      <c r="C3041" s="16">
        <v>138</v>
      </c>
      <c r="D3041" s="16">
        <v>1</v>
      </c>
      <c r="E3041" s="16">
        <v>11.808</v>
      </c>
      <c r="F3041" s="19">
        <f>VLOOKUP($A3041,SF_Original!$A$2:$D$6458,4,FALSE)</f>
        <v>4.7754114853999999E-5</v>
      </c>
      <c r="G3041">
        <f t="shared" si="47"/>
        <v>5.6388058819603203E-4</v>
      </c>
    </row>
    <row r="3042" spans="1:7" x14ac:dyDescent="0.25">
      <c r="A3042" s="16">
        <v>3835</v>
      </c>
      <c r="B3042" s="16" t="s">
        <v>1638</v>
      </c>
      <c r="C3042" s="16">
        <v>138</v>
      </c>
      <c r="D3042" s="16">
        <v>2</v>
      </c>
      <c r="E3042" s="16">
        <v>17.559000000000001</v>
      </c>
      <c r="F3042" s="19">
        <f>VLOOKUP($A3042,SF_Original!$A$2:$D$6458,4,FALSE)</f>
        <v>4.7754114853999999E-5</v>
      </c>
      <c r="G3042">
        <f t="shared" si="47"/>
        <v>8.3851450272138606E-4</v>
      </c>
    </row>
    <row r="3043" spans="1:7" x14ac:dyDescent="0.25">
      <c r="A3043" s="16">
        <v>3836</v>
      </c>
      <c r="B3043" s="16" t="s">
        <v>1639</v>
      </c>
      <c r="C3043" s="16">
        <v>138</v>
      </c>
      <c r="D3043" s="16">
        <v>1</v>
      </c>
      <c r="E3043" s="16">
        <v>15.106</v>
      </c>
      <c r="F3043" s="19">
        <f>VLOOKUP($A3043,SF_Original!$A$2:$D$6458,4,FALSE)</f>
        <v>4.3649104391999997E-5</v>
      </c>
      <c r="G3043">
        <f t="shared" si="47"/>
        <v>6.5936337094555199E-4</v>
      </c>
    </row>
    <row r="3044" spans="1:7" x14ac:dyDescent="0.25">
      <c r="A3044" s="16">
        <v>3837</v>
      </c>
      <c r="B3044" s="16" t="s">
        <v>1639</v>
      </c>
      <c r="C3044" s="16">
        <v>138</v>
      </c>
      <c r="D3044" s="16">
        <v>1</v>
      </c>
      <c r="E3044" s="16">
        <v>9.5150000000000006</v>
      </c>
      <c r="F3044" s="19">
        <f>VLOOKUP($A3044,SF_Original!$A$2:$D$6458,4,FALSE)</f>
        <v>4.3794187580000003E-5</v>
      </c>
      <c r="G3044">
        <f t="shared" si="47"/>
        <v>4.1670169482370005E-4</v>
      </c>
    </row>
    <row r="3045" spans="1:7" x14ac:dyDescent="0.25">
      <c r="A3045" s="16">
        <v>3838</v>
      </c>
      <c r="B3045" s="16" t="s">
        <v>1640</v>
      </c>
      <c r="C3045" s="16">
        <v>138</v>
      </c>
      <c r="D3045" s="16">
        <v>1</v>
      </c>
      <c r="E3045" s="16">
        <v>49.557000000000002</v>
      </c>
      <c r="F3045" s="19">
        <f>VLOOKUP($A3045,SF_Original!$A$2:$D$6458,4,FALSE)</f>
        <v>4.5821109132E-5</v>
      </c>
      <c r="G3045">
        <f t="shared" si="47"/>
        <v>2.2707567052545241E-3</v>
      </c>
    </row>
    <row r="3046" spans="1:7" x14ac:dyDescent="0.25">
      <c r="A3046" s="16">
        <v>3839</v>
      </c>
      <c r="B3046" s="16" t="s">
        <v>1641</v>
      </c>
      <c r="C3046" s="16">
        <v>138</v>
      </c>
      <c r="D3046" s="16">
        <v>1</v>
      </c>
      <c r="E3046" s="16">
        <v>0</v>
      </c>
      <c r="F3046" s="19">
        <f>VLOOKUP($A3046,SF_Original!$A$2:$D$6458,4,FALSE)</f>
        <v>4.8274643018999997E-5</v>
      </c>
      <c r="G3046">
        <f t="shared" si="47"/>
        <v>0</v>
      </c>
    </row>
    <row r="3047" spans="1:7" x14ac:dyDescent="0.25">
      <c r="A3047" s="16">
        <v>3840</v>
      </c>
      <c r="B3047" s="16" t="s">
        <v>1642</v>
      </c>
      <c r="C3047" s="16">
        <v>138</v>
      </c>
      <c r="D3047" s="16">
        <v>1</v>
      </c>
      <c r="E3047" s="16">
        <v>11.627000000000001</v>
      </c>
      <c r="F3047" s="19">
        <f>VLOOKUP($A3047,SF_Original!$A$2:$D$6458,4,FALSE)</f>
        <v>4.8425759680000003E-5</v>
      </c>
      <c r="G3047">
        <f t="shared" si="47"/>
        <v>5.630463077993601E-4</v>
      </c>
    </row>
    <row r="3048" spans="1:7" x14ac:dyDescent="0.25">
      <c r="A3048" s="16">
        <v>3841</v>
      </c>
      <c r="B3048" s="16" t="s">
        <v>1643</v>
      </c>
      <c r="C3048" s="16">
        <v>138</v>
      </c>
      <c r="D3048" s="16">
        <v>1</v>
      </c>
      <c r="E3048" s="16">
        <v>0</v>
      </c>
      <c r="F3048" s="19">
        <f>VLOOKUP($A3048,SF_Original!$A$2:$D$6458,4,FALSE)</f>
        <v>4.3854120240000001E-5</v>
      </c>
      <c r="G3048">
        <f t="shared" si="47"/>
        <v>0</v>
      </c>
    </row>
    <row r="3049" spans="1:7" x14ac:dyDescent="0.25">
      <c r="A3049" s="16">
        <v>3841</v>
      </c>
      <c r="B3049" s="16" t="s">
        <v>1643</v>
      </c>
      <c r="C3049" s="16">
        <v>138</v>
      </c>
      <c r="D3049" s="16">
        <v>2</v>
      </c>
      <c r="E3049" s="16">
        <v>22.571000000000002</v>
      </c>
      <c r="F3049" s="19">
        <f>VLOOKUP($A3049,SF_Original!$A$2:$D$6458,4,FALSE)</f>
        <v>4.3854120240000001E-5</v>
      </c>
      <c r="G3049">
        <f t="shared" si="47"/>
        <v>9.8983134793704012E-4</v>
      </c>
    </row>
    <row r="3050" spans="1:7" x14ac:dyDescent="0.25">
      <c r="A3050" s="16">
        <v>3841</v>
      </c>
      <c r="B3050" s="16" t="s">
        <v>1643</v>
      </c>
      <c r="C3050" s="16">
        <v>138</v>
      </c>
      <c r="D3050" s="16">
        <v>3</v>
      </c>
      <c r="E3050" s="16">
        <v>0</v>
      </c>
      <c r="F3050" s="19">
        <f>VLOOKUP($A3050,SF_Original!$A$2:$D$6458,4,FALSE)</f>
        <v>4.3854120240000001E-5</v>
      </c>
      <c r="G3050">
        <f t="shared" si="47"/>
        <v>0</v>
      </c>
    </row>
    <row r="3051" spans="1:7" x14ac:dyDescent="0.25">
      <c r="A3051" s="16">
        <v>3841</v>
      </c>
      <c r="B3051" s="16" t="s">
        <v>1643</v>
      </c>
      <c r="C3051" s="16">
        <v>138</v>
      </c>
      <c r="D3051" s="16">
        <v>4</v>
      </c>
      <c r="E3051" s="16">
        <v>39.006999999999998</v>
      </c>
      <c r="F3051" s="19">
        <f>VLOOKUP($A3051,SF_Original!$A$2:$D$6458,4,FALSE)</f>
        <v>4.3854120240000001E-5</v>
      </c>
      <c r="G3051">
        <f t="shared" si="47"/>
        <v>1.71061766820168E-3</v>
      </c>
    </row>
    <row r="3052" spans="1:7" x14ac:dyDescent="0.25">
      <c r="A3052" s="16">
        <v>3841</v>
      </c>
      <c r="B3052" s="16" t="s">
        <v>1643</v>
      </c>
      <c r="C3052" s="16">
        <v>138</v>
      </c>
      <c r="D3052" s="16">
        <v>5</v>
      </c>
      <c r="E3052" s="16">
        <v>0</v>
      </c>
      <c r="F3052" s="19">
        <f>VLOOKUP($A3052,SF_Original!$A$2:$D$6458,4,FALSE)</f>
        <v>4.3854120240000001E-5</v>
      </c>
      <c r="G3052">
        <f t="shared" si="47"/>
        <v>0</v>
      </c>
    </row>
    <row r="3053" spans="1:7" x14ac:dyDescent="0.25">
      <c r="A3053" s="16">
        <v>3841</v>
      </c>
      <c r="B3053" s="16" t="s">
        <v>1643</v>
      </c>
      <c r="C3053" s="16">
        <v>138</v>
      </c>
      <c r="D3053" s="16">
        <v>6</v>
      </c>
      <c r="E3053" s="16">
        <v>0</v>
      </c>
      <c r="F3053" s="19">
        <f>VLOOKUP($A3053,SF_Original!$A$2:$D$6458,4,FALSE)</f>
        <v>4.3854120240000001E-5</v>
      </c>
      <c r="G3053">
        <f t="shared" si="47"/>
        <v>0</v>
      </c>
    </row>
    <row r="3054" spans="1:7" x14ac:dyDescent="0.25">
      <c r="A3054" s="16">
        <v>3841</v>
      </c>
      <c r="B3054" s="16" t="s">
        <v>1643</v>
      </c>
      <c r="C3054" s="16">
        <v>138</v>
      </c>
      <c r="D3054" s="16">
        <v>7</v>
      </c>
      <c r="E3054" s="16">
        <v>24.234000000000002</v>
      </c>
      <c r="F3054" s="19">
        <f>VLOOKUP($A3054,SF_Original!$A$2:$D$6458,4,FALSE)</f>
        <v>4.3854120240000001E-5</v>
      </c>
      <c r="G3054">
        <f t="shared" si="47"/>
        <v>1.0627607498961602E-3</v>
      </c>
    </row>
    <row r="3055" spans="1:7" x14ac:dyDescent="0.25">
      <c r="A3055" s="16">
        <v>3841</v>
      </c>
      <c r="B3055" s="16" t="s">
        <v>1643</v>
      </c>
      <c r="C3055" s="16">
        <v>138</v>
      </c>
      <c r="D3055" s="16">
        <v>8</v>
      </c>
      <c r="E3055" s="16">
        <v>15.574999999999999</v>
      </c>
      <c r="F3055" s="19">
        <f>VLOOKUP($A3055,SF_Original!$A$2:$D$6458,4,FALSE)</f>
        <v>4.3854120240000001E-5</v>
      </c>
      <c r="G3055">
        <f t="shared" si="47"/>
        <v>6.8302792273799995E-4</v>
      </c>
    </row>
    <row r="3056" spans="1:7" x14ac:dyDescent="0.25">
      <c r="A3056" s="16">
        <v>3841</v>
      </c>
      <c r="B3056" s="16" t="s">
        <v>1643</v>
      </c>
      <c r="C3056" s="16">
        <v>138</v>
      </c>
      <c r="D3056" s="16">
        <v>9</v>
      </c>
      <c r="E3056" s="16">
        <v>41.054000000000002</v>
      </c>
      <c r="F3056" s="19">
        <f>VLOOKUP($A3056,SF_Original!$A$2:$D$6458,4,FALSE)</f>
        <v>4.3854120240000001E-5</v>
      </c>
      <c r="G3056">
        <f t="shared" si="47"/>
        <v>1.8003870523329601E-3</v>
      </c>
    </row>
    <row r="3057" spans="1:7" x14ac:dyDescent="0.25">
      <c r="A3057" s="16">
        <v>3841</v>
      </c>
      <c r="B3057" s="16" t="s">
        <v>1643</v>
      </c>
      <c r="C3057" s="16">
        <v>138</v>
      </c>
      <c r="D3057" s="16">
        <v>0</v>
      </c>
      <c r="E3057" s="16">
        <v>12.811</v>
      </c>
      <c r="F3057" s="19">
        <f>VLOOKUP($A3057,SF_Original!$A$2:$D$6458,4,FALSE)</f>
        <v>4.3854120240000001E-5</v>
      </c>
      <c r="G3057">
        <f t="shared" si="47"/>
        <v>5.6181513439463996E-4</v>
      </c>
    </row>
    <row r="3058" spans="1:7" x14ac:dyDescent="0.25">
      <c r="A3058" s="16">
        <v>3842</v>
      </c>
      <c r="B3058" s="16" t="s">
        <v>1644</v>
      </c>
      <c r="C3058" s="16">
        <v>138</v>
      </c>
      <c r="D3058" s="16">
        <v>1</v>
      </c>
      <c r="E3058" s="16">
        <v>11.071999999999999</v>
      </c>
      <c r="F3058" s="19">
        <f>VLOOKUP($A3058,SF_Original!$A$2:$D$6458,4,FALSE)</f>
        <v>4.8018840098000002E-5</v>
      </c>
      <c r="G3058">
        <f t="shared" si="47"/>
        <v>5.3166459756505597E-4</v>
      </c>
    </row>
    <row r="3059" spans="1:7" x14ac:dyDescent="0.25">
      <c r="A3059" s="16">
        <v>3843</v>
      </c>
      <c r="B3059" s="16" t="s">
        <v>1645</v>
      </c>
      <c r="C3059" s="16">
        <v>69</v>
      </c>
      <c r="D3059" s="16">
        <v>1</v>
      </c>
      <c r="E3059" s="16">
        <v>2.4529999999999998</v>
      </c>
      <c r="F3059" s="19">
        <f>VLOOKUP($A3059,SF_Original!$A$2:$D$6458,4,FALSE)</f>
        <v>3.0427731756E-5</v>
      </c>
      <c r="G3059">
        <f t="shared" si="47"/>
        <v>7.4639225997468001E-5</v>
      </c>
    </row>
    <row r="3060" spans="1:7" x14ac:dyDescent="0.25">
      <c r="A3060" s="16">
        <v>3843</v>
      </c>
      <c r="B3060" s="16" t="s">
        <v>1645</v>
      </c>
      <c r="C3060" s="16">
        <v>69</v>
      </c>
      <c r="D3060" s="16">
        <v>2</v>
      </c>
      <c r="E3060" s="16">
        <v>1.996</v>
      </c>
      <c r="F3060" s="19">
        <f>VLOOKUP($A3060,SF_Original!$A$2:$D$6458,4,FALSE)</f>
        <v>3.0427731756E-5</v>
      </c>
      <c r="G3060">
        <f t="shared" si="47"/>
        <v>6.0733752584976003E-5</v>
      </c>
    </row>
    <row r="3061" spans="1:7" x14ac:dyDescent="0.25">
      <c r="A3061" s="16">
        <v>3844</v>
      </c>
      <c r="B3061" s="16" t="s">
        <v>1646</v>
      </c>
      <c r="C3061" s="16">
        <v>69</v>
      </c>
      <c r="D3061" s="16">
        <v>1</v>
      </c>
      <c r="E3061" s="16">
        <v>4.008</v>
      </c>
      <c r="F3061" s="19">
        <f>VLOOKUP($A3061,SF_Original!$A$2:$D$6458,4,FALSE)</f>
        <v>2.9924123334999999E-5</v>
      </c>
      <c r="G3061">
        <f t="shared" si="47"/>
        <v>1.1993588632668E-4</v>
      </c>
    </row>
    <row r="3062" spans="1:7" x14ac:dyDescent="0.25">
      <c r="A3062" s="16">
        <v>3853</v>
      </c>
      <c r="B3062" s="16" t="s">
        <v>1647</v>
      </c>
      <c r="C3062" s="16">
        <v>69</v>
      </c>
      <c r="D3062" s="16">
        <v>1</v>
      </c>
      <c r="E3062" s="16">
        <v>1.651</v>
      </c>
      <c r="F3062" s="19">
        <f>VLOOKUP($A3062,SF_Original!$A$2:$D$6458,4,FALSE)</f>
        <v>2.4836900773E-5</v>
      </c>
      <c r="G3062">
        <f t="shared" si="47"/>
        <v>4.1005723176222998E-5</v>
      </c>
    </row>
    <row r="3063" spans="1:7" x14ac:dyDescent="0.25">
      <c r="A3063" s="16">
        <v>3863</v>
      </c>
      <c r="B3063" s="16" t="s">
        <v>1648</v>
      </c>
      <c r="C3063" s="16">
        <v>69</v>
      </c>
      <c r="D3063" s="16">
        <v>1</v>
      </c>
      <c r="E3063" s="16">
        <v>2.2749999999999999</v>
      </c>
      <c r="F3063" s="19">
        <f>VLOOKUP($A3063,SF_Original!$A$2:$D$6458,4,FALSE)</f>
        <v>-9.470829031E-6</v>
      </c>
      <c r="G3063">
        <f t="shared" si="47"/>
        <v>-2.1546136045525001E-5</v>
      </c>
    </row>
    <row r="3064" spans="1:7" x14ac:dyDescent="0.25">
      <c r="A3064" s="16">
        <v>3863</v>
      </c>
      <c r="B3064" s="16" t="s">
        <v>1648</v>
      </c>
      <c r="C3064" s="16">
        <v>69</v>
      </c>
      <c r="D3064" s="16">
        <v>2</v>
      </c>
      <c r="E3064" s="16">
        <v>4.173</v>
      </c>
      <c r="F3064" s="19">
        <f>VLOOKUP($A3064,SF_Original!$A$2:$D$6458,4,FALSE)</f>
        <v>-9.470829031E-6</v>
      </c>
      <c r="G3064">
        <f t="shared" si="47"/>
        <v>-3.9521769546362997E-5</v>
      </c>
    </row>
    <row r="3065" spans="1:7" x14ac:dyDescent="0.25">
      <c r="A3065" s="16">
        <v>3866</v>
      </c>
      <c r="B3065" s="16" t="s">
        <v>1649</v>
      </c>
      <c r="C3065" s="16">
        <v>138</v>
      </c>
      <c r="D3065" s="16">
        <v>1</v>
      </c>
      <c r="E3065" s="16">
        <v>8.3559999999999999</v>
      </c>
      <c r="F3065" s="19">
        <f>VLOOKUP($A3065,SF_Original!$A$2:$D$6458,4,FALSE)</f>
        <v>3.6805793242999997E-5</v>
      </c>
      <c r="G3065">
        <f t="shared" si="47"/>
        <v>3.0754920833850796E-4</v>
      </c>
    </row>
    <row r="3066" spans="1:7" x14ac:dyDescent="0.25">
      <c r="A3066" s="16">
        <v>3868</v>
      </c>
      <c r="B3066" s="16" t="s">
        <v>1649</v>
      </c>
      <c r="C3066" s="16">
        <v>13</v>
      </c>
      <c r="D3066" s="16">
        <v>1</v>
      </c>
      <c r="E3066" s="16">
        <v>5.907</v>
      </c>
      <c r="F3066" s="19">
        <f>VLOOKUP($A3066,SF_Original!$A$2:$D$6458,4,FALSE)</f>
        <v>3.6805793242999997E-5</v>
      </c>
      <c r="G3066">
        <f t="shared" si="47"/>
        <v>2.1741182068640098E-4</v>
      </c>
    </row>
    <row r="3067" spans="1:7" x14ac:dyDescent="0.25">
      <c r="A3067" s="16">
        <v>3868</v>
      </c>
      <c r="B3067" s="16" t="s">
        <v>1649</v>
      </c>
      <c r="C3067" s="16">
        <v>13</v>
      </c>
      <c r="D3067" s="16">
        <v>2</v>
      </c>
      <c r="E3067" s="16">
        <v>4.6440000000000001</v>
      </c>
      <c r="F3067" s="19">
        <f>VLOOKUP($A3067,SF_Original!$A$2:$D$6458,4,FALSE)</f>
        <v>3.6805793242999997E-5</v>
      </c>
      <c r="G3067">
        <f t="shared" si="47"/>
        <v>1.7092610382049198E-4</v>
      </c>
    </row>
    <row r="3068" spans="1:7" x14ac:dyDescent="0.25">
      <c r="A3068" s="16">
        <v>3868</v>
      </c>
      <c r="B3068" s="16" t="s">
        <v>1649</v>
      </c>
      <c r="C3068" s="16">
        <v>13</v>
      </c>
      <c r="D3068" s="16">
        <v>3</v>
      </c>
      <c r="E3068" s="16">
        <v>0.22700000000000001</v>
      </c>
      <c r="F3068" s="19">
        <f>VLOOKUP($A3068,SF_Original!$A$2:$D$6458,4,FALSE)</f>
        <v>3.6805793242999997E-5</v>
      </c>
      <c r="G3068">
        <f t="shared" si="47"/>
        <v>8.3549150661609994E-6</v>
      </c>
    </row>
    <row r="3069" spans="1:7" x14ac:dyDescent="0.25">
      <c r="A3069" s="16">
        <v>3869</v>
      </c>
      <c r="B3069" s="16" t="s">
        <v>1649</v>
      </c>
      <c r="C3069" s="16">
        <v>13</v>
      </c>
      <c r="D3069" s="16">
        <v>1</v>
      </c>
      <c r="E3069" s="16">
        <v>0.22700000000000001</v>
      </c>
      <c r="F3069" s="19">
        <f>VLOOKUP($A3069,SF_Original!$A$2:$D$6458,4,FALSE)</f>
        <v>3.8606168356000001E-5</v>
      </c>
      <c r="G3069">
        <f t="shared" si="47"/>
        <v>8.7636002168119999E-6</v>
      </c>
    </row>
    <row r="3070" spans="1:7" x14ac:dyDescent="0.25">
      <c r="A3070" s="16">
        <v>3873</v>
      </c>
      <c r="B3070" s="16" t="s">
        <v>1650</v>
      </c>
      <c r="C3070" s="16">
        <v>12</v>
      </c>
      <c r="D3070" s="16">
        <v>1</v>
      </c>
      <c r="E3070" s="16">
        <v>0</v>
      </c>
      <c r="F3070" s="19">
        <f>VLOOKUP($A3070,SF_Original!$A$2:$D$6458,4,FALSE)</f>
        <v>5.3185447927000002E-5</v>
      </c>
      <c r="G3070">
        <f t="shared" si="47"/>
        <v>0</v>
      </c>
    </row>
    <row r="3071" spans="1:7" x14ac:dyDescent="0.25">
      <c r="A3071" s="16">
        <v>3874</v>
      </c>
      <c r="B3071" s="16" t="s">
        <v>1650</v>
      </c>
      <c r="C3071" s="16">
        <v>12</v>
      </c>
      <c r="D3071" s="16">
        <v>1</v>
      </c>
      <c r="E3071" s="16">
        <v>0</v>
      </c>
      <c r="F3071" s="19">
        <f>VLOOKUP($A3071,SF_Original!$A$2:$D$6458,4,FALSE)</f>
        <v>5.3185447927000002E-5</v>
      </c>
      <c r="G3071">
        <f t="shared" si="47"/>
        <v>0</v>
      </c>
    </row>
    <row r="3072" spans="1:7" x14ac:dyDescent="0.25">
      <c r="A3072" s="16">
        <v>3878</v>
      </c>
      <c r="B3072" s="16" t="s">
        <v>1651</v>
      </c>
      <c r="C3072" s="16">
        <v>69</v>
      </c>
      <c r="D3072" s="16">
        <v>1</v>
      </c>
      <c r="E3072" s="16">
        <v>6.7450000000000001</v>
      </c>
      <c r="F3072" s="19">
        <f>VLOOKUP($A3072,SF_Original!$A$2:$D$6458,4,FALSE)</f>
        <v>4.8328574462999999E-5</v>
      </c>
      <c r="G3072">
        <f t="shared" si="47"/>
        <v>3.2597623475293498E-4</v>
      </c>
    </row>
    <row r="3073" spans="1:7" x14ac:dyDescent="0.25">
      <c r="A3073" s="16">
        <v>3878</v>
      </c>
      <c r="B3073" s="16" t="s">
        <v>1651</v>
      </c>
      <c r="C3073" s="16">
        <v>69</v>
      </c>
      <c r="D3073" s="16">
        <v>2</v>
      </c>
      <c r="E3073" s="16">
        <v>14.061</v>
      </c>
      <c r="F3073" s="19">
        <f>VLOOKUP($A3073,SF_Original!$A$2:$D$6458,4,FALSE)</f>
        <v>4.8328574462999999E-5</v>
      </c>
      <c r="G3073">
        <f t="shared" si="47"/>
        <v>6.7954808552424294E-4</v>
      </c>
    </row>
    <row r="3074" spans="1:7" x14ac:dyDescent="0.25">
      <c r="A3074" s="16">
        <v>3879</v>
      </c>
      <c r="B3074" s="16" t="s">
        <v>1652</v>
      </c>
      <c r="C3074" s="16">
        <v>138</v>
      </c>
      <c r="D3074" s="16">
        <v>1</v>
      </c>
      <c r="E3074" s="16">
        <v>10.557</v>
      </c>
      <c r="F3074" s="19">
        <f>VLOOKUP($A3074,SF_Original!$A$2:$D$6458,4,FALSE)</f>
        <v>4.4724378334E-5</v>
      </c>
      <c r="G3074">
        <f t="shared" si="47"/>
        <v>4.7215526207203804E-4</v>
      </c>
    </row>
    <row r="3075" spans="1:7" x14ac:dyDescent="0.25">
      <c r="A3075" s="16">
        <v>3879</v>
      </c>
      <c r="B3075" s="16" t="s">
        <v>1652</v>
      </c>
      <c r="C3075" s="16">
        <v>138</v>
      </c>
      <c r="D3075" s="16">
        <v>2</v>
      </c>
      <c r="E3075" s="16">
        <v>0.94699999999999995</v>
      </c>
      <c r="F3075" s="19">
        <f>VLOOKUP($A3075,SF_Original!$A$2:$D$6458,4,FALSE)</f>
        <v>4.4724378334E-5</v>
      </c>
      <c r="G3075">
        <f t="shared" si="47"/>
        <v>4.2353986282297999E-5</v>
      </c>
    </row>
    <row r="3076" spans="1:7" x14ac:dyDescent="0.25">
      <c r="A3076" s="16">
        <v>3882</v>
      </c>
      <c r="B3076" s="16" t="s">
        <v>1653</v>
      </c>
      <c r="C3076" s="16">
        <v>138</v>
      </c>
      <c r="D3076" s="16">
        <v>1</v>
      </c>
      <c r="E3076" s="16">
        <v>24.645</v>
      </c>
      <c r="F3076" s="19">
        <f>VLOOKUP($A3076,SF_Original!$A$2:$D$6458,4,FALSE)</f>
        <v>1.9660445661000001E-5</v>
      </c>
      <c r="G3076">
        <f t="shared" ref="G3076:G3139" si="48">E3076*F3076</f>
        <v>4.8453168331534502E-4</v>
      </c>
    </row>
    <row r="3077" spans="1:7" x14ac:dyDescent="0.25">
      <c r="A3077" s="16">
        <v>3882</v>
      </c>
      <c r="B3077" s="16" t="s">
        <v>1653</v>
      </c>
      <c r="C3077" s="16">
        <v>138</v>
      </c>
      <c r="D3077" s="16">
        <v>2</v>
      </c>
      <c r="E3077" s="16">
        <v>12.984999999999999</v>
      </c>
      <c r="F3077" s="19">
        <f>VLOOKUP($A3077,SF_Original!$A$2:$D$6458,4,FALSE)</f>
        <v>1.9660445661000001E-5</v>
      </c>
      <c r="G3077">
        <f t="shared" si="48"/>
        <v>2.5529088690808498E-4</v>
      </c>
    </row>
    <row r="3078" spans="1:7" x14ac:dyDescent="0.25">
      <c r="A3078" s="16">
        <v>3882</v>
      </c>
      <c r="B3078" s="16" t="s">
        <v>1653</v>
      </c>
      <c r="C3078" s="16">
        <v>138</v>
      </c>
      <c r="D3078" s="16">
        <v>3</v>
      </c>
      <c r="E3078" s="16">
        <v>9.6270000000000007</v>
      </c>
      <c r="F3078" s="19">
        <f>VLOOKUP($A3078,SF_Original!$A$2:$D$6458,4,FALSE)</f>
        <v>1.9660445661000001E-5</v>
      </c>
      <c r="G3078">
        <f t="shared" si="48"/>
        <v>1.8927111037844702E-4</v>
      </c>
    </row>
    <row r="3079" spans="1:7" x14ac:dyDescent="0.25">
      <c r="A3079" s="16">
        <v>3882</v>
      </c>
      <c r="B3079" s="16" t="s">
        <v>1653</v>
      </c>
      <c r="C3079" s="16">
        <v>138</v>
      </c>
      <c r="D3079" s="16">
        <v>4</v>
      </c>
      <c r="E3079" s="16">
        <v>0.46300000000000002</v>
      </c>
      <c r="F3079" s="19">
        <f>VLOOKUP($A3079,SF_Original!$A$2:$D$6458,4,FALSE)</f>
        <v>1.9660445661000001E-5</v>
      </c>
      <c r="G3079">
        <f t="shared" si="48"/>
        <v>9.1027863410430003E-6</v>
      </c>
    </row>
    <row r="3080" spans="1:7" x14ac:dyDescent="0.25">
      <c r="A3080" s="16">
        <v>3883</v>
      </c>
      <c r="B3080" s="16" t="s">
        <v>1653</v>
      </c>
      <c r="C3080" s="16">
        <v>138</v>
      </c>
      <c r="D3080" s="16">
        <v>1</v>
      </c>
      <c r="E3080" s="16">
        <v>18.725999999999999</v>
      </c>
      <c r="F3080" s="19">
        <f>VLOOKUP($A3080,SF_Original!$A$2:$D$6458,4,FALSE)</f>
        <v>1.9660445661000001E-5</v>
      </c>
      <c r="G3080">
        <f t="shared" si="48"/>
        <v>3.6816150544788601E-4</v>
      </c>
    </row>
    <row r="3081" spans="1:7" x14ac:dyDescent="0.25">
      <c r="A3081" s="16">
        <v>3883</v>
      </c>
      <c r="B3081" s="16" t="s">
        <v>1653</v>
      </c>
      <c r="C3081" s="16">
        <v>138</v>
      </c>
      <c r="D3081" s="16">
        <v>2</v>
      </c>
      <c r="E3081" s="16">
        <v>2.855</v>
      </c>
      <c r="F3081" s="19">
        <f>VLOOKUP($A3081,SF_Original!$A$2:$D$6458,4,FALSE)</f>
        <v>1.9660445661000001E-5</v>
      </c>
      <c r="G3081">
        <f t="shared" si="48"/>
        <v>5.6130572362155006E-5</v>
      </c>
    </row>
    <row r="3082" spans="1:7" x14ac:dyDescent="0.25">
      <c r="A3082" s="16">
        <v>3884</v>
      </c>
      <c r="B3082" s="16" t="s">
        <v>1654</v>
      </c>
      <c r="C3082" s="16">
        <v>138</v>
      </c>
      <c r="D3082" s="16">
        <v>1</v>
      </c>
      <c r="E3082" s="16">
        <v>15.7</v>
      </c>
      <c r="F3082" s="19">
        <f>VLOOKUP($A3082,SF_Original!$A$2:$D$6458,4,FALSE)</f>
        <v>4.3531941383000002E-5</v>
      </c>
      <c r="G3082">
        <f t="shared" si="48"/>
        <v>6.8345147971310004E-4</v>
      </c>
    </row>
    <row r="3083" spans="1:7" x14ac:dyDescent="0.25">
      <c r="A3083" s="16">
        <v>3885</v>
      </c>
      <c r="B3083" s="16" t="s">
        <v>1654</v>
      </c>
      <c r="C3083" s="16">
        <v>138</v>
      </c>
      <c r="D3083" s="16">
        <v>1</v>
      </c>
      <c r="E3083" s="16">
        <v>11.5</v>
      </c>
      <c r="F3083" s="19">
        <f>VLOOKUP($A3083,SF_Original!$A$2:$D$6458,4,FALSE)</f>
        <v>4.3509907477999998E-5</v>
      </c>
      <c r="G3083">
        <f t="shared" si="48"/>
        <v>5.0036393599699994E-4</v>
      </c>
    </row>
    <row r="3084" spans="1:7" x14ac:dyDescent="0.25">
      <c r="A3084" s="16">
        <v>3886</v>
      </c>
      <c r="B3084" s="16" t="s">
        <v>1655</v>
      </c>
      <c r="C3084" s="16">
        <v>138</v>
      </c>
      <c r="D3084" s="16">
        <v>1</v>
      </c>
      <c r="E3084" s="16">
        <v>4.6779999999999999</v>
      </c>
      <c r="F3084" s="19">
        <f>VLOOKUP($A3084,SF_Original!$A$2:$D$6458,4,FALSE)</f>
        <v>-3.55288687292E-4</v>
      </c>
      <c r="G3084">
        <f t="shared" si="48"/>
        <v>-1.662040479151976E-3</v>
      </c>
    </row>
    <row r="3085" spans="1:7" x14ac:dyDescent="0.25">
      <c r="A3085" s="16">
        <v>3888</v>
      </c>
      <c r="B3085" s="16" t="s">
        <v>1656</v>
      </c>
      <c r="C3085" s="16">
        <v>138</v>
      </c>
      <c r="D3085" s="16">
        <v>1</v>
      </c>
      <c r="E3085" s="16">
        <v>1.018</v>
      </c>
      <c r="F3085" s="19">
        <f>VLOOKUP($A3085,SF_Original!$A$2:$D$6458,4,FALSE)</f>
        <v>4.2599855910000003E-5</v>
      </c>
      <c r="G3085">
        <f t="shared" si="48"/>
        <v>4.3366653316380003E-5</v>
      </c>
    </row>
    <row r="3086" spans="1:7" x14ac:dyDescent="0.25">
      <c r="A3086" s="16">
        <v>3888</v>
      </c>
      <c r="B3086" s="16" t="s">
        <v>1656</v>
      </c>
      <c r="C3086" s="16">
        <v>138</v>
      </c>
      <c r="D3086" s="16">
        <v>2</v>
      </c>
      <c r="E3086" s="16">
        <v>6.6059999999999999</v>
      </c>
      <c r="F3086" s="19">
        <f>VLOOKUP($A3086,SF_Original!$A$2:$D$6458,4,FALSE)</f>
        <v>4.2599855910000003E-5</v>
      </c>
      <c r="G3086">
        <f t="shared" si="48"/>
        <v>2.8141464814146E-4</v>
      </c>
    </row>
    <row r="3087" spans="1:7" x14ac:dyDescent="0.25">
      <c r="A3087" s="16">
        <v>3889</v>
      </c>
      <c r="B3087" s="16" t="s">
        <v>1657</v>
      </c>
      <c r="C3087" s="16">
        <v>138</v>
      </c>
      <c r="D3087" s="16">
        <v>1</v>
      </c>
      <c r="E3087" s="16">
        <v>15.305999999999999</v>
      </c>
      <c r="F3087" s="19">
        <f>VLOOKUP($A3087,SF_Original!$A$2:$D$6458,4,FALSE)</f>
        <v>4.9310282922999997E-5</v>
      </c>
      <c r="G3087">
        <f t="shared" si="48"/>
        <v>7.5474319041943792E-4</v>
      </c>
    </row>
    <row r="3088" spans="1:7" x14ac:dyDescent="0.25">
      <c r="A3088" s="16">
        <v>3890</v>
      </c>
      <c r="B3088" s="16" t="s">
        <v>1657</v>
      </c>
      <c r="C3088" s="16">
        <v>138</v>
      </c>
      <c r="D3088" s="16">
        <v>1</v>
      </c>
      <c r="E3088" s="16">
        <v>13.923999999999999</v>
      </c>
      <c r="F3088" s="19">
        <f>VLOOKUP($A3088,SF_Original!$A$2:$D$6458,4,FALSE)</f>
        <v>4.9310282922999997E-5</v>
      </c>
      <c r="G3088">
        <f t="shared" si="48"/>
        <v>6.8659637941985191E-4</v>
      </c>
    </row>
    <row r="3089" spans="1:7" x14ac:dyDescent="0.25">
      <c r="A3089" s="16">
        <v>3891</v>
      </c>
      <c r="B3089" s="16" t="s">
        <v>1657</v>
      </c>
      <c r="C3089" s="16">
        <v>69</v>
      </c>
      <c r="D3089" s="16">
        <v>1</v>
      </c>
      <c r="E3089" s="16">
        <v>10.205</v>
      </c>
      <c r="F3089" s="19">
        <f>VLOOKUP($A3089,SF_Original!$A$2:$D$6458,4,FALSE)</f>
        <v>4.8164112469000003E-5</v>
      </c>
      <c r="G3089">
        <f t="shared" si="48"/>
        <v>4.9151476774614506E-4</v>
      </c>
    </row>
    <row r="3090" spans="1:7" x14ac:dyDescent="0.25">
      <c r="A3090" s="16">
        <v>3892</v>
      </c>
      <c r="B3090" s="16" t="s">
        <v>1658</v>
      </c>
      <c r="C3090" s="16">
        <v>69</v>
      </c>
      <c r="D3090" s="16">
        <v>1</v>
      </c>
      <c r="E3090" s="16">
        <v>1.274</v>
      </c>
      <c r="F3090" s="19">
        <f>VLOOKUP($A3090,SF_Original!$A$2:$D$6458,4,FALSE)</f>
        <v>3.9800694951999998E-5</v>
      </c>
      <c r="G3090">
        <f t="shared" si="48"/>
        <v>5.0706085368847996E-5</v>
      </c>
    </row>
    <row r="3091" spans="1:7" x14ac:dyDescent="0.25">
      <c r="A3091" s="16">
        <v>3893</v>
      </c>
      <c r="B3091" s="16" t="s">
        <v>1659</v>
      </c>
      <c r="C3091" s="16">
        <v>69</v>
      </c>
      <c r="D3091" s="16">
        <v>1</v>
      </c>
      <c r="E3091" s="16">
        <v>1.885</v>
      </c>
      <c r="F3091" s="19">
        <f>VLOOKUP($A3091,SF_Original!$A$2:$D$6458,4,FALSE)</f>
        <v>4.0851322824E-5</v>
      </c>
      <c r="G3091">
        <f t="shared" si="48"/>
        <v>7.7004743523240003E-5</v>
      </c>
    </row>
    <row r="3092" spans="1:7" x14ac:dyDescent="0.25">
      <c r="A3092" s="16">
        <v>3893</v>
      </c>
      <c r="B3092" s="16" t="s">
        <v>1659</v>
      </c>
      <c r="C3092" s="16">
        <v>69</v>
      </c>
      <c r="D3092" s="16">
        <v>2</v>
      </c>
      <c r="E3092" s="16">
        <v>0.84</v>
      </c>
      <c r="F3092" s="19">
        <f>VLOOKUP($A3092,SF_Original!$A$2:$D$6458,4,FALSE)</f>
        <v>4.0851322824E-5</v>
      </c>
      <c r="G3092">
        <f t="shared" si="48"/>
        <v>3.4315111172159998E-5</v>
      </c>
    </row>
    <row r="3093" spans="1:7" x14ac:dyDescent="0.25">
      <c r="A3093" s="16">
        <v>3894</v>
      </c>
      <c r="B3093" s="16" t="s">
        <v>1660</v>
      </c>
      <c r="C3093" s="16">
        <v>69</v>
      </c>
      <c r="D3093" s="16">
        <v>1</v>
      </c>
      <c r="E3093" s="16">
        <v>0.79300000000000004</v>
      </c>
      <c r="F3093" s="19">
        <f>VLOOKUP($A3093,SF_Original!$A$2:$D$6458,4,FALSE)</f>
        <v>2.4256399770000001E-5</v>
      </c>
      <c r="G3093">
        <f t="shared" si="48"/>
        <v>1.9235325017610002E-5</v>
      </c>
    </row>
    <row r="3094" spans="1:7" x14ac:dyDescent="0.25">
      <c r="A3094" s="16">
        <v>3895</v>
      </c>
      <c r="B3094" s="16" t="s">
        <v>1661</v>
      </c>
      <c r="C3094" s="16">
        <v>138</v>
      </c>
      <c r="D3094" s="16">
        <v>1</v>
      </c>
      <c r="E3094" s="16">
        <v>21.387</v>
      </c>
      <c r="F3094" s="19">
        <f>VLOOKUP($A3094,SF_Original!$A$2:$D$6458,4,FALSE)</f>
        <v>4.8463432150000003E-5</v>
      </c>
      <c r="G3094">
        <f t="shared" si="48"/>
        <v>1.0364874233920502E-3</v>
      </c>
    </row>
    <row r="3095" spans="1:7" x14ac:dyDescent="0.25">
      <c r="A3095" s="16">
        <v>3896</v>
      </c>
      <c r="B3095" s="16" t="s">
        <v>1661</v>
      </c>
      <c r="C3095" s="16">
        <v>138</v>
      </c>
      <c r="D3095" s="16">
        <v>1</v>
      </c>
      <c r="E3095" s="16">
        <v>10.361000000000001</v>
      </c>
      <c r="F3095" s="19">
        <f>VLOOKUP($A3095,SF_Original!$A$2:$D$6458,4,FALSE)</f>
        <v>4.8463679684E-5</v>
      </c>
      <c r="G3095">
        <f t="shared" si="48"/>
        <v>5.0213218520592403E-4</v>
      </c>
    </row>
    <row r="3096" spans="1:7" x14ac:dyDescent="0.25">
      <c r="A3096" s="16">
        <v>3897</v>
      </c>
      <c r="B3096" s="16" t="s">
        <v>1662</v>
      </c>
      <c r="C3096" s="16">
        <v>138</v>
      </c>
      <c r="D3096" s="16">
        <v>1</v>
      </c>
      <c r="E3096" s="16">
        <v>19.184999999999999</v>
      </c>
      <c r="F3096" s="19">
        <f>VLOOKUP($A3096,SF_Original!$A$2:$D$6458,4,FALSE)</f>
        <v>4.5269063784999997E-5</v>
      </c>
      <c r="G3096">
        <f t="shared" si="48"/>
        <v>8.6848698871522484E-4</v>
      </c>
    </row>
    <row r="3097" spans="1:7" x14ac:dyDescent="0.25">
      <c r="A3097" s="16">
        <v>3898</v>
      </c>
      <c r="B3097" s="16" t="s">
        <v>1662</v>
      </c>
      <c r="C3097" s="16">
        <v>138</v>
      </c>
      <c r="D3097" s="16">
        <v>1</v>
      </c>
      <c r="E3097" s="16">
        <v>2.319</v>
      </c>
      <c r="F3097" s="19">
        <f>VLOOKUP($A3097,SF_Original!$A$2:$D$6458,4,FALSE)</f>
        <v>4.5334100883000003E-5</v>
      </c>
      <c r="G3097">
        <f t="shared" si="48"/>
        <v>1.05129779947677E-4</v>
      </c>
    </row>
    <row r="3098" spans="1:7" x14ac:dyDescent="0.25">
      <c r="A3098" s="16">
        <v>3899</v>
      </c>
      <c r="B3098" s="16" t="s">
        <v>1663</v>
      </c>
      <c r="C3098" s="16">
        <v>138</v>
      </c>
      <c r="D3098" s="16">
        <v>1</v>
      </c>
      <c r="E3098" s="16">
        <v>3.605</v>
      </c>
      <c r="F3098" s="19">
        <f>VLOOKUP($A3098,SF_Original!$A$2:$D$6458,4,FALSE)</f>
        <v>4.4764858638000002E-5</v>
      </c>
      <c r="G3098">
        <f t="shared" si="48"/>
        <v>1.6137731538999001E-4</v>
      </c>
    </row>
    <row r="3099" spans="1:7" x14ac:dyDescent="0.25">
      <c r="A3099" s="16">
        <v>3905</v>
      </c>
      <c r="B3099" s="16" t="s">
        <v>1664</v>
      </c>
      <c r="C3099" s="16">
        <v>138</v>
      </c>
      <c r="D3099" s="16">
        <v>1</v>
      </c>
      <c r="E3099" s="16">
        <v>18.887</v>
      </c>
      <c r="F3099" s="19">
        <f>VLOOKUP($A3099,SF_Original!$A$2:$D$6458,4,FALSE)</f>
        <v>4.9072639949000002E-5</v>
      </c>
      <c r="G3099">
        <f t="shared" si="48"/>
        <v>9.268349507167631E-4</v>
      </c>
    </row>
    <row r="3100" spans="1:7" x14ac:dyDescent="0.25">
      <c r="A3100" s="16">
        <v>3906</v>
      </c>
      <c r="B3100" s="16" t="s">
        <v>1664</v>
      </c>
      <c r="C3100" s="16">
        <v>138</v>
      </c>
      <c r="D3100" s="16">
        <v>1</v>
      </c>
      <c r="E3100" s="16">
        <v>13.895</v>
      </c>
      <c r="F3100" s="19">
        <f>VLOOKUP($A3100,SF_Original!$A$2:$D$6458,4,FALSE)</f>
        <v>4.9169271494E-5</v>
      </c>
      <c r="G3100">
        <f t="shared" si="48"/>
        <v>6.8320702740913E-4</v>
      </c>
    </row>
    <row r="3101" spans="1:7" x14ac:dyDescent="0.25">
      <c r="A3101" s="16">
        <v>3906</v>
      </c>
      <c r="B3101" s="16" t="s">
        <v>1664</v>
      </c>
      <c r="C3101" s="16">
        <v>138</v>
      </c>
      <c r="D3101" s="16">
        <v>2</v>
      </c>
      <c r="E3101" s="16">
        <v>15.692</v>
      </c>
      <c r="F3101" s="19">
        <f>VLOOKUP($A3101,SF_Original!$A$2:$D$6458,4,FALSE)</f>
        <v>4.9169271494E-5</v>
      </c>
      <c r="G3101">
        <f t="shared" si="48"/>
        <v>7.7156420828384804E-4</v>
      </c>
    </row>
    <row r="3102" spans="1:7" x14ac:dyDescent="0.25">
      <c r="A3102" s="16">
        <v>3907</v>
      </c>
      <c r="B3102" s="16" t="s">
        <v>1665</v>
      </c>
      <c r="C3102" s="16">
        <v>138</v>
      </c>
      <c r="D3102" s="16">
        <v>1</v>
      </c>
      <c r="E3102" s="16">
        <v>4.5540000000000003</v>
      </c>
      <c r="F3102" s="19">
        <f>VLOOKUP($A3102,SF_Original!$A$2:$D$6458,4,FALSE)</f>
        <v>2.1740340288E-5</v>
      </c>
      <c r="G3102">
        <f t="shared" si="48"/>
        <v>9.9005509671552011E-5</v>
      </c>
    </row>
    <row r="3103" spans="1:7" x14ac:dyDescent="0.25">
      <c r="A3103" s="16">
        <v>3908</v>
      </c>
      <c r="B3103" s="16" t="s">
        <v>1666</v>
      </c>
      <c r="C3103" s="16">
        <v>138</v>
      </c>
      <c r="D3103" s="16">
        <v>1</v>
      </c>
      <c r="E3103" s="16">
        <v>16.093</v>
      </c>
      <c r="F3103" s="19">
        <f>VLOOKUP($A3103,SF_Original!$A$2:$D$6458,4,FALSE)</f>
        <v>4.5612424572999997E-5</v>
      </c>
      <c r="G3103">
        <f t="shared" si="48"/>
        <v>7.3404074865328892E-4</v>
      </c>
    </row>
    <row r="3104" spans="1:7" x14ac:dyDescent="0.25">
      <c r="A3104" s="16">
        <v>3908</v>
      </c>
      <c r="B3104" s="16" t="s">
        <v>1666</v>
      </c>
      <c r="C3104" s="16">
        <v>138</v>
      </c>
      <c r="D3104" s="16">
        <v>2</v>
      </c>
      <c r="E3104" s="16">
        <v>19.896999999999998</v>
      </c>
      <c r="F3104" s="19">
        <f>VLOOKUP($A3104,SF_Original!$A$2:$D$6458,4,FALSE)</f>
        <v>4.5612424572999997E-5</v>
      </c>
      <c r="G3104">
        <f t="shared" si="48"/>
        <v>9.075504117289809E-4</v>
      </c>
    </row>
    <row r="3105" spans="1:7" x14ac:dyDescent="0.25">
      <c r="A3105" s="16">
        <v>3909</v>
      </c>
      <c r="B3105" s="16" t="s">
        <v>1667</v>
      </c>
      <c r="C3105" s="16">
        <v>138</v>
      </c>
      <c r="D3105" s="16">
        <v>1</v>
      </c>
      <c r="E3105" s="16">
        <v>19.190000000000001</v>
      </c>
      <c r="F3105" s="19">
        <f>VLOOKUP($A3105,SF_Original!$A$2:$D$6458,4,FALSE)</f>
        <v>4.3889213279999997E-5</v>
      </c>
      <c r="G3105">
        <f t="shared" si="48"/>
        <v>8.4223400284320004E-4</v>
      </c>
    </row>
    <row r="3106" spans="1:7" x14ac:dyDescent="0.25">
      <c r="A3106" s="16">
        <v>3912</v>
      </c>
      <c r="B3106" s="16" t="s">
        <v>1668</v>
      </c>
      <c r="C3106" s="16">
        <v>138</v>
      </c>
      <c r="D3106" s="16">
        <v>1</v>
      </c>
      <c r="E3106" s="16">
        <v>8.7799999999999994</v>
      </c>
      <c r="F3106" s="19">
        <f>VLOOKUP($A3106,SF_Original!$A$2:$D$6458,4,FALSE)</f>
        <v>4.5088346188999999E-5</v>
      </c>
      <c r="G3106">
        <f t="shared" si="48"/>
        <v>3.9587567953941997E-4</v>
      </c>
    </row>
    <row r="3107" spans="1:7" x14ac:dyDescent="0.25">
      <c r="A3107" s="16">
        <v>3912</v>
      </c>
      <c r="B3107" s="16" t="s">
        <v>1668</v>
      </c>
      <c r="C3107" s="16">
        <v>138</v>
      </c>
      <c r="D3107" s="16">
        <v>2</v>
      </c>
      <c r="E3107" s="16">
        <v>5.944</v>
      </c>
      <c r="F3107" s="19">
        <f>VLOOKUP($A3107,SF_Original!$A$2:$D$6458,4,FALSE)</f>
        <v>4.5088346188999999E-5</v>
      </c>
      <c r="G3107">
        <f t="shared" si="48"/>
        <v>2.6800512974741597E-4</v>
      </c>
    </row>
    <row r="3108" spans="1:7" x14ac:dyDescent="0.25">
      <c r="A3108" s="16">
        <v>3912</v>
      </c>
      <c r="B3108" s="16" t="s">
        <v>1668</v>
      </c>
      <c r="C3108" s="16">
        <v>138</v>
      </c>
      <c r="D3108" s="16">
        <v>3</v>
      </c>
      <c r="E3108" s="16">
        <v>14.689</v>
      </c>
      <c r="F3108" s="19">
        <f>VLOOKUP($A3108,SF_Original!$A$2:$D$6458,4,FALSE)</f>
        <v>4.5088346188999999E-5</v>
      </c>
      <c r="G3108">
        <f t="shared" si="48"/>
        <v>6.6230271717022103E-4</v>
      </c>
    </row>
    <row r="3109" spans="1:7" x14ac:dyDescent="0.25">
      <c r="A3109" s="16">
        <v>3913</v>
      </c>
      <c r="B3109" s="16" t="s">
        <v>1669</v>
      </c>
      <c r="C3109" s="16">
        <v>138</v>
      </c>
      <c r="D3109" s="16">
        <v>1</v>
      </c>
      <c r="E3109" s="16">
        <v>18.605</v>
      </c>
      <c r="F3109" s="19">
        <f>VLOOKUP($A3109,SF_Original!$A$2:$D$6458,4,FALSE)</f>
        <v>4.3679590760000001E-5</v>
      </c>
      <c r="G3109">
        <f t="shared" si="48"/>
        <v>8.1265878608979998E-4</v>
      </c>
    </row>
    <row r="3110" spans="1:7" x14ac:dyDescent="0.25">
      <c r="A3110" s="16">
        <v>3914</v>
      </c>
      <c r="B3110" s="16" t="s">
        <v>1669</v>
      </c>
      <c r="C3110" s="16">
        <v>138</v>
      </c>
      <c r="D3110" s="16">
        <v>1</v>
      </c>
      <c r="E3110" s="16">
        <v>20.74</v>
      </c>
      <c r="F3110" s="19">
        <f>VLOOKUP($A3110,SF_Original!$A$2:$D$6458,4,FALSE)</f>
        <v>4.3687055720000002E-5</v>
      </c>
      <c r="G3110">
        <f t="shared" si="48"/>
        <v>9.0606953563279996E-4</v>
      </c>
    </row>
    <row r="3111" spans="1:7" x14ac:dyDescent="0.25">
      <c r="A3111" s="16">
        <v>3915</v>
      </c>
      <c r="B3111" s="16" t="s">
        <v>1670</v>
      </c>
      <c r="C3111" s="16">
        <v>138</v>
      </c>
      <c r="D3111" s="16">
        <v>1</v>
      </c>
      <c r="E3111" s="16">
        <v>19.902000000000001</v>
      </c>
      <c r="F3111" s="19">
        <f>VLOOKUP($A3111,SF_Original!$A$2:$D$6458,4,FALSE)</f>
        <v>4.6166266181000003E-5</v>
      </c>
      <c r="G3111">
        <f t="shared" si="48"/>
        <v>9.1880102953426209E-4</v>
      </c>
    </row>
    <row r="3112" spans="1:7" x14ac:dyDescent="0.25">
      <c r="A3112" s="16">
        <v>3915</v>
      </c>
      <c r="B3112" s="16" t="s">
        <v>1670</v>
      </c>
      <c r="C3112" s="16">
        <v>138</v>
      </c>
      <c r="D3112" s="16">
        <v>2</v>
      </c>
      <c r="E3112" s="16">
        <v>24.478000000000002</v>
      </c>
      <c r="F3112" s="19">
        <f>VLOOKUP($A3112,SF_Original!$A$2:$D$6458,4,FALSE)</f>
        <v>4.6166266181000003E-5</v>
      </c>
      <c r="G3112">
        <f t="shared" si="48"/>
        <v>1.1300578635785182E-3</v>
      </c>
    </row>
    <row r="3113" spans="1:7" x14ac:dyDescent="0.25">
      <c r="A3113" s="16">
        <v>3916</v>
      </c>
      <c r="B3113" s="16" t="s">
        <v>1671</v>
      </c>
      <c r="C3113" s="16">
        <v>138</v>
      </c>
      <c r="D3113" s="16">
        <v>1</v>
      </c>
      <c r="E3113" s="16">
        <v>20.718</v>
      </c>
      <c r="F3113" s="19">
        <f>VLOOKUP($A3113,SF_Original!$A$2:$D$6458,4,FALSE)</f>
        <v>4.4795716934000001E-5</v>
      </c>
      <c r="G3113">
        <f t="shared" si="48"/>
        <v>9.2807766343861202E-4</v>
      </c>
    </row>
    <row r="3114" spans="1:7" x14ac:dyDescent="0.25">
      <c r="A3114" s="16">
        <v>3916</v>
      </c>
      <c r="B3114" s="16" t="s">
        <v>1671</v>
      </c>
      <c r="C3114" s="16">
        <v>138</v>
      </c>
      <c r="D3114" s="16">
        <v>2</v>
      </c>
      <c r="E3114" s="16">
        <v>11.836</v>
      </c>
      <c r="F3114" s="19">
        <f>VLOOKUP($A3114,SF_Original!$A$2:$D$6458,4,FALSE)</f>
        <v>4.4795716934000001E-5</v>
      </c>
      <c r="G3114">
        <f t="shared" si="48"/>
        <v>5.3020210563082398E-4</v>
      </c>
    </row>
    <row r="3115" spans="1:7" x14ac:dyDescent="0.25">
      <c r="A3115" s="16">
        <v>3916</v>
      </c>
      <c r="B3115" s="16" t="s">
        <v>1671</v>
      </c>
      <c r="C3115" s="16">
        <v>138</v>
      </c>
      <c r="D3115" s="16">
        <v>3</v>
      </c>
      <c r="E3115" s="16">
        <v>19.942</v>
      </c>
      <c r="F3115" s="19">
        <f>VLOOKUP($A3115,SF_Original!$A$2:$D$6458,4,FALSE)</f>
        <v>4.4795716934000001E-5</v>
      </c>
      <c r="G3115">
        <f t="shared" si="48"/>
        <v>8.9331618709782802E-4</v>
      </c>
    </row>
    <row r="3116" spans="1:7" x14ac:dyDescent="0.25">
      <c r="A3116" s="16">
        <v>3916</v>
      </c>
      <c r="B3116" s="16" t="s">
        <v>1671</v>
      </c>
      <c r="C3116" s="16">
        <v>138</v>
      </c>
      <c r="D3116" s="16">
        <v>4</v>
      </c>
      <c r="E3116" s="16">
        <v>12.706</v>
      </c>
      <c r="F3116" s="19">
        <f>VLOOKUP($A3116,SF_Original!$A$2:$D$6458,4,FALSE)</f>
        <v>4.4795716934000001E-5</v>
      </c>
      <c r="G3116">
        <f t="shared" si="48"/>
        <v>5.6917437936340395E-4</v>
      </c>
    </row>
    <row r="3117" spans="1:7" x14ac:dyDescent="0.25">
      <c r="A3117" s="16">
        <v>3916</v>
      </c>
      <c r="B3117" s="16" t="s">
        <v>1671</v>
      </c>
      <c r="C3117" s="16">
        <v>138</v>
      </c>
      <c r="D3117" s="16">
        <v>5</v>
      </c>
      <c r="E3117" s="16">
        <v>0</v>
      </c>
      <c r="F3117" s="19">
        <f>VLOOKUP($A3117,SF_Original!$A$2:$D$6458,4,FALSE)</f>
        <v>4.4795716934000001E-5</v>
      </c>
      <c r="G3117">
        <f t="shared" si="48"/>
        <v>0</v>
      </c>
    </row>
    <row r="3118" spans="1:7" x14ac:dyDescent="0.25">
      <c r="A3118" s="16">
        <v>3917</v>
      </c>
      <c r="B3118" s="16" t="s">
        <v>1672</v>
      </c>
      <c r="C3118" s="16">
        <v>138</v>
      </c>
      <c r="D3118" s="16">
        <v>2</v>
      </c>
      <c r="E3118" s="16">
        <v>12.582000000000001</v>
      </c>
      <c r="F3118" s="19">
        <f>VLOOKUP($A3118,SF_Original!$A$2:$D$6458,4,FALSE)</f>
        <v>4.2949649142999999E-5</v>
      </c>
      <c r="G3118">
        <f t="shared" si="48"/>
        <v>5.4039248551722603E-4</v>
      </c>
    </row>
    <row r="3119" spans="1:7" x14ac:dyDescent="0.25">
      <c r="A3119" s="16">
        <v>3919</v>
      </c>
      <c r="B3119" s="16" t="s">
        <v>1673</v>
      </c>
      <c r="C3119" s="16">
        <v>69</v>
      </c>
      <c r="D3119" s="16">
        <v>1</v>
      </c>
      <c r="E3119" s="16">
        <v>5.6379999999999999</v>
      </c>
      <c r="F3119" s="19">
        <f>VLOOKUP($A3119,SF_Original!$A$2:$D$6458,4,FALSE)</f>
        <v>-1.26075274244E-4</v>
      </c>
      <c r="G3119">
        <f t="shared" si="48"/>
        <v>-7.1081239618767198E-4</v>
      </c>
    </row>
    <row r="3120" spans="1:7" x14ac:dyDescent="0.25">
      <c r="A3120" s="16">
        <v>3920</v>
      </c>
      <c r="B3120" s="16" t="s">
        <v>1674</v>
      </c>
      <c r="C3120" s="16">
        <v>138</v>
      </c>
      <c r="D3120" s="16">
        <v>1</v>
      </c>
      <c r="E3120" s="16">
        <v>6.1710000000000003</v>
      </c>
      <c r="F3120" s="19">
        <f>VLOOKUP($A3120,SF_Original!$A$2:$D$6458,4,FALSE)</f>
        <v>4.3290231273999999E-5</v>
      </c>
      <c r="G3120">
        <f t="shared" si="48"/>
        <v>2.6714401719185398E-4</v>
      </c>
    </row>
    <row r="3121" spans="1:7" x14ac:dyDescent="0.25">
      <c r="A3121" s="16">
        <v>3921</v>
      </c>
      <c r="B3121" s="16" t="s">
        <v>1674</v>
      </c>
      <c r="C3121" s="16">
        <v>138</v>
      </c>
      <c r="D3121" s="16">
        <v>1</v>
      </c>
      <c r="E3121" s="16">
        <v>7.859</v>
      </c>
      <c r="F3121" s="19">
        <f>VLOOKUP($A3121,SF_Original!$A$2:$D$6458,4,FALSE)</f>
        <v>4.3352935559000002E-5</v>
      </c>
      <c r="G3121">
        <f t="shared" si="48"/>
        <v>3.4071072055818103E-4</v>
      </c>
    </row>
    <row r="3122" spans="1:7" x14ac:dyDescent="0.25">
      <c r="A3122" s="16">
        <v>3922</v>
      </c>
      <c r="B3122" s="16" t="s">
        <v>1675</v>
      </c>
      <c r="C3122" s="16">
        <v>69</v>
      </c>
      <c r="D3122" s="16">
        <v>1</v>
      </c>
      <c r="E3122" s="16">
        <v>3.4169999999999998</v>
      </c>
      <c r="F3122" s="19">
        <f>VLOOKUP($A3122,SF_Original!$A$2:$D$6458,4,FALSE)</f>
        <v>2.5380847334E-5</v>
      </c>
      <c r="G3122">
        <f t="shared" si="48"/>
        <v>8.6726355340277991E-5</v>
      </c>
    </row>
    <row r="3123" spans="1:7" x14ac:dyDescent="0.25">
      <c r="A3123" s="16">
        <v>3928</v>
      </c>
      <c r="B3123" s="16" t="s">
        <v>1676</v>
      </c>
      <c r="C3123" s="16">
        <v>138</v>
      </c>
      <c r="D3123" s="16">
        <v>1</v>
      </c>
      <c r="E3123" s="16">
        <v>5.9</v>
      </c>
      <c r="F3123" s="19">
        <f>VLOOKUP($A3123,SF_Original!$A$2:$D$6458,4,FALSE)</f>
        <v>4.2713089551E-5</v>
      </c>
      <c r="G3123">
        <f t="shared" si="48"/>
        <v>2.5200722835090004E-4</v>
      </c>
    </row>
    <row r="3124" spans="1:7" x14ac:dyDescent="0.25">
      <c r="A3124" s="16">
        <v>3929</v>
      </c>
      <c r="B3124" s="16" t="s">
        <v>1676</v>
      </c>
      <c r="C3124" s="16">
        <v>138</v>
      </c>
      <c r="D3124" s="16">
        <v>1</v>
      </c>
      <c r="E3124" s="16">
        <v>3.8780000000000001</v>
      </c>
      <c r="F3124" s="19">
        <f>VLOOKUP($A3124,SF_Original!$A$2:$D$6458,4,FALSE)</f>
        <v>4.3130439810999999E-5</v>
      </c>
      <c r="G3124">
        <f t="shared" si="48"/>
        <v>1.6725984558705801E-4</v>
      </c>
    </row>
    <row r="3125" spans="1:7" x14ac:dyDescent="0.25">
      <c r="A3125" s="16">
        <v>3933</v>
      </c>
      <c r="B3125" s="16" t="s">
        <v>1677</v>
      </c>
      <c r="C3125" s="16">
        <v>138</v>
      </c>
      <c r="D3125" s="16">
        <v>1</v>
      </c>
      <c r="E3125" s="16">
        <v>1.929</v>
      </c>
      <c r="F3125" s="19">
        <f>VLOOKUP($A3125,SF_Original!$A$2:$D$6458,4,FALSE)</f>
        <v>2.0252165741000001E-5</v>
      </c>
      <c r="G3125">
        <f t="shared" si="48"/>
        <v>3.9066427714389E-5</v>
      </c>
    </row>
    <row r="3126" spans="1:7" x14ac:dyDescent="0.25">
      <c r="A3126" s="16">
        <v>3936</v>
      </c>
      <c r="B3126" s="16" t="s">
        <v>1678</v>
      </c>
      <c r="C3126" s="16">
        <v>138</v>
      </c>
      <c r="D3126" s="16">
        <v>1</v>
      </c>
      <c r="E3126" s="16">
        <v>7.8E-2</v>
      </c>
      <c r="F3126" s="19">
        <f>VLOOKUP($A3126,SF_Original!$A$2:$D$6458,4,FALSE)</f>
        <v>4.8944451607999997E-5</v>
      </c>
      <c r="G3126">
        <f t="shared" si="48"/>
        <v>3.817667225424E-6</v>
      </c>
    </row>
    <row r="3127" spans="1:7" x14ac:dyDescent="0.25">
      <c r="A3127" s="16">
        <v>3937</v>
      </c>
      <c r="B3127" s="16" t="s">
        <v>1679</v>
      </c>
      <c r="C3127" s="16">
        <v>138</v>
      </c>
      <c r="D3127" s="16">
        <v>1</v>
      </c>
      <c r="E3127" s="16">
        <v>2.1709999999999998</v>
      </c>
      <c r="F3127" s="19">
        <f>VLOOKUP($A3127,SF_Original!$A$2:$D$6458,4,FALSE)</f>
        <v>3.1083085319E-5</v>
      </c>
      <c r="G3127">
        <f t="shared" si="48"/>
        <v>6.7481378227548998E-5</v>
      </c>
    </row>
    <row r="3128" spans="1:7" x14ac:dyDescent="0.25">
      <c r="A3128" s="16">
        <v>3938</v>
      </c>
      <c r="B3128" s="16" t="s">
        <v>1680</v>
      </c>
      <c r="C3128" s="16">
        <v>138</v>
      </c>
      <c r="D3128" s="16">
        <v>1</v>
      </c>
      <c r="E3128" s="16">
        <v>0</v>
      </c>
      <c r="F3128" s="19">
        <f>VLOOKUP($A3128,SF_Original!$A$2:$D$6458,4,FALSE)</f>
        <v>4.8422821289000002E-5</v>
      </c>
      <c r="G3128">
        <f t="shared" si="48"/>
        <v>0</v>
      </c>
    </row>
    <row r="3129" spans="1:7" x14ac:dyDescent="0.25">
      <c r="A3129" s="16">
        <v>3938</v>
      </c>
      <c r="B3129" s="16" t="s">
        <v>1680</v>
      </c>
      <c r="C3129" s="16">
        <v>138</v>
      </c>
      <c r="D3129" s="16">
        <v>2</v>
      </c>
      <c r="E3129" s="16">
        <v>5.53</v>
      </c>
      <c r="F3129" s="19">
        <f>VLOOKUP($A3129,SF_Original!$A$2:$D$6458,4,FALSE)</f>
        <v>4.8422821289000002E-5</v>
      </c>
      <c r="G3129">
        <f t="shared" si="48"/>
        <v>2.6777820172817001E-4</v>
      </c>
    </row>
    <row r="3130" spans="1:7" x14ac:dyDescent="0.25">
      <c r="A3130" s="16">
        <v>3944</v>
      </c>
      <c r="B3130" s="16" t="s">
        <v>1681</v>
      </c>
      <c r="C3130" s="16">
        <v>69</v>
      </c>
      <c r="D3130" s="16">
        <v>1</v>
      </c>
      <c r="E3130" s="16">
        <v>0</v>
      </c>
      <c r="F3130" s="19">
        <f>VLOOKUP($A3130,SF_Original!$A$2:$D$6458,4,FALSE)</f>
        <v>4.3504038810000002E-5</v>
      </c>
      <c r="G3130">
        <f t="shared" si="48"/>
        <v>0</v>
      </c>
    </row>
    <row r="3131" spans="1:7" x14ac:dyDescent="0.25">
      <c r="A3131" s="16">
        <v>3944</v>
      </c>
      <c r="B3131" s="16" t="s">
        <v>1681</v>
      </c>
      <c r="C3131" s="16">
        <v>69</v>
      </c>
      <c r="D3131" s="16">
        <v>2</v>
      </c>
      <c r="E3131" s="16">
        <v>0</v>
      </c>
      <c r="F3131" s="19">
        <f>VLOOKUP($A3131,SF_Original!$A$2:$D$6458,4,FALSE)</f>
        <v>4.3504038810000002E-5</v>
      </c>
      <c r="G3131">
        <f t="shared" si="48"/>
        <v>0</v>
      </c>
    </row>
    <row r="3132" spans="1:7" x14ac:dyDescent="0.25">
      <c r="A3132" s="16">
        <v>3945</v>
      </c>
      <c r="B3132" s="16" t="s">
        <v>1681</v>
      </c>
      <c r="C3132" s="16">
        <v>13</v>
      </c>
      <c r="D3132" s="16">
        <v>1</v>
      </c>
      <c r="E3132" s="16">
        <v>0</v>
      </c>
      <c r="F3132" s="19">
        <f>VLOOKUP($A3132,SF_Original!$A$2:$D$6458,4,FALSE)</f>
        <v>4.3504038810000002E-5</v>
      </c>
      <c r="G3132">
        <f t="shared" si="48"/>
        <v>0</v>
      </c>
    </row>
    <row r="3133" spans="1:7" x14ac:dyDescent="0.25">
      <c r="A3133" s="16">
        <v>3946</v>
      </c>
      <c r="B3133" s="16" t="s">
        <v>1681</v>
      </c>
      <c r="C3133" s="16">
        <v>13</v>
      </c>
      <c r="D3133" s="16">
        <v>1</v>
      </c>
      <c r="E3133" s="16">
        <v>0</v>
      </c>
      <c r="F3133" s="19">
        <f>VLOOKUP($A3133,SF_Original!$A$2:$D$6458,4,FALSE)</f>
        <v>4.3504038810000002E-5</v>
      </c>
      <c r="G3133">
        <f t="shared" si="48"/>
        <v>0</v>
      </c>
    </row>
    <row r="3134" spans="1:7" x14ac:dyDescent="0.25">
      <c r="A3134" s="16">
        <v>3947</v>
      </c>
      <c r="B3134" s="16" t="s">
        <v>1681</v>
      </c>
      <c r="C3134" s="16">
        <v>13</v>
      </c>
      <c r="D3134" s="16">
        <v>1</v>
      </c>
      <c r="E3134" s="16">
        <v>0</v>
      </c>
      <c r="F3134" s="19">
        <f>VLOOKUP($A3134,SF_Original!$A$2:$D$6458,4,FALSE)</f>
        <v>4.3504038810000002E-5</v>
      </c>
      <c r="G3134">
        <f t="shared" si="48"/>
        <v>0</v>
      </c>
    </row>
    <row r="3135" spans="1:7" x14ac:dyDescent="0.25">
      <c r="A3135" s="16">
        <v>3948</v>
      </c>
      <c r="B3135" s="16" t="s">
        <v>1682</v>
      </c>
      <c r="C3135" s="16">
        <v>138</v>
      </c>
      <c r="D3135" s="16">
        <v>1</v>
      </c>
      <c r="E3135" s="16">
        <v>15.51</v>
      </c>
      <c r="F3135" s="19">
        <f>VLOOKUP($A3135,SF_Original!$A$2:$D$6458,4,FALSE)</f>
        <v>-2.2860193446400001E-4</v>
      </c>
      <c r="G3135">
        <f t="shared" si="48"/>
        <v>-3.5456160035366403E-3</v>
      </c>
    </row>
    <row r="3136" spans="1:7" x14ac:dyDescent="0.25">
      <c r="A3136" s="16">
        <v>3948</v>
      </c>
      <c r="B3136" s="16" t="s">
        <v>1682</v>
      </c>
      <c r="C3136" s="16">
        <v>138</v>
      </c>
      <c r="D3136" s="16">
        <v>2</v>
      </c>
      <c r="E3136" s="16">
        <v>17.763999999999999</v>
      </c>
      <c r="F3136" s="19">
        <f>VLOOKUP($A3136,SF_Original!$A$2:$D$6458,4,FALSE)</f>
        <v>-2.2860193446400001E-4</v>
      </c>
      <c r="G3136">
        <f t="shared" si="48"/>
        <v>-4.0608847638184961E-3</v>
      </c>
    </row>
    <row r="3137" spans="1:7" x14ac:dyDescent="0.25">
      <c r="A3137" s="16">
        <v>3949</v>
      </c>
      <c r="B3137" s="16" t="s">
        <v>1682</v>
      </c>
      <c r="C3137" s="16">
        <v>69</v>
      </c>
      <c r="D3137" s="16">
        <v>1</v>
      </c>
      <c r="E3137" s="16">
        <v>9.0730000000000004</v>
      </c>
      <c r="F3137" s="19">
        <f>VLOOKUP($A3137,SF_Original!$A$2:$D$6458,4,FALSE)</f>
        <v>-2.4246936155399999E-4</v>
      </c>
      <c r="G3137">
        <f t="shared" si="48"/>
        <v>-2.199924517379442E-3</v>
      </c>
    </row>
    <row r="3138" spans="1:7" x14ac:dyDescent="0.25">
      <c r="A3138" s="16">
        <v>3951</v>
      </c>
      <c r="B3138" s="16" t="s">
        <v>1683</v>
      </c>
      <c r="C3138" s="16">
        <v>69</v>
      </c>
      <c r="D3138" s="16">
        <v>1</v>
      </c>
      <c r="E3138" s="16">
        <v>0</v>
      </c>
      <c r="F3138" s="19">
        <f>VLOOKUP($A3138,SF_Original!$A$2:$D$6458,4,FALSE)</f>
        <v>4.3504038810000002E-5</v>
      </c>
      <c r="G3138">
        <f t="shared" si="48"/>
        <v>0</v>
      </c>
    </row>
    <row r="3139" spans="1:7" x14ac:dyDescent="0.25">
      <c r="A3139" s="16">
        <v>3954</v>
      </c>
      <c r="B3139" s="16" t="s">
        <v>1684</v>
      </c>
      <c r="C3139" s="16">
        <v>138</v>
      </c>
      <c r="D3139" s="16">
        <v>1</v>
      </c>
      <c r="E3139" s="16">
        <v>10.411</v>
      </c>
      <c r="F3139" s="19">
        <f>VLOOKUP($A3139,SF_Original!$A$2:$D$6458,4,FALSE)</f>
        <v>4.7162762156000001E-5</v>
      </c>
      <c r="G3139">
        <f t="shared" si="48"/>
        <v>4.9101151680611599E-4</v>
      </c>
    </row>
    <row r="3140" spans="1:7" x14ac:dyDescent="0.25">
      <c r="A3140" s="16">
        <v>3956</v>
      </c>
      <c r="B3140" s="16" t="s">
        <v>1685</v>
      </c>
      <c r="C3140" s="16">
        <v>138</v>
      </c>
      <c r="D3140" s="16">
        <v>1</v>
      </c>
      <c r="E3140" s="16">
        <v>12.962999999999999</v>
      </c>
      <c r="F3140" s="19">
        <f>VLOOKUP($A3140,SF_Original!$A$2:$D$6458,4,FALSE)</f>
        <v>4.27809229E-5</v>
      </c>
      <c r="G3140">
        <f t="shared" ref="G3140:G3203" si="49">E3140*F3140</f>
        <v>5.5456910355269993E-4</v>
      </c>
    </row>
    <row r="3141" spans="1:7" x14ac:dyDescent="0.25">
      <c r="A3141" s="16">
        <v>3956</v>
      </c>
      <c r="B3141" s="16" t="s">
        <v>1685</v>
      </c>
      <c r="C3141" s="16">
        <v>138</v>
      </c>
      <c r="D3141" s="16">
        <v>2</v>
      </c>
      <c r="E3141" s="16">
        <v>21.398</v>
      </c>
      <c r="F3141" s="19">
        <f>VLOOKUP($A3141,SF_Original!$A$2:$D$6458,4,FALSE)</f>
        <v>4.27809229E-5</v>
      </c>
      <c r="G3141">
        <f t="shared" si="49"/>
        <v>9.1542618821419998E-4</v>
      </c>
    </row>
    <row r="3142" spans="1:7" x14ac:dyDescent="0.25">
      <c r="A3142" s="16">
        <v>3959</v>
      </c>
      <c r="B3142" s="16" t="s">
        <v>1686</v>
      </c>
      <c r="C3142" s="16">
        <v>138</v>
      </c>
      <c r="D3142" s="16">
        <v>1</v>
      </c>
      <c r="E3142" s="16">
        <v>11.413</v>
      </c>
      <c r="F3142" s="19">
        <f>VLOOKUP($A3142,SF_Original!$A$2:$D$6458,4,FALSE)</f>
        <v>2.4637912048999998E-5</v>
      </c>
      <c r="G3142">
        <f t="shared" si="49"/>
        <v>2.8119249021523699E-4</v>
      </c>
    </row>
    <row r="3143" spans="1:7" x14ac:dyDescent="0.25">
      <c r="A3143" s="16">
        <v>3959</v>
      </c>
      <c r="B3143" s="16" t="s">
        <v>1686</v>
      </c>
      <c r="C3143" s="16">
        <v>138</v>
      </c>
      <c r="D3143" s="16">
        <v>2</v>
      </c>
      <c r="E3143" s="16">
        <v>7.4850000000000003</v>
      </c>
      <c r="F3143" s="19">
        <f>VLOOKUP($A3143,SF_Original!$A$2:$D$6458,4,FALSE)</f>
        <v>2.4637912048999998E-5</v>
      </c>
      <c r="G3143">
        <f t="shared" si="49"/>
        <v>1.8441477168676499E-4</v>
      </c>
    </row>
    <row r="3144" spans="1:7" x14ac:dyDescent="0.25">
      <c r="A3144" s="16">
        <v>3960</v>
      </c>
      <c r="B3144" s="16" t="s">
        <v>1687</v>
      </c>
      <c r="C3144" s="16">
        <v>138</v>
      </c>
      <c r="D3144" s="16">
        <v>1</v>
      </c>
      <c r="E3144" s="16">
        <v>16.285</v>
      </c>
      <c r="F3144" s="19">
        <f>VLOOKUP($A3144,SF_Original!$A$2:$D$6458,4,FALSE)</f>
        <v>4.5239076640000002E-5</v>
      </c>
      <c r="G3144">
        <f t="shared" si="49"/>
        <v>7.367183630824E-4</v>
      </c>
    </row>
    <row r="3145" spans="1:7" x14ac:dyDescent="0.25">
      <c r="A3145" s="16">
        <v>3960</v>
      </c>
      <c r="B3145" s="16" t="s">
        <v>1687</v>
      </c>
      <c r="C3145" s="16">
        <v>138</v>
      </c>
      <c r="D3145" s="16">
        <v>2</v>
      </c>
      <c r="E3145" s="16">
        <v>17.699000000000002</v>
      </c>
      <c r="F3145" s="19">
        <f>VLOOKUP($A3145,SF_Original!$A$2:$D$6458,4,FALSE)</f>
        <v>4.5239076640000002E-5</v>
      </c>
      <c r="G3145">
        <f t="shared" si="49"/>
        <v>8.0068641745136015E-4</v>
      </c>
    </row>
    <row r="3146" spans="1:7" x14ac:dyDescent="0.25">
      <c r="A3146" s="16">
        <v>3961</v>
      </c>
      <c r="B3146" s="16" t="s">
        <v>1688</v>
      </c>
      <c r="C3146" s="16">
        <v>138</v>
      </c>
      <c r="D3146" s="16">
        <v>1</v>
      </c>
      <c r="E3146" s="16">
        <v>0.53300000000000003</v>
      </c>
      <c r="F3146" s="19">
        <f>VLOOKUP($A3146,SF_Original!$A$2:$D$6458,4,FALSE)</f>
        <v>3.8841248248E-5</v>
      </c>
      <c r="G3146">
        <f t="shared" si="49"/>
        <v>2.0702385316184002E-5</v>
      </c>
    </row>
    <row r="3147" spans="1:7" x14ac:dyDescent="0.25">
      <c r="A3147" s="16">
        <v>3961</v>
      </c>
      <c r="B3147" s="16" t="s">
        <v>1688</v>
      </c>
      <c r="C3147" s="16">
        <v>138</v>
      </c>
      <c r="D3147" s="16">
        <v>2</v>
      </c>
      <c r="E3147" s="16">
        <v>0</v>
      </c>
      <c r="F3147" s="19">
        <f>VLOOKUP($A3147,SF_Original!$A$2:$D$6458,4,FALSE)</f>
        <v>3.8841248248E-5</v>
      </c>
      <c r="G3147">
        <f t="shared" si="49"/>
        <v>0</v>
      </c>
    </row>
    <row r="3148" spans="1:7" x14ac:dyDescent="0.25">
      <c r="A3148" s="16">
        <v>3961</v>
      </c>
      <c r="B3148" s="16" t="s">
        <v>1688</v>
      </c>
      <c r="C3148" s="16">
        <v>138</v>
      </c>
      <c r="D3148" s="16">
        <v>3</v>
      </c>
      <c r="E3148" s="16">
        <v>12.542999999999999</v>
      </c>
      <c r="F3148" s="19">
        <f>VLOOKUP($A3148,SF_Original!$A$2:$D$6458,4,FALSE)</f>
        <v>3.8841248248E-5</v>
      </c>
      <c r="G3148">
        <f t="shared" si="49"/>
        <v>4.8718577677466396E-4</v>
      </c>
    </row>
    <row r="3149" spans="1:7" x14ac:dyDescent="0.25">
      <c r="A3149" s="16">
        <v>3963</v>
      </c>
      <c r="B3149" s="16" t="s">
        <v>1689</v>
      </c>
      <c r="C3149" s="16">
        <v>69</v>
      </c>
      <c r="D3149" s="16">
        <v>1</v>
      </c>
      <c r="E3149" s="16">
        <v>0.69699999999999995</v>
      </c>
      <c r="F3149" s="19">
        <f>VLOOKUP($A3149,SF_Original!$A$2:$D$6458,4,FALSE)</f>
        <v>3.5252241404000001E-5</v>
      </c>
      <c r="G3149">
        <f t="shared" si="49"/>
        <v>2.4570812258588E-5</v>
      </c>
    </row>
    <row r="3150" spans="1:7" x14ac:dyDescent="0.25">
      <c r="A3150" s="16">
        <v>3965</v>
      </c>
      <c r="B3150" s="16" t="s">
        <v>1690</v>
      </c>
      <c r="C3150" s="16">
        <v>69</v>
      </c>
      <c r="D3150" s="16">
        <v>1</v>
      </c>
      <c r="E3150" s="16">
        <v>2.8460000000000001</v>
      </c>
      <c r="F3150" s="19">
        <f>VLOOKUP($A3150,SF_Original!$A$2:$D$6458,4,FALSE)</f>
        <v>2.6426162036999999E-5</v>
      </c>
      <c r="G3150">
        <f t="shared" si="49"/>
        <v>7.5208857157301994E-5</v>
      </c>
    </row>
    <row r="3151" spans="1:7" x14ac:dyDescent="0.25">
      <c r="A3151" s="16">
        <v>3968</v>
      </c>
      <c r="B3151" s="16" t="s">
        <v>1691</v>
      </c>
      <c r="C3151" s="16">
        <v>138</v>
      </c>
      <c r="D3151" s="16">
        <v>1</v>
      </c>
      <c r="E3151" s="16">
        <v>17.382000000000001</v>
      </c>
      <c r="F3151" s="19">
        <f>VLOOKUP($A3151,SF_Original!$A$2:$D$6458,4,FALSE)</f>
        <v>4.5063981577999998E-5</v>
      </c>
      <c r="G3151">
        <f t="shared" si="49"/>
        <v>7.8330212778879608E-4</v>
      </c>
    </row>
    <row r="3152" spans="1:7" x14ac:dyDescent="0.25">
      <c r="A3152" s="16">
        <v>3968</v>
      </c>
      <c r="B3152" s="16" t="s">
        <v>1691</v>
      </c>
      <c r="C3152" s="16">
        <v>138</v>
      </c>
      <c r="D3152" s="16">
        <v>2</v>
      </c>
      <c r="E3152" s="16">
        <v>17.692</v>
      </c>
      <c r="F3152" s="19">
        <f>VLOOKUP($A3152,SF_Original!$A$2:$D$6458,4,FALSE)</f>
        <v>4.5063981577999998E-5</v>
      </c>
      <c r="G3152">
        <f t="shared" si="49"/>
        <v>7.9727196207797599E-4</v>
      </c>
    </row>
    <row r="3153" spans="1:7" x14ac:dyDescent="0.25">
      <c r="A3153" s="16">
        <v>3969</v>
      </c>
      <c r="B3153" s="16" t="s">
        <v>1692</v>
      </c>
      <c r="C3153" s="16">
        <v>138</v>
      </c>
      <c r="D3153" s="16">
        <v>1</v>
      </c>
      <c r="E3153" s="16">
        <v>14.3</v>
      </c>
      <c r="F3153" s="19">
        <f>VLOOKUP($A3153,SF_Original!$A$2:$D$6458,4,FALSE)</f>
        <v>4.6689288172000002E-5</v>
      </c>
      <c r="G3153">
        <f t="shared" si="49"/>
        <v>6.6765682085960011E-4</v>
      </c>
    </row>
    <row r="3154" spans="1:7" x14ac:dyDescent="0.25">
      <c r="A3154" s="16">
        <v>3969</v>
      </c>
      <c r="B3154" s="16" t="s">
        <v>1692</v>
      </c>
      <c r="C3154" s="16">
        <v>138</v>
      </c>
      <c r="D3154" s="16">
        <v>2</v>
      </c>
      <c r="E3154" s="16">
        <v>26.009</v>
      </c>
      <c r="F3154" s="19">
        <f>VLOOKUP($A3154,SF_Original!$A$2:$D$6458,4,FALSE)</f>
        <v>4.6689288172000002E-5</v>
      </c>
      <c r="G3154">
        <f t="shared" si="49"/>
        <v>1.2143416960655482E-3</v>
      </c>
    </row>
    <row r="3155" spans="1:7" x14ac:dyDescent="0.25">
      <c r="A3155" s="16">
        <v>3970</v>
      </c>
      <c r="B3155" s="16" t="s">
        <v>1693</v>
      </c>
      <c r="C3155" s="16">
        <v>138</v>
      </c>
      <c r="D3155" s="16">
        <v>1</v>
      </c>
      <c r="E3155" s="16">
        <v>10.88</v>
      </c>
      <c r="F3155" s="19">
        <f>VLOOKUP($A3155,SF_Original!$A$2:$D$6458,4,FALSE)</f>
        <v>4.3328609024000003E-5</v>
      </c>
      <c r="G3155">
        <f t="shared" si="49"/>
        <v>4.7141526618112005E-4</v>
      </c>
    </row>
    <row r="3156" spans="1:7" x14ac:dyDescent="0.25">
      <c r="A3156" s="16">
        <v>3971</v>
      </c>
      <c r="B3156" s="16" t="s">
        <v>1693</v>
      </c>
      <c r="C3156" s="16">
        <v>138</v>
      </c>
      <c r="D3156" s="16">
        <v>1</v>
      </c>
      <c r="E3156" s="16">
        <v>8.3450000000000006</v>
      </c>
      <c r="F3156" s="19">
        <f>VLOOKUP($A3156,SF_Original!$A$2:$D$6458,4,FALSE)</f>
        <v>4.3328595802999997E-5</v>
      </c>
      <c r="G3156">
        <f t="shared" si="49"/>
        <v>3.61577131976035E-4</v>
      </c>
    </row>
    <row r="3157" spans="1:7" x14ac:dyDescent="0.25">
      <c r="A3157" s="16">
        <v>3972</v>
      </c>
      <c r="B3157" s="16" t="s">
        <v>1694</v>
      </c>
      <c r="C3157" s="16">
        <v>138</v>
      </c>
      <c r="D3157" s="16">
        <v>1</v>
      </c>
      <c r="E3157" s="16">
        <v>0.52400000000000002</v>
      </c>
      <c r="F3157" s="19">
        <f>VLOOKUP($A3157,SF_Original!$A$2:$D$6458,4,FALSE)</f>
        <v>3.9108679791E-5</v>
      </c>
      <c r="G3157">
        <f t="shared" si="49"/>
        <v>2.0492948210484001E-5</v>
      </c>
    </row>
    <row r="3158" spans="1:7" x14ac:dyDescent="0.25">
      <c r="A3158" s="16">
        <v>3973</v>
      </c>
      <c r="B3158" s="16" t="s">
        <v>1695</v>
      </c>
      <c r="C3158" s="16">
        <v>138</v>
      </c>
      <c r="D3158" s="16">
        <v>1</v>
      </c>
      <c r="E3158" s="16">
        <v>16.024000000000001</v>
      </c>
      <c r="F3158" s="19">
        <f>VLOOKUP($A3158,SF_Original!$A$2:$D$6458,4,FALSE)</f>
        <v>4.1803618840000002E-5</v>
      </c>
      <c r="G3158">
        <f t="shared" si="49"/>
        <v>6.6986118829216008E-4</v>
      </c>
    </row>
    <row r="3159" spans="1:7" x14ac:dyDescent="0.25">
      <c r="A3159" s="16">
        <v>3973</v>
      </c>
      <c r="B3159" s="16" t="s">
        <v>1695</v>
      </c>
      <c r="C3159" s="16">
        <v>138</v>
      </c>
      <c r="D3159" s="16">
        <v>2</v>
      </c>
      <c r="E3159" s="16">
        <v>11.167</v>
      </c>
      <c r="F3159" s="19">
        <f>VLOOKUP($A3159,SF_Original!$A$2:$D$6458,4,FALSE)</f>
        <v>4.1803618840000002E-5</v>
      </c>
      <c r="G3159">
        <f t="shared" si="49"/>
        <v>4.6682101158628003E-4</v>
      </c>
    </row>
    <row r="3160" spans="1:7" x14ac:dyDescent="0.25">
      <c r="A3160" s="16">
        <v>3975</v>
      </c>
      <c r="B3160" s="16" t="s">
        <v>1696</v>
      </c>
      <c r="C3160" s="16">
        <v>138</v>
      </c>
      <c r="D3160" s="16">
        <v>1</v>
      </c>
      <c r="E3160" s="16">
        <v>10.084</v>
      </c>
      <c r="F3160" s="19">
        <f>VLOOKUP($A3160,SF_Original!$A$2:$D$6458,4,FALSE)</f>
        <v>4.6450981334E-5</v>
      </c>
      <c r="G3160">
        <f t="shared" si="49"/>
        <v>4.6841169577205598E-4</v>
      </c>
    </row>
    <row r="3161" spans="1:7" x14ac:dyDescent="0.25">
      <c r="A3161" s="16">
        <v>3975</v>
      </c>
      <c r="B3161" s="16" t="s">
        <v>1696</v>
      </c>
      <c r="C3161" s="16">
        <v>138</v>
      </c>
      <c r="D3161" s="16">
        <v>2</v>
      </c>
      <c r="E3161" s="16">
        <v>10.084</v>
      </c>
      <c r="F3161" s="19">
        <f>VLOOKUP($A3161,SF_Original!$A$2:$D$6458,4,FALSE)</f>
        <v>4.6450981334E-5</v>
      </c>
      <c r="G3161">
        <f t="shared" si="49"/>
        <v>4.6841169577205598E-4</v>
      </c>
    </row>
    <row r="3162" spans="1:7" x14ac:dyDescent="0.25">
      <c r="A3162" s="16">
        <v>3978</v>
      </c>
      <c r="B3162" s="16" t="s">
        <v>1697</v>
      </c>
      <c r="C3162" s="16">
        <v>138</v>
      </c>
      <c r="D3162" s="16">
        <v>1</v>
      </c>
      <c r="E3162" s="16">
        <v>8.1639999999999997</v>
      </c>
      <c r="F3162" s="19">
        <f>VLOOKUP($A3162,SF_Original!$A$2:$D$6458,4,FALSE)</f>
        <v>2.5245199264000001E-5</v>
      </c>
      <c r="G3162">
        <f t="shared" si="49"/>
        <v>2.06101806791296E-4</v>
      </c>
    </row>
    <row r="3163" spans="1:7" x14ac:dyDescent="0.25">
      <c r="A3163" s="16">
        <v>3979</v>
      </c>
      <c r="B3163" s="16" t="s">
        <v>1698</v>
      </c>
      <c r="C3163" s="16">
        <v>138</v>
      </c>
      <c r="D3163" s="16">
        <v>1</v>
      </c>
      <c r="E3163" s="16">
        <v>2.2770000000000001</v>
      </c>
      <c r="F3163" s="19">
        <f>VLOOKUP($A3163,SF_Original!$A$2:$D$6458,4,FALSE)</f>
        <v>4.3018790822000001E-5</v>
      </c>
      <c r="G3163">
        <f t="shared" si="49"/>
        <v>9.7953786701694012E-5</v>
      </c>
    </row>
    <row r="3164" spans="1:7" x14ac:dyDescent="0.25">
      <c r="A3164" s="16">
        <v>3980</v>
      </c>
      <c r="B3164" s="16" t="s">
        <v>1699</v>
      </c>
      <c r="C3164" s="16">
        <v>138</v>
      </c>
      <c r="D3164" s="16">
        <v>1</v>
      </c>
      <c r="E3164" s="16">
        <v>0.96799999999999997</v>
      </c>
      <c r="F3164" s="19">
        <f>VLOOKUP($A3164,SF_Original!$A$2:$D$6458,4,FALSE)</f>
        <v>4.3667520508999997E-5</v>
      </c>
      <c r="G3164">
        <f t="shared" si="49"/>
        <v>4.2270159852711993E-5</v>
      </c>
    </row>
    <row r="3165" spans="1:7" x14ac:dyDescent="0.25">
      <c r="A3165" s="16">
        <v>3980</v>
      </c>
      <c r="B3165" s="16" t="s">
        <v>1699</v>
      </c>
      <c r="C3165" s="16">
        <v>138</v>
      </c>
      <c r="D3165" s="16">
        <v>2</v>
      </c>
      <c r="E3165" s="16">
        <v>1.998</v>
      </c>
      <c r="F3165" s="19">
        <f>VLOOKUP($A3165,SF_Original!$A$2:$D$6458,4,FALSE)</f>
        <v>4.3667520508999997E-5</v>
      </c>
      <c r="G3165">
        <f t="shared" si="49"/>
        <v>8.7247705976981993E-5</v>
      </c>
    </row>
    <row r="3166" spans="1:7" x14ac:dyDescent="0.25">
      <c r="A3166" s="16">
        <v>3982</v>
      </c>
      <c r="B3166" s="16" t="s">
        <v>1700</v>
      </c>
      <c r="C3166" s="16">
        <v>138</v>
      </c>
      <c r="D3166" s="16">
        <v>1</v>
      </c>
      <c r="E3166" s="16">
        <v>16.690999999999999</v>
      </c>
      <c r="F3166" s="19">
        <f>VLOOKUP($A3166,SF_Original!$A$2:$D$6458,4,FALSE)</f>
        <v>4.6480078196999998E-5</v>
      </c>
      <c r="G3166">
        <f t="shared" si="49"/>
        <v>7.7579898518612687E-4</v>
      </c>
    </row>
    <row r="3167" spans="1:7" x14ac:dyDescent="0.25">
      <c r="A3167" s="16">
        <v>3983</v>
      </c>
      <c r="B3167" s="16" t="s">
        <v>1700</v>
      </c>
      <c r="C3167" s="16">
        <v>138</v>
      </c>
      <c r="D3167" s="16">
        <v>1</v>
      </c>
      <c r="E3167" s="16">
        <v>14.298</v>
      </c>
      <c r="F3167" s="19">
        <f>VLOOKUP($A3167,SF_Original!$A$2:$D$6458,4,FALSE)</f>
        <v>4.6480078196999998E-5</v>
      </c>
      <c r="G3167">
        <f t="shared" si="49"/>
        <v>6.6457215806070601E-4</v>
      </c>
    </row>
    <row r="3168" spans="1:7" x14ac:dyDescent="0.25">
      <c r="A3168" s="16">
        <v>3985</v>
      </c>
      <c r="B3168" s="16" t="s">
        <v>1701</v>
      </c>
      <c r="C3168" s="16">
        <v>138</v>
      </c>
      <c r="D3168" s="16">
        <v>1</v>
      </c>
      <c r="E3168" s="16">
        <v>25.245000000000001</v>
      </c>
      <c r="F3168" s="19">
        <f>VLOOKUP($A3168,SF_Original!$A$2:$D$6458,4,FALSE)</f>
        <v>4.4817253631E-5</v>
      </c>
      <c r="G3168">
        <f t="shared" si="49"/>
        <v>1.131411567914595E-3</v>
      </c>
    </row>
    <row r="3169" spans="1:7" x14ac:dyDescent="0.25">
      <c r="A3169" s="16">
        <v>3985</v>
      </c>
      <c r="B3169" s="16" t="s">
        <v>1701</v>
      </c>
      <c r="C3169" s="16">
        <v>138</v>
      </c>
      <c r="D3169" s="16">
        <v>2</v>
      </c>
      <c r="E3169" s="16">
        <v>21.699000000000002</v>
      </c>
      <c r="F3169" s="19">
        <f>VLOOKUP($A3169,SF_Original!$A$2:$D$6458,4,FALSE)</f>
        <v>4.4817253631E-5</v>
      </c>
      <c r="G3169">
        <f t="shared" si="49"/>
        <v>9.7248958653906904E-4</v>
      </c>
    </row>
    <row r="3170" spans="1:7" x14ac:dyDescent="0.25">
      <c r="A3170" s="16">
        <v>3985</v>
      </c>
      <c r="B3170" s="16" t="s">
        <v>1701</v>
      </c>
      <c r="C3170" s="16">
        <v>138</v>
      </c>
      <c r="D3170" s="16">
        <v>3</v>
      </c>
      <c r="E3170" s="16">
        <v>34.799999999999997</v>
      </c>
      <c r="F3170" s="19">
        <f>VLOOKUP($A3170,SF_Original!$A$2:$D$6458,4,FALSE)</f>
        <v>4.4817253631E-5</v>
      </c>
      <c r="G3170">
        <f t="shared" si="49"/>
        <v>1.5596404263587998E-3</v>
      </c>
    </row>
    <row r="3171" spans="1:7" x14ac:dyDescent="0.25">
      <c r="A3171" s="16">
        <v>3985</v>
      </c>
      <c r="B3171" s="16" t="s">
        <v>1701</v>
      </c>
      <c r="C3171" s="16">
        <v>138</v>
      </c>
      <c r="D3171" s="16">
        <v>4</v>
      </c>
      <c r="E3171" s="16">
        <v>16.338000000000001</v>
      </c>
      <c r="F3171" s="19">
        <f>VLOOKUP($A3171,SF_Original!$A$2:$D$6458,4,FALSE)</f>
        <v>4.4817253631E-5</v>
      </c>
      <c r="G3171">
        <f t="shared" si="49"/>
        <v>7.3222428982327808E-4</v>
      </c>
    </row>
    <row r="3172" spans="1:7" x14ac:dyDescent="0.25">
      <c r="A3172" s="16">
        <v>3987</v>
      </c>
      <c r="B3172" s="16" t="s">
        <v>1702</v>
      </c>
      <c r="C3172" s="16">
        <v>138</v>
      </c>
      <c r="D3172" s="16">
        <v>1</v>
      </c>
      <c r="E3172" s="16">
        <v>14.962999999999999</v>
      </c>
      <c r="F3172" s="19">
        <f>VLOOKUP($A3172,SF_Original!$A$2:$D$6458,4,FALSE)</f>
        <v>4.33818841E-5</v>
      </c>
      <c r="G3172">
        <f t="shared" si="49"/>
        <v>6.4912313178829993E-4</v>
      </c>
    </row>
    <row r="3173" spans="1:7" x14ac:dyDescent="0.25">
      <c r="A3173" s="16">
        <v>3987</v>
      </c>
      <c r="B3173" s="16" t="s">
        <v>1702</v>
      </c>
      <c r="C3173" s="16">
        <v>138</v>
      </c>
      <c r="D3173" s="16">
        <v>2</v>
      </c>
      <c r="E3173" s="16">
        <v>16.93</v>
      </c>
      <c r="F3173" s="19">
        <f>VLOOKUP($A3173,SF_Original!$A$2:$D$6458,4,FALSE)</f>
        <v>4.33818841E-5</v>
      </c>
      <c r="G3173">
        <f t="shared" si="49"/>
        <v>7.3445529781300002E-4</v>
      </c>
    </row>
    <row r="3174" spans="1:7" x14ac:dyDescent="0.25">
      <c r="A3174" s="16">
        <v>3988</v>
      </c>
      <c r="B3174" s="16" t="s">
        <v>1702</v>
      </c>
      <c r="C3174" s="16">
        <v>138</v>
      </c>
      <c r="D3174" s="16">
        <v>1</v>
      </c>
      <c r="E3174" s="16">
        <v>14.307</v>
      </c>
      <c r="F3174" s="19">
        <f>VLOOKUP($A3174,SF_Original!$A$2:$D$6458,4,FALSE)</f>
        <v>4.3485230725E-5</v>
      </c>
      <c r="G3174">
        <f t="shared" si="49"/>
        <v>6.2214319598257503E-4</v>
      </c>
    </row>
    <row r="3175" spans="1:7" x14ac:dyDescent="0.25">
      <c r="A3175" s="16">
        <v>3988</v>
      </c>
      <c r="B3175" s="16" t="s">
        <v>1702</v>
      </c>
      <c r="C3175" s="16">
        <v>138</v>
      </c>
      <c r="D3175" s="16">
        <v>2</v>
      </c>
      <c r="E3175" s="16">
        <v>16.29</v>
      </c>
      <c r="F3175" s="19">
        <f>VLOOKUP($A3175,SF_Original!$A$2:$D$6458,4,FALSE)</f>
        <v>4.3485230725E-5</v>
      </c>
      <c r="G3175">
        <f t="shared" si="49"/>
        <v>7.0837440851024994E-4</v>
      </c>
    </row>
    <row r="3176" spans="1:7" x14ac:dyDescent="0.25">
      <c r="A3176" s="16">
        <v>3989</v>
      </c>
      <c r="B3176" s="16" t="s">
        <v>1702</v>
      </c>
      <c r="C3176" s="16">
        <v>138</v>
      </c>
      <c r="D3176" s="16">
        <v>1</v>
      </c>
      <c r="E3176" s="16">
        <v>13.922000000000001</v>
      </c>
      <c r="F3176" s="19">
        <f>VLOOKUP($A3176,SF_Original!$A$2:$D$6458,4,FALSE)</f>
        <v>4.3370041884999998E-5</v>
      </c>
      <c r="G3176">
        <f t="shared" si="49"/>
        <v>6.0379772312297002E-4</v>
      </c>
    </row>
    <row r="3177" spans="1:7" x14ac:dyDescent="0.25">
      <c r="A3177" s="16">
        <v>3989</v>
      </c>
      <c r="B3177" s="16" t="s">
        <v>1702</v>
      </c>
      <c r="C3177" s="16">
        <v>138</v>
      </c>
      <c r="D3177" s="16">
        <v>2</v>
      </c>
      <c r="E3177" s="16">
        <v>15.906000000000001</v>
      </c>
      <c r="F3177" s="19">
        <f>VLOOKUP($A3177,SF_Original!$A$2:$D$6458,4,FALSE)</f>
        <v>4.3370041884999998E-5</v>
      </c>
      <c r="G3177">
        <f t="shared" si="49"/>
        <v>6.8984388622280997E-4</v>
      </c>
    </row>
    <row r="3178" spans="1:7" x14ac:dyDescent="0.25">
      <c r="A3178" s="16">
        <v>3993</v>
      </c>
      <c r="B3178" s="16" t="s">
        <v>1703</v>
      </c>
      <c r="C3178" s="16">
        <v>138</v>
      </c>
      <c r="D3178" s="16">
        <v>1</v>
      </c>
      <c r="E3178" s="16">
        <v>6.46</v>
      </c>
      <c r="F3178" s="19">
        <f>VLOOKUP($A3178,SF_Original!$A$2:$D$6458,4,FALSE)</f>
        <v>4.3565741297000001E-5</v>
      </c>
      <c r="G3178">
        <f t="shared" si="49"/>
        <v>2.8143468877862003E-4</v>
      </c>
    </row>
    <row r="3179" spans="1:7" x14ac:dyDescent="0.25">
      <c r="A3179" s="16">
        <v>3994</v>
      </c>
      <c r="B3179" s="16" t="s">
        <v>1703</v>
      </c>
      <c r="C3179" s="16">
        <v>69</v>
      </c>
      <c r="D3179" s="16">
        <v>1</v>
      </c>
      <c r="E3179" s="16">
        <v>9.27</v>
      </c>
      <c r="F3179" s="19">
        <f>VLOOKUP($A3179,SF_Original!$A$2:$D$6458,4,FALSE)</f>
        <v>4.3520174728000003E-5</v>
      </c>
      <c r="G3179">
        <f t="shared" si="49"/>
        <v>4.0343201972856E-4</v>
      </c>
    </row>
    <row r="3180" spans="1:7" x14ac:dyDescent="0.25">
      <c r="A3180" s="16">
        <v>3995</v>
      </c>
      <c r="B3180" s="16" t="s">
        <v>1704</v>
      </c>
      <c r="C3180" s="16">
        <v>69</v>
      </c>
      <c r="D3180" s="16">
        <v>1</v>
      </c>
      <c r="E3180" s="16">
        <v>6.2969999999999997</v>
      </c>
      <c r="F3180" s="19">
        <f>VLOOKUP($A3180,SF_Original!$A$2:$D$6458,4,FALSE)</f>
        <v>4.8090795841000003E-5</v>
      </c>
      <c r="G3180">
        <f t="shared" si="49"/>
        <v>3.0282774141077699E-4</v>
      </c>
    </row>
    <row r="3181" spans="1:7" x14ac:dyDescent="0.25">
      <c r="A3181" s="16">
        <v>3995</v>
      </c>
      <c r="B3181" s="16" t="s">
        <v>1704</v>
      </c>
      <c r="C3181" s="16">
        <v>69</v>
      </c>
      <c r="D3181" s="16">
        <v>2</v>
      </c>
      <c r="E3181" s="16">
        <v>6.444</v>
      </c>
      <c r="F3181" s="19">
        <f>VLOOKUP($A3181,SF_Original!$A$2:$D$6458,4,FALSE)</f>
        <v>4.8090795841000003E-5</v>
      </c>
      <c r="G3181">
        <f t="shared" si="49"/>
        <v>3.0989708839940401E-4</v>
      </c>
    </row>
    <row r="3182" spans="1:7" x14ac:dyDescent="0.25">
      <c r="A3182" s="16">
        <v>3995</v>
      </c>
      <c r="B3182" s="16" t="s">
        <v>1704</v>
      </c>
      <c r="C3182" s="16">
        <v>69</v>
      </c>
      <c r="D3182" s="16">
        <v>3</v>
      </c>
      <c r="E3182" s="16">
        <v>6.5</v>
      </c>
      <c r="F3182" s="19">
        <f>VLOOKUP($A3182,SF_Original!$A$2:$D$6458,4,FALSE)</f>
        <v>4.8090795841000003E-5</v>
      </c>
      <c r="G3182">
        <f t="shared" si="49"/>
        <v>3.1259017296650002E-4</v>
      </c>
    </row>
    <row r="3183" spans="1:7" x14ac:dyDescent="0.25">
      <c r="A3183" s="16">
        <v>3995</v>
      </c>
      <c r="B3183" s="16" t="s">
        <v>1704</v>
      </c>
      <c r="C3183" s="16">
        <v>69</v>
      </c>
      <c r="D3183" s="16">
        <v>4</v>
      </c>
      <c r="E3183" s="16">
        <v>6.4290000000000003</v>
      </c>
      <c r="F3183" s="19">
        <f>VLOOKUP($A3183,SF_Original!$A$2:$D$6458,4,FALSE)</f>
        <v>4.8090795841000003E-5</v>
      </c>
      <c r="G3183">
        <f t="shared" si="49"/>
        <v>3.0917572646178902E-4</v>
      </c>
    </row>
    <row r="3184" spans="1:7" x14ac:dyDescent="0.25">
      <c r="A3184" s="16">
        <v>3996</v>
      </c>
      <c r="B3184" s="16" t="s">
        <v>1705</v>
      </c>
      <c r="C3184" s="16">
        <v>138</v>
      </c>
      <c r="D3184" s="16">
        <v>1</v>
      </c>
      <c r="E3184" s="16">
        <v>2.242</v>
      </c>
      <c r="F3184" s="19">
        <f>VLOOKUP($A3184,SF_Original!$A$2:$D$6458,4,FALSE)</f>
        <v>-7.9159267634099995E-4</v>
      </c>
      <c r="G3184">
        <f t="shared" si="49"/>
        <v>-1.7747507803565219E-3</v>
      </c>
    </row>
    <row r="3185" spans="1:7" x14ac:dyDescent="0.25">
      <c r="A3185" s="16">
        <v>3998</v>
      </c>
      <c r="B3185" s="16" t="s">
        <v>1706</v>
      </c>
      <c r="C3185" s="16">
        <v>138</v>
      </c>
      <c r="D3185" s="16">
        <v>1</v>
      </c>
      <c r="E3185" s="16">
        <v>27.63</v>
      </c>
      <c r="F3185" s="19">
        <f>VLOOKUP($A3185,SF_Original!$A$2:$D$6458,4,FALSE)</f>
        <v>1.1651458504E-5</v>
      </c>
      <c r="G3185">
        <f t="shared" si="49"/>
        <v>3.2192979846551998E-4</v>
      </c>
    </row>
    <row r="3186" spans="1:7" x14ac:dyDescent="0.25">
      <c r="A3186" s="16">
        <v>4001</v>
      </c>
      <c r="B3186" s="16" t="s">
        <v>1707</v>
      </c>
      <c r="C3186" s="16">
        <v>69</v>
      </c>
      <c r="D3186" s="16">
        <v>1</v>
      </c>
      <c r="E3186" s="16">
        <v>2.0390000000000001</v>
      </c>
      <c r="F3186" s="19">
        <f>VLOOKUP($A3186,SF_Original!$A$2:$D$6458,4,FALSE)</f>
        <v>2.3570322381000001E-5</v>
      </c>
      <c r="G3186">
        <f t="shared" si="49"/>
        <v>4.8059887334859007E-5</v>
      </c>
    </row>
    <row r="3187" spans="1:7" x14ac:dyDescent="0.25">
      <c r="A3187" s="16">
        <v>4003</v>
      </c>
      <c r="B3187" s="16" t="s">
        <v>1708</v>
      </c>
      <c r="C3187" s="16">
        <v>138</v>
      </c>
      <c r="D3187" s="16">
        <v>1</v>
      </c>
      <c r="E3187" s="16">
        <v>20.782</v>
      </c>
      <c r="F3187" s="19">
        <f>VLOOKUP($A3187,SF_Original!$A$2:$D$6458,4,FALSE)</f>
        <v>4.4694054340999998E-5</v>
      </c>
      <c r="G3187">
        <f t="shared" si="49"/>
        <v>9.2883183731466191E-4</v>
      </c>
    </row>
    <row r="3188" spans="1:7" x14ac:dyDescent="0.25">
      <c r="A3188" s="16">
        <v>4003</v>
      </c>
      <c r="B3188" s="16" t="s">
        <v>1708</v>
      </c>
      <c r="C3188" s="16">
        <v>138</v>
      </c>
      <c r="D3188" s="16">
        <v>2</v>
      </c>
      <c r="E3188" s="16">
        <v>19.776</v>
      </c>
      <c r="F3188" s="19">
        <f>VLOOKUP($A3188,SF_Original!$A$2:$D$6458,4,FALSE)</f>
        <v>4.4694054340999998E-5</v>
      </c>
      <c r="G3188">
        <f t="shared" si="49"/>
        <v>8.838696186476159E-4</v>
      </c>
    </row>
    <row r="3189" spans="1:7" x14ac:dyDescent="0.25">
      <c r="A3189" s="16">
        <v>4005</v>
      </c>
      <c r="B3189" s="16" t="s">
        <v>1709</v>
      </c>
      <c r="C3189" s="16">
        <v>69</v>
      </c>
      <c r="D3189" s="16">
        <v>1</v>
      </c>
      <c r="E3189" s="16">
        <v>5.5010000000000003</v>
      </c>
      <c r="F3189" s="19">
        <f>VLOOKUP($A3189,SF_Original!$A$2:$D$6458,4,FALSE)</f>
        <v>-8.54391971399E-4</v>
      </c>
      <c r="G3189">
        <f t="shared" si="49"/>
        <v>-4.7000102346658997E-3</v>
      </c>
    </row>
    <row r="3190" spans="1:7" x14ac:dyDescent="0.25">
      <c r="A3190" s="16">
        <v>4007</v>
      </c>
      <c r="B3190" s="16" t="s">
        <v>1710</v>
      </c>
      <c r="C3190" s="16">
        <v>69</v>
      </c>
      <c r="D3190" s="16">
        <v>1</v>
      </c>
      <c r="E3190" s="16">
        <v>1.504</v>
      </c>
      <c r="F3190" s="19">
        <f>VLOOKUP($A3190,SF_Original!$A$2:$D$6458,4,FALSE)</f>
        <v>9.9597220630000006E-6</v>
      </c>
      <c r="G3190">
        <f t="shared" si="49"/>
        <v>1.4979421982752001E-5</v>
      </c>
    </row>
    <row r="3191" spans="1:7" x14ac:dyDescent="0.25">
      <c r="A3191" s="16">
        <v>4008</v>
      </c>
      <c r="B3191" s="16" t="s">
        <v>1711</v>
      </c>
      <c r="C3191" s="16">
        <v>69</v>
      </c>
      <c r="D3191" s="16">
        <v>1</v>
      </c>
      <c r="E3191" s="16">
        <v>0</v>
      </c>
      <c r="F3191" s="19">
        <f>VLOOKUP($A3191,SF_Original!$A$2:$D$6458,4,FALSE)</f>
        <v>-1.26075274244E-4</v>
      </c>
      <c r="G3191">
        <f t="shared" si="49"/>
        <v>0</v>
      </c>
    </row>
    <row r="3192" spans="1:7" x14ac:dyDescent="0.25">
      <c r="A3192" s="16">
        <v>4008</v>
      </c>
      <c r="B3192" s="16" t="s">
        <v>1711</v>
      </c>
      <c r="C3192" s="16">
        <v>69</v>
      </c>
      <c r="D3192" s="16">
        <v>2</v>
      </c>
      <c r="E3192" s="16">
        <v>0.50800000000000001</v>
      </c>
      <c r="F3192" s="19">
        <f>VLOOKUP($A3192,SF_Original!$A$2:$D$6458,4,FALSE)</f>
        <v>-1.26075274244E-4</v>
      </c>
      <c r="G3192">
        <f t="shared" si="49"/>
        <v>-6.4046239315952E-5</v>
      </c>
    </row>
    <row r="3193" spans="1:7" x14ac:dyDescent="0.25">
      <c r="A3193" s="16">
        <v>4010</v>
      </c>
      <c r="B3193" s="16" t="s">
        <v>1712</v>
      </c>
      <c r="C3193" s="16">
        <v>138</v>
      </c>
      <c r="D3193" s="16">
        <v>1</v>
      </c>
      <c r="E3193" s="16">
        <v>11.544</v>
      </c>
      <c r="F3193" s="19">
        <f>VLOOKUP($A3193,SF_Original!$A$2:$D$6458,4,FALSE)</f>
        <v>4.2535253516E-5</v>
      </c>
      <c r="G3193">
        <f t="shared" si="49"/>
        <v>4.9102696658870403E-4</v>
      </c>
    </row>
    <row r="3194" spans="1:7" x14ac:dyDescent="0.25">
      <c r="A3194" s="16">
        <v>4010</v>
      </c>
      <c r="B3194" s="16" t="s">
        <v>1712</v>
      </c>
      <c r="C3194" s="16">
        <v>138</v>
      </c>
      <c r="D3194" s="16">
        <v>2</v>
      </c>
      <c r="E3194" s="16">
        <v>9.7100000000000009</v>
      </c>
      <c r="F3194" s="19">
        <f>VLOOKUP($A3194,SF_Original!$A$2:$D$6458,4,FALSE)</f>
        <v>4.2535253516E-5</v>
      </c>
      <c r="G3194">
        <f t="shared" si="49"/>
        <v>4.1301731164036006E-4</v>
      </c>
    </row>
    <row r="3195" spans="1:7" x14ac:dyDescent="0.25">
      <c r="A3195" s="16">
        <v>4011</v>
      </c>
      <c r="B3195" s="16" t="s">
        <v>1713</v>
      </c>
      <c r="C3195" s="16">
        <v>69</v>
      </c>
      <c r="D3195" s="16">
        <v>1</v>
      </c>
      <c r="E3195" s="16">
        <v>3.5249999999999999</v>
      </c>
      <c r="F3195" s="19">
        <f>VLOOKUP($A3195,SF_Original!$A$2:$D$6458,4,FALSE)</f>
        <v>4.0085971834E-5</v>
      </c>
      <c r="G3195">
        <f t="shared" si="49"/>
        <v>1.4130305071485E-4</v>
      </c>
    </row>
    <row r="3196" spans="1:7" x14ac:dyDescent="0.25">
      <c r="A3196" s="16">
        <v>4013</v>
      </c>
      <c r="B3196" s="16" t="s">
        <v>1714</v>
      </c>
      <c r="C3196" s="16">
        <v>138</v>
      </c>
      <c r="D3196" s="16">
        <v>1</v>
      </c>
      <c r="E3196" s="16">
        <v>3.7450000000000001</v>
      </c>
      <c r="F3196" s="19">
        <f>VLOOKUP($A3196,SF_Original!$A$2:$D$6458,4,FALSE)</f>
        <v>4.4191382838000001E-5</v>
      </c>
      <c r="G3196">
        <f t="shared" si="49"/>
        <v>1.6549672872831001E-4</v>
      </c>
    </row>
    <row r="3197" spans="1:7" x14ac:dyDescent="0.25">
      <c r="A3197" s="16">
        <v>4013</v>
      </c>
      <c r="B3197" s="16" t="s">
        <v>1714</v>
      </c>
      <c r="C3197" s="16">
        <v>138</v>
      </c>
      <c r="D3197" s="16">
        <v>2</v>
      </c>
      <c r="E3197" s="16">
        <v>1.9810000000000001</v>
      </c>
      <c r="F3197" s="19">
        <f>VLOOKUP($A3197,SF_Original!$A$2:$D$6458,4,FALSE)</f>
        <v>4.4191382838000001E-5</v>
      </c>
      <c r="G3197">
        <f t="shared" si="49"/>
        <v>8.7543129402078E-5</v>
      </c>
    </row>
    <row r="3198" spans="1:7" x14ac:dyDescent="0.25">
      <c r="A3198" s="16">
        <v>4014</v>
      </c>
      <c r="B3198" s="16" t="s">
        <v>1715</v>
      </c>
      <c r="C3198" s="16">
        <v>138</v>
      </c>
      <c r="D3198" s="16">
        <v>1</v>
      </c>
      <c r="E3198" s="16">
        <v>14.823</v>
      </c>
      <c r="F3198" s="19">
        <f>VLOOKUP($A3198,SF_Original!$A$2:$D$6458,4,FALSE)</f>
        <v>4.3134997248000003E-5</v>
      </c>
      <c r="G3198">
        <f t="shared" si="49"/>
        <v>6.3939006420710403E-4</v>
      </c>
    </row>
    <row r="3199" spans="1:7" x14ac:dyDescent="0.25">
      <c r="A3199" s="16">
        <v>4014</v>
      </c>
      <c r="B3199" s="16" t="s">
        <v>1715</v>
      </c>
      <c r="C3199" s="16">
        <v>138</v>
      </c>
      <c r="D3199" s="16">
        <v>2</v>
      </c>
      <c r="E3199" s="16">
        <v>12.031000000000001</v>
      </c>
      <c r="F3199" s="19">
        <f>VLOOKUP($A3199,SF_Original!$A$2:$D$6458,4,FALSE)</f>
        <v>4.3134997248000003E-5</v>
      </c>
      <c r="G3199">
        <f t="shared" si="49"/>
        <v>5.1895715189068808E-4</v>
      </c>
    </row>
    <row r="3200" spans="1:7" x14ac:dyDescent="0.25">
      <c r="A3200" s="16">
        <v>4015</v>
      </c>
      <c r="B3200" s="16" t="s">
        <v>1716</v>
      </c>
      <c r="C3200" s="16">
        <v>138</v>
      </c>
      <c r="D3200" s="16">
        <v>1</v>
      </c>
      <c r="E3200" s="16">
        <v>1.835</v>
      </c>
      <c r="F3200" s="19">
        <f>VLOOKUP($A3200,SF_Original!$A$2:$D$6458,4,FALSE)</f>
        <v>4.0883753097999999E-5</v>
      </c>
      <c r="G3200">
        <f t="shared" si="49"/>
        <v>7.5021686934829995E-5</v>
      </c>
    </row>
    <row r="3201" spans="1:7" x14ac:dyDescent="0.25">
      <c r="A3201" s="16">
        <v>4016</v>
      </c>
      <c r="B3201" s="16" t="s">
        <v>1717</v>
      </c>
      <c r="C3201" s="16">
        <v>138</v>
      </c>
      <c r="D3201" s="16">
        <v>1</v>
      </c>
      <c r="E3201" s="16">
        <v>9.7870000000000008</v>
      </c>
      <c r="F3201" s="19">
        <f>VLOOKUP($A3201,SF_Original!$A$2:$D$6458,4,FALSE)</f>
        <v>4.8505791841E-5</v>
      </c>
      <c r="G3201">
        <f t="shared" si="49"/>
        <v>4.7472618474786704E-4</v>
      </c>
    </row>
    <row r="3202" spans="1:7" x14ac:dyDescent="0.25">
      <c r="A3202" s="16">
        <v>4016</v>
      </c>
      <c r="B3202" s="16" t="s">
        <v>1717</v>
      </c>
      <c r="C3202" s="16">
        <v>138</v>
      </c>
      <c r="D3202" s="16">
        <v>2</v>
      </c>
      <c r="E3202" s="16">
        <v>14.198</v>
      </c>
      <c r="F3202" s="19">
        <f>VLOOKUP($A3202,SF_Original!$A$2:$D$6458,4,FALSE)</f>
        <v>4.8505791841E-5</v>
      </c>
      <c r="G3202">
        <f t="shared" si="49"/>
        <v>6.8868523255851799E-4</v>
      </c>
    </row>
    <row r="3203" spans="1:7" x14ac:dyDescent="0.25">
      <c r="A3203" s="16">
        <v>4017</v>
      </c>
      <c r="B3203" s="16" t="s">
        <v>1717</v>
      </c>
      <c r="C3203" s="16">
        <v>138</v>
      </c>
      <c r="D3203" s="16">
        <v>1</v>
      </c>
      <c r="E3203" s="16">
        <v>12.85</v>
      </c>
      <c r="F3203" s="19">
        <f>VLOOKUP($A3203,SF_Original!$A$2:$D$6458,4,FALSE)</f>
        <v>4.9618908979999999E-5</v>
      </c>
      <c r="G3203">
        <f t="shared" si="49"/>
        <v>6.3760298039299999E-4</v>
      </c>
    </row>
    <row r="3204" spans="1:7" x14ac:dyDescent="0.25">
      <c r="A3204" s="16">
        <v>4017</v>
      </c>
      <c r="B3204" s="16" t="s">
        <v>1717</v>
      </c>
      <c r="C3204" s="16">
        <v>138</v>
      </c>
      <c r="D3204" s="16">
        <v>2</v>
      </c>
      <c r="E3204" s="16">
        <v>4.1130000000000004</v>
      </c>
      <c r="F3204" s="19">
        <f>VLOOKUP($A3204,SF_Original!$A$2:$D$6458,4,FALSE)</f>
        <v>4.9618908979999999E-5</v>
      </c>
      <c r="G3204">
        <f t="shared" ref="G3204:G3267" si="50">E3204*F3204</f>
        <v>2.0408257263474002E-4</v>
      </c>
    </row>
    <row r="3205" spans="1:7" x14ac:dyDescent="0.25">
      <c r="A3205" s="16">
        <v>4018</v>
      </c>
      <c r="B3205" s="16" t="s">
        <v>1718</v>
      </c>
      <c r="C3205" s="16">
        <v>138</v>
      </c>
      <c r="D3205" s="16">
        <v>1</v>
      </c>
      <c r="E3205" s="16">
        <v>0</v>
      </c>
      <c r="F3205" s="19">
        <f>VLOOKUP($A3205,SF_Original!$A$2:$D$6458,4,FALSE)</f>
        <v>-7.0526478606200004E-4</v>
      </c>
      <c r="G3205">
        <f t="shared" si="50"/>
        <v>0</v>
      </c>
    </row>
    <row r="3206" spans="1:7" x14ac:dyDescent="0.25">
      <c r="A3206" s="16">
        <v>4026</v>
      </c>
      <c r="B3206" s="16" t="s">
        <v>1719</v>
      </c>
      <c r="C3206" s="16">
        <v>138</v>
      </c>
      <c r="D3206" s="16">
        <v>1</v>
      </c>
      <c r="E3206" s="16">
        <v>7.19</v>
      </c>
      <c r="F3206" s="19">
        <f>VLOOKUP($A3206,SF_Original!$A$2:$D$6458,4,FALSE)</f>
        <v>4.7615706907000002E-5</v>
      </c>
      <c r="G3206">
        <f t="shared" si="50"/>
        <v>3.4235693266133004E-4</v>
      </c>
    </row>
    <row r="3207" spans="1:7" x14ac:dyDescent="0.25">
      <c r="A3207" s="16">
        <v>4026</v>
      </c>
      <c r="B3207" s="16" t="s">
        <v>1719</v>
      </c>
      <c r="C3207" s="16">
        <v>138</v>
      </c>
      <c r="D3207" s="16">
        <v>2</v>
      </c>
      <c r="E3207" s="16">
        <v>7.1139999999999999</v>
      </c>
      <c r="F3207" s="19">
        <f>VLOOKUP($A3207,SF_Original!$A$2:$D$6458,4,FALSE)</f>
        <v>4.7615706907000002E-5</v>
      </c>
      <c r="G3207">
        <f t="shared" si="50"/>
        <v>3.3873813893639803E-4</v>
      </c>
    </row>
    <row r="3208" spans="1:7" x14ac:dyDescent="0.25">
      <c r="A3208" s="16">
        <v>4026</v>
      </c>
      <c r="B3208" s="16" t="s">
        <v>1719</v>
      </c>
      <c r="C3208" s="16">
        <v>138</v>
      </c>
      <c r="D3208" s="16">
        <v>3</v>
      </c>
      <c r="E3208" s="16">
        <v>19.759</v>
      </c>
      <c r="F3208" s="19">
        <f>VLOOKUP($A3208,SF_Original!$A$2:$D$6458,4,FALSE)</f>
        <v>4.7615706907000002E-5</v>
      </c>
      <c r="G3208">
        <f t="shared" si="50"/>
        <v>9.4083875277541302E-4</v>
      </c>
    </row>
    <row r="3209" spans="1:7" x14ac:dyDescent="0.25">
      <c r="A3209" s="16">
        <v>4026</v>
      </c>
      <c r="B3209" s="16" t="s">
        <v>1719</v>
      </c>
      <c r="C3209" s="16">
        <v>138</v>
      </c>
      <c r="D3209" s="16">
        <v>4</v>
      </c>
      <c r="E3209" s="16">
        <v>5.5369999999999999</v>
      </c>
      <c r="F3209" s="19">
        <f>VLOOKUP($A3209,SF_Original!$A$2:$D$6458,4,FALSE)</f>
        <v>4.7615706907000002E-5</v>
      </c>
      <c r="G3209">
        <f t="shared" si="50"/>
        <v>2.6364816914405901E-4</v>
      </c>
    </row>
    <row r="3210" spans="1:7" x14ac:dyDescent="0.25">
      <c r="A3210" s="16">
        <v>4029</v>
      </c>
      <c r="B3210" s="16" t="s">
        <v>1719</v>
      </c>
      <c r="C3210" s="16">
        <v>13</v>
      </c>
      <c r="D3210" s="16">
        <v>1</v>
      </c>
      <c r="E3210" s="16">
        <v>0</v>
      </c>
      <c r="F3210" s="19">
        <f>VLOOKUP($A3210,SF_Original!$A$2:$D$6458,4,FALSE)</f>
        <v>4.7877481224000002E-5</v>
      </c>
      <c r="G3210">
        <f t="shared" si="50"/>
        <v>0</v>
      </c>
    </row>
    <row r="3211" spans="1:7" x14ac:dyDescent="0.25">
      <c r="A3211" s="16">
        <v>4035</v>
      </c>
      <c r="B3211" s="16" t="s">
        <v>1720</v>
      </c>
      <c r="C3211" s="16">
        <v>138</v>
      </c>
      <c r="D3211" s="16">
        <v>1</v>
      </c>
      <c r="E3211" s="16">
        <v>6.6050000000000004</v>
      </c>
      <c r="F3211" s="19">
        <f>VLOOKUP($A3211,SF_Original!$A$2:$D$6458,4,FALSE)</f>
        <v>4.4245729502E-5</v>
      </c>
      <c r="G3211">
        <f t="shared" si="50"/>
        <v>2.9224304336071002E-4</v>
      </c>
    </row>
    <row r="3212" spans="1:7" x14ac:dyDescent="0.25">
      <c r="A3212" s="16">
        <v>4035</v>
      </c>
      <c r="B3212" s="16" t="s">
        <v>1720</v>
      </c>
      <c r="C3212" s="16">
        <v>138</v>
      </c>
      <c r="D3212" s="16">
        <v>2</v>
      </c>
      <c r="E3212" s="16">
        <v>2.1030000000000002</v>
      </c>
      <c r="F3212" s="19">
        <f>VLOOKUP($A3212,SF_Original!$A$2:$D$6458,4,FALSE)</f>
        <v>4.4245729502E-5</v>
      </c>
      <c r="G3212">
        <f t="shared" si="50"/>
        <v>9.3048769142706008E-5</v>
      </c>
    </row>
    <row r="3213" spans="1:7" x14ac:dyDescent="0.25">
      <c r="A3213" s="16">
        <v>4038</v>
      </c>
      <c r="B3213" s="16" t="s">
        <v>1721</v>
      </c>
      <c r="C3213" s="16">
        <v>138</v>
      </c>
      <c r="D3213" s="16">
        <v>1</v>
      </c>
      <c r="E3213" s="16">
        <v>5.649</v>
      </c>
      <c r="F3213" s="19">
        <f>VLOOKUP($A3213,SF_Original!$A$2:$D$6458,4,FALSE)</f>
        <v>4.4645705191999999E-5</v>
      </c>
      <c r="G3213">
        <f t="shared" si="50"/>
        <v>2.52203588629608E-4</v>
      </c>
    </row>
    <row r="3214" spans="1:7" x14ac:dyDescent="0.25">
      <c r="A3214" s="16">
        <v>4038</v>
      </c>
      <c r="B3214" s="16" t="s">
        <v>1721</v>
      </c>
      <c r="C3214" s="16">
        <v>138</v>
      </c>
      <c r="D3214" s="16">
        <v>2</v>
      </c>
      <c r="E3214" s="16">
        <v>5.4610000000000003</v>
      </c>
      <c r="F3214" s="19">
        <f>VLOOKUP($A3214,SF_Original!$A$2:$D$6458,4,FALSE)</f>
        <v>4.4645705191999999E-5</v>
      </c>
      <c r="G3214">
        <f t="shared" si="50"/>
        <v>2.4381019605351201E-4</v>
      </c>
    </row>
    <row r="3215" spans="1:7" x14ac:dyDescent="0.25">
      <c r="A3215" s="16">
        <v>4039</v>
      </c>
      <c r="B3215" s="16" t="s">
        <v>1721</v>
      </c>
      <c r="C3215" s="16">
        <v>138</v>
      </c>
      <c r="D3215" s="16">
        <v>1</v>
      </c>
      <c r="E3215" s="16">
        <v>8.7989999999999995</v>
      </c>
      <c r="F3215" s="19">
        <f>VLOOKUP($A3215,SF_Original!$A$2:$D$6458,4,FALSE)</f>
        <v>4.4645705191999999E-5</v>
      </c>
      <c r="G3215">
        <f t="shared" si="50"/>
        <v>3.9283755998440796E-4</v>
      </c>
    </row>
    <row r="3216" spans="1:7" x14ac:dyDescent="0.25">
      <c r="A3216" s="16">
        <v>4039</v>
      </c>
      <c r="B3216" s="16" t="s">
        <v>1721</v>
      </c>
      <c r="C3216" s="16">
        <v>138</v>
      </c>
      <c r="D3216" s="16">
        <v>2</v>
      </c>
      <c r="E3216" s="16">
        <v>11.872</v>
      </c>
      <c r="F3216" s="19">
        <f>VLOOKUP($A3216,SF_Original!$A$2:$D$6458,4,FALSE)</f>
        <v>4.4645705191999999E-5</v>
      </c>
      <c r="G3216">
        <f t="shared" si="50"/>
        <v>5.3003381203942394E-4</v>
      </c>
    </row>
    <row r="3217" spans="1:7" x14ac:dyDescent="0.25">
      <c r="A3217" s="16">
        <v>4040</v>
      </c>
      <c r="B3217" s="16" t="s">
        <v>1722</v>
      </c>
      <c r="C3217" s="16">
        <v>138</v>
      </c>
      <c r="D3217" s="16">
        <v>1</v>
      </c>
      <c r="E3217" s="16">
        <v>16.556999999999999</v>
      </c>
      <c r="F3217" s="19">
        <f>VLOOKUP($A3217,SF_Original!$A$2:$D$6458,4,FALSE)</f>
        <v>4.4817296298999999E-5</v>
      </c>
      <c r="G3217">
        <f t="shared" si="50"/>
        <v>7.4203997482254289E-4</v>
      </c>
    </row>
    <row r="3218" spans="1:7" x14ac:dyDescent="0.25">
      <c r="A3218" s="16">
        <v>4040</v>
      </c>
      <c r="B3218" s="16" t="s">
        <v>1722</v>
      </c>
      <c r="C3218" s="16">
        <v>138</v>
      </c>
      <c r="D3218" s="16">
        <v>2</v>
      </c>
      <c r="E3218" s="16">
        <v>12.167</v>
      </c>
      <c r="F3218" s="19">
        <f>VLOOKUP($A3218,SF_Original!$A$2:$D$6458,4,FALSE)</f>
        <v>4.4817296298999999E-5</v>
      </c>
      <c r="G3218">
        <f t="shared" si="50"/>
        <v>5.4529204406993299E-4</v>
      </c>
    </row>
    <row r="3219" spans="1:7" x14ac:dyDescent="0.25">
      <c r="A3219" s="16">
        <v>4044</v>
      </c>
      <c r="B3219" s="16" t="s">
        <v>1723</v>
      </c>
      <c r="C3219" s="16">
        <v>69</v>
      </c>
      <c r="D3219" s="16">
        <v>1</v>
      </c>
      <c r="E3219" s="16">
        <v>2.3279999999999998</v>
      </c>
      <c r="F3219" s="19">
        <f>VLOOKUP($A3219,SF_Original!$A$2:$D$6458,4,FALSE)</f>
        <v>-4.8885576833699999E-4</v>
      </c>
      <c r="G3219">
        <f t="shared" si="50"/>
        <v>-1.1380562286885359E-3</v>
      </c>
    </row>
    <row r="3220" spans="1:7" x14ac:dyDescent="0.25">
      <c r="A3220" s="16">
        <v>4045</v>
      </c>
      <c r="B3220" s="16" t="s">
        <v>1724</v>
      </c>
      <c r="C3220" s="16">
        <v>138</v>
      </c>
      <c r="D3220" s="16">
        <v>1</v>
      </c>
      <c r="E3220" s="16">
        <v>6.3410000000000002</v>
      </c>
      <c r="F3220" s="19">
        <f>VLOOKUP($A3220,SF_Original!$A$2:$D$6458,4,FALSE)</f>
        <v>2.4163449567E-5</v>
      </c>
      <c r="G3220">
        <f t="shared" si="50"/>
        <v>1.5322043370434701E-4</v>
      </c>
    </row>
    <row r="3221" spans="1:7" x14ac:dyDescent="0.25">
      <c r="A3221" s="16">
        <v>4046</v>
      </c>
      <c r="B3221" s="16" t="s">
        <v>1724</v>
      </c>
      <c r="C3221" s="16">
        <v>69</v>
      </c>
      <c r="D3221" s="16">
        <v>1</v>
      </c>
      <c r="E3221" s="16">
        <v>2.6</v>
      </c>
      <c r="F3221" s="19">
        <f>VLOOKUP($A3221,SF_Original!$A$2:$D$6458,4,FALSE)</f>
        <v>2.5919298453999999E-5</v>
      </c>
      <c r="G3221">
        <f t="shared" si="50"/>
        <v>6.7390175980400001E-5</v>
      </c>
    </row>
    <row r="3222" spans="1:7" x14ac:dyDescent="0.25">
      <c r="A3222" s="16">
        <v>4049</v>
      </c>
      <c r="B3222" s="16" t="s">
        <v>1725</v>
      </c>
      <c r="C3222" s="16">
        <v>138</v>
      </c>
      <c r="D3222" s="16">
        <v>1</v>
      </c>
      <c r="E3222" s="16">
        <v>12.856999999999999</v>
      </c>
      <c r="F3222" s="19">
        <f>VLOOKUP($A3222,SF_Original!$A$2:$D$6458,4,FALSE)</f>
        <v>4.7045913542000003E-5</v>
      </c>
      <c r="G3222">
        <f t="shared" si="50"/>
        <v>6.0486931040949397E-4</v>
      </c>
    </row>
    <row r="3223" spans="1:7" x14ac:dyDescent="0.25">
      <c r="A3223" s="16">
        <v>4050</v>
      </c>
      <c r="B3223" s="16" t="s">
        <v>1726</v>
      </c>
      <c r="C3223" s="16">
        <v>138</v>
      </c>
      <c r="D3223" s="16">
        <v>1</v>
      </c>
      <c r="E3223" s="16">
        <v>1.1910000000000001</v>
      </c>
      <c r="F3223" s="19">
        <f>VLOOKUP($A3223,SF_Original!$A$2:$D$6458,4,FALSE)</f>
        <v>3.8260534154999999E-5</v>
      </c>
      <c r="G3223">
        <f t="shared" si="50"/>
        <v>4.5568296178604999E-5</v>
      </c>
    </row>
    <row r="3224" spans="1:7" x14ac:dyDescent="0.25">
      <c r="A3224" s="16">
        <v>4051</v>
      </c>
      <c r="B3224" s="16" t="s">
        <v>1727</v>
      </c>
      <c r="C3224" s="16">
        <v>138</v>
      </c>
      <c r="D3224" s="16">
        <v>1</v>
      </c>
      <c r="E3224" s="16">
        <v>19.686</v>
      </c>
      <c r="F3224" s="19">
        <f>VLOOKUP($A3224,SF_Original!$A$2:$D$6458,4,FALSE)</f>
        <v>4.5246032604999999E-5</v>
      </c>
      <c r="G3224">
        <f t="shared" si="50"/>
        <v>8.9071339786203001E-4</v>
      </c>
    </row>
    <row r="3225" spans="1:7" x14ac:dyDescent="0.25">
      <c r="A3225" s="16">
        <v>4051</v>
      </c>
      <c r="B3225" s="16" t="s">
        <v>1727</v>
      </c>
      <c r="C3225" s="16">
        <v>138</v>
      </c>
      <c r="D3225" s="16">
        <v>2</v>
      </c>
      <c r="E3225" s="16">
        <v>17.584</v>
      </c>
      <c r="F3225" s="19">
        <f>VLOOKUP($A3225,SF_Original!$A$2:$D$6458,4,FALSE)</f>
        <v>4.5246032604999999E-5</v>
      </c>
      <c r="G3225">
        <f t="shared" si="50"/>
        <v>7.9560623732631997E-4</v>
      </c>
    </row>
    <row r="3226" spans="1:7" x14ac:dyDescent="0.25">
      <c r="A3226" s="16">
        <v>4053</v>
      </c>
      <c r="B3226" s="16" t="s">
        <v>1728</v>
      </c>
      <c r="C3226" s="16">
        <v>138</v>
      </c>
      <c r="D3226" s="16">
        <v>1</v>
      </c>
      <c r="E3226" s="16">
        <v>2.02</v>
      </c>
      <c r="F3226" s="19">
        <f>VLOOKUP($A3226,SF_Original!$A$2:$D$6458,4,FALSE)</f>
        <v>1.9765471331000001E-5</v>
      </c>
      <c r="G3226">
        <f t="shared" si="50"/>
        <v>3.9926252088620002E-5</v>
      </c>
    </row>
    <row r="3227" spans="1:7" x14ac:dyDescent="0.25">
      <c r="A3227" s="16">
        <v>4055</v>
      </c>
      <c r="B3227" s="16" t="s">
        <v>1729</v>
      </c>
      <c r="C3227" s="16">
        <v>138</v>
      </c>
      <c r="D3227" s="16">
        <v>1</v>
      </c>
      <c r="E3227" s="16">
        <v>11.121</v>
      </c>
      <c r="F3227" s="19">
        <f>VLOOKUP($A3227,SF_Original!$A$2:$D$6458,4,FALSE)</f>
        <v>4.1840480897000002E-5</v>
      </c>
      <c r="G3227">
        <f t="shared" si="50"/>
        <v>4.6530798805553706E-4</v>
      </c>
    </row>
    <row r="3228" spans="1:7" x14ac:dyDescent="0.25">
      <c r="A3228" s="16">
        <v>4055</v>
      </c>
      <c r="B3228" s="16" t="s">
        <v>1729</v>
      </c>
      <c r="C3228" s="16">
        <v>138</v>
      </c>
      <c r="D3228" s="16">
        <v>2</v>
      </c>
      <c r="E3228" s="16">
        <v>13.134</v>
      </c>
      <c r="F3228" s="19">
        <f>VLOOKUP($A3228,SF_Original!$A$2:$D$6458,4,FALSE)</f>
        <v>4.1840480897000002E-5</v>
      </c>
      <c r="G3228">
        <f t="shared" si="50"/>
        <v>5.4953287610119803E-4</v>
      </c>
    </row>
    <row r="3229" spans="1:7" x14ac:dyDescent="0.25">
      <c r="A3229" s="16">
        <v>4058</v>
      </c>
      <c r="B3229" s="16" t="s">
        <v>1730</v>
      </c>
      <c r="C3229" s="16">
        <v>138</v>
      </c>
      <c r="D3229" s="16">
        <v>1</v>
      </c>
      <c r="E3229" s="16">
        <v>4.3979999999999997</v>
      </c>
      <c r="F3229" s="19">
        <f>VLOOKUP($A3229,SF_Original!$A$2:$D$6458,4,FALSE)</f>
        <v>4.1409640878999998E-5</v>
      </c>
      <c r="G3229">
        <f t="shared" si="50"/>
        <v>1.8211960058584197E-4</v>
      </c>
    </row>
    <row r="3230" spans="1:7" x14ac:dyDescent="0.25">
      <c r="A3230" s="16">
        <v>4059</v>
      </c>
      <c r="B3230" s="16" t="s">
        <v>1731</v>
      </c>
      <c r="C3230" s="16">
        <v>138</v>
      </c>
      <c r="D3230" s="16">
        <v>1</v>
      </c>
      <c r="E3230" s="16">
        <v>3.2959999999999998</v>
      </c>
      <c r="F3230" s="19">
        <f>VLOOKUP($A3230,SF_Original!$A$2:$D$6458,4,FALSE)</f>
        <v>2.0431116407000001E-5</v>
      </c>
      <c r="G3230">
        <f t="shared" si="50"/>
        <v>6.7340959677472E-5</v>
      </c>
    </row>
    <row r="3231" spans="1:7" x14ac:dyDescent="0.25">
      <c r="A3231" s="16">
        <v>4060</v>
      </c>
      <c r="B3231" s="16" t="s">
        <v>1732</v>
      </c>
      <c r="C3231" s="16">
        <v>138</v>
      </c>
      <c r="D3231" s="16">
        <v>1</v>
      </c>
      <c r="E3231" s="16">
        <v>6.7930000000000001</v>
      </c>
      <c r="F3231" s="19">
        <f>VLOOKUP($A3231,SF_Original!$A$2:$D$6458,4,FALSE)</f>
        <v>2.0077053204000001E-5</v>
      </c>
      <c r="G3231">
        <f t="shared" si="50"/>
        <v>1.3638342241477201E-4</v>
      </c>
    </row>
    <row r="3232" spans="1:7" x14ac:dyDescent="0.25">
      <c r="A3232" s="16">
        <v>4061</v>
      </c>
      <c r="B3232" s="16" t="s">
        <v>1733</v>
      </c>
      <c r="C3232" s="16">
        <v>138</v>
      </c>
      <c r="D3232" s="16">
        <v>1</v>
      </c>
      <c r="E3232" s="16">
        <v>14.625999999999999</v>
      </c>
      <c r="F3232" s="19">
        <f>VLOOKUP($A3232,SF_Original!$A$2:$D$6458,4,FALSE)</f>
        <v>4.4909279398000002E-5</v>
      </c>
      <c r="G3232">
        <f t="shared" si="50"/>
        <v>6.5684312047514803E-4</v>
      </c>
    </row>
    <row r="3233" spans="1:7" x14ac:dyDescent="0.25">
      <c r="A3233" s="16">
        <v>4061</v>
      </c>
      <c r="B3233" s="16" t="s">
        <v>1733</v>
      </c>
      <c r="C3233" s="16">
        <v>138</v>
      </c>
      <c r="D3233" s="16">
        <v>2</v>
      </c>
      <c r="E3233" s="16">
        <v>18.27</v>
      </c>
      <c r="F3233" s="19">
        <f>VLOOKUP($A3233,SF_Original!$A$2:$D$6458,4,FALSE)</f>
        <v>4.4909279398000002E-5</v>
      </c>
      <c r="G3233">
        <f t="shared" si="50"/>
        <v>8.2049253460146003E-4</v>
      </c>
    </row>
    <row r="3234" spans="1:7" x14ac:dyDescent="0.25">
      <c r="A3234" s="16">
        <v>4062</v>
      </c>
      <c r="B3234" s="16" t="s">
        <v>1733</v>
      </c>
      <c r="C3234" s="16">
        <v>138</v>
      </c>
      <c r="D3234" s="16">
        <v>1</v>
      </c>
      <c r="E3234" s="16">
        <v>18.753</v>
      </c>
      <c r="F3234" s="19">
        <f>VLOOKUP($A3234,SF_Original!$A$2:$D$6458,4,FALSE)</f>
        <v>4.5094718396000002E-5</v>
      </c>
      <c r="G3234">
        <f t="shared" si="50"/>
        <v>8.4566125408018803E-4</v>
      </c>
    </row>
    <row r="3235" spans="1:7" x14ac:dyDescent="0.25">
      <c r="A3235" s="16">
        <v>4062</v>
      </c>
      <c r="B3235" s="16" t="s">
        <v>1733</v>
      </c>
      <c r="C3235" s="16">
        <v>138</v>
      </c>
      <c r="D3235" s="16">
        <v>2</v>
      </c>
      <c r="E3235" s="16">
        <v>15.87</v>
      </c>
      <c r="F3235" s="19">
        <f>VLOOKUP($A3235,SF_Original!$A$2:$D$6458,4,FALSE)</f>
        <v>4.5094718396000002E-5</v>
      </c>
      <c r="G3235">
        <f t="shared" si="50"/>
        <v>7.1565318094452002E-4</v>
      </c>
    </row>
    <row r="3236" spans="1:7" x14ac:dyDescent="0.25">
      <c r="A3236" s="16">
        <v>4063</v>
      </c>
      <c r="B3236" s="16" t="s">
        <v>1734</v>
      </c>
      <c r="C3236" s="16">
        <v>138</v>
      </c>
      <c r="D3236" s="16">
        <v>1</v>
      </c>
      <c r="E3236" s="16">
        <v>24.483000000000001</v>
      </c>
      <c r="F3236" s="19">
        <f>VLOOKUP($A3236,SF_Original!$A$2:$D$6458,4,FALSE)</f>
        <v>4.8715310034000002E-5</v>
      </c>
      <c r="G3236">
        <f t="shared" si="50"/>
        <v>1.1926969355624221E-3</v>
      </c>
    </row>
    <row r="3237" spans="1:7" x14ac:dyDescent="0.25">
      <c r="A3237" s="16">
        <v>4063</v>
      </c>
      <c r="B3237" s="16" t="s">
        <v>1734</v>
      </c>
      <c r="C3237" s="16">
        <v>138</v>
      </c>
      <c r="D3237" s="16">
        <v>2</v>
      </c>
      <c r="E3237" s="16">
        <v>24.154</v>
      </c>
      <c r="F3237" s="19">
        <f>VLOOKUP($A3237,SF_Original!$A$2:$D$6458,4,FALSE)</f>
        <v>4.8715310034000002E-5</v>
      </c>
      <c r="G3237">
        <f t="shared" si="50"/>
        <v>1.1766695985612361E-3</v>
      </c>
    </row>
    <row r="3238" spans="1:7" x14ac:dyDescent="0.25">
      <c r="A3238" s="16">
        <v>4063</v>
      </c>
      <c r="B3238" s="16" t="s">
        <v>1734</v>
      </c>
      <c r="C3238" s="16">
        <v>138</v>
      </c>
      <c r="D3238" s="16">
        <v>3</v>
      </c>
      <c r="E3238" s="16">
        <v>23.782</v>
      </c>
      <c r="F3238" s="19">
        <f>VLOOKUP($A3238,SF_Original!$A$2:$D$6458,4,FALSE)</f>
        <v>4.8715310034000002E-5</v>
      </c>
      <c r="G3238">
        <f t="shared" si="50"/>
        <v>1.1585475032285881E-3</v>
      </c>
    </row>
    <row r="3239" spans="1:7" x14ac:dyDescent="0.25">
      <c r="A3239" s="16">
        <v>4064</v>
      </c>
      <c r="B3239" s="16" t="s">
        <v>1735</v>
      </c>
      <c r="C3239" s="16">
        <v>69</v>
      </c>
      <c r="D3239" s="16">
        <v>1</v>
      </c>
      <c r="E3239" s="16">
        <v>5.6369999999999996</v>
      </c>
      <c r="F3239" s="19">
        <f>VLOOKUP($A3239,SF_Original!$A$2:$D$6458,4,FALSE)</f>
        <v>3.1817133006000003E-5</v>
      </c>
      <c r="G3239">
        <f t="shared" si="50"/>
        <v>1.79353178754822E-4</v>
      </c>
    </row>
    <row r="3240" spans="1:7" x14ac:dyDescent="0.25">
      <c r="A3240" s="16">
        <v>4064</v>
      </c>
      <c r="B3240" s="16" t="s">
        <v>1735</v>
      </c>
      <c r="C3240" s="16">
        <v>69</v>
      </c>
      <c r="D3240" s="16">
        <v>2</v>
      </c>
      <c r="E3240" s="16">
        <v>1.9159999999999999</v>
      </c>
      <c r="F3240" s="19">
        <f>VLOOKUP($A3240,SF_Original!$A$2:$D$6458,4,FALSE)</f>
        <v>3.1817133006000003E-5</v>
      </c>
      <c r="G3240">
        <f t="shared" si="50"/>
        <v>6.0961626839496001E-5</v>
      </c>
    </row>
    <row r="3241" spans="1:7" x14ac:dyDescent="0.25">
      <c r="A3241" s="16">
        <v>4066</v>
      </c>
      <c r="B3241" s="16" t="s">
        <v>1736</v>
      </c>
      <c r="C3241" s="16">
        <v>69</v>
      </c>
      <c r="D3241" s="16">
        <v>1</v>
      </c>
      <c r="E3241" s="16">
        <v>3.2090000000000001</v>
      </c>
      <c r="F3241" s="19">
        <f>VLOOKUP($A3241,SF_Original!$A$2:$D$6458,4,FALSE)</f>
        <v>4.0085971834E-5</v>
      </c>
      <c r="G3241">
        <f t="shared" si="50"/>
        <v>1.28635883615306E-4</v>
      </c>
    </row>
    <row r="3242" spans="1:7" x14ac:dyDescent="0.25">
      <c r="A3242" s="16">
        <v>4067</v>
      </c>
      <c r="B3242" s="16" t="s">
        <v>1737</v>
      </c>
      <c r="C3242" s="16">
        <v>69</v>
      </c>
      <c r="D3242" s="16">
        <v>1</v>
      </c>
      <c r="E3242" s="16">
        <v>10.316000000000001</v>
      </c>
      <c r="F3242" s="19">
        <f>VLOOKUP($A3242,SF_Original!$A$2:$D$6458,4,FALSE)</f>
        <v>4.1482334873999997E-5</v>
      </c>
      <c r="G3242">
        <f t="shared" si="50"/>
        <v>4.2793176656018397E-4</v>
      </c>
    </row>
    <row r="3243" spans="1:7" x14ac:dyDescent="0.25">
      <c r="A3243" s="16">
        <v>4067</v>
      </c>
      <c r="B3243" s="16" t="s">
        <v>1737</v>
      </c>
      <c r="C3243" s="16">
        <v>69</v>
      </c>
      <c r="D3243" s="16">
        <v>2</v>
      </c>
      <c r="E3243" s="16">
        <v>2.99</v>
      </c>
      <c r="F3243" s="19">
        <f>VLOOKUP($A3243,SF_Original!$A$2:$D$6458,4,FALSE)</f>
        <v>4.1482334873999997E-5</v>
      </c>
      <c r="G3243">
        <f t="shared" si="50"/>
        <v>1.2403218127325999E-4</v>
      </c>
    </row>
    <row r="3244" spans="1:7" x14ac:dyDescent="0.25">
      <c r="A3244" s="16">
        <v>4067</v>
      </c>
      <c r="B3244" s="16" t="s">
        <v>1737</v>
      </c>
      <c r="C3244" s="16">
        <v>69</v>
      </c>
      <c r="D3244" s="16">
        <v>4</v>
      </c>
      <c r="E3244" s="16">
        <v>9.7539999999999996</v>
      </c>
      <c r="F3244" s="19">
        <f>VLOOKUP($A3244,SF_Original!$A$2:$D$6458,4,FALSE)</f>
        <v>4.1482334873999997E-5</v>
      </c>
      <c r="G3244">
        <f t="shared" si="50"/>
        <v>4.0461869436099593E-4</v>
      </c>
    </row>
    <row r="3245" spans="1:7" x14ac:dyDescent="0.25">
      <c r="A3245" s="16">
        <v>4067</v>
      </c>
      <c r="B3245" s="16" t="s">
        <v>1737</v>
      </c>
      <c r="C3245" s="16">
        <v>69</v>
      </c>
      <c r="D3245" s="16">
        <v>5</v>
      </c>
      <c r="E3245" s="16">
        <v>2.9409999999999998</v>
      </c>
      <c r="F3245" s="19">
        <f>VLOOKUP($A3245,SF_Original!$A$2:$D$6458,4,FALSE)</f>
        <v>4.1482334873999997E-5</v>
      </c>
      <c r="G3245">
        <f t="shared" si="50"/>
        <v>1.2199954686443398E-4</v>
      </c>
    </row>
    <row r="3246" spans="1:7" x14ac:dyDescent="0.25">
      <c r="A3246" s="16">
        <v>4067</v>
      </c>
      <c r="B3246" s="16" t="s">
        <v>1737</v>
      </c>
      <c r="C3246" s="16">
        <v>69</v>
      </c>
      <c r="D3246" s="16">
        <v>6</v>
      </c>
      <c r="E3246" s="16">
        <v>1.0999999999999999E-2</v>
      </c>
      <c r="F3246" s="19">
        <f>VLOOKUP($A3246,SF_Original!$A$2:$D$6458,4,FALSE)</f>
        <v>4.1482334873999997E-5</v>
      </c>
      <c r="G3246">
        <f t="shared" si="50"/>
        <v>4.5630568361399994E-7</v>
      </c>
    </row>
    <row r="3247" spans="1:7" x14ac:dyDescent="0.25">
      <c r="A3247" s="16">
        <v>4068</v>
      </c>
      <c r="B3247" s="16" t="s">
        <v>1738</v>
      </c>
      <c r="C3247" s="16">
        <v>138</v>
      </c>
      <c r="D3247" s="16">
        <v>1</v>
      </c>
      <c r="E3247" s="16">
        <v>4.0999999999999996</v>
      </c>
      <c r="F3247" s="19">
        <f>VLOOKUP($A3247,SF_Original!$A$2:$D$6458,4,FALSE)</f>
        <v>2.5794327180999999E-5</v>
      </c>
      <c r="G3247">
        <f t="shared" si="50"/>
        <v>1.0575674144209999E-4</v>
      </c>
    </row>
    <row r="3248" spans="1:7" x14ac:dyDescent="0.25">
      <c r="A3248" s="16">
        <v>4068</v>
      </c>
      <c r="B3248" s="16" t="s">
        <v>1738</v>
      </c>
      <c r="C3248" s="16">
        <v>138</v>
      </c>
      <c r="D3248" s="16">
        <v>2</v>
      </c>
      <c r="E3248" s="16">
        <v>8.7420000000000009</v>
      </c>
      <c r="F3248" s="19">
        <f>VLOOKUP($A3248,SF_Original!$A$2:$D$6458,4,FALSE)</f>
        <v>2.5794327180999999E-5</v>
      </c>
      <c r="G3248">
        <f t="shared" si="50"/>
        <v>2.2549400821630201E-4</v>
      </c>
    </row>
    <row r="3249" spans="1:7" x14ac:dyDescent="0.25">
      <c r="A3249" s="16">
        <v>4069</v>
      </c>
      <c r="B3249" s="16" t="s">
        <v>1739</v>
      </c>
      <c r="C3249" s="16">
        <v>138</v>
      </c>
      <c r="D3249" s="16">
        <v>1</v>
      </c>
      <c r="E3249" s="16">
        <v>14.662000000000001</v>
      </c>
      <c r="F3249" s="19">
        <f>VLOOKUP($A3249,SF_Original!$A$2:$D$6458,4,FALSE)</f>
        <v>4.9683010952E-5</v>
      </c>
      <c r="G3249">
        <f t="shared" si="50"/>
        <v>7.2845230657822405E-4</v>
      </c>
    </row>
    <row r="3250" spans="1:7" x14ac:dyDescent="0.25">
      <c r="A3250" s="16">
        <v>4069</v>
      </c>
      <c r="B3250" s="16" t="s">
        <v>1739</v>
      </c>
      <c r="C3250" s="16">
        <v>138</v>
      </c>
      <c r="D3250" s="16">
        <v>2</v>
      </c>
      <c r="E3250" s="16">
        <v>16.478999999999999</v>
      </c>
      <c r="F3250" s="19">
        <f>VLOOKUP($A3250,SF_Original!$A$2:$D$6458,4,FALSE)</f>
        <v>4.9683010952E-5</v>
      </c>
      <c r="G3250">
        <f t="shared" si="50"/>
        <v>8.1872633747800798E-4</v>
      </c>
    </row>
    <row r="3251" spans="1:7" x14ac:dyDescent="0.25">
      <c r="A3251" s="16">
        <v>4071</v>
      </c>
      <c r="B3251" s="16" t="s">
        <v>1740</v>
      </c>
      <c r="C3251" s="16">
        <v>69</v>
      </c>
      <c r="D3251" s="16">
        <v>1</v>
      </c>
      <c r="E3251" s="16">
        <v>5.5830000000000002</v>
      </c>
      <c r="F3251" s="19">
        <f>VLOOKUP($A3251,SF_Original!$A$2:$D$6458,4,FALSE)</f>
        <v>2.3235871747999999E-5</v>
      </c>
      <c r="G3251">
        <f t="shared" si="50"/>
        <v>1.2972587196908401E-4</v>
      </c>
    </row>
    <row r="3252" spans="1:7" x14ac:dyDescent="0.25">
      <c r="A3252" s="16">
        <v>4072</v>
      </c>
      <c r="B3252" s="16" t="s">
        <v>1741</v>
      </c>
      <c r="C3252" s="16">
        <v>69</v>
      </c>
      <c r="D3252" s="16">
        <v>1</v>
      </c>
      <c r="E3252" s="16">
        <v>1.9990000000000001</v>
      </c>
      <c r="F3252" s="19">
        <f>VLOOKUP($A3252,SF_Original!$A$2:$D$6458,4,FALSE)</f>
        <v>2.4256399770000001E-5</v>
      </c>
      <c r="G3252">
        <f t="shared" si="50"/>
        <v>4.8488543140230004E-5</v>
      </c>
    </row>
    <row r="3253" spans="1:7" x14ac:dyDescent="0.25">
      <c r="A3253" s="16">
        <v>4073</v>
      </c>
      <c r="B3253" s="16" t="s">
        <v>1742</v>
      </c>
      <c r="C3253" s="16">
        <v>138</v>
      </c>
      <c r="D3253" s="16">
        <v>1</v>
      </c>
      <c r="E3253" s="16">
        <v>30.113</v>
      </c>
      <c r="F3253" s="19">
        <f>VLOOKUP($A3253,SF_Original!$A$2:$D$6458,4,FALSE)</f>
        <v>4.3717528764000001E-5</v>
      </c>
      <c r="G3253">
        <f t="shared" si="50"/>
        <v>1.3164659436703319E-3</v>
      </c>
    </row>
    <row r="3254" spans="1:7" x14ac:dyDescent="0.25">
      <c r="A3254" s="16">
        <v>4074</v>
      </c>
      <c r="B3254" s="16" t="s">
        <v>1742</v>
      </c>
      <c r="C3254" s="16">
        <v>138</v>
      </c>
      <c r="D3254" s="16">
        <v>1</v>
      </c>
      <c r="E3254" s="16">
        <v>20.92</v>
      </c>
      <c r="F3254" s="19">
        <f>VLOOKUP($A3254,SF_Original!$A$2:$D$6458,4,FALSE)</f>
        <v>4.3633974785E-5</v>
      </c>
      <c r="G3254">
        <f t="shared" si="50"/>
        <v>9.1282275250220007E-4</v>
      </c>
    </row>
    <row r="3255" spans="1:7" x14ac:dyDescent="0.25">
      <c r="A3255" s="16">
        <v>4075</v>
      </c>
      <c r="B3255" s="16" t="s">
        <v>1743</v>
      </c>
      <c r="C3255" s="16">
        <v>138</v>
      </c>
      <c r="D3255" s="16">
        <v>1</v>
      </c>
      <c r="E3255" s="16">
        <v>15.808</v>
      </c>
      <c r="F3255" s="19">
        <f>VLOOKUP($A3255,SF_Original!$A$2:$D$6458,4,FALSE)</f>
        <v>4.3336729991000001E-5</v>
      </c>
      <c r="G3255">
        <f t="shared" si="50"/>
        <v>6.8506702769772804E-4</v>
      </c>
    </row>
    <row r="3256" spans="1:7" x14ac:dyDescent="0.25">
      <c r="A3256" s="16">
        <v>4075</v>
      </c>
      <c r="B3256" s="16" t="s">
        <v>1743</v>
      </c>
      <c r="C3256" s="16">
        <v>138</v>
      </c>
      <c r="D3256" s="16">
        <v>2</v>
      </c>
      <c r="E3256" s="16">
        <v>1.0840000000000001</v>
      </c>
      <c r="F3256" s="19">
        <f>VLOOKUP($A3256,SF_Original!$A$2:$D$6458,4,FALSE)</f>
        <v>4.3336729991000001E-5</v>
      </c>
      <c r="G3256">
        <f t="shared" si="50"/>
        <v>4.6977015310244006E-5</v>
      </c>
    </row>
    <row r="3257" spans="1:7" x14ac:dyDescent="0.25">
      <c r="A3257" s="16">
        <v>4075</v>
      </c>
      <c r="B3257" s="16" t="s">
        <v>1743</v>
      </c>
      <c r="C3257" s="16">
        <v>138</v>
      </c>
      <c r="D3257" s="16">
        <v>3</v>
      </c>
      <c r="E3257" s="16">
        <v>8.26</v>
      </c>
      <c r="F3257" s="19">
        <f>VLOOKUP($A3257,SF_Original!$A$2:$D$6458,4,FALSE)</f>
        <v>4.3336729991000001E-5</v>
      </c>
      <c r="G3257">
        <f t="shared" si="50"/>
        <v>3.5796138972566001E-4</v>
      </c>
    </row>
    <row r="3258" spans="1:7" x14ac:dyDescent="0.25">
      <c r="A3258" s="16">
        <v>4076</v>
      </c>
      <c r="B3258" s="16" t="s">
        <v>1744</v>
      </c>
      <c r="C3258" s="16">
        <v>138</v>
      </c>
      <c r="D3258" s="16">
        <v>1</v>
      </c>
      <c r="E3258" s="16">
        <v>20.946000000000002</v>
      </c>
      <c r="F3258" s="19">
        <f>VLOOKUP($A3258,SF_Original!$A$2:$D$6458,4,FALSE)</f>
        <v>4.6689288172000002E-5</v>
      </c>
      <c r="G3258">
        <f t="shared" si="50"/>
        <v>9.7795383005071213E-4</v>
      </c>
    </row>
    <row r="3259" spans="1:7" x14ac:dyDescent="0.25">
      <c r="A3259" s="16">
        <v>4077</v>
      </c>
      <c r="B3259" s="16" t="s">
        <v>1744</v>
      </c>
      <c r="C3259" s="16">
        <v>138</v>
      </c>
      <c r="D3259" s="16">
        <v>1</v>
      </c>
      <c r="E3259" s="16">
        <v>10.538</v>
      </c>
      <c r="F3259" s="19">
        <f>VLOOKUP($A3259,SF_Original!$A$2:$D$6458,4,FALSE)</f>
        <v>4.6919249589999997E-5</v>
      </c>
      <c r="G3259">
        <f t="shared" si="50"/>
        <v>4.9443505217941996E-4</v>
      </c>
    </row>
    <row r="3260" spans="1:7" x14ac:dyDescent="0.25">
      <c r="A3260" s="16">
        <v>4078</v>
      </c>
      <c r="B3260" s="16" t="s">
        <v>1745</v>
      </c>
      <c r="C3260" s="16">
        <v>138</v>
      </c>
      <c r="D3260" s="16">
        <v>1</v>
      </c>
      <c r="E3260" s="16">
        <v>0.97299999999999998</v>
      </c>
      <c r="F3260" s="19">
        <f>VLOOKUP($A3260,SF_Original!$A$2:$D$6458,4,FALSE)</f>
        <v>4.5383093222E-5</v>
      </c>
      <c r="G3260">
        <f t="shared" si="50"/>
        <v>4.4157749705006E-5</v>
      </c>
    </row>
    <row r="3261" spans="1:7" x14ac:dyDescent="0.25">
      <c r="A3261" s="16">
        <v>4079</v>
      </c>
      <c r="B3261" s="16" t="s">
        <v>1745</v>
      </c>
      <c r="C3261" s="16">
        <v>138</v>
      </c>
      <c r="D3261" s="16">
        <v>1</v>
      </c>
      <c r="E3261" s="16">
        <v>2.351</v>
      </c>
      <c r="F3261" s="19">
        <f>VLOOKUP($A3261,SF_Original!$A$2:$D$6458,4,FALSE)</f>
        <v>4.5383074929999999E-5</v>
      </c>
      <c r="G3261">
        <f t="shared" si="50"/>
        <v>1.0669560916042999E-4</v>
      </c>
    </row>
    <row r="3262" spans="1:7" x14ac:dyDescent="0.25">
      <c r="A3262" s="16">
        <v>4080</v>
      </c>
      <c r="B3262" s="16" t="s">
        <v>1746</v>
      </c>
      <c r="C3262" s="16">
        <v>138</v>
      </c>
      <c r="D3262" s="16">
        <v>1</v>
      </c>
      <c r="E3262" s="16">
        <v>12.177</v>
      </c>
      <c r="F3262" s="19">
        <f>VLOOKUP($A3262,SF_Original!$A$2:$D$6458,4,FALSE)</f>
        <v>4.3621075916000003E-5</v>
      </c>
      <c r="G3262">
        <f t="shared" si="50"/>
        <v>5.3117384142913201E-4</v>
      </c>
    </row>
    <row r="3263" spans="1:7" x14ac:dyDescent="0.25">
      <c r="A3263" s="16">
        <v>4081</v>
      </c>
      <c r="B3263" s="16" t="s">
        <v>1746</v>
      </c>
      <c r="C3263" s="16">
        <v>138</v>
      </c>
      <c r="D3263" s="16">
        <v>1</v>
      </c>
      <c r="E3263" s="16">
        <v>11.3</v>
      </c>
      <c r="F3263" s="19">
        <f>VLOOKUP($A3263,SF_Original!$A$2:$D$6458,4,FALSE)</f>
        <v>4.3620970652999999E-5</v>
      </c>
      <c r="G3263">
        <f t="shared" si="50"/>
        <v>4.929169683789E-4</v>
      </c>
    </row>
    <row r="3264" spans="1:7" x14ac:dyDescent="0.25">
      <c r="A3264" s="16">
        <v>4082</v>
      </c>
      <c r="B3264" s="16" t="s">
        <v>1747</v>
      </c>
      <c r="C3264" s="16">
        <v>138</v>
      </c>
      <c r="D3264" s="16">
        <v>1</v>
      </c>
      <c r="E3264" s="16">
        <v>4.1689999999999996</v>
      </c>
      <c r="F3264" s="19">
        <f>VLOOKUP($A3264,SF_Original!$A$2:$D$6458,4,FALSE)</f>
        <v>4.1850094014000002E-5</v>
      </c>
      <c r="G3264">
        <f t="shared" si="50"/>
        <v>1.74473041944366E-4</v>
      </c>
    </row>
    <row r="3265" spans="1:7" x14ac:dyDescent="0.25">
      <c r="A3265" s="16">
        <v>4083</v>
      </c>
      <c r="B3265" s="16" t="s">
        <v>1748</v>
      </c>
      <c r="C3265" s="16">
        <v>69</v>
      </c>
      <c r="D3265" s="16">
        <v>1</v>
      </c>
      <c r="E3265" s="16">
        <v>2.95</v>
      </c>
      <c r="F3265" s="19">
        <f>VLOOKUP($A3265,SF_Original!$A$2:$D$6458,4,FALSE)</f>
        <v>1.4552343073E-5</v>
      </c>
      <c r="G3265">
        <f t="shared" si="50"/>
        <v>4.2929412065350004E-5</v>
      </c>
    </row>
    <row r="3266" spans="1:7" x14ac:dyDescent="0.25">
      <c r="A3266" s="16">
        <v>4085</v>
      </c>
      <c r="B3266" s="16" t="s">
        <v>1749</v>
      </c>
      <c r="C3266" s="16">
        <v>138</v>
      </c>
      <c r="D3266" s="16">
        <v>1</v>
      </c>
      <c r="E3266" s="16">
        <v>5.39</v>
      </c>
      <c r="F3266" s="19">
        <f>VLOOKUP($A3266,SF_Original!$A$2:$D$6458,4,FALSE)</f>
        <v>4.3378230088000001E-5</v>
      </c>
      <c r="G3266">
        <f t="shared" si="50"/>
        <v>2.3380866017431998E-4</v>
      </c>
    </row>
    <row r="3267" spans="1:7" x14ac:dyDescent="0.25">
      <c r="A3267" s="16">
        <v>4086</v>
      </c>
      <c r="B3267" s="16" t="s">
        <v>1750</v>
      </c>
      <c r="C3267" s="16">
        <v>138</v>
      </c>
      <c r="D3267" s="16">
        <v>1</v>
      </c>
      <c r="E3267" s="16">
        <v>1.887</v>
      </c>
      <c r="F3267" s="19">
        <f>VLOOKUP($A3267,SF_Original!$A$2:$D$6458,4,FALSE)</f>
        <v>3.1145160414000003E-5</v>
      </c>
      <c r="G3267">
        <f t="shared" si="50"/>
        <v>5.8770917701218004E-5</v>
      </c>
    </row>
    <row r="3268" spans="1:7" x14ac:dyDescent="0.25">
      <c r="A3268" s="16">
        <v>4087</v>
      </c>
      <c r="B3268" s="16" t="s">
        <v>1751</v>
      </c>
      <c r="C3268" s="16">
        <v>138</v>
      </c>
      <c r="D3268" s="16">
        <v>1</v>
      </c>
      <c r="E3268" s="16">
        <v>13.488</v>
      </c>
      <c r="F3268" s="19">
        <f>VLOOKUP($A3268,SF_Original!$A$2:$D$6458,4,FALSE)</f>
        <v>4.5518609614E-5</v>
      </c>
      <c r="G3268">
        <f t="shared" ref="G3268:G3331" si="51">E3268*F3268</f>
        <v>6.1395500647363197E-4</v>
      </c>
    </row>
    <row r="3269" spans="1:7" x14ac:dyDescent="0.25">
      <c r="A3269" s="16">
        <v>4087</v>
      </c>
      <c r="B3269" s="16" t="s">
        <v>1751</v>
      </c>
      <c r="C3269" s="16">
        <v>138</v>
      </c>
      <c r="D3269" s="16">
        <v>2</v>
      </c>
      <c r="E3269" s="16">
        <v>2.2749999999999999</v>
      </c>
      <c r="F3269" s="19">
        <f>VLOOKUP($A3269,SF_Original!$A$2:$D$6458,4,FALSE)</f>
        <v>4.5518609614E-5</v>
      </c>
      <c r="G3269">
        <f t="shared" si="51"/>
        <v>1.0355483687184999E-4</v>
      </c>
    </row>
    <row r="3270" spans="1:7" x14ac:dyDescent="0.25">
      <c r="A3270" s="16">
        <v>4088</v>
      </c>
      <c r="B3270" s="16" t="s">
        <v>1751</v>
      </c>
      <c r="C3270" s="16">
        <v>138</v>
      </c>
      <c r="D3270" s="16">
        <v>1</v>
      </c>
      <c r="E3270" s="16">
        <v>14.638999999999999</v>
      </c>
      <c r="F3270" s="19">
        <f>VLOOKUP($A3270,SF_Original!$A$2:$D$6458,4,FALSE)</f>
        <v>4.5798826142000002E-5</v>
      </c>
      <c r="G3270">
        <f t="shared" si="51"/>
        <v>6.7044901589273802E-4</v>
      </c>
    </row>
    <row r="3271" spans="1:7" x14ac:dyDescent="0.25">
      <c r="A3271" s="16">
        <v>4088</v>
      </c>
      <c r="B3271" s="16" t="s">
        <v>1751</v>
      </c>
      <c r="C3271" s="16">
        <v>138</v>
      </c>
      <c r="D3271" s="16">
        <v>2</v>
      </c>
      <c r="E3271" s="16">
        <v>28.952000000000002</v>
      </c>
      <c r="F3271" s="19">
        <f>VLOOKUP($A3271,SF_Original!$A$2:$D$6458,4,FALSE)</f>
        <v>4.5798826142000002E-5</v>
      </c>
      <c r="G3271">
        <f t="shared" si="51"/>
        <v>1.3259676144631841E-3</v>
      </c>
    </row>
    <row r="3272" spans="1:7" x14ac:dyDescent="0.25">
      <c r="A3272" s="16">
        <v>4090</v>
      </c>
      <c r="B3272" s="16" t="s">
        <v>1752</v>
      </c>
      <c r="C3272" s="16">
        <v>138</v>
      </c>
      <c r="D3272" s="16">
        <v>1</v>
      </c>
      <c r="E3272" s="16">
        <v>9.0329999999999995</v>
      </c>
      <c r="F3272" s="19">
        <f>VLOOKUP($A3272,SF_Original!$A$2:$D$6458,4,FALSE)</f>
        <v>4.9778880899000002E-5</v>
      </c>
      <c r="G3272">
        <f t="shared" si="51"/>
        <v>4.4965263116066701E-4</v>
      </c>
    </row>
    <row r="3273" spans="1:7" x14ac:dyDescent="0.25">
      <c r="A3273" s="16">
        <v>4090</v>
      </c>
      <c r="B3273" s="16" t="s">
        <v>1752</v>
      </c>
      <c r="C3273" s="16">
        <v>138</v>
      </c>
      <c r="D3273" s="16">
        <v>2</v>
      </c>
      <c r="E3273" s="16">
        <v>4.8780000000000001</v>
      </c>
      <c r="F3273" s="19">
        <f>VLOOKUP($A3273,SF_Original!$A$2:$D$6458,4,FALSE)</f>
        <v>4.9778880899000002E-5</v>
      </c>
      <c r="G3273">
        <f t="shared" si="51"/>
        <v>2.4282138102532202E-4</v>
      </c>
    </row>
    <row r="3274" spans="1:7" x14ac:dyDescent="0.25">
      <c r="A3274" s="16">
        <v>4091</v>
      </c>
      <c r="B3274" s="16" t="s">
        <v>1753</v>
      </c>
      <c r="C3274" s="16">
        <v>138</v>
      </c>
      <c r="D3274" s="16">
        <v>1</v>
      </c>
      <c r="E3274" s="16">
        <v>8.3979999999999997</v>
      </c>
      <c r="F3274" s="19">
        <f>VLOOKUP($A3274,SF_Original!$A$2:$D$6458,4,FALSE)</f>
        <v>2.5326391831E-5</v>
      </c>
      <c r="G3274">
        <f t="shared" si="51"/>
        <v>2.1269103859673799E-4</v>
      </c>
    </row>
    <row r="3275" spans="1:7" x14ac:dyDescent="0.25">
      <c r="A3275" s="16">
        <v>4091</v>
      </c>
      <c r="B3275" s="16" t="s">
        <v>1753</v>
      </c>
      <c r="C3275" s="16">
        <v>138</v>
      </c>
      <c r="D3275" s="16">
        <v>2</v>
      </c>
      <c r="E3275" s="16">
        <v>6.9219999999999997</v>
      </c>
      <c r="F3275" s="19">
        <f>VLOOKUP($A3275,SF_Original!$A$2:$D$6458,4,FALSE)</f>
        <v>2.5326391831E-5</v>
      </c>
      <c r="G3275">
        <f t="shared" si="51"/>
        <v>1.75309284254182E-4</v>
      </c>
    </row>
    <row r="3276" spans="1:7" x14ac:dyDescent="0.25">
      <c r="A3276" s="16">
        <v>4093</v>
      </c>
      <c r="B3276" s="16" t="s">
        <v>1754</v>
      </c>
      <c r="C3276" s="16">
        <v>138</v>
      </c>
      <c r="D3276" s="16">
        <v>1</v>
      </c>
      <c r="E3276" s="16">
        <v>1.516</v>
      </c>
      <c r="F3276" s="19">
        <f>VLOOKUP($A3276,SF_Original!$A$2:$D$6458,4,FALSE)</f>
        <v>1.5306043954000001E-5</v>
      </c>
      <c r="G3276">
        <f t="shared" si="51"/>
        <v>2.3203962634264003E-5</v>
      </c>
    </row>
    <row r="3277" spans="1:7" x14ac:dyDescent="0.25">
      <c r="A3277" s="16">
        <v>4095</v>
      </c>
      <c r="B3277" s="16" t="s">
        <v>1755</v>
      </c>
      <c r="C3277" s="16">
        <v>138</v>
      </c>
      <c r="D3277" s="16">
        <v>1</v>
      </c>
      <c r="E3277" s="16">
        <v>18.414999999999999</v>
      </c>
      <c r="F3277" s="19">
        <f>VLOOKUP($A3277,SF_Original!$A$2:$D$6458,4,FALSE)</f>
        <v>5.1653159970999997E-5</v>
      </c>
      <c r="G3277">
        <f t="shared" si="51"/>
        <v>9.511929408659649E-4</v>
      </c>
    </row>
    <row r="3278" spans="1:7" x14ac:dyDescent="0.25">
      <c r="A3278" s="16">
        <v>4096</v>
      </c>
      <c r="B3278" s="16" t="s">
        <v>1755</v>
      </c>
      <c r="C3278" s="16">
        <v>138</v>
      </c>
      <c r="D3278" s="16">
        <v>1</v>
      </c>
      <c r="E3278" s="16">
        <v>14.273999999999999</v>
      </c>
      <c r="F3278" s="19">
        <f>VLOOKUP($A3278,SF_Original!$A$2:$D$6458,4,FALSE)</f>
        <v>5.1198430519E-5</v>
      </c>
      <c r="G3278">
        <f t="shared" si="51"/>
        <v>7.3080639722820592E-4</v>
      </c>
    </row>
    <row r="3279" spans="1:7" x14ac:dyDescent="0.25">
      <c r="A3279" s="16">
        <v>4097</v>
      </c>
      <c r="B3279" s="16" t="s">
        <v>1756</v>
      </c>
      <c r="C3279" s="16">
        <v>69</v>
      </c>
      <c r="D3279" s="16">
        <v>1</v>
      </c>
      <c r="E3279" s="16">
        <v>2.1379999999999999</v>
      </c>
      <c r="F3279" s="19">
        <f>VLOOKUP($A3279,SF_Original!$A$2:$D$6458,4,FALSE)</f>
        <v>2.5186651697E-5</v>
      </c>
      <c r="G3279">
        <f t="shared" si="51"/>
        <v>5.3849061328185998E-5</v>
      </c>
    </row>
    <row r="3280" spans="1:7" x14ac:dyDescent="0.25">
      <c r="A3280" s="16">
        <v>4098</v>
      </c>
      <c r="B3280" s="16" t="s">
        <v>1757</v>
      </c>
      <c r="C3280" s="16">
        <v>69</v>
      </c>
      <c r="D3280" s="16">
        <v>1</v>
      </c>
      <c r="E3280" s="16">
        <v>1.3280000000000001</v>
      </c>
      <c r="F3280" s="19">
        <f>VLOOKUP($A3280,SF_Original!$A$2:$D$6458,4,FALSE)</f>
        <v>1.5592157924000001E-5</v>
      </c>
      <c r="G3280">
        <f t="shared" si="51"/>
        <v>2.0706385723072001E-5</v>
      </c>
    </row>
    <row r="3281" spans="1:7" x14ac:dyDescent="0.25">
      <c r="A3281" s="16">
        <v>4098</v>
      </c>
      <c r="B3281" s="16" t="s">
        <v>1757</v>
      </c>
      <c r="C3281" s="16">
        <v>69</v>
      </c>
      <c r="D3281" s="16">
        <v>2</v>
      </c>
      <c r="E3281" s="16">
        <v>1.3280000000000001</v>
      </c>
      <c r="F3281" s="19">
        <f>VLOOKUP($A3281,SF_Original!$A$2:$D$6458,4,FALSE)</f>
        <v>1.5592157924000001E-5</v>
      </c>
      <c r="G3281">
        <f t="shared" si="51"/>
        <v>2.0706385723072001E-5</v>
      </c>
    </row>
    <row r="3282" spans="1:7" x14ac:dyDescent="0.25">
      <c r="A3282" s="16">
        <v>4099</v>
      </c>
      <c r="B3282" s="16" t="s">
        <v>1758</v>
      </c>
      <c r="C3282" s="16">
        <v>138</v>
      </c>
      <c r="D3282" s="16">
        <v>1</v>
      </c>
      <c r="E3282" s="16">
        <v>24.167999999999999</v>
      </c>
      <c r="F3282" s="19">
        <f>VLOOKUP($A3282,SF_Original!$A$2:$D$6458,4,FALSE)</f>
        <v>4.6689288172000002E-5</v>
      </c>
      <c r="G3282">
        <f t="shared" si="51"/>
        <v>1.1283867165408959E-3</v>
      </c>
    </row>
    <row r="3283" spans="1:7" x14ac:dyDescent="0.25">
      <c r="A3283" s="16">
        <v>4099</v>
      </c>
      <c r="B3283" s="16" t="s">
        <v>1758</v>
      </c>
      <c r="C3283" s="16">
        <v>138</v>
      </c>
      <c r="D3283" s="16">
        <v>2</v>
      </c>
      <c r="E3283" s="16">
        <v>18.27</v>
      </c>
      <c r="F3283" s="19">
        <f>VLOOKUP($A3283,SF_Original!$A$2:$D$6458,4,FALSE)</f>
        <v>4.6689288172000002E-5</v>
      </c>
      <c r="G3283">
        <f t="shared" si="51"/>
        <v>8.5301329490244005E-4</v>
      </c>
    </row>
    <row r="3284" spans="1:7" x14ac:dyDescent="0.25">
      <c r="A3284" s="16">
        <v>4099</v>
      </c>
      <c r="B3284" s="16" t="s">
        <v>1758</v>
      </c>
      <c r="C3284" s="16">
        <v>138</v>
      </c>
      <c r="D3284" s="16">
        <v>3</v>
      </c>
      <c r="E3284" s="16">
        <v>21.152000000000001</v>
      </c>
      <c r="F3284" s="19">
        <f>VLOOKUP($A3284,SF_Original!$A$2:$D$6458,4,FALSE)</f>
        <v>4.6689288172000002E-5</v>
      </c>
      <c r="G3284">
        <f t="shared" si="51"/>
        <v>9.8757182341414418E-4</v>
      </c>
    </row>
    <row r="3285" spans="1:7" x14ac:dyDescent="0.25">
      <c r="A3285" s="16">
        <v>4101</v>
      </c>
      <c r="B3285" s="16" t="s">
        <v>1759</v>
      </c>
      <c r="C3285" s="16">
        <v>69</v>
      </c>
      <c r="D3285" s="16">
        <v>1</v>
      </c>
      <c r="E3285" s="16">
        <v>0.57899999999999996</v>
      </c>
      <c r="F3285" s="19">
        <f>VLOOKUP($A3285,SF_Original!$A$2:$D$6458,4,FALSE)</f>
        <v>3.5040006860999998E-5</v>
      </c>
      <c r="G3285">
        <f t="shared" si="51"/>
        <v>2.0288163972518997E-5</v>
      </c>
    </row>
    <row r="3286" spans="1:7" x14ac:dyDescent="0.25">
      <c r="A3286" s="16">
        <v>4102</v>
      </c>
      <c r="B3286" s="16" t="s">
        <v>1760</v>
      </c>
      <c r="C3286" s="16">
        <v>138</v>
      </c>
      <c r="D3286" s="16">
        <v>1</v>
      </c>
      <c r="E3286" s="16">
        <v>25.420999999999999</v>
      </c>
      <c r="F3286" s="19">
        <f>VLOOKUP($A3286,SF_Original!$A$2:$D$6458,4,FALSE)</f>
        <v>4.3733454726000001E-5</v>
      </c>
      <c r="G3286">
        <f t="shared" si="51"/>
        <v>1.1117481525896461E-3</v>
      </c>
    </row>
    <row r="3287" spans="1:7" x14ac:dyDescent="0.25">
      <c r="A3287" s="16">
        <v>4103</v>
      </c>
      <c r="B3287" s="16" t="s">
        <v>1760</v>
      </c>
      <c r="C3287" s="16">
        <v>138</v>
      </c>
      <c r="D3287" s="16">
        <v>1</v>
      </c>
      <c r="E3287" s="16">
        <v>16.074999999999999</v>
      </c>
      <c r="F3287" s="19">
        <f>VLOOKUP($A3287,SF_Original!$A$2:$D$6458,4,FALSE)</f>
        <v>4.3733073928000003E-5</v>
      </c>
      <c r="G3287">
        <f t="shared" si="51"/>
        <v>7.030091633926E-4</v>
      </c>
    </row>
    <row r="3288" spans="1:7" x14ac:dyDescent="0.25">
      <c r="A3288" s="16">
        <v>4104</v>
      </c>
      <c r="B3288" s="16" t="s">
        <v>1761</v>
      </c>
      <c r="C3288" s="16">
        <v>138</v>
      </c>
      <c r="D3288" s="16">
        <v>1</v>
      </c>
      <c r="E3288" s="16">
        <v>2.754</v>
      </c>
      <c r="F3288" s="19">
        <f>VLOOKUP($A3288,SF_Original!$A$2:$D$6458,4,FALSE)</f>
        <v>4.8274643018999997E-5</v>
      </c>
      <c r="G3288">
        <f t="shared" si="51"/>
        <v>1.3294836687432601E-4</v>
      </c>
    </row>
    <row r="3289" spans="1:7" x14ac:dyDescent="0.25">
      <c r="A3289" s="16">
        <v>4104</v>
      </c>
      <c r="B3289" s="16" t="s">
        <v>1761</v>
      </c>
      <c r="C3289" s="16">
        <v>138</v>
      </c>
      <c r="D3289" s="16">
        <v>2</v>
      </c>
      <c r="E3289" s="16">
        <v>2.2040000000000002</v>
      </c>
      <c r="F3289" s="19">
        <f>VLOOKUP($A3289,SF_Original!$A$2:$D$6458,4,FALSE)</f>
        <v>4.8274643018999997E-5</v>
      </c>
      <c r="G3289">
        <f t="shared" si="51"/>
        <v>1.06397313213876E-4</v>
      </c>
    </row>
    <row r="3290" spans="1:7" x14ac:dyDescent="0.25">
      <c r="A3290" s="16">
        <v>4105</v>
      </c>
      <c r="B3290" s="16" t="s">
        <v>1761</v>
      </c>
      <c r="C3290" s="16">
        <v>138</v>
      </c>
      <c r="D3290" s="16">
        <v>1</v>
      </c>
      <c r="E3290" s="16">
        <v>2.8359999999999999</v>
      </c>
      <c r="F3290" s="19">
        <f>VLOOKUP($A3290,SF_Original!$A$2:$D$6458,4,FALSE)</f>
        <v>4.8239331996999997E-5</v>
      </c>
      <c r="G3290">
        <f t="shared" si="51"/>
        <v>1.3680674554349199E-4</v>
      </c>
    </row>
    <row r="3291" spans="1:7" x14ac:dyDescent="0.25">
      <c r="A3291" s="16">
        <v>4107</v>
      </c>
      <c r="B3291" s="16" t="s">
        <v>1762</v>
      </c>
      <c r="C3291" s="16">
        <v>138</v>
      </c>
      <c r="D3291" s="16">
        <v>1</v>
      </c>
      <c r="E3291" s="16">
        <v>13.401</v>
      </c>
      <c r="F3291" s="19">
        <f>VLOOKUP($A3291,SF_Original!$A$2:$D$6458,4,FALSE)</f>
        <v>4.3657151549999999E-5</v>
      </c>
      <c r="G3291">
        <f t="shared" si="51"/>
        <v>5.8504948792154998E-4</v>
      </c>
    </row>
    <row r="3292" spans="1:7" x14ac:dyDescent="0.25">
      <c r="A3292" s="16">
        <v>4108</v>
      </c>
      <c r="B3292" s="16" t="s">
        <v>1762</v>
      </c>
      <c r="C3292" s="16">
        <v>138</v>
      </c>
      <c r="D3292" s="16">
        <v>1</v>
      </c>
      <c r="E3292" s="16">
        <v>14.332000000000001</v>
      </c>
      <c r="F3292" s="19">
        <f>VLOOKUP($A3292,SF_Original!$A$2:$D$6458,4,FALSE)</f>
        <v>4.3889213279999997E-5</v>
      </c>
      <c r="G3292">
        <f t="shared" si="51"/>
        <v>6.2902020472896001E-4</v>
      </c>
    </row>
    <row r="3293" spans="1:7" x14ac:dyDescent="0.25">
      <c r="A3293" s="16">
        <v>4116</v>
      </c>
      <c r="B3293" s="16" t="s">
        <v>1763</v>
      </c>
      <c r="C3293" s="16">
        <v>138</v>
      </c>
      <c r="D3293" s="16">
        <v>1</v>
      </c>
      <c r="E3293" s="16">
        <v>20.093</v>
      </c>
      <c r="F3293" s="19">
        <f>VLOOKUP($A3293,SF_Original!$A$2:$D$6458,4,FALSE)</f>
        <v>4.8274643018999997E-5</v>
      </c>
      <c r="G3293">
        <f t="shared" si="51"/>
        <v>9.6998240218076697E-4</v>
      </c>
    </row>
    <row r="3294" spans="1:7" x14ac:dyDescent="0.25">
      <c r="A3294" s="16">
        <v>4116</v>
      </c>
      <c r="B3294" s="16" t="s">
        <v>1763</v>
      </c>
      <c r="C3294" s="16">
        <v>138</v>
      </c>
      <c r="D3294" s="16">
        <v>2</v>
      </c>
      <c r="E3294" s="16">
        <v>28.077999999999999</v>
      </c>
      <c r="F3294" s="19">
        <f>VLOOKUP($A3294,SF_Original!$A$2:$D$6458,4,FALSE)</f>
        <v>4.8274643018999997E-5</v>
      </c>
      <c r="G3294">
        <f t="shared" si="51"/>
        <v>1.355455426687482E-3</v>
      </c>
    </row>
    <row r="3295" spans="1:7" x14ac:dyDescent="0.25">
      <c r="A3295" s="16">
        <v>4125</v>
      </c>
      <c r="B3295" s="16" t="s">
        <v>1764</v>
      </c>
      <c r="C3295" s="16">
        <v>138</v>
      </c>
      <c r="D3295" s="16">
        <v>1</v>
      </c>
      <c r="E3295" s="16">
        <v>4.5030000000000001</v>
      </c>
      <c r="F3295" s="19">
        <f>VLOOKUP($A3295,SF_Original!$A$2:$D$6458,4,FALSE)</f>
        <v>4.3808891040000001E-5</v>
      </c>
      <c r="G3295">
        <f t="shared" si="51"/>
        <v>1.9727143635312001E-4</v>
      </c>
    </row>
    <row r="3296" spans="1:7" x14ac:dyDescent="0.25">
      <c r="A3296" s="16">
        <v>4125</v>
      </c>
      <c r="B3296" s="16" t="s">
        <v>1764</v>
      </c>
      <c r="C3296" s="16">
        <v>138</v>
      </c>
      <c r="D3296" s="16">
        <v>2</v>
      </c>
      <c r="E3296" s="16">
        <v>3.4540000000000002</v>
      </c>
      <c r="F3296" s="19">
        <f>VLOOKUP($A3296,SF_Original!$A$2:$D$6458,4,FALSE)</f>
        <v>4.3808891040000001E-5</v>
      </c>
      <c r="G3296">
        <f t="shared" si="51"/>
        <v>1.5131590965216E-4</v>
      </c>
    </row>
    <row r="3297" spans="1:7" x14ac:dyDescent="0.25">
      <c r="A3297" s="16">
        <v>4130</v>
      </c>
      <c r="B3297" s="16" t="s">
        <v>1765</v>
      </c>
      <c r="C3297" s="16">
        <v>138</v>
      </c>
      <c r="D3297" s="16">
        <v>1</v>
      </c>
      <c r="E3297" s="16">
        <v>11.802</v>
      </c>
      <c r="F3297" s="19">
        <f>VLOOKUP($A3297,SF_Original!$A$2:$D$6458,4,FALSE)</f>
        <v>4.4856550279999998E-5</v>
      </c>
      <c r="G3297">
        <f t="shared" si="51"/>
        <v>5.2939700640455996E-4</v>
      </c>
    </row>
    <row r="3298" spans="1:7" x14ac:dyDescent="0.25">
      <c r="A3298" s="16">
        <v>4130</v>
      </c>
      <c r="B3298" s="16" t="s">
        <v>1765</v>
      </c>
      <c r="C3298" s="16">
        <v>138</v>
      </c>
      <c r="D3298" s="16">
        <v>2</v>
      </c>
      <c r="E3298" s="16">
        <v>10.09</v>
      </c>
      <c r="F3298" s="19">
        <f>VLOOKUP($A3298,SF_Original!$A$2:$D$6458,4,FALSE)</f>
        <v>4.4856550279999998E-5</v>
      </c>
      <c r="G3298">
        <f t="shared" si="51"/>
        <v>4.5260259232519998E-4</v>
      </c>
    </row>
    <row r="3299" spans="1:7" x14ac:dyDescent="0.25">
      <c r="A3299" s="16">
        <v>4131</v>
      </c>
      <c r="B3299" s="16" t="s">
        <v>1765</v>
      </c>
      <c r="C3299" s="16">
        <v>138</v>
      </c>
      <c r="D3299" s="16">
        <v>1</v>
      </c>
      <c r="E3299" s="16">
        <v>11.337999999999999</v>
      </c>
      <c r="F3299" s="19">
        <f>VLOOKUP($A3299,SF_Original!$A$2:$D$6458,4,FALSE)</f>
        <v>4.4878858878999998E-5</v>
      </c>
      <c r="G3299">
        <f t="shared" si="51"/>
        <v>5.0883650197010191E-4</v>
      </c>
    </row>
    <row r="3300" spans="1:7" x14ac:dyDescent="0.25">
      <c r="A3300" s="16">
        <v>4131</v>
      </c>
      <c r="B3300" s="16" t="s">
        <v>1765</v>
      </c>
      <c r="C3300" s="16">
        <v>138</v>
      </c>
      <c r="D3300" s="16">
        <v>2</v>
      </c>
      <c r="E3300" s="16">
        <v>11.425000000000001</v>
      </c>
      <c r="F3300" s="19">
        <f>VLOOKUP($A3300,SF_Original!$A$2:$D$6458,4,FALSE)</f>
        <v>4.4878858878999998E-5</v>
      </c>
      <c r="G3300">
        <f t="shared" si="51"/>
        <v>5.1274096269257499E-4</v>
      </c>
    </row>
    <row r="3301" spans="1:7" x14ac:dyDescent="0.25">
      <c r="A3301" s="16">
        <v>4134</v>
      </c>
      <c r="B3301" s="16" t="s">
        <v>1766</v>
      </c>
      <c r="C3301" s="16">
        <v>69</v>
      </c>
      <c r="D3301" s="16">
        <v>1</v>
      </c>
      <c r="E3301" s="16">
        <v>1.8520000000000001</v>
      </c>
      <c r="F3301" s="19">
        <f>VLOOKUP($A3301,SF_Original!$A$2:$D$6458,4,FALSE)</f>
        <v>2.7143109852000002E-5</v>
      </c>
      <c r="G3301">
        <f t="shared" si="51"/>
        <v>5.0269039445904004E-5</v>
      </c>
    </row>
    <row r="3302" spans="1:7" x14ac:dyDescent="0.25">
      <c r="A3302" s="16">
        <v>4136</v>
      </c>
      <c r="B3302" s="16" t="s">
        <v>1767</v>
      </c>
      <c r="C3302" s="16">
        <v>138</v>
      </c>
      <c r="D3302" s="16">
        <v>1</v>
      </c>
      <c r="E3302" s="16">
        <v>4.891</v>
      </c>
      <c r="F3302" s="19">
        <f>VLOOKUP($A3302,SF_Original!$A$2:$D$6458,4,FALSE)</f>
        <v>4.7325490387000001E-5</v>
      </c>
      <c r="G3302">
        <f t="shared" si="51"/>
        <v>2.3146897348281701E-4</v>
      </c>
    </row>
    <row r="3303" spans="1:7" x14ac:dyDescent="0.25">
      <c r="A3303" s="16">
        <v>4137</v>
      </c>
      <c r="B3303" s="16" t="s">
        <v>1767</v>
      </c>
      <c r="C3303" s="16">
        <v>138</v>
      </c>
      <c r="D3303" s="16">
        <v>1</v>
      </c>
      <c r="E3303" s="16">
        <v>5.0279999999999996</v>
      </c>
      <c r="F3303" s="19">
        <f>VLOOKUP($A3303,SF_Original!$A$2:$D$6458,4,FALSE)</f>
        <v>4.7257928383999998E-5</v>
      </c>
      <c r="G3303">
        <f t="shared" si="51"/>
        <v>2.3761286391475197E-4</v>
      </c>
    </row>
    <row r="3304" spans="1:7" x14ac:dyDescent="0.25">
      <c r="A3304" s="16">
        <v>4138</v>
      </c>
      <c r="B3304" s="16" t="s">
        <v>1768</v>
      </c>
      <c r="C3304" s="16">
        <v>138</v>
      </c>
      <c r="D3304" s="16">
        <v>1</v>
      </c>
      <c r="E3304" s="16">
        <v>20.710999999999999</v>
      </c>
      <c r="F3304" s="19">
        <f>VLOOKUP($A3304,SF_Original!$A$2:$D$6458,4,FALSE)</f>
        <v>4.8415439278999999E-5</v>
      </c>
      <c r="G3304">
        <f t="shared" si="51"/>
        <v>1.0027321629073689E-3</v>
      </c>
    </row>
    <row r="3305" spans="1:7" x14ac:dyDescent="0.25">
      <c r="A3305" s="16">
        <v>4138</v>
      </c>
      <c r="B3305" s="16" t="s">
        <v>1768</v>
      </c>
      <c r="C3305" s="16">
        <v>138</v>
      </c>
      <c r="D3305" s="16">
        <v>2</v>
      </c>
      <c r="E3305" s="16">
        <v>17.164000000000001</v>
      </c>
      <c r="F3305" s="19">
        <f>VLOOKUP($A3305,SF_Original!$A$2:$D$6458,4,FALSE)</f>
        <v>4.8415439278999999E-5</v>
      </c>
      <c r="G3305">
        <f t="shared" si="51"/>
        <v>8.3100259978475611E-4</v>
      </c>
    </row>
    <row r="3306" spans="1:7" x14ac:dyDescent="0.25">
      <c r="A3306" s="16">
        <v>4140</v>
      </c>
      <c r="B3306" s="16" t="s">
        <v>1769</v>
      </c>
      <c r="C3306" s="16">
        <v>138</v>
      </c>
      <c r="D3306" s="16">
        <v>1</v>
      </c>
      <c r="E3306" s="16">
        <v>19.074000000000002</v>
      </c>
      <c r="F3306" s="19">
        <f>VLOOKUP($A3306,SF_Original!$A$2:$D$6458,4,FALSE)</f>
        <v>4.3370272863999997E-5</v>
      </c>
      <c r="G3306">
        <f t="shared" si="51"/>
        <v>8.2724458460793605E-4</v>
      </c>
    </row>
    <row r="3307" spans="1:7" x14ac:dyDescent="0.25">
      <c r="A3307" s="16">
        <v>4141</v>
      </c>
      <c r="B3307" s="16" t="s">
        <v>1769</v>
      </c>
      <c r="C3307" s="16">
        <v>138</v>
      </c>
      <c r="D3307" s="16">
        <v>1</v>
      </c>
      <c r="E3307" s="16">
        <v>14.407</v>
      </c>
      <c r="F3307" s="19">
        <f>VLOOKUP($A3307,SF_Original!$A$2:$D$6458,4,FALSE)</f>
        <v>4.3353516710999999E-5</v>
      </c>
      <c r="G3307">
        <f t="shared" si="51"/>
        <v>6.2459411525537698E-4</v>
      </c>
    </row>
    <row r="3308" spans="1:7" x14ac:dyDescent="0.25">
      <c r="A3308" s="16">
        <v>4142</v>
      </c>
      <c r="B3308" s="16" t="s">
        <v>1770</v>
      </c>
      <c r="C3308" s="16">
        <v>69</v>
      </c>
      <c r="D3308" s="16">
        <v>1</v>
      </c>
      <c r="E3308" s="16">
        <v>3.4180000000000001</v>
      </c>
      <c r="F3308" s="19">
        <f>VLOOKUP($A3308,SF_Original!$A$2:$D$6458,4,FALSE)</f>
        <v>-9.6770589121E-5</v>
      </c>
      <c r="G3308">
        <f t="shared" si="51"/>
        <v>-3.3076187361557799E-4</v>
      </c>
    </row>
    <row r="3309" spans="1:7" x14ac:dyDescent="0.25">
      <c r="A3309" s="16">
        <v>4144</v>
      </c>
      <c r="B3309" s="16" t="s">
        <v>1771</v>
      </c>
      <c r="C3309" s="16">
        <v>138</v>
      </c>
      <c r="D3309" s="16">
        <v>1</v>
      </c>
      <c r="E3309" s="16">
        <v>3.3849999999999998</v>
      </c>
      <c r="F3309" s="19">
        <f>VLOOKUP($A3309,SF_Original!$A$2:$D$6458,4,FALSE)</f>
        <v>2.6148828057000001E-5</v>
      </c>
      <c r="G3309">
        <f t="shared" si="51"/>
        <v>8.8513782972944995E-5</v>
      </c>
    </row>
    <row r="3310" spans="1:7" x14ac:dyDescent="0.25">
      <c r="A3310" s="16">
        <v>4144</v>
      </c>
      <c r="B3310" s="16" t="s">
        <v>1771</v>
      </c>
      <c r="C3310" s="16">
        <v>138</v>
      </c>
      <c r="D3310" s="16">
        <v>2</v>
      </c>
      <c r="E3310" s="16">
        <v>2.4769999999999999</v>
      </c>
      <c r="F3310" s="19">
        <f>VLOOKUP($A3310,SF_Original!$A$2:$D$6458,4,FALSE)</f>
        <v>2.6148828057000001E-5</v>
      </c>
      <c r="G3310">
        <f t="shared" si="51"/>
        <v>6.4770647097189002E-5</v>
      </c>
    </row>
    <row r="3311" spans="1:7" x14ac:dyDescent="0.25">
      <c r="A3311" s="16">
        <v>4147</v>
      </c>
      <c r="B3311" s="16" t="s">
        <v>1772</v>
      </c>
      <c r="C3311" s="16">
        <v>138</v>
      </c>
      <c r="D3311" s="16">
        <v>1</v>
      </c>
      <c r="E3311" s="16">
        <v>2.7650000000000001</v>
      </c>
      <c r="F3311" s="19">
        <f>VLOOKUP($A3311,SF_Original!$A$2:$D$6458,4,FALSE)</f>
        <v>1.9765471331000001E-5</v>
      </c>
      <c r="G3311">
        <f t="shared" si="51"/>
        <v>5.4651528230215003E-5</v>
      </c>
    </row>
    <row r="3312" spans="1:7" x14ac:dyDescent="0.25">
      <c r="A3312" s="16">
        <v>4148</v>
      </c>
      <c r="B3312" s="16" t="s">
        <v>1773</v>
      </c>
      <c r="C3312" s="16">
        <v>69</v>
      </c>
      <c r="D3312" s="16">
        <v>1</v>
      </c>
      <c r="E3312" s="16">
        <v>7.2050000000000001</v>
      </c>
      <c r="F3312" s="19">
        <f>VLOOKUP($A3312,SF_Original!$A$2:$D$6458,4,FALSE)</f>
        <v>4.3285706688999999E-5</v>
      </c>
      <c r="G3312">
        <f t="shared" si="51"/>
        <v>3.1187351669424501E-4</v>
      </c>
    </row>
    <row r="3313" spans="1:7" x14ac:dyDescent="0.25">
      <c r="A3313" s="16">
        <v>4149</v>
      </c>
      <c r="B3313" s="16" t="s">
        <v>1774</v>
      </c>
      <c r="C3313" s="16">
        <v>138</v>
      </c>
      <c r="D3313" s="16">
        <v>1</v>
      </c>
      <c r="E3313" s="16">
        <v>9.9909999999999997</v>
      </c>
      <c r="F3313" s="19">
        <f>VLOOKUP($A3313,SF_Original!$A$2:$D$6458,4,FALSE)</f>
        <v>4.3889213279999997E-5</v>
      </c>
      <c r="G3313">
        <f t="shared" si="51"/>
        <v>4.3849712988047995E-4</v>
      </c>
    </row>
    <row r="3314" spans="1:7" x14ac:dyDescent="0.25">
      <c r="A3314" s="16">
        <v>4150</v>
      </c>
      <c r="B3314" s="16" t="s">
        <v>1774</v>
      </c>
      <c r="C3314" s="16">
        <v>138</v>
      </c>
      <c r="D3314" s="16">
        <v>1</v>
      </c>
      <c r="E3314" s="16">
        <v>18.542000000000002</v>
      </c>
      <c r="F3314" s="19">
        <f>VLOOKUP($A3314,SF_Original!$A$2:$D$6458,4,FALSE)</f>
        <v>4.3889213279999997E-5</v>
      </c>
      <c r="G3314">
        <f t="shared" si="51"/>
        <v>8.1379379263776005E-4</v>
      </c>
    </row>
    <row r="3315" spans="1:7" x14ac:dyDescent="0.25">
      <c r="A3315" s="16">
        <v>4151</v>
      </c>
      <c r="B3315" s="16" t="s">
        <v>1775</v>
      </c>
      <c r="C3315" s="16">
        <v>138</v>
      </c>
      <c r="D3315" s="16">
        <v>1</v>
      </c>
      <c r="E3315" s="16">
        <v>23.385000000000002</v>
      </c>
      <c r="F3315" s="19">
        <f>VLOOKUP($A3315,SF_Original!$A$2:$D$6458,4,FALSE)</f>
        <v>5.1694996967E-5</v>
      </c>
      <c r="G3315">
        <f t="shared" si="51"/>
        <v>1.2088875040732951E-3</v>
      </c>
    </row>
    <row r="3316" spans="1:7" x14ac:dyDescent="0.25">
      <c r="A3316" s="16">
        <v>4152</v>
      </c>
      <c r="B3316" s="16" t="s">
        <v>1775</v>
      </c>
      <c r="C3316" s="16">
        <v>138</v>
      </c>
      <c r="D3316" s="16">
        <v>1</v>
      </c>
      <c r="E3316" s="16">
        <v>19.814</v>
      </c>
      <c r="F3316" s="19">
        <f>VLOOKUP($A3316,SF_Original!$A$2:$D$6458,4,FALSE)</f>
        <v>4.9852648471999998E-5</v>
      </c>
      <c r="G3316">
        <f t="shared" si="51"/>
        <v>9.8778037682420807E-4</v>
      </c>
    </row>
    <row r="3317" spans="1:7" x14ac:dyDescent="0.25">
      <c r="A3317" s="16">
        <v>4152</v>
      </c>
      <c r="B3317" s="16" t="s">
        <v>1775</v>
      </c>
      <c r="C3317" s="16">
        <v>138</v>
      </c>
      <c r="D3317" s="16">
        <v>2</v>
      </c>
      <c r="E3317" s="16">
        <v>10.102</v>
      </c>
      <c r="F3317" s="19">
        <f>VLOOKUP($A3317,SF_Original!$A$2:$D$6458,4,FALSE)</f>
        <v>4.9852648471999998E-5</v>
      </c>
      <c r="G3317">
        <f t="shared" si="51"/>
        <v>5.0361145486414402E-4</v>
      </c>
    </row>
    <row r="3318" spans="1:7" x14ac:dyDescent="0.25">
      <c r="A3318" s="16">
        <v>4153</v>
      </c>
      <c r="B3318" s="16" t="s">
        <v>1776</v>
      </c>
      <c r="C3318" s="16">
        <v>138</v>
      </c>
      <c r="D3318" s="16">
        <v>1</v>
      </c>
      <c r="E3318" s="16">
        <v>20.088000000000001</v>
      </c>
      <c r="F3318" s="19">
        <f>VLOOKUP($A3318,SF_Original!$A$2:$D$6458,4,FALSE)</f>
        <v>4.2648621853999998E-5</v>
      </c>
      <c r="G3318">
        <f t="shared" si="51"/>
        <v>8.5672551580315195E-4</v>
      </c>
    </row>
    <row r="3319" spans="1:7" x14ac:dyDescent="0.25">
      <c r="A3319" s="16">
        <v>4154</v>
      </c>
      <c r="B3319" s="16" t="s">
        <v>1777</v>
      </c>
      <c r="C3319" s="16">
        <v>69</v>
      </c>
      <c r="D3319" s="16">
        <v>1</v>
      </c>
      <c r="E3319" s="16">
        <v>0.105</v>
      </c>
      <c r="F3319" s="19">
        <f>VLOOKUP($A3319,SF_Original!$A$2:$D$6458,4,FALSE)</f>
        <v>2.4118920768000001E-5</v>
      </c>
      <c r="G3319">
        <f t="shared" si="51"/>
        <v>2.5324866806400002E-6</v>
      </c>
    </row>
    <row r="3320" spans="1:7" x14ac:dyDescent="0.25">
      <c r="A3320" s="16">
        <v>4154</v>
      </c>
      <c r="B3320" s="16" t="s">
        <v>1777</v>
      </c>
      <c r="C3320" s="16">
        <v>69</v>
      </c>
      <c r="D3320" s="16">
        <v>2</v>
      </c>
      <c r="E3320" s="16">
        <v>8.3000000000000004E-2</v>
      </c>
      <c r="F3320" s="19">
        <f>VLOOKUP($A3320,SF_Original!$A$2:$D$6458,4,FALSE)</f>
        <v>2.4118920768000001E-5</v>
      </c>
      <c r="G3320">
        <f t="shared" si="51"/>
        <v>2.0018704237440001E-6</v>
      </c>
    </row>
    <row r="3321" spans="1:7" x14ac:dyDescent="0.25">
      <c r="A3321" s="16">
        <v>4154</v>
      </c>
      <c r="B3321" s="16" t="s">
        <v>1777</v>
      </c>
      <c r="C3321" s="16">
        <v>69</v>
      </c>
      <c r="D3321" s="16">
        <v>3</v>
      </c>
      <c r="E3321" s="16">
        <v>1.4259999999999999</v>
      </c>
      <c r="F3321" s="19">
        <f>VLOOKUP($A3321,SF_Original!$A$2:$D$6458,4,FALSE)</f>
        <v>2.4118920768000001E-5</v>
      </c>
      <c r="G3321">
        <f t="shared" si="51"/>
        <v>3.4393581015167999E-5</v>
      </c>
    </row>
    <row r="3322" spans="1:7" x14ac:dyDescent="0.25">
      <c r="A3322" s="16">
        <v>4156</v>
      </c>
      <c r="B3322" s="16" t="s">
        <v>1778</v>
      </c>
      <c r="C3322" s="16">
        <v>138</v>
      </c>
      <c r="D3322" s="16">
        <v>1</v>
      </c>
      <c r="E3322" s="16">
        <v>11.959</v>
      </c>
      <c r="F3322" s="19">
        <f>VLOOKUP($A3322,SF_Original!$A$2:$D$6458,4,FALSE)</f>
        <v>4.2949649142999999E-5</v>
      </c>
      <c r="G3322">
        <f t="shared" si="51"/>
        <v>5.1363485410113694E-4</v>
      </c>
    </row>
    <row r="3323" spans="1:7" x14ac:dyDescent="0.25">
      <c r="A3323" s="16">
        <v>4156</v>
      </c>
      <c r="B3323" s="16" t="s">
        <v>1778</v>
      </c>
      <c r="C3323" s="16">
        <v>138</v>
      </c>
      <c r="D3323" s="16">
        <v>2</v>
      </c>
      <c r="E3323" s="16">
        <v>16.818000000000001</v>
      </c>
      <c r="F3323" s="19">
        <f>VLOOKUP($A3323,SF_Original!$A$2:$D$6458,4,FALSE)</f>
        <v>4.2949649142999999E-5</v>
      </c>
      <c r="G3323">
        <f t="shared" si="51"/>
        <v>7.2232719928697401E-4</v>
      </c>
    </row>
    <row r="3324" spans="1:7" x14ac:dyDescent="0.25">
      <c r="A3324" s="16">
        <v>4156</v>
      </c>
      <c r="B3324" s="16" t="s">
        <v>1778</v>
      </c>
      <c r="C3324" s="16">
        <v>138</v>
      </c>
      <c r="D3324" s="16">
        <v>3</v>
      </c>
      <c r="E3324" s="16">
        <v>11.26</v>
      </c>
      <c r="F3324" s="19">
        <f>VLOOKUP($A3324,SF_Original!$A$2:$D$6458,4,FALSE)</f>
        <v>4.2949649142999999E-5</v>
      </c>
      <c r="G3324">
        <f t="shared" si="51"/>
        <v>4.8361304935017995E-4</v>
      </c>
    </row>
    <row r="3325" spans="1:7" x14ac:dyDescent="0.25">
      <c r="A3325" s="16">
        <v>4157</v>
      </c>
      <c r="B3325" s="16" t="s">
        <v>1779</v>
      </c>
      <c r="C3325" s="16">
        <v>138</v>
      </c>
      <c r="D3325" s="16">
        <v>1</v>
      </c>
      <c r="E3325" s="16">
        <v>16.175000000000001</v>
      </c>
      <c r="F3325" s="19">
        <f>VLOOKUP($A3325,SF_Original!$A$2:$D$6458,4,FALSE)</f>
        <v>4.6488562487999998E-5</v>
      </c>
      <c r="G3325">
        <f t="shared" si="51"/>
        <v>7.5195249824339995E-4</v>
      </c>
    </row>
    <row r="3326" spans="1:7" x14ac:dyDescent="0.25">
      <c r="A3326" s="16">
        <v>4158</v>
      </c>
      <c r="B3326" s="16" t="s">
        <v>1779</v>
      </c>
      <c r="C3326" s="16">
        <v>138</v>
      </c>
      <c r="D3326" s="16">
        <v>1</v>
      </c>
      <c r="E3326" s="16">
        <v>17.495999999999999</v>
      </c>
      <c r="F3326" s="19">
        <f>VLOOKUP($A3326,SF_Original!$A$2:$D$6458,4,FALSE)</f>
        <v>4.5888801873999999E-5</v>
      </c>
      <c r="G3326">
        <f t="shared" si="51"/>
        <v>8.0287047758750396E-4</v>
      </c>
    </row>
    <row r="3327" spans="1:7" x14ac:dyDescent="0.25">
      <c r="A3327" s="16">
        <v>4158</v>
      </c>
      <c r="B3327" s="16" t="s">
        <v>1779</v>
      </c>
      <c r="C3327" s="16">
        <v>138</v>
      </c>
      <c r="D3327" s="16">
        <v>2</v>
      </c>
      <c r="E3327" s="16">
        <v>11.481999999999999</v>
      </c>
      <c r="F3327" s="19">
        <f>VLOOKUP($A3327,SF_Original!$A$2:$D$6458,4,FALSE)</f>
        <v>4.5888801873999999E-5</v>
      </c>
      <c r="G3327">
        <f t="shared" si="51"/>
        <v>5.2689522311726792E-4</v>
      </c>
    </row>
    <row r="3328" spans="1:7" x14ac:dyDescent="0.25">
      <c r="A3328" s="16">
        <v>4159</v>
      </c>
      <c r="B3328" s="16" t="s">
        <v>1780</v>
      </c>
      <c r="C3328" s="16">
        <v>138</v>
      </c>
      <c r="D3328" s="16">
        <v>1</v>
      </c>
      <c r="E3328" s="16">
        <v>16.954999999999998</v>
      </c>
      <c r="F3328" s="19">
        <f>VLOOKUP($A3328,SF_Original!$A$2:$D$6458,4,FALSE)</f>
        <v>2.0734172990999999E-5</v>
      </c>
      <c r="G3328">
        <f t="shared" si="51"/>
        <v>3.5154790306240493E-4</v>
      </c>
    </row>
    <row r="3329" spans="1:7" x14ac:dyDescent="0.25">
      <c r="A3329" s="16">
        <v>4159</v>
      </c>
      <c r="B3329" s="16" t="s">
        <v>1780</v>
      </c>
      <c r="C3329" s="16">
        <v>138</v>
      </c>
      <c r="D3329" s="16">
        <v>2</v>
      </c>
      <c r="E3329" s="16">
        <v>0.53300000000000003</v>
      </c>
      <c r="F3329" s="19">
        <f>VLOOKUP($A3329,SF_Original!$A$2:$D$6458,4,FALSE)</f>
        <v>2.0734172990999999E-5</v>
      </c>
      <c r="G3329">
        <f t="shared" si="51"/>
        <v>1.1051314204203E-5</v>
      </c>
    </row>
    <row r="3330" spans="1:7" x14ac:dyDescent="0.25">
      <c r="A3330" s="16">
        <v>4162</v>
      </c>
      <c r="B3330" s="16" t="s">
        <v>1781</v>
      </c>
      <c r="C3330" s="16">
        <v>138</v>
      </c>
      <c r="D3330" s="16">
        <v>1</v>
      </c>
      <c r="E3330" s="16">
        <v>12.497999999999999</v>
      </c>
      <c r="F3330" s="19">
        <f>VLOOKUP($A3330,SF_Original!$A$2:$D$6458,4,FALSE)</f>
        <v>3.9483552740999999E-5</v>
      </c>
      <c r="G3330">
        <f t="shared" si="51"/>
        <v>4.9346544215701793E-4</v>
      </c>
    </row>
    <row r="3331" spans="1:7" x14ac:dyDescent="0.25">
      <c r="A3331" s="16">
        <v>4162</v>
      </c>
      <c r="B3331" s="16" t="s">
        <v>1781</v>
      </c>
      <c r="C3331" s="16">
        <v>138</v>
      </c>
      <c r="D3331" s="16">
        <v>2</v>
      </c>
      <c r="E3331" s="16">
        <v>11.865</v>
      </c>
      <c r="F3331" s="19">
        <f>VLOOKUP($A3331,SF_Original!$A$2:$D$6458,4,FALSE)</f>
        <v>3.9483552740999999E-5</v>
      </c>
      <c r="G3331">
        <f t="shared" si="51"/>
        <v>4.6847235327196501E-4</v>
      </c>
    </row>
    <row r="3332" spans="1:7" x14ac:dyDescent="0.25">
      <c r="A3332" s="16">
        <v>4164</v>
      </c>
      <c r="B3332" s="16" t="s">
        <v>1782</v>
      </c>
      <c r="C3332" s="16">
        <v>69</v>
      </c>
      <c r="D3332" s="16">
        <v>1</v>
      </c>
      <c r="E3332" s="16">
        <v>0</v>
      </c>
      <c r="F3332" s="19">
        <f>VLOOKUP($A3332,SF_Original!$A$2:$D$6458,4,FALSE)</f>
        <v>3.1293525488999997E-5</v>
      </c>
      <c r="G3332">
        <f t="shared" ref="G3332:G3395" si="52">E3332*F3332</f>
        <v>0</v>
      </c>
    </row>
    <row r="3333" spans="1:7" x14ac:dyDescent="0.25">
      <c r="A3333" s="16">
        <v>4164</v>
      </c>
      <c r="B3333" s="16" t="s">
        <v>1782</v>
      </c>
      <c r="C3333" s="16">
        <v>69</v>
      </c>
      <c r="D3333" s="16">
        <v>2</v>
      </c>
      <c r="E3333" s="16">
        <v>1.9510000000000001</v>
      </c>
      <c r="F3333" s="19">
        <f>VLOOKUP($A3333,SF_Original!$A$2:$D$6458,4,FALSE)</f>
        <v>3.1293525488999997E-5</v>
      </c>
      <c r="G3333">
        <f t="shared" si="52"/>
        <v>6.1053668229038997E-5</v>
      </c>
    </row>
    <row r="3334" spans="1:7" x14ac:dyDescent="0.25">
      <c r="A3334" s="16">
        <v>4166</v>
      </c>
      <c r="B3334" s="16" t="s">
        <v>1783</v>
      </c>
      <c r="C3334" s="16">
        <v>138</v>
      </c>
      <c r="D3334" s="16">
        <v>1</v>
      </c>
      <c r="E3334" s="16">
        <v>2.371</v>
      </c>
      <c r="F3334" s="19">
        <f>VLOOKUP($A3334,SF_Original!$A$2:$D$6458,4,FALSE)</f>
        <v>4.4547003535000003E-5</v>
      </c>
      <c r="G3334">
        <f t="shared" si="52"/>
        <v>1.05620945381485E-4</v>
      </c>
    </row>
    <row r="3335" spans="1:7" x14ac:dyDescent="0.25">
      <c r="A3335" s="16">
        <v>4166</v>
      </c>
      <c r="B3335" s="16" t="s">
        <v>1783</v>
      </c>
      <c r="C3335" s="16">
        <v>138</v>
      </c>
      <c r="D3335" s="16">
        <v>2</v>
      </c>
      <c r="E3335" s="16">
        <v>0</v>
      </c>
      <c r="F3335" s="19">
        <f>VLOOKUP($A3335,SF_Original!$A$2:$D$6458,4,FALSE)</f>
        <v>4.4547003535000003E-5</v>
      </c>
      <c r="G3335">
        <f t="shared" si="52"/>
        <v>0</v>
      </c>
    </row>
    <row r="3336" spans="1:7" x14ac:dyDescent="0.25">
      <c r="A3336" s="16">
        <v>4169</v>
      </c>
      <c r="B3336" s="16" t="s">
        <v>1784</v>
      </c>
      <c r="C3336" s="16">
        <v>138</v>
      </c>
      <c r="D3336" s="16">
        <v>1</v>
      </c>
      <c r="E3336" s="16">
        <v>7.83</v>
      </c>
      <c r="F3336" s="19">
        <f>VLOOKUP($A3336,SF_Original!$A$2:$D$6458,4,FALSE)</f>
        <v>4.441861421E-5</v>
      </c>
      <c r="G3336">
        <f t="shared" si="52"/>
        <v>3.4779774926430002E-4</v>
      </c>
    </row>
    <row r="3337" spans="1:7" x14ac:dyDescent="0.25">
      <c r="A3337" s="16">
        <v>4170</v>
      </c>
      <c r="B3337" s="16" t="s">
        <v>1784</v>
      </c>
      <c r="C3337" s="16">
        <v>138</v>
      </c>
      <c r="D3337" s="16">
        <v>1</v>
      </c>
      <c r="E3337" s="16">
        <v>4.9690000000000003</v>
      </c>
      <c r="F3337" s="19">
        <f>VLOOKUP($A3337,SF_Original!$A$2:$D$6458,4,FALSE)</f>
        <v>4.3854120240000001E-5</v>
      </c>
      <c r="G3337">
        <f t="shared" si="52"/>
        <v>2.1791112347256002E-4</v>
      </c>
    </row>
    <row r="3338" spans="1:7" x14ac:dyDescent="0.25">
      <c r="A3338" s="16">
        <v>4171</v>
      </c>
      <c r="B3338" s="16" t="s">
        <v>1785</v>
      </c>
      <c r="C3338" s="16">
        <v>138</v>
      </c>
      <c r="D3338" s="16">
        <v>1</v>
      </c>
      <c r="E3338" s="16">
        <v>3.3239999999999998</v>
      </c>
      <c r="F3338" s="19">
        <f>VLOOKUP($A3338,SF_Original!$A$2:$D$6458,4,FALSE)</f>
        <v>4.4358025473000002E-5</v>
      </c>
      <c r="G3338">
        <f t="shared" si="52"/>
        <v>1.4744607667225201E-4</v>
      </c>
    </row>
    <row r="3339" spans="1:7" x14ac:dyDescent="0.25">
      <c r="A3339" s="16">
        <v>4175</v>
      </c>
      <c r="B3339" s="16" t="s">
        <v>1786</v>
      </c>
      <c r="C3339" s="16">
        <v>138</v>
      </c>
      <c r="D3339" s="16">
        <v>1</v>
      </c>
      <c r="E3339" s="16">
        <v>0</v>
      </c>
      <c r="F3339" s="19">
        <f>VLOOKUP($A3339,SF_Original!$A$2:$D$6458,4,FALSE)</f>
        <v>4.9271811082000001E-5</v>
      </c>
      <c r="G3339">
        <f t="shared" si="52"/>
        <v>0</v>
      </c>
    </row>
    <row r="3340" spans="1:7" x14ac:dyDescent="0.25">
      <c r="A3340" s="16">
        <v>4175</v>
      </c>
      <c r="B3340" s="16" t="s">
        <v>1786</v>
      </c>
      <c r="C3340" s="16">
        <v>138</v>
      </c>
      <c r="D3340" s="16">
        <v>2</v>
      </c>
      <c r="E3340" s="16">
        <v>0</v>
      </c>
      <c r="F3340" s="19">
        <f>VLOOKUP($A3340,SF_Original!$A$2:$D$6458,4,FALSE)</f>
        <v>4.9271811082000001E-5</v>
      </c>
      <c r="G3340">
        <f t="shared" si="52"/>
        <v>0</v>
      </c>
    </row>
    <row r="3341" spans="1:7" x14ac:dyDescent="0.25">
      <c r="A3341" s="16">
        <v>4176</v>
      </c>
      <c r="B3341" s="16" t="s">
        <v>1787</v>
      </c>
      <c r="C3341" s="16">
        <v>138</v>
      </c>
      <c r="D3341" s="16">
        <v>1</v>
      </c>
      <c r="E3341" s="16">
        <v>2.4910000000000001</v>
      </c>
      <c r="F3341" s="19">
        <f>VLOOKUP($A3341,SF_Original!$A$2:$D$6458,4,FALSE)</f>
        <v>4.3582078569999997E-5</v>
      </c>
      <c r="G3341">
        <f t="shared" si="52"/>
        <v>1.0856295771787E-4</v>
      </c>
    </row>
    <row r="3342" spans="1:7" x14ac:dyDescent="0.25">
      <c r="A3342" s="16">
        <v>4176</v>
      </c>
      <c r="B3342" s="16" t="s">
        <v>1787</v>
      </c>
      <c r="C3342" s="16">
        <v>138</v>
      </c>
      <c r="D3342" s="16">
        <v>2</v>
      </c>
      <c r="E3342" s="16">
        <v>2.78</v>
      </c>
      <c r="F3342" s="19">
        <f>VLOOKUP($A3342,SF_Original!$A$2:$D$6458,4,FALSE)</f>
        <v>4.3582078569999997E-5</v>
      </c>
      <c r="G3342">
        <f t="shared" si="52"/>
        <v>1.2115817842459999E-4</v>
      </c>
    </row>
    <row r="3343" spans="1:7" x14ac:dyDescent="0.25">
      <c r="A3343" s="16">
        <v>4176</v>
      </c>
      <c r="B3343" s="16" t="s">
        <v>1787</v>
      </c>
      <c r="C3343" s="16">
        <v>138</v>
      </c>
      <c r="D3343" s="16">
        <v>3</v>
      </c>
      <c r="E3343" s="16">
        <v>23.428999999999998</v>
      </c>
      <c r="F3343" s="19">
        <f>VLOOKUP($A3343,SF_Original!$A$2:$D$6458,4,FALSE)</f>
        <v>4.3582078569999997E-5</v>
      </c>
      <c r="G3343">
        <f t="shared" si="52"/>
        <v>1.0210845188165299E-3</v>
      </c>
    </row>
    <row r="3344" spans="1:7" x14ac:dyDescent="0.25">
      <c r="A3344" s="16">
        <v>4176</v>
      </c>
      <c r="B3344" s="16" t="s">
        <v>1787</v>
      </c>
      <c r="C3344" s="16">
        <v>138</v>
      </c>
      <c r="D3344" s="16">
        <v>4</v>
      </c>
      <c r="E3344" s="16">
        <v>13.237</v>
      </c>
      <c r="F3344" s="19">
        <f>VLOOKUP($A3344,SF_Original!$A$2:$D$6458,4,FALSE)</f>
        <v>4.3582078569999997E-5</v>
      </c>
      <c r="G3344">
        <f t="shared" si="52"/>
        <v>5.7689597403108995E-4</v>
      </c>
    </row>
    <row r="3345" spans="1:7" x14ac:dyDescent="0.25">
      <c r="A3345" s="16">
        <v>4178</v>
      </c>
      <c r="B3345" s="16" t="s">
        <v>1788</v>
      </c>
      <c r="C3345" s="16">
        <v>138</v>
      </c>
      <c r="D3345" s="16">
        <v>1</v>
      </c>
      <c r="E3345" s="16">
        <v>24.484999999999999</v>
      </c>
      <c r="F3345" s="19">
        <f>VLOOKUP($A3345,SF_Original!$A$2:$D$6458,4,FALSE)</f>
        <v>4.4754448432000001E-5</v>
      </c>
      <c r="G3345">
        <f t="shared" si="52"/>
        <v>1.09581266985752E-3</v>
      </c>
    </row>
    <row r="3346" spans="1:7" x14ac:dyDescent="0.25">
      <c r="A3346" s="16">
        <v>4180</v>
      </c>
      <c r="B3346" s="16" t="s">
        <v>1789</v>
      </c>
      <c r="C3346" s="16">
        <v>138</v>
      </c>
      <c r="D3346" s="16">
        <v>1</v>
      </c>
      <c r="E3346" s="16">
        <v>5.3410000000000002</v>
      </c>
      <c r="F3346" s="19">
        <f>VLOOKUP($A3346,SF_Original!$A$2:$D$6458,4,FALSE)</f>
        <v>3.5305391548999998E-5</v>
      </c>
      <c r="G3346">
        <f t="shared" si="52"/>
        <v>1.88566096263209E-4</v>
      </c>
    </row>
    <row r="3347" spans="1:7" x14ac:dyDescent="0.25">
      <c r="A3347" s="16">
        <v>4181</v>
      </c>
      <c r="B3347" s="16" t="s">
        <v>1790</v>
      </c>
      <c r="C3347" s="16">
        <v>138</v>
      </c>
      <c r="D3347" s="16">
        <v>1</v>
      </c>
      <c r="E3347" s="16">
        <v>3.1480000000000001</v>
      </c>
      <c r="F3347" s="19">
        <f>VLOOKUP($A3347,SF_Original!$A$2:$D$6458,4,FALSE)</f>
        <v>-1.79832088098E-4</v>
      </c>
      <c r="G3347">
        <f t="shared" si="52"/>
        <v>-5.6611141333250408E-4</v>
      </c>
    </row>
    <row r="3348" spans="1:7" x14ac:dyDescent="0.25">
      <c r="A3348" s="16">
        <v>4181</v>
      </c>
      <c r="B3348" s="16" t="s">
        <v>1790</v>
      </c>
      <c r="C3348" s="16">
        <v>138</v>
      </c>
      <c r="D3348" s="16">
        <v>2</v>
      </c>
      <c r="E3348" s="16">
        <v>2.8650000000000002</v>
      </c>
      <c r="F3348" s="19">
        <f>VLOOKUP($A3348,SF_Original!$A$2:$D$6458,4,FALSE)</f>
        <v>-1.79832088098E-4</v>
      </c>
      <c r="G3348">
        <f t="shared" si="52"/>
        <v>-5.1521893240077E-4</v>
      </c>
    </row>
    <row r="3349" spans="1:7" x14ac:dyDescent="0.25">
      <c r="A3349" s="16">
        <v>4183</v>
      </c>
      <c r="B3349" s="16" t="s">
        <v>1791</v>
      </c>
      <c r="C3349" s="16">
        <v>138</v>
      </c>
      <c r="D3349" s="16">
        <v>1</v>
      </c>
      <c r="E3349" s="16">
        <v>15.952999999999999</v>
      </c>
      <c r="F3349" s="19">
        <f>VLOOKUP($A3349,SF_Original!$A$2:$D$6458,4,FALSE)</f>
        <v>4.8254683964000002E-5</v>
      </c>
      <c r="G3349">
        <f t="shared" si="52"/>
        <v>7.69806973277692E-4</v>
      </c>
    </row>
    <row r="3350" spans="1:7" x14ac:dyDescent="0.25">
      <c r="A3350" s="16">
        <v>4183</v>
      </c>
      <c r="B3350" s="16" t="s">
        <v>1791</v>
      </c>
      <c r="C3350" s="16">
        <v>138</v>
      </c>
      <c r="D3350" s="16">
        <v>2</v>
      </c>
      <c r="E3350" s="16">
        <v>16.545000000000002</v>
      </c>
      <c r="F3350" s="19">
        <f>VLOOKUP($A3350,SF_Original!$A$2:$D$6458,4,FALSE)</f>
        <v>4.8254683964000002E-5</v>
      </c>
      <c r="G3350">
        <f t="shared" si="52"/>
        <v>7.9837374618438013E-4</v>
      </c>
    </row>
    <row r="3351" spans="1:7" x14ac:dyDescent="0.25">
      <c r="A3351" s="16">
        <v>4184</v>
      </c>
      <c r="B3351" s="16" t="s">
        <v>1792</v>
      </c>
      <c r="C3351" s="16">
        <v>138</v>
      </c>
      <c r="D3351" s="16">
        <v>1</v>
      </c>
      <c r="E3351" s="16">
        <v>5.2590000000000003</v>
      </c>
      <c r="F3351" s="19">
        <f>VLOOKUP($A3351,SF_Original!$A$2:$D$6458,4,FALSE)</f>
        <v>4.3419518555999998E-5</v>
      </c>
      <c r="G3351">
        <f t="shared" si="52"/>
        <v>2.2834324808600402E-4</v>
      </c>
    </row>
    <row r="3352" spans="1:7" x14ac:dyDescent="0.25">
      <c r="A3352" s="16">
        <v>4184</v>
      </c>
      <c r="B3352" s="16" t="s">
        <v>1792</v>
      </c>
      <c r="C3352" s="16">
        <v>138</v>
      </c>
      <c r="D3352" s="16">
        <v>2</v>
      </c>
      <c r="E3352" s="16">
        <v>5.5E-2</v>
      </c>
      <c r="F3352" s="19">
        <f>VLOOKUP($A3352,SF_Original!$A$2:$D$6458,4,FALSE)</f>
        <v>4.3419518555999998E-5</v>
      </c>
      <c r="G3352">
        <f t="shared" si="52"/>
        <v>2.38807352058E-6</v>
      </c>
    </row>
    <row r="3353" spans="1:7" x14ac:dyDescent="0.25">
      <c r="A3353" s="16">
        <v>4186</v>
      </c>
      <c r="B3353" s="16" t="s">
        <v>1793</v>
      </c>
      <c r="C3353" s="16">
        <v>69</v>
      </c>
      <c r="D3353" s="16">
        <v>1</v>
      </c>
      <c r="E3353" s="16">
        <v>2.7</v>
      </c>
      <c r="F3353" s="19">
        <f>VLOOKUP($A3353,SF_Original!$A$2:$D$6458,4,FALSE)</f>
        <v>4.8177673909999998E-5</v>
      </c>
      <c r="G3353">
        <f t="shared" si="52"/>
        <v>1.3007971955700002E-4</v>
      </c>
    </row>
    <row r="3354" spans="1:7" x14ac:dyDescent="0.25">
      <c r="A3354" s="16">
        <v>4187</v>
      </c>
      <c r="B3354" s="16" t="s">
        <v>1794</v>
      </c>
      <c r="C3354" s="16">
        <v>138</v>
      </c>
      <c r="D3354" s="16">
        <v>1</v>
      </c>
      <c r="E3354" s="16">
        <v>16.004999999999999</v>
      </c>
      <c r="F3354" s="19">
        <f>VLOOKUP($A3354,SF_Original!$A$2:$D$6458,4,FALSE)</f>
        <v>4.4644092694999999E-5</v>
      </c>
      <c r="G3354">
        <f t="shared" si="52"/>
        <v>7.1452870358347498E-4</v>
      </c>
    </row>
    <row r="3355" spans="1:7" x14ac:dyDescent="0.25">
      <c r="A3355" s="16">
        <v>4187</v>
      </c>
      <c r="B3355" s="16" t="s">
        <v>1794</v>
      </c>
      <c r="C3355" s="16">
        <v>138</v>
      </c>
      <c r="D3355" s="16">
        <v>2</v>
      </c>
      <c r="E3355" s="16">
        <v>7.4359999999999999</v>
      </c>
      <c r="F3355" s="19">
        <f>VLOOKUP($A3355,SF_Original!$A$2:$D$6458,4,FALSE)</f>
        <v>4.4644092694999999E-5</v>
      </c>
      <c r="G3355">
        <f t="shared" si="52"/>
        <v>3.3197347328001999E-4</v>
      </c>
    </row>
    <row r="3356" spans="1:7" x14ac:dyDescent="0.25">
      <c r="A3356" s="16">
        <v>4187</v>
      </c>
      <c r="B3356" s="16" t="s">
        <v>1794</v>
      </c>
      <c r="C3356" s="16">
        <v>138</v>
      </c>
      <c r="D3356" s="16">
        <v>3</v>
      </c>
      <c r="E3356" s="16">
        <v>31.033999999999999</v>
      </c>
      <c r="F3356" s="19">
        <f>VLOOKUP($A3356,SF_Original!$A$2:$D$6458,4,FALSE)</f>
        <v>4.4644092694999999E-5</v>
      </c>
      <c r="G3356">
        <f t="shared" si="52"/>
        <v>1.38548477269663E-3</v>
      </c>
    </row>
    <row r="3357" spans="1:7" x14ac:dyDescent="0.25">
      <c r="A3357" s="16">
        <v>4188</v>
      </c>
      <c r="B3357" s="16" t="s">
        <v>1795</v>
      </c>
      <c r="C3357" s="16">
        <v>138</v>
      </c>
      <c r="D3357" s="16">
        <v>1</v>
      </c>
      <c r="E3357" s="16">
        <v>11.68</v>
      </c>
      <c r="F3357" s="19">
        <f>VLOOKUP($A3357,SF_Original!$A$2:$D$6458,4,FALSE)</f>
        <v>4.5269852813999998E-5</v>
      </c>
      <c r="G3357">
        <f t="shared" si="52"/>
        <v>5.2875188086751992E-4</v>
      </c>
    </row>
    <row r="3358" spans="1:7" x14ac:dyDescent="0.25">
      <c r="A3358" s="16">
        <v>4189</v>
      </c>
      <c r="B3358" s="16" t="s">
        <v>1795</v>
      </c>
      <c r="C3358" s="16">
        <v>138</v>
      </c>
      <c r="D3358" s="16">
        <v>1</v>
      </c>
      <c r="E3358" s="16">
        <v>16.277000000000001</v>
      </c>
      <c r="F3358" s="19">
        <f>VLOOKUP($A3358,SF_Original!$A$2:$D$6458,4,FALSE)</f>
        <v>4.5269815981000003E-5</v>
      </c>
      <c r="G3358">
        <f t="shared" si="52"/>
        <v>7.3685679472273709E-4</v>
      </c>
    </row>
    <row r="3359" spans="1:7" x14ac:dyDescent="0.25">
      <c r="A3359" s="16">
        <v>4191</v>
      </c>
      <c r="B3359" s="16" t="s">
        <v>1796</v>
      </c>
      <c r="C3359" s="16">
        <v>138</v>
      </c>
      <c r="D3359" s="16">
        <v>1</v>
      </c>
      <c r="E3359" s="16">
        <v>10.506</v>
      </c>
      <c r="F3359" s="19">
        <f>VLOOKUP($A3359,SF_Original!$A$2:$D$6458,4,FALSE)</f>
        <v>1.1651458504E-5</v>
      </c>
      <c r="G3359">
        <f t="shared" si="52"/>
        <v>1.2241022304302401E-4</v>
      </c>
    </row>
    <row r="3360" spans="1:7" x14ac:dyDescent="0.25">
      <c r="A3360" s="16">
        <v>4191</v>
      </c>
      <c r="B3360" s="16" t="s">
        <v>1796</v>
      </c>
      <c r="C3360" s="16">
        <v>138</v>
      </c>
      <c r="D3360" s="16">
        <v>2</v>
      </c>
      <c r="E3360" s="16">
        <v>7.3869999999999996</v>
      </c>
      <c r="F3360" s="19">
        <f>VLOOKUP($A3360,SF_Original!$A$2:$D$6458,4,FALSE)</f>
        <v>1.1651458504E-5</v>
      </c>
      <c r="G3360">
        <f t="shared" si="52"/>
        <v>8.6069323969047991E-5</v>
      </c>
    </row>
    <row r="3361" spans="1:7" x14ac:dyDescent="0.25">
      <c r="A3361" s="16">
        <v>4192</v>
      </c>
      <c r="B3361" s="16" t="s">
        <v>1797</v>
      </c>
      <c r="C3361" s="16">
        <v>69</v>
      </c>
      <c r="D3361" s="16">
        <v>1</v>
      </c>
      <c r="E3361" s="16">
        <v>0</v>
      </c>
      <c r="F3361" s="19">
        <f>VLOOKUP($A3361,SF_Original!$A$2:$D$6458,4,FALSE)</f>
        <v>1.3247968333E-5</v>
      </c>
      <c r="G3361">
        <f t="shared" si="52"/>
        <v>0</v>
      </c>
    </row>
    <row r="3362" spans="1:7" x14ac:dyDescent="0.25">
      <c r="A3362" s="16">
        <v>4192</v>
      </c>
      <c r="B3362" s="16" t="s">
        <v>1797</v>
      </c>
      <c r="C3362" s="16">
        <v>69</v>
      </c>
      <c r="D3362" s="16">
        <v>2</v>
      </c>
      <c r="E3362" s="16">
        <v>2.3690000000000002</v>
      </c>
      <c r="F3362" s="19">
        <f>VLOOKUP($A3362,SF_Original!$A$2:$D$6458,4,FALSE)</f>
        <v>1.3247968333E-5</v>
      </c>
      <c r="G3362">
        <f t="shared" si="52"/>
        <v>3.1384436980877003E-5</v>
      </c>
    </row>
    <row r="3363" spans="1:7" x14ac:dyDescent="0.25">
      <c r="A3363" s="16">
        <v>4194</v>
      </c>
      <c r="B3363" s="16" t="s">
        <v>1798</v>
      </c>
      <c r="C3363" s="16">
        <v>138</v>
      </c>
      <c r="D3363" s="16">
        <v>1</v>
      </c>
      <c r="E3363" s="16">
        <v>2.1269999999999998</v>
      </c>
      <c r="F3363" s="19">
        <f>VLOOKUP($A3363,SF_Original!$A$2:$D$6458,4,FALSE)</f>
        <v>1.4495162989E-5</v>
      </c>
      <c r="G3363">
        <f t="shared" si="52"/>
        <v>3.0831211677602994E-5</v>
      </c>
    </row>
    <row r="3364" spans="1:7" x14ac:dyDescent="0.25">
      <c r="A3364" s="16">
        <v>4196</v>
      </c>
      <c r="B3364" s="16" t="s">
        <v>1799</v>
      </c>
      <c r="C3364" s="16">
        <v>138</v>
      </c>
      <c r="D3364" s="16">
        <v>1</v>
      </c>
      <c r="E3364" s="16">
        <v>16.093</v>
      </c>
      <c r="F3364" s="19">
        <f>VLOOKUP($A3364,SF_Original!$A$2:$D$6458,4,FALSE)</f>
        <v>4.9008138218000002E-5</v>
      </c>
      <c r="G3364">
        <f t="shared" si="52"/>
        <v>7.8868796834227403E-4</v>
      </c>
    </row>
    <row r="3365" spans="1:7" x14ac:dyDescent="0.25">
      <c r="A3365" s="16">
        <v>4197</v>
      </c>
      <c r="B3365" s="16" t="s">
        <v>1800</v>
      </c>
      <c r="C3365" s="16">
        <v>138</v>
      </c>
      <c r="D3365" s="16">
        <v>1</v>
      </c>
      <c r="E3365" s="16">
        <v>15.329000000000001</v>
      </c>
      <c r="F3365" s="19">
        <f>VLOOKUP($A3365,SF_Original!$A$2:$D$6458,4,FALSE)</f>
        <v>4.4306686643999999E-5</v>
      </c>
      <c r="G3365">
        <f t="shared" si="52"/>
        <v>6.7917719956587597E-4</v>
      </c>
    </row>
    <row r="3366" spans="1:7" x14ac:dyDescent="0.25">
      <c r="A3366" s="16">
        <v>4198</v>
      </c>
      <c r="B3366" s="16" t="s">
        <v>1800</v>
      </c>
      <c r="C3366" s="16">
        <v>138</v>
      </c>
      <c r="D3366" s="16">
        <v>1</v>
      </c>
      <c r="E3366" s="16">
        <v>11.247</v>
      </c>
      <c r="F3366" s="19">
        <f>VLOOKUP($A3366,SF_Original!$A$2:$D$6458,4,FALSE)</f>
        <v>4.4301608170999999E-5</v>
      </c>
      <c r="G3366">
        <f t="shared" si="52"/>
        <v>4.9826018709923697E-4</v>
      </c>
    </row>
    <row r="3367" spans="1:7" x14ac:dyDescent="0.25">
      <c r="A3367" s="16">
        <v>4200</v>
      </c>
      <c r="B3367" s="16" t="s">
        <v>1801</v>
      </c>
      <c r="C3367" s="16">
        <v>138</v>
      </c>
      <c r="D3367" s="16">
        <v>1</v>
      </c>
      <c r="E3367" s="16">
        <v>8.6890000000000001</v>
      </c>
      <c r="F3367" s="19">
        <f>VLOOKUP($A3367,SF_Original!$A$2:$D$6458,4,FALSE)</f>
        <v>2.5354310884999999E-5</v>
      </c>
      <c r="G3367">
        <f t="shared" si="52"/>
        <v>2.20303607279765E-4</v>
      </c>
    </row>
    <row r="3368" spans="1:7" x14ac:dyDescent="0.25">
      <c r="A3368" s="16">
        <v>4200</v>
      </c>
      <c r="B3368" s="16" t="s">
        <v>1801</v>
      </c>
      <c r="C3368" s="16">
        <v>138</v>
      </c>
      <c r="D3368" s="16">
        <v>2</v>
      </c>
      <c r="E3368" s="16">
        <v>13.284000000000001</v>
      </c>
      <c r="F3368" s="19">
        <f>VLOOKUP($A3368,SF_Original!$A$2:$D$6458,4,FALSE)</f>
        <v>2.5354310884999999E-5</v>
      </c>
      <c r="G3368">
        <f t="shared" si="52"/>
        <v>3.3680666579634003E-4</v>
      </c>
    </row>
    <row r="3369" spans="1:7" x14ac:dyDescent="0.25">
      <c r="A3369" s="16">
        <v>4201</v>
      </c>
      <c r="B3369" s="16" t="s">
        <v>1802</v>
      </c>
      <c r="C3369" s="16">
        <v>138</v>
      </c>
      <c r="D3369" s="16">
        <v>1</v>
      </c>
      <c r="E3369" s="16">
        <v>5.3170000000000002</v>
      </c>
      <c r="F3369" s="19">
        <f>VLOOKUP($A3369,SF_Original!$A$2:$D$6458,4,FALSE)</f>
        <v>4.27809229E-5</v>
      </c>
      <c r="G3369">
        <f t="shared" si="52"/>
        <v>2.2746616705930002E-4</v>
      </c>
    </row>
    <row r="3370" spans="1:7" x14ac:dyDescent="0.25">
      <c r="A3370" s="16">
        <v>4203</v>
      </c>
      <c r="B3370" s="16" t="s">
        <v>1803</v>
      </c>
      <c r="C3370" s="16">
        <v>138</v>
      </c>
      <c r="D3370" s="16">
        <v>1</v>
      </c>
      <c r="E3370" s="16">
        <v>1.706</v>
      </c>
      <c r="F3370" s="19">
        <f>VLOOKUP($A3370,SF_Original!$A$2:$D$6458,4,FALSE)</f>
        <v>4.2359474044000003E-5</v>
      </c>
      <c r="G3370">
        <f t="shared" si="52"/>
        <v>7.2265262719064006E-5</v>
      </c>
    </row>
    <row r="3371" spans="1:7" x14ac:dyDescent="0.25">
      <c r="A3371" s="16">
        <v>4204</v>
      </c>
      <c r="B3371" s="16" t="s">
        <v>1804</v>
      </c>
      <c r="C3371" s="16">
        <v>138</v>
      </c>
      <c r="D3371" s="16">
        <v>1</v>
      </c>
      <c r="E3371" s="16">
        <v>7.54</v>
      </c>
      <c r="F3371" s="19">
        <f>VLOOKUP($A3371,SF_Original!$A$2:$D$6458,4,FALSE)</f>
        <v>2.8569266754E-5</v>
      </c>
      <c r="G3371">
        <f t="shared" si="52"/>
        <v>2.1541227132515999E-4</v>
      </c>
    </row>
    <row r="3372" spans="1:7" x14ac:dyDescent="0.25">
      <c r="A3372" s="16">
        <v>4205</v>
      </c>
      <c r="B3372" s="16" t="s">
        <v>1805</v>
      </c>
      <c r="C3372" s="16">
        <v>138</v>
      </c>
      <c r="D3372" s="16">
        <v>1</v>
      </c>
      <c r="E3372" s="16">
        <v>11.145</v>
      </c>
      <c r="F3372" s="19">
        <f>VLOOKUP($A3372,SF_Original!$A$2:$D$6458,4,FALSE)</f>
        <v>4.2905448605E-5</v>
      </c>
      <c r="G3372">
        <f t="shared" si="52"/>
        <v>4.7818122470272501E-4</v>
      </c>
    </row>
    <row r="3373" spans="1:7" x14ac:dyDescent="0.25">
      <c r="A3373" s="16">
        <v>4205</v>
      </c>
      <c r="B3373" s="16" t="s">
        <v>1805</v>
      </c>
      <c r="C3373" s="16">
        <v>138</v>
      </c>
      <c r="D3373" s="16">
        <v>2</v>
      </c>
      <c r="E3373" s="16">
        <v>8.2759999999999998</v>
      </c>
      <c r="F3373" s="19">
        <f>VLOOKUP($A3373,SF_Original!$A$2:$D$6458,4,FALSE)</f>
        <v>4.2905448605E-5</v>
      </c>
      <c r="G3373">
        <f t="shared" si="52"/>
        <v>3.5508549265498001E-4</v>
      </c>
    </row>
    <row r="3374" spans="1:7" x14ac:dyDescent="0.25">
      <c r="A3374" s="16">
        <v>4207</v>
      </c>
      <c r="B3374" s="16" t="s">
        <v>1806</v>
      </c>
      <c r="C3374" s="16">
        <v>138</v>
      </c>
      <c r="D3374" s="16">
        <v>1</v>
      </c>
      <c r="E3374" s="16">
        <v>6.8040000000000003</v>
      </c>
      <c r="F3374" s="19">
        <f>VLOOKUP($A3374,SF_Original!$A$2:$D$6458,4,FALSE)</f>
        <v>4.3103260041000001E-5</v>
      </c>
      <c r="G3374">
        <f t="shared" si="52"/>
        <v>2.9327458131896405E-4</v>
      </c>
    </row>
    <row r="3375" spans="1:7" x14ac:dyDescent="0.25">
      <c r="A3375" s="16">
        <v>4207</v>
      </c>
      <c r="B3375" s="16" t="s">
        <v>1806</v>
      </c>
      <c r="C3375" s="16">
        <v>138</v>
      </c>
      <c r="D3375" s="16">
        <v>2</v>
      </c>
      <c r="E3375" s="16">
        <v>4.9329999999999998</v>
      </c>
      <c r="F3375" s="19">
        <f>VLOOKUP($A3375,SF_Original!$A$2:$D$6458,4,FALSE)</f>
        <v>4.3103260041000001E-5</v>
      </c>
      <c r="G3375">
        <f t="shared" si="52"/>
        <v>2.12628381782253E-4</v>
      </c>
    </row>
    <row r="3376" spans="1:7" x14ac:dyDescent="0.25">
      <c r="A3376" s="16">
        <v>4208</v>
      </c>
      <c r="B3376" s="16" t="s">
        <v>1807</v>
      </c>
      <c r="C3376" s="16">
        <v>138</v>
      </c>
      <c r="D3376" s="16">
        <v>1</v>
      </c>
      <c r="E3376" s="16">
        <v>15.920999999999999</v>
      </c>
      <c r="F3376" s="19">
        <f>VLOOKUP($A3376,SF_Original!$A$2:$D$6458,4,FALSE)</f>
        <v>4.3717528764000001E-5</v>
      </c>
      <c r="G3376">
        <f t="shared" si="52"/>
        <v>6.9602677545164396E-4</v>
      </c>
    </row>
    <row r="3377" spans="1:7" x14ac:dyDescent="0.25">
      <c r="A3377" s="16">
        <v>4209</v>
      </c>
      <c r="B3377" s="16" t="s">
        <v>1807</v>
      </c>
      <c r="C3377" s="16">
        <v>69</v>
      </c>
      <c r="D3377" s="16">
        <v>1</v>
      </c>
      <c r="E3377" s="16">
        <v>18.228000000000002</v>
      </c>
      <c r="F3377" s="19">
        <f>VLOOKUP($A3377,SF_Original!$A$2:$D$6458,4,FALSE)</f>
        <v>4.3743213160999998E-5</v>
      </c>
      <c r="G3377">
        <f t="shared" si="52"/>
        <v>7.9735128949870806E-4</v>
      </c>
    </row>
    <row r="3378" spans="1:7" x14ac:dyDescent="0.25">
      <c r="A3378" s="16">
        <v>4211</v>
      </c>
      <c r="B3378" s="16" t="s">
        <v>1808</v>
      </c>
      <c r="C3378" s="16">
        <v>138</v>
      </c>
      <c r="D3378" s="16">
        <v>1</v>
      </c>
      <c r="E3378" s="16">
        <v>1.125</v>
      </c>
      <c r="F3378" s="19">
        <f>VLOOKUP($A3378,SF_Original!$A$2:$D$6458,4,FALSE)</f>
        <v>4.1016274737999998E-5</v>
      </c>
      <c r="G3378">
        <f t="shared" si="52"/>
        <v>4.6143309080249996E-5</v>
      </c>
    </row>
    <row r="3379" spans="1:7" x14ac:dyDescent="0.25">
      <c r="A3379" s="16">
        <v>4212</v>
      </c>
      <c r="B3379" s="16" t="s">
        <v>1809</v>
      </c>
      <c r="C3379" s="16">
        <v>69</v>
      </c>
      <c r="D3379" s="16">
        <v>1</v>
      </c>
      <c r="E3379" s="16">
        <v>8.4260000000000002</v>
      </c>
      <c r="F3379" s="19">
        <f>VLOOKUP($A3379,SF_Original!$A$2:$D$6458,4,FALSE)</f>
        <v>4.7896653146000003E-5</v>
      </c>
      <c r="G3379">
        <f t="shared" si="52"/>
        <v>4.0357719940819603E-4</v>
      </c>
    </row>
    <row r="3380" spans="1:7" x14ac:dyDescent="0.25">
      <c r="A3380" s="16">
        <v>4212</v>
      </c>
      <c r="B3380" s="16" t="s">
        <v>1809</v>
      </c>
      <c r="C3380" s="16">
        <v>69</v>
      </c>
      <c r="D3380" s="16">
        <v>2</v>
      </c>
      <c r="E3380" s="16">
        <v>5.9189999999999996</v>
      </c>
      <c r="F3380" s="19">
        <f>VLOOKUP($A3380,SF_Original!$A$2:$D$6458,4,FALSE)</f>
        <v>4.7896653146000003E-5</v>
      </c>
      <c r="G3380">
        <f t="shared" si="52"/>
        <v>2.8350028997117398E-4</v>
      </c>
    </row>
    <row r="3381" spans="1:7" x14ac:dyDescent="0.25">
      <c r="A3381" s="16">
        <v>4213</v>
      </c>
      <c r="B3381" s="16" t="s">
        <v>1810</v>
      </c>
      <c r="C3381" s="16">
        <v>138</v>
      </c>
      <c r="D3381" s="16">
        <v>1</v>
      </c>
      <c r="E3381" s="16">
        <v>21.074000000000002</v>
      </c>
      <c r="F3381" s="19">
        <f>VLOOKUP($A3381,SF_Original!$A$2:$D$6458,4,FALSE)</f>
        <v>4.375718367E-5</v>
      </c>
      <c r="G3381">
        <f t="shared" si="52"/>
        <v>9.2213888866158006E-4</v>
      </c>
    </row>
    <row r="3382" spans="1:7" x14ac:dyDescent="0.25">
      <c r="A3382" s="16">
        <v>4214</v>
      </c>
      <c r="B3382" s="16" t="s">
        <v>1810</v>
      </c>
      <c r="C3382" s="16">
        <v>138</v>
      </c>
      <c r="D3382" s="16">
        <v>1</v>
      </c>
      <c r="E3382" s="16">
        <v>0</v>
      </c>
      <c r="F3382" s="19">
        <f>VLOOKUP($A3382,SF_Original!$A$2:$D$6458,4,FALSE)</f>
        <v>4.3757089212999999E-5</v>
      </c>
      <c r="G3382">
        <f t="shared" si="52"/>
        <v>0</v>
      </c>
    </row>
    <row r="3383" spans="1:7" x14ac:dyDescent="0.25">
      <c r="A3383" s="16">
        <v>4215</v>
      </c>
      <c r="B3383" s="16" t="s">
        <v>1811</v>
      </c>
      <c r="C3383" s="16">
        <v>138</v>
      </c>
      <c r="D3383" s="16">
        <v>1</v>
      </c>
      <c r="E3383" s="16">
        <v>22.78</v>
      </c>
      <c r="F3383" s="19">
        <f>VLOOKUP($A3383,SF_Original!$A$2:$D$6458,4,FALSE)</f>
        <v>4.7127591721000003E-5</v>
      </c>
      <c r="G3383">
        <f t="shared" si="52"/>
        <v>1.0735665394043801E-3</v>
      </c>
    </row>
    <row r="3384" spans="1:7" x14ac:dyDescent="0.25">
      <c r="A3384" s="16">
        <v>4215</v>
      </c>
      <c r="B3384" s="16" t="s">
        <v>1811</v>
      </c>
      <c r="C3384" s="16">
        <v>138</v>
      </c>
      <c r="D3384" s="16">
        <v>2</v>
      </c>
      <c r="E3384" s="16">
        <v>16.338000000000001</v>
      </c>
      <c r="F3384" s="19">
        <f>VLOOKUP($A3384,SF_Original!$A$2:$D$6458,4,FALSE)</f>
        <v>4.7127591721000003E-5</v>
      </c>
      <c r="G3384">
        <f t="shared" si="52"/>
        <v>7.6997059353769808E-4</v>
      </c>
    </row>
    <row r="3385" spans="1:7" x14ac:dyDescent="0.25">
      <c r="A3385" s="16">
        <v>4216</v>
      </c>
      <c r="B3385" s="16" t="s">
        <v>1812</v>
      </c>
      <c r="C3385" s="16">
        <v>138</v>
      </c>
      <c r="D3385" s="16">
        <v>1</v>
      </c>
      <c r="E3385" s="16">
        <v>28.948</v>
      </c>
      <c r="F3385" s="19">
        <f>VLOOKUP($A3385,SF_Original!$A$2:$D$6458,4,FALSE)</f>
        <v>4.5300560974000003E-5</v>
      </c>
      <c r="G3385">
        <f t="shared" si="52"/>
        <v>1.311360639075352E-3</v>
      </c>
    </row>
    <row r="3386" spans="1:7" x14ac:dyDescent="0.25">
      <c r="A3386" s="16">
        <v>4217</v>
      </c>
      <c r="B3386" s="16" t="s">
        <v>1812</v>
      </c>
      <c r="C3386" s="16">
        <v>138</v>
      </c>
      <c r="D3386" s="16">
        <v>1</v>
      </c>
      <c r="E3386" s="16">
        <v>17.251999999999999</v>
      </c>
      <c r="F3386" s="19">
        <f>VLOOKUP($A3386,SF_Original!$A$2:$D$6458,4,FALSE)</f>
        <v>4.5322738520000001E-5</v>
      </c>
      <c r="G3386">
        <f t="shared" si="52"/>
        <v>7.8190788494704E-4</v>
      </c>
    </row>
    <row r="3387" spans="1:7" x14ac:dyDescent="0.25">
      <c r="A3387" s="16">
        <v>4219</v>
      </c>
      <c r="B3387" s="16" t="s">
        <v>1813</v>
      </c>
      <c r="C3387" s="16">
        <v>138</v>
      </c>
      <c r="D3387" s="16">
        <v>1</v>
      </c>
      <c r="E3387" s="16">
        <v>8.7940000000000005</v>
      </c>
      <c r="F3387" s="19">
        <f>VLOOKUP($A3387,SF_Original!$A$2:$D$6458,4,FALSE)</f>
        <v>1.1651458504E-5</v>
      </c>
      <c r="G3387">
        <f t="shared" si="52"/>
        <v>1.02462926084176E-4</v>
      </c>
    </row>
    <row r="3388" spans="1:7" x14ac:dyDescent="0.25">
      <c r="A3388" s="16">
        <v>4219</v>
      </c>
      <c r="B3388" s="16" t="s">
        <v>1813</v>
      </c>
      <c r="C3388" s="16">
        <v>138</v>
      </c>
      <c r="D3388" s="16">
        <v>2</v>
      </c>
      <c r="E3388" s="16">
        <v>5.1289999999999996</v>
      </c>
      <c r="F3388" s="19">
        <f>VLOOKUP($A3388,SF_Original!$A$2:$D$6458,4,FALSE)</f>
        <v>1.1651458504E-5</v>
      </c>
      <c r="G3388">
        <f t="shared" si="52"/>
        <v>5.9760330667015996E-5</v>
      </c>
    </row>
    <row r="3389" spans="1:7" x14ac:dyDescent="0.25">
      <c r="A3389" s="16">
        <v>4221</v>
      </c>
      <c r="B3389" s="16" t="s">
        <v>1814</v>
      </c>
      <c r="C3389" s="16">
        <v>69</v>
      </c>
      <c r="D3389" s="16">
        <v>1</v>
      </c>
      <c r="E3389" s="16">
        <v>0.56100000000000005</v>
      </c>
      <c r="F3389" s="19">
        <f>VLOOKUP($A3389,SF_Original!$A$2:$D$6458,4,FALSE)</f>
        <v>3.9359165018999998E-5</v>
      </c>
      <c r="G3389">
        <f t="shared" si="52"/>
        <v>2.2080491575659002E-5</v>
      </c>
    </row>
    <row r="3390" spans="1:7" x14ac:dyDescent="0.25">
      <c r="A3390" s="16">
        <v>4222</v>
      </c>
      <c r="B3390" s="16" t="s">
        <v>1815</v>
      </c>
      <c r="C3390" s="16">
        <v>138</v>
      </c>
      <c r="D3390" s="16">
        <v>1</v>
      </c>
      <c r="E3390" s="16">
        <v>14.026</v>
      </c>
      <c r="F3390" s="19">
        <f>VLOOKUP($A3390,SF_Original!$A$2:$D$6458,4,FALSE)</f>
        <v>4.2983056002999999E-5</v>
      </c>
      <c r="G3390">
        <f t="shared" si="52"/>
        <v>6.0288034349807794E-4</v>
      </c>
    </row>
    <row r="3391" spans="1:7" x14ac:dyDescent="0.25">
      <c r="A3391" s="16">
        <v>4222</v>
      </c>
      <c r="B3391" s="16" t="s">
        <v>1815</v>
      </c>
      <c r="C3391" s="16">
        <v>138</v>
      </c>
      <c r="D3391" s="16">
        <v>2</v>
      </c>
      <c r="E3391" s="16">
        <v>26.3</v>
      </c>
      <c r="F3391" s="19">
        <f>VLOOKUP($A3391,SF_Original!$A$2:$D$6458,4,FALSE)</f>
        <v>4.2983056002999999E-5</v>
      </c>
      <c r="G3391">
        <f t="shared" si="52"/>
        <v>1.1304543728789E-3</v>
      </c>
    </row>
    <row r="3392" spans="1:7" x14ac:dyDescent="0.25">
      <c r="A3392" s="16">
        <v>4226</v>
      </c>
      <c r="B3392" s="16" t="s">
        <v>1816</v>
      </c>
      <c r="C3392" s="16">
        <v>345</v>
      </c>
      <c r="D3392" s="16">
        <v>1</v>
      </c>
      <c r="E3392" s="16">
        <v>0</v>
      </c>
      <c r="F3392" s="19">
        <f>VLOOKUP($A3392,SF_Original!$A$2:$D$6458,4,FALSE)</f>
        <v>4.2785785583000003E-5</v>
      </c>
      <c r="G3392">
        <f t="shared" si="52"/>
        <v>0</v>
      </c>
    </row>
    <row r="3393" spans="1:7" x14ac:dyDescent="0.25">
      <c r="A3393" s="16">
        <v>4226</v>
      </c>
      <c r="B3393" s="16" t="s">
        <v>1816</v>
      </c>
      <c r="C3393" s="16">
        <v>345</v>
      </c>
      <c r="D3393" s="16">
        <v>2</v>
      </c>
      <c r="E3393" s="16">
        <v>0</v>
      </c>
      <c r="F3393" s="19">
        <f>VLOOKUP($A3393,SF_Original!$A$2:$D$6458,4,FALSE)</f>
        <v>4.2785785583000003E-5</v>
      </c>
      <c r="G3393">
        <f t="shared" si="52"/>
        <v>0</v>
      </c>
    </row>
    <row r="3394" spans="1:7" x14ac:dyDescent="0.25">
      <c r="A3394" s="16">
        <v>4227</v>
      </c>
      <c r="B3394" s="16" t="s">
        <v>1816</v>
      </c>
      <c r="C3394" s="16">
        <v>345</v>
      </c>
      <c r="D3394" s="16">
        <v>1</v>
      </c>
      <c r="E3394" s="16">
        <v>0</v>
      </c>
      <c r="F3394" s="19">
        <f>VLOOKUP($A3394,SF_Original!$A$2:$D$6458,4,FALSE)</f>
        <v>4.2785785583000003E-5</v>
      </c>
      <c r="G3394">
        <f t="shared" si="52"/>
        <v>0</v>
      </c>
    </row>
    <row r="3395" spans="1:7" x14ac:dyDescent="0.25">
      <c r="A3395" s="16">
        <v>4227</v>
      </c>
      <c r="B3395" s="16" t="s">
        <v>1816</v>
      </c>
      <c r="C3395" s="16">
        <v>345</v>
      </c>
      <c r="D3395" s="16">
        <v>2</v>
      </c>
      <c r="E3395" s="16">
        <v>0</v>
      </c>
      <c r="F3395" s="19">
        <f>VLOOKUP($A3395,SF_Original!$A$2:$D$6458,4,FALSE)</f>
        <v>4.2785785583000003E-5</v>
      </c>
      <c r="G3395">
        <f t="shared" si="52"/>
        <v>0</v>
      </c>
    </row>
    <row r="3396" spans="1:7" x14ac:dyDescent="0.25">
      <c r="A3396" s="16">
        <v>4236</v>
      </c>
      <c r="B3396" s="16" t="s">
        <v>1817</v>
      </c>
      <c r="C3396" s="16">
        <v>138</v>
      </c>
      <c r="D3396" s="16">
        <v>1</v>
      </c>
      <c r="E3396" s="16">
        <v>24.678000000000001</v>
      </c>
      <c r="F3396" s="19">
        <f>VLOOKUP($A3396,SF_Original!$A$2:$D$6458,4,FALSE)</f>
        <v>4.5283690603999998E-5</v>
      </c>
      <c r="G3396">
        <f t="shared" ref="G3396:G3459" si="53">E3396*F3396</f>
        <v>1.1175109167255121E-3</v>
      </c>
    </row>
    <row r="3397" spans="1:7" x14ac:dyDescent="0.25">
      <c r="A3397" s="16">
        <v>4236</v>
      </c>
      <c r="B3397" s="16" t="s">
        <v>1817</v>
      </c>
      <c r="C3397" s="16">
        <v>138</v>
      </c>
      <c r="D3397" s="16">
        <v>2</v>
      </c>
      <c r="E3397" s="16">
        <v>62.198</v>
      </c>
      <c r="F3397" s="19">
        <f>VLOOKUP($A3397,SF_Original!$A$2:$D$6458,4,FALSE)</f>
        <v>4.5283690603999998E-5</v>
      </c>
      <c r="G3397">
        <f t="shared" si="53"/>
        <v>2.8165549881875918E-3</v>
      </c>
    </row>
    <row r="3398" spans="1:7" x14ac:dyDescent="0.25">
      <c r="A3398" s="16">
        <v>4236</v>
      </c>
      <c r="B3398" s="16" t="s">
        <v>1817</v>
      </c>
      <c r="C3398" s="16">
        <v>138</v>
      </c>
      <c r="D3398" s="16">
        <v>3</v>
      </c>
      <c r="E3398" s="16">
        <v>27.475000000000001</v>
      </c>
      <c r="F3398" s="19">
        <f>VLOOKUP($A3398,SF_Original!$A$2:$D$6458,4,FALSE)</f>
        <v>4.5283690603999998E-5</v>
      </c>
      <c r="G3398">
        <f t="shared" si="53"/>
        <v>1.2441693993449001E-3</v>
      </c>
    </row>
    <row r="3399" spans="1:7" x14ac:dyDescent="0.25">
      <c r="A3399" s="16">
        <v>4236</v>
      </c>
      <c r="B3399" s="16" t="s">
        <v>1817</v>
      </c>
      <c r="C3399" s="16">
        <v>138</v>
      </c>
      <c r="D3399" s="16">
        <v>4</v>
      </c>
      <c r="E3399" s="16">
        <v>10.932</v>
      </c>
      <c r="F3399" s="19">
        <f>VLOOKUP($A3399,SF_Original!$A$2:$D$6458,4,FALSE)</f>
        <v>4.5283690603999998E-5</v>
      </c>
      <c r="G3399">
        <f t="shared" si="53"/>
        <v>4.9504130568292796E-4</v>
      </c>
    </row>
    <row r="3400" spans="1:7" x14ac:dyDescent="0.25">
      <c r="A3400" s="16">
        <v>4240</v>
      </c>
      <c r="B3400" s="16" t="s">
        <v>1818</v>
      </c>
      <c r="C3400" s="16">
        <v>138</v>
      </c>
      <c r="D3400" s="16">
        <v>1</v>
      </c>
      <c r="E3400" s="16">
        <v>15.409000000000001</v>
      </c>
      <c r="F3400" s="19">
        <f>VLOOKUP($A3400,SF_Original!$A$2:$D$6458,4,FALSE)</f>
        <v>4.1945615636000002E-5</v>
      </c>
      <c r="G3400">
        <f t="shared" si="53"/>
        <v>6.4633999133512402E-4</v>
      </c>
    </row>
    <row r="3401" spans="1:7" x14ac:dyDescent="0.25">
      <c r="A3401" s="16">
        <v>4243</v>
      </c>
      <c r="B3401" s="16" t="s">
        <v>1819</v>
      </c>
      <c r="C3401" s="16">
        <v>69</v>
      </c>
      <c r="D3401" s="16">
        <v>1</v>
      </c>
      <c r="E3401" s="16">
        <v>3.798</v>
      </c>
      <c r="F3401" s="19">
        <f>VLOOKUP($A3401,SF_Original!$A$2:$D$6458,4,FALSE)</f>
        <v>-1.0157806898E-5</v>
      </c>
      <c r="G3401">
        <f t="shared" si="53"/>
        <v>-3.8579350598604E-5</v>
      </c>
    </row>
    <row r="3402" spans="1:7" x14ac:dyDescent="0.25">
      <c r="A3402" s="16">
        <v>4244</v>
      </c>
      <c r="B3402" s="16" t="s">
        <v>1820</v>
      </c>
      <c r="C3402" s="16">
        <v>138</v>
      </c>
      <c r="D3402" s="16">
        <v>1</v>
      </c>
      <c r="E3402" s="16">
        <v>9.3780000000000001</v>
      </c>
      <c r="F3402" s="19">
        <f>VLOOKUP($A3402,SF_Original!$A$2:$D$6458,4,FALSE)</f>
        <v>4.5413115933999997E-5</v>
      </c>
      <c r="G3402">
        <f t="shared" si="53"/>
        <v>4.2588420122905199E-4</v>
      </c>
    </row>
    <row r="3403" spans="1:7" x14ac:dyDescent="0.25">
      <c r="A3403" s="16">
        <v>4244</v>
      </c>
      <c r="B3403" s="16" t="s">
        <v>1820</v>
      </c>
      <c r="C3403" s="16">
        <v>138</v>
      </c>
      <c r="D3403" s="16">
        <v>2</v>
      </c>
      <c r="E3403" s="16">
        <v>13.167</v>
      </c>
      <c r="F3403" s="19">
        <f>VLOOKUP($A3403,SF_Original!$A$2:$D$6458,4,FALSE)</f>
        <v>4.5413115933999997E-5</v>
      </c>
      <c r="G3403">
        <f t="shared" si="53"/>
        <v>5.9795449750297798E-4</v>
      </c>
    </row>
    <row r="3404" spans="1:7" x14ac:dyDescent="0.25">
      <c r="A3404" s="16">
        <v>4244</v>
      </c>
      <c r="B3404" s="16" t="s">
        <v>1820</v>
      </c>
      <c r="C3404" s="16">
        <v>138</v>
      </c>
      <c r="D3404" s="16">
        <v>3</v>
      </c>
      <c r="E3404" s="16">
        <v>17.286999999999999</v>
      </c>
      <c r="F3404" s="19">
        <f>VLOOKUP($A3404,SF_Original!$A$2:$D$6458,4,FALSE)</f>
        <v>4.5413115933999997E-5</v>
      </c>
      <c r="G3404">
        <f t="shared" si="53"/>
        <v>7.8505653515105792E-4</v>
      </c>
    </row>
    <row r="3405" spans="1:7" x14ac:dyDescent="0.25">
      <c r="A3405" s="16">
        <v>4244</v>
      </c>
      <c r="B3405" s="16" t="s">
        <v>1820</v>
      </c>
      <c r="C3405" s="16">
        <v>138</v>
      </c>
      <c r="D3405" s="16">
        <v>4</v>
      </c>
      <c r="E3405" s="16">
        <v>35.965000000000003</v>
      </c>
      <c r="F3405" s="19">
        <f>VLOOKUP($A3405,SF_Original!$A$2:$D$6458,4,FALSE)</f>
        <v>4.5413115933999997E-5</v>
      </c>
      <c r="G3405">
        <f t="shared" si="53"/>
        <v>1.63328271456631E-3</v>
      </c>
    </row>
    <row r="3406" spans="1:7" x14ac:dyDescent="0.25">
      <c r="A3406" s="16">
        <v>4245</v>
      </c>
      <c r="B3406" s="16" t="s">
        <v>1821</v>
      </c>
      <c r="C3406" s="16">
        <v>138</v>
      </c>
      <c r="D3406" s="16">
        <v>1</v>
      </c>
      <c r="E3406" s="16">
        <v>0</v>
      </c>
      <c r="F3406" s="19">
        <f>VLOOKUP($A3406,SF_Original!$A$2:$D$6458,4,FALSE)</f>
        <v>4.2359474044000003E-5</v>
      </c>
      <c r="G3406">
        <f t="shared" si="53"/>
        <v>0</v>
      </c>
    </row>
    <row r="3407" spans="1:7" x14ac:dyDescent="0.25">
      <c r="A3407" s="16">
        <v>4246</v>
      </c>
      <c r="B3407" s="16" t="s">
        <v>1822</v>
      </c>
      <c r="C3407" s="16">
        <v>69</v>
      </c>
      <c r="D3407" s="16">
        <v>1</v>
      </c>
      <c r="E3407" s="16">
        <v>3.972</v>
      </c>
      <c r="F3407" s="19">
        <f>VLOOKUP($A3407,SF_Original!$A$2:$D$6458,4,FALSE)</f>
        <v>3.2181527042999998E-5</v>
      </c>
      <c r="G3407">
        <f t="shared" si="53"/>
        <v>1.2782502541479598E-4</v>
      </c>
    </row>
    <row r="3408" spans="1:7" x14ac:dyDescent="0.25">
      <c r="A3408" s="16">
        <v>4247</v>
      </c>
      <c r="B3408" s="16" t="s">
        <v>1823</v>
      </c>
      <c r="C3408" s="16">
        <v>138</v>
      </c>
      <c r="D3408" s="16">
        <v>1</v>
      </c>
      <c r="E3408" s="16">
        <v>6.0869999999999997</v>
      </c>
      <c r="F3408" s="19">
        <f>VLOOKUP($A3408,SF_Original!$A$2:$D$6458,4,FALSE)</f>
        <v>4.4253330871000003E-5</v>
      </c>
      <c r="G3408">
        <f t="shared" si="53"/>
        <v>2.69370025011777E-4</v>
      </c>
    </row>
    <row r="3409" spans="1:7" x14ac:dyDescent="0.25">
      <c r="A3409" s="16">
        <v>4247</v>
      </c>
      <c r="B3409" s="16" t="s">
        <v>1823</v>
      </c>
      <c r="C3409" s="16">
        <v>138</v>
      </c>
      <c r="D3409" s="16">
        <v>2</v>
      </c>
      <c r="E3409" s="16">
        <v>6.415</v>
      </c>
      <c r="F3409" s="19">
        <f>VLOOKUP($A3409,SF_Original!$A$2:$D$6458,4,FALSE)</f>
        <v>4.4253330871000003E-5</v>
      </c>
      <c r="G3409">
        <f t="shared" si="53"/>
        <v>2.83885117537465E-4</v>
      </c>
    </row>
    <row r="3410" spans="1:7" x14ac:dyDescent="0.25">
      <c r="A3410" s="16">
        <v>4248</v>
      </c>
      <c r="B3410" s="16" t="s">
        <v>1824</v>
      </c>
      <c r="C3410" s="16">
        <v>138</v>
      </c>
      <c r="D3410" s="16">
        <v>1</v>
      </c>
      <c r="E3410" s="16">
        <v>13.157999999999999</v>
      </c>
      <c r="F3410" s="19">
        <f>VLOOKUP($A3410,SF_Original!$A$2:$D$6458,4,FALSE)</f>
        <v>4.3623673622000003E-5</v>
      </c>
      <c r="G3410">
        <f t="shared" si="53"/>
        <v>5.7400029751827604E-4</v>
      </c>
    </row>
    <row r="3411" spans="1:7" x14ac:dyDescent="0.25">
      <c r="A3411" s="16">
        <v>4249</v>
      </c>
      <c r="B3411" s="16" t="s">
        <v>1824</v>
      </c>
      <c r="C3411" s="16">
        <v>138</v>
      </c>
      <c r="D3411" s="16">
        <v>1</v>
      </c>
      <c r="E3411" s="16">
        <v>10.705</v>
      </c>
      <c r="F3411" s="19">
        <f>VLOOKUP($A3411,SF_Original!$A$2:$D$6458,4,FALSE)</f>
        <v>4.3623345747999999E-5</v>
      </c>
      <c r="G3411">
        <f t="shared" si="53"/>
        <v>4.6698791623233998E-4</v>
      </c>
    </row>
    <row r="3412" spans="1:7" x14ac:dyDescent="0.25">
      <c r="A3412" s="16">
        <v>4250</v>
      </c>
      <c r="B3412" s="16" t="s">
        <v>1825</v>
      </c>
      <c r="C3412" s="16">
        <v>138</v>
      </c>
      <c r="D3412" s="16">
        <v>1</v>
      </c>
      <c r="E3412" s="16">
        <v>18.54</v>
      </c>
      <c r="F3412" s="19">
        <f>VLOOKUP($A3412,SF_Original!$A$2:$D$6458,4,FALSE)</f>
        <v>4.5714004607999999E-5</v>
      </c>
      <c r="G3412">
        <f t="shared" si="53"/>
        <v>8.4753764543231999E-4</v>
      </c>
    </row>
    <row r="3413" spans="1:7" x14ac:dyDescent="0.25">
      <c r="A3413" s="16">
        <v>4250</v>
      </c>
      <c r="B3413" s="16" t="s">
        <v>1825</v>
      </c>
      <c r="C3413" s="16">
        <v>138</v>
      </c>
      <c r="D3413" s="16">
        <v>2</v>
      </c>
      <c r="E3413" s="16">
        <v>10.875999999999999</v>
      </c>
      <c r="F3413" s="19">
        <f>VLOOKUP($A3413,SF_Original!$A$2:$D$6458,4,FALSE)</f>
        <v>4.5714004607999999E-5</v>
      </c>
      <c r="G3413">
        <f t="shared" si="53"/>
        <v>4.9718551411660793E-4</v>
      </c>
    </row>
    <row r="3414" spans="1:7" x14ac:dyDescent="0.25">
      <c r="A3414" s="16">
        <v>4251</v>
      </c>
      <c r="B3414" s="16" t="s">
        <v>1826</v>
      </c>
      <c r="C3414" s="16">
        <v>138</v>
      </c>
      <c r="D3414" s="16">
        <v>1</v>
      </c>
      <c r="E3414" s="16">
        <v>0</v>
      </c>
      <c r="F3414" s="19">
        <f>VLOOKUP($A3414,SF_Original!$A$2:$D$6458,4,FALSE)</f>
        <v>4.3231267480000002E-5</v>
      </c>
      <c r="G3414">
        <f t="shared" si="53"/>
        <v>0</v>
      </c>
    </row>
    <row r="3415" spans="1:7" x14ac:dyDescent="0.25">
      <c r="A3415" s="16">
        <v>4251</v>
      </c>
      <c r="B3415" s="16" t="s">
        <v>1826</v>
      </c>
      <c r="C3415" s="16">
        <v>138</v>
      </c>
      <c r="D3415" s="16">
        <v>2</v>
      </c>
      <c r="E3415" s="16">
        <v>0</v>
      </c>
      <c r="F3415" s="19">
        <f>VLOOKUP($A3415,SF_Original!$A$2:$D$6458,4,FALSE)</f>
        <v>4.3231267480000002E-5</v>
      </c>
      <c r="G3415">
        <f t="shared" si="53"/>
        <v>0</v>
      </c>
    </row>
    <row r="3416" spans="1:7" x14ac:dyDescent="0.25">
      <c r="A3416" s="16">
        <v>4252</v>
      </c>
      <c r="B3416" s="16" t="s">
        <v>1827</v>
      </c>
      <c r="C3416" s="16">
        <v>138</v>
      </c>
      <c r="D3416" s="16">
        <v>1</v>
      </c>
      <c r="E3416" s="16">
        <v>10.4</v>
      </c>
      <c r="F3416" s="19">
        <f>VLOOKUP($A3416,SF_Original!$A$2:$D$6458,4,FALSE)</f>
        <v>4.5158926079000002E-5</v>
      </c>
      <c r="G3416">
        <f t="shared" si="53"/>
        <v>4.6965283122160005E-4</v>
      </c>
    </row>
    <row r="3417" spans="1:7" x14ac:dyDescent="0.25">
      <c r="A3417" s="16">
        <v>4253</v>
      </c>
      <c r="B3417" s="16" t="s">
        <v>1827</v>
      </c>
      <c r="C3417" s="16">
        <v>138</v>
      </c>
      <c r="D3417" s="16">
        <v>1</v>
      </c>
      <c r="E3417" s="16">
        <v>5.4809999999999999</v>
      </c>
      <c r="F3417" s="19">
        <f>VLOOKUP($A3417,SF_Original!$A$2:$D$6458,4,FALSE)</f>
        <v>4.5158965850999999E-5</v>
      </c>
      <c r="G3417">
        <f t="shared" si="53"/>
        <v>2.4751629182933097E-4</v>
      </c>
    </row>
    <row r="3418" spans="1:7" x14ac:dyDescent="0.25">
      <c r="A3418" s="16">
        <v>4256</v>
      </c>
      <c r="B3418" s="16" t="s">
        <v>1828</v>
      </c>
      <c r="C3418" s="16">
        <v>138</v>
      </c>
      <c r="D3418" s="16">
        <v>1</v>
      </c>
      <c r="E3418" s="16">
        <v>9.423</v>
      </c>
      <c r="F3418" s="19">
        <f>VLOOKUP($A3418,SF_Original!$A$2:$D$6458,4,FALSE)</f>
        <v>2.4170544462999998E-5</v>
      </c>
      <c r="G3418">
        <f t="shared" si="53"/>
        <v>2.2775904047484899E-4</v>
      </c>
    </row>
    <row r="3419" spans="1:7" x14ac:dyDescent="0.25">
      <c r="A3419" s="16">
        <v>4257</v>
      </c>
      <c r="B3419" s="16" t="s">
        <v>1829</v>
      </c>
      <c r="C3419" s="16">
        <v>69</v>
      </c>
      <c r="D3419" s="16">
        <v>1</v>
      </c>
      <c r="E3419" s="16">
        <v>1.31</v>
      </c>
      <c r="F3419" s="19">
        <f>VLOOKUP($A3419,SF_Original!$A$2:$D$6458,4,FALSE)</f>
        <v>4.0085971834E-5</v>
      </c>
      <c r="G3419">
        <f t="shared" si="53"/>
        <v>5.2512623102540005E-5</v>
      </c>
    </row>
    <row r="3420" spans="1:7" x14ac:dyDescent="0.25">
      <c r="A3420" s="16">
        <v>4258</v>
      </c>
      <c r="B3420" s="16" t="s">
        <v>1830</v>
      </c>
      <c r="C3420" s="16">
        <v>138</v>
      </c>
      <c r="D3420" s="16">
        <v>1</v>
      </c>
      <c r="E3420" s="16">
        <v>3.419</v>
      </c>
      <c r="F3420" s="19">
        <f>VLOOKUP($A3420,SF_Original!$A$2:$D$6458,4,FALSE)</f>
        <v>4.3311541880999998E-5</v>
      </c>
      <c r="G3420">
        <f t="shared" si="53"/>
        <v>1.48082161691139E-4</v>
      </c>
    </row>
    <row r="3421" spans="1:7" x14ac:dyDescent="0.25">
      <c r="A3421" s="16">
        <v>4259</v>
      </c>
      <c r="B3421" s="16" t="s">
        <v>1830</v>
      </c>
      <c r="C3421" s="16">
        <v>138</v>
      </c>
      <c r="D3421" s="16">
        <v>1</v>
      </c>
      <c r="E3421" s="16">
        <v>4.9089999999999998</v>
      </c>
      <c r="F3421" s="19">
        <f>VLOOKUP($A3421,SF_Original!$A$2:$D$6458,4,FALSE)</f>
        <v>4.3311521814000002E-5</v>
      </c>
      <c r="G3421">
        <f t="shared" si="53"/>
        <v>2.12616260584926E-4</v>
      </c>
    </row>
    <row r="3422" spans="1:7" x14ac:dyDescent="0.25">
      <c r="A3422" s="16">
        <v>4261</v>
      </c>
      <c r="B3422" s="16" t="s">
        <v>1831</v>
      </c>
      <c r="C3422" s="16">
        <v>138</v>
      </c>
      <c r="D3422" s="16">
        <v>1</v>
      </c>
      <c r="E3422" s="16">
        <v>3.8239999999999998</v>
      </c>
      <c r="F3422" s="19">
        <f>VLOOKUP($A3422,SF_Original!$A$2:$D$6458,4,FALSE)</f>
        <v>4.6974238462999999E-5</v>
      </c>
      <c r="G3422">
        <f t="shared" si="53"/>
        <v>1.7962948788251198E-4</v>
      </c>
    </row>
    <row r="3423" spans="1:7" x14ac:dyDescent="0.25">
      <c r="A3423" s="16">
        <v>4262</v>
      </c>
      <c r="B3423" s="16" t="s">
        <v>1832</v>
      </c>
      <c r="C3423" s="16">
        <v>138</v>
      </c>
      <c r="D3423" s="16">
        <v>1</v>
      </c>
      <c r="E3423" s="16">
        <v>17.440000000000001</v>
      </c>
      <c r="F3423" s="19">
        <f>VLOOKUP($A3423,SF_Original!$A$2:$D$6458,4,FALSE)</f>
        <v>4.9975366694000002E-5</v>
      </c>
      <c r="G3423">
        <f t="shared" si="53"/>
        <v>8.7157039514336009E-4</v>
      </c>
    </row>
    <row r="3424" spans="1:7" x14ac:dyDescent="0.25">
      <c r="A3424" s="16">
        <v>4263</v>
      </c>
      <c r="B3424" s="16" t="s">
        <v>1833</v>
      </c>
      <c r="C3424" s="16">
        <v>138</v>
      </c>
      <c r="D3424" s="16">
        <v>1</v>
      </c>
      <c r="E3424" s="16">
        <v>14.519</v>
      </c>
      <c r="F3424" s="19">
        <f>VLOOKUP($A3424,SF_Original!$A$2:$D$6458,4,FALSE)</f>
        <v>1.5671131908999999E-5</v>
      </c>
      <c r="G3424">
        <f t="shared" si="53"/>
        <v>2.2752916418677097E-4</v>
      </c>
    </row>
    <row r="3425" spans="1:7" x14ac:dyDescent="0.25">
      <c r="A3425" s="16">
        <v>4263</v>
      </c>
      <c r="B3425" s="16" t="s">
        <v>1833</v>
      </c>
      <c r="C3425" s="16">
        <v>138</v>
      </c>
      <c r="D3425" s="16">
        <v>2</v>
      </c>
      <c r="E3425" s="16">
        <v>0.748</v>
      </c>
      <c r="F3425" s="19">
        <f>VLOOKUP($A3425,SF_Original!$A$2:$D$6458,4,FALSE)</f>
        <v>1.5671131908999999E-5</v>
      </c>
      <c r="G3425">
        <f t="shared" si="53"/>
        <v>1.1722006667931998E-5</v>
      </c>
    </row>
    <row r="3426" spans="1:7" x14ac:dyDescent="0.25">
      <c r="A3426" s="16">
        <v>4266</v>
      </c>
      <c r="B3426" s="16" t="s">
        <v>1834</v>
      </c>
      <c r="C3426" s="16">
        <v>138</v>
      </c>
      <c r="D3426" s="16">
        <v>1</v>
      </c>
      <c r="E3426" s="16">
        <v>9.8759999999999994</v>
      </c>
      <c r="F3426" s="19">
        <f>VLOOKUP($A3426,SF_Original!$A$2:$D$6458,4,FALSE)</f>
        <v>4.3236425278000001E-5</v>
      </c>
      <c r="G3426">
        <f t="shared" si="53"/>
        <v>4.2700293604552798E-4</v>
      </c>
    </row>
    <row r="3427" spans="1:7" x14ac:dyDescent="0.25">
      <c r="A3427" s="16">
        <v>4267</v>
      </c>
      <c r="B3427" s="16" t="s">
        <v>1834</v>
      </c>
      <c r="C3427" s="16">
        <v>138</v>
      </c>
      <c r="D3427" s="16">
        <v>1</v>
      </c>
      <c r="E3427" s="16">
        <v>12.8</v>
      </c>
      <c r="F3427" s="19">
        <f>VLOOKUP($A3427,SF_Original!$A$2:$D$6458,4,FALSE)</f>
        <v>4.3352935559000002E-5</v>
      </c>
      <c r="G3427">
        <f t="shared" si="53"/>
        <v>5.5491757515520009E-4</v>
      </c>
    </row>
    <row r="3428" spans="1:7" x14ac:dyDescent="0.25">
      <c r="A3428" s="16">
        <v>4268</v>
      </c>
      <c r="B3428" s="16" t="s">
        <v>1835</v>
      </c>
      <c r="C3428" s="16">
        <v>138</v>
      </c>
      <c r="D3428" s="16">
        <v>1</v>
      </c>
      <c r="E3428" s="16">
        <v>18.356000000000002</v>
      </c>
      <c r="F3428" s="19">
        <f>VLOOKUP($A3428,SF_Original!$A$2:$D$6458,4,FALSE)</f>
        <v>4.3633128564000002E-5</v>
      </c>
      <c r="G3428">
        <f t="shared" si="53"/>
        <v>8.0092970792078409E-4</v>
      </c>
    </row>
    <row r="3429" spans="1:7" x14ac:dyDescent="0.25">
      <c r="A3429" s="16">
        <v>4269</v>
      </c>
      <c r="B3429" s="16" t="s">
        <v>1835</v>
      </c>
      <c r="C3429" s="16">
        <v>138</v>
      </c>
      <c r="D3429" s="16">
        <v>1</v>
      </c>
      <c r="E3429" s="16">
        <v>20.225999999999999</v>
      </c>
      <c r="F3429" s="19">
        <f>VLOOKUP($A3429,SF_Original!$A$2:$D$6458,4,FALSE)</f>
        <v>4.3647438752E-5</v>
      </c>
      <c r="G3429">
        <f t="shared" si="53"/>
        <v>8.8281309619795193E-4</v>
      </c>
    </row>
    <row r="3430" spans="1:7" x14ac:dyDescent="0.25">
      <c r="A3430" s="16">
        <v>4270</v>
      </c>
      <c r="B3430" s="16" t="s">
        <v>1836</v>
      </c>
      <c r="C3430" s="16">
        <v>138</v>
      </c>
      <c r="D3430" s="16">
        <v>1</v>
      </c>
      <c r="E3430" s="16">
        <v>16.286000000000001</v>
      </c>
      <c r="F3430" s="19">
        <f>VLOOKUP($A3430,SF_Original!$A$2:$D$6458,4,FALSE)</f>
        <v>3.4024360813E-5</v>
      </c>
      <c r="G3430">
        <f t="shared" si="53"/>
        <v>5.5412074020051803E-4</v>
      </c>
    </row>
    <row r="3431" spans="1:7" x14ac:dyDescent="0.25">
      <c r="A3431" s="16">
        <v>4270</v>
      </c>
      <c r="B3431" s="16" t="s">
        <v>1836</v>
      </c>
      <c r="C3431" s="16">
        <v>138</v>
      </c>
      <c r="D3431" s="16">
        <v>2</v>
      </c>
      <c r="E3431" s="16">
        <v>12.286</v>
      </c>
      <c r="F3431" s="19">
        <f>VLOOKUP($A3431,SF_Original!$A$2:$D$6458,4,FALSE)</f>
        <v>3.4024360813E-5</v>
      </c>
      <c r="G3431">
        <f t="shared" si="53"/>
        <v>4.1802329694851797E-4</v>
      </c>
    </row>
    <row r="3432" spans="1:7" x14ac:dyDescent="0.25">
      <c r="A3432" s="16">
        <v>4271</v>
      </c>
      <c r="B3432" s="16" t="s">
        <v>1837</v>
      </c>
      <c r="C3432" s="16">
        <v>138</v>
      </c>
      <c r="D3432" s="16">
        <v>1</v>
      </c>
      <c r="E3432" s="16">
        <v>12.897</v>
      </c>
      <c r="F3432" s="19">
        <f>VLOOKUP($A3432,SF_Original!$A$2:$D$6458,4,FALSE)</f>
        <v>4.8607805206999998E-5</v>
      </c>
      <c r="G3432">
        <f t="shared" si="53"/>
        <v>6.2689486375467902E-4</v>
      </c>
    </row>
    <row r="3433" spans="1:7" x14ac:dyDescent="0.25">
      <c r="A3433" s="16">
        <v>4272</v>
      </c>
      <c r="B3433" s="16" t="s">
        <v>1837</v>
      </c>
      <c r="C3433" s="16">
        <v>138</v>
      </c>
      <c r="D3433" s="16">
        <v>1</v>
      </c>
      <c r="E3433" s="16">
        <v>26.923999999999999</v>
      </c>
      <c r="F3433" s="19">
        <f>VLOOKUP($A3433,SF_Original!$A$2:$D$6458,4,FALSE)</f>
        <v>4.8760296115E-5</v>
      </c>
      <c r="G3433">
        <f t="shared" si="53"/>
        <v>1.31282221260026E-3</v>
      </c>
    </row>
    <row r="3434" spans="1:7" x14ac:dyDescent="0.25">
      <c r="A3434" s="16">
        <v>4275</v>
      </c>
      <c r="B3434" s="16" t="s">
        <v>1838</v>
      </c>
      <c r="C3434" s="16">
        <v>138</v>
      </c>
      <c r="D3434" s="16">
        <v>1</v>
      </c>
      <c r="E3434" s="16">
        <v>13.398999999999999</v>
      </c>
      <c r="F3434" s="19">
        <f>VLOOKUP($A3434,SF_Original!$A$2:$D$6458,4,FALSE)</f>
        <v>4.8140070114999998E-5</v>
      </c>
      <c r="G3434">
        <f t="shared" si="53"/>
        <v>6.4502879947088497E-4</v>
      </c>
    </row>
    <row r="3435" spans="1:7" x14ac:dyDescent="0.25">
      <c r="A3435" s="16">
        <v>4275</v>
      </c>
      <c r="B3435" s="16" t="s">
        <v>1838</v>
      </c>
      <c r="C3435" s="16">
        <v>138</v>
      </c>
      <c r="D3435" s="16">
        <v>2</v>
      </c>
      <c r="E3435" s="16">
        <v>5.4039999999999999</v>
      </c>
      <c r="F3435" s="19">
        <f>VLOOKUP($A3435,SF_Original!$A$2:$D$6458,4,FALSE)</f>
        <v>4.8140070114999998E-5</v>
      </c>
      <c r="G3435">
        <f t="shared" si="53"/>
        <v>2.6014893890145997E-4</v>
      </c>
    </row>
    <row r="3436" spans="1:7" x14ac:dyDescent="0.25">
      <c r="A3436" s="16">
        <v>4276</v>
      </c>
      <c r="B3436" s="16" t="s">
        <v>1839</v>
      </c>
      <c r="C3436" s="16">
        <v>69</v>
      </c>
      <c r="D3436" s="16">
        <v>1</v>
      </c>
      <c r="E3436" s="16">
        <v>2.6419999999999999</v>
      </c>
      <c r="F3436" s="19">
        <f>VLOOKUP($A3436,SF_Original!$A$2:$D$6458,4,FALSE)</f>
        <v>2.1742368335999999E-5</v>
      </c>
      <c r="G3436">
        <f t="shared" si="53"/>
        <v>5.7443337143711995E-5</v>
      </c>
    </row>
    <row r="3437" spans="1:7" x14ac:dyDescent="0.25">
      <c r="A3437" s="16">
        <v>4277</v>
      </c>
      <c r="B3437" s="16" t="s">
        <v>1840</v>
      </c>
      <c r="C3437" s="16">
        <v>138</v>
      </c>
      <c r="D3437" s="16">
        <v>1</v>
      </c>
      <c r="E3437" s="16">
        <v>14.35</v>
      </c>
      <c r="F3437" s="19">
        <f>VLOOKUP($A3437,SF_Original!$A$2:$D$6458,4,FALSE)</f>
        <v>5.1694996967E-5</v>
      </c>
      <c r="G3437">
        <f t="shared" si="53"/>
        <v>7.4182320647644994E-4</v>
      </c>
    </row>
    <row r="3438" spans="1:7" x14ac:dyDescent="0.25">
      <c r="A3438" s="16">
        <v>4278</v>
      </c>
      <c r="B3438" s="16" t="s">
        <v>1840</v>
      </c>
      <c r="C3438" s="16">
        <v>138</v>
      </c>
      <c r="D3438" s="16">
        <v>1</v>
      </c>
      <c r="E3438" s="16">
        <v>15.811999999999999</v>
      </c>
      <c r="F3438" s="19">
        <f>VLOOKUP($A3438,SF_Original!$A$2:$D$6458,4,FALSE)</f>
        <v>4.9852648471999998E-5</v>
      </c>
      <c r="G3438">
        <f t="shared" si="53"/>
        <v>7.8827007763926393E-4</v>
      </c>
    </row>
    <row r="3439" spans="1:7" x14ac:dyDescent="0.25">
      <c r="A3439" s="16">
        <v>4279</v>
      </c>
      <c r="B3439" s="16" t="s">
        <v>1841</v>
      </c>
      <c r="C3439" s="16">
        <v>138</v>
      </c>
      <c r="D3439" s="16">
        <v>1</v>
      </c>
      <c r="E3439" s="16">
        <v>15.191000000000001</v>
      </c>
      <c r="F3439" s="19">
        <f>VLOOKUP($A3439,SF_Original!$A$2:$D$6458,4,FALSE)</f>
        <v>4.7013037989999999E-5</v>
      </c>
      <c r="G3439">
        <f t="shared" si="53"/>
        <v>7.1417506010608997E-4</v>
      </c>
    </row>
    <row r="3440" spans="1:7" x14ac:dyDescent="0.25">
      <c r="A3440" s="16">
        <v>4280</v>
      </c>
      <c r="B3440" s="16" t="s">
        <v>1841</v>
      </c>
      <c r="C3440" s="16">
        <v>138</v>
      </c>
      <c r="D3440" s="16">
        <v>1</v>
      </c>
      <c r="E3440" s="16">
        <v>22.14</v>
      </c>
      <c r="F3440" s="19">
        <f>VLOOKUP($A3440,SF_Original!$A$2:$D$6458,4,FALSE)</f>
        <v>4.7654266257999997E-5</v>
      </c>
      <c r="G3440">
        <f t="shared" si="53"/>
        <v>1.05506545495212E-3</v>
      </c>
    </row>
    <row r="3441" spans="1:7" x14ac:dyDescent="0.25">
      <c r="A3441" s="16">
        <v>4281</v>
      </c>
      <c r="B3441" s="16" t="s">
        <v>1842</v>
      </c>
      <c r="C3441" s="16">
        <v>69</v>
      </c>
      <c r="D3441" s="16">
        <v>1</v>
      </c>
      <c r="E3441" s="16">
        <v>0</v>
      </c>
      <c r="F3441" s="19">
        <f>VLOOKUP($A3441,SF_Original!$A$2:$D$6458,4,FALSE)</f>
        <v>5.0623101974999997E-5</v>
      </c>
      <c r="G3441">
        <f t="shared" si="53"/>
        <v>0</v>
      </c>
    </row>
    <row r="3442" spans="1:7" x14ac:dyDescent="0.25">
      <c r="A3442" s="16">
        <v>4282</v>
      </c>
      <c r="B3442" s="16" t="s">
        <v>1842</v>
      </c>
      <c r="C3442" s="16">
        <v>69</v>
      </c>
      <c r="D3442" s="16">
        <v>1</v>
      </c>
      <c r="E3442" s="16">
        <v>59.106000000000002</v>
      </c>
      <c r="F3442" s="19">
        <f>VLOOKUP($A3442,SF_Original!$A$2:$D$6458,4,FALSE)</f>
        <v>5.0623101974999997E-5</v>
      </c>
      <c r="G3442">
        <f t="shared" si="53"/>
        <v>2.99212906533435E-3</v>
      </c>
    </row>
    <row r="3443" spans="1:7" x14ac:dyDescent="0.25">
      <c r="A3443" s="16">
        <v>4283</v>
      </c>
      <c r="B3443" s="16" t="s">
        <v>1843</v>
      </c>
      <c r="C3443" s="16">
        <v>138</v>
      </c>
      <c r="D3443" s="16">
        <v>1</v>
      </c>
      <c r="E3443" s="16">
        <v>24.844999999999999</v>
      </c>
      <c r="F3443" s="19">
        <f>VLOOKUP($A3443,SF_Original!$A$2:$D$6458,4,FALSE)</f>
        <v>4.5251389498999999E-5</v>
      </c>
      <c r="G3443">
        <f t="shared" si="53"/>
        <v>1.1242707721026549E-3</v>
      </c>
    </row>
    <row r="3444" spans="1:7" x14ac:dyDescent="0.25">
      <c r="A3444" s="16">
        <v>4283</v>
      </c>
      <c r="B3444" s="16" t="s">
        <v>1843</v>
      </c>
      <c r="C3444" s="16">
        <v>138</v>
      </c>
      <c r="D3444" s="16">
        <v>2</v>
      </c>
      <c r="E3444" s="16">
        <v>11.311999999999999</v>
      </c>
      <c r="F3444" s="19">
        <f>VLOOKUP($A3444,SF_Original!$A$2:$D$6458,4,FALSE)</f>
        <v>4.5251389498999999E-5</v>
      </c>
      <c r="G3444">
        <f t="shared" si="53"/>
        <v>5.1188371801268791E-4</v>
      </c>
    </row>
    <row r="3445" spans="1:7" x14ac:dyDescent="0.25">
      <c r="A3445" s="16">
        <v>4283</v>
      </c>
      <c r="B3445" s="16" t="s">
        <v>1843</v>
      </c>
      <c r="C3445" s="16">
        <v>138</v>
      </c>
      <c r="D3445" s="16">
        <v>3</v>
      </c>
      <c r="E3445" s="16">
        <v>10.804</v>
      </c>
      <c r="F3445" s="19">
        <f>VLOOKUP($A3445,SF_Original!$A$2:$D$6458,4,FALSE)</f>
        <v>4.5251389498999999E-5</v>
      </c>
      <c r="G3445">
        <f t="shared" si="53"/>
        <v>4.8889601214719596E-4</v>
      </c>
    </row>
    <row r="3446" spans="1:7" x14ac:dyDescent="0.25">
      <c r="A3446" s="16">
        <v>4284</v>
      </c>
      <c r="B3446" s="16" t="s">
        <v>1844</v>
      </c>
      <c r="C3446" s="16">
        <v>138</v>
      </c>
      <c r="D3446" s="16">
        <v>1</v>
      </c>
      <c r="E3446" s="16">
        <v>3.5790000000000002</v>
      </c>
      <c r="F3446" s="19">
        <f>VLOOKUP($A3446,SF_Original!$A$2:$D$6458,4,FALSE)</f>
        <v>4.3403481236000001E-5</v>
      </c>
      <c r="G3446">
        <f t="shared" si="53"/>
        <v>1.5534105934364401E-4</v>
      </c>
    </row>
    <row r="3447" spans="1:7" x14ac:dyDescent="0.25">
      <c r="A3447" s="16">
        <v>4284</v>
      </c>
      <c r="B3447" s="16" t="s">
        <v>1844</v>
      </c>
      <c r="C3447" s="16">
        <v>138</v>
      </c>
      <c r="D3447" s="16">
        <v>2</v>
      </c>
      <c r="E3447" s="16">
        <v>3.1760000000000002</v>
      </c>
      <c r="F3447" s="19">
        <f>VLOOKUP($A3447,SF_Original!$A$2:$D$6458,4,FALSE)</f>
        <v>4.3403481236000001E-5</v>
      </c>
      <c r="G3447">
        <f t="shared" si="53"/>
        <v>1.3784945640553601E-4</v>
      </c>
    </row>
    <row r="3448" spans="1:7" x14ac:dyDescent="0.25">
      <c r="A3448" s="16">
        <v>4285</v>
      </c>
      <c r="B3448" s="16" t="s">
        <v>1845</v>
      </c>
      <c r="C3448" s="16">
        <v>138</v>
      </c>
      <c r="D3448" s="16">
        <v>1</v>
      </c>
      <c r="E3448" s="16">
        <v>22.905999999999999</v>
      </c>
      <c r="F3448" s="19">
        <f>VLOOKUP($A3448,SF_Original!$A$2:$D$6458,4,FALSE)</f>
        <v>2.6267637595000002E-5</v>
      </c>
      <c r="G3448">
        <f t="shared" si="53"/>
        <v>6.0168650675106997E-4</v>
      </c>
    </row>
    <row r="3449" spans="1:7" x14ac:dyDescent="0.25">
      <c r="A3449" s="16">
        <v>4285</v>
      </c>
      <c r="B3449" s="16" t="s">
        <v>1845</v>
      </c>
      <c r="C3449" s="16">
        <v>138</v>
      </c>
      <c r="D3449" s="16">
        <v>2</v>
      </c>
      <c r="E3449" s="16">
        <v>17.231000000000002</v>
      </c>
      <c r="F3449" s="19">
        <f>VLOOKUP($A3449,SF_Original!$A$2:$D$6458,4,FALSE)</f>
        <v>2.6267637595000002E-5</v>
      </c>
      <c r="G3449">
        <f t="shared" si="53"/>
        <v>4.5261766339944507E-4</v>
      </c>
    </row>
    <row r="3450" spans="1:7" x14ac:dyDescent="0.25">
      <c r="A3450" s="16">
        <v>4286</v>
      </c>
      <c r="B3450" s="16" t="s">
        <v>1846</v>
      </c>
      <c r="C3450" s="16">
        <v>138</v>
      </c>
      <c r="D3450" s="16">
        <v>1</v>
      </c>
      <c r="E3450" s="16">
        <v>0.47899999999999998</v>
      </c>
      <c r="F3450" s="19">
        <f>VLOOKUP($A3450,SF_Original!$A$2:$D$6458,4,FALSE)</f>
        <v>4.9460170909000003E-5</v>
      </c>
      <c r="G3450">
        <f t="shared" si="53"/>
        <v>2.3691421865411E-5</v>
      </c>
    </row>
    <row r="3451" spans="1:7" x14ac:dyDescent="0.25">
      <c r="A3451" s="16">
        <v>4287</v>
      </c>
      <c r="B3451" s="16" t="s">
        <v>1847</v>
      </c>
      <c r="C3451" s="16">
        <v>69</v>
      </c>
      <c r="D3451" s="16">
        <v>1</v>
      </c>
      <c r="E3451" s="16">
        <v>2.7970000000000002</v>
      </c>
      <c r="F3451" s="19">
        <f>VLOOKUP($A3451,SF_Original!$A$2:$D$6458,4,FALSE)</f>
        <v>2.2494918196000002E-5</v>
      </c>
      <c r="G3451">
        <f t="shared" si="53"/>
        <v>6.2918286194212002E-5</v>
      </c>
    </row>
    <row r="3452" spans="1:7" x14ac:dyDescent="0.25">
      <c r="A3452" s="16">
        <v>4288</v>
      </c>
      <c r="B3452" s="16" t="s">
        <v>1848</v>
      </c>
      <c r="C3452" s="16">
        <v>138</v>
      </c>
      <c r="D3452" s="16">
        <v>1</v>
      </c>
      <c r="E3452" s="16">
        <v>6.5540000000000003</v>
      </c>
      <c r="F3452" s="19">
        <f>VLOOKUP($A3452,SF_Original!$A$2:$D$6458,4,FALSE)</f>
        <v>4.3158329754000001E-5</v>
      </c>
      <c r="G3452">
        <f t="shared" si="53"/>
        <v>2.82859693207716E-4</v>
      </c>
    </row>
    <row r="3453" spans="1:7" x14ac:dyDescent="0.25">
      <c r="A3453" s="16">
        <v>4288</v>
      </c>
      <c r="B3453" s="16" t="s">
        <v>1848</v>
      </c>
      <c r="C3453" s="16">
        <v>138</v>
      </c>
      <c r="D3453" s="16">
        <v>2</v>
      </c>
      <c r="E3453" s="16">
        <v>15.055</v>
      </c>
      <c r="F3453" s="19">
        <f>VLOOKUP($A3453,SF_Original!$A$2:$D$6458,4,FALSE)</f>
        <v>4.3158329754000001E-5</v>
      </c>
      <c r="G3453">
        <f t="shared" si="53"/>
        <v>6.4974865444647001E-4</v>
      </c>
    </row>
    <row r="3454" spans="1:7" x14ac:dyDescent="0.25">
      <c r="A3454" s="16">
        <v>4289</v>
      </c>
      <c r="B3454" s="16" t="s">
        <v>1849</v>
      </c>
      <c r="C3454" s="16">
        <v>69</v>
      </c>
      <c r="D3454" s="16">
        <v>1</v>
      </c>
      <c r="E3454" s="16">
        <v>1.48</v>
      </c>
      <c r="F3454" s="19">
        <f>VLOOKUP($A3454,SF_Original!$A$2:$D$6458,4,FALSE)</f>
        <v>2.4256399770000001E-5</v>
      </c>
      <c r="G3454">
        <f t="shared" si="53"/>
        <v>3.5899471659600004E-5</v>
      </c>
    </row>
    <row r="3455" spans="1:7" x14ac:dyDescent="0.25">
      <c r="A3455" s="16">
        <v>4289</v>
      </c>
      <c r="B3455" s="16" t="s">
        <v>1849</v>
      </c>
      <c r="C3455" s="16">
        <v>69</v>
      </c>
      <c r="D3455" s="16">
        <v>2</v>
      </c>
      <c r="E3455" s="16">
        <v>2.8109999999999999</v>
      </c>
      <c r="F3455" s="19">
        <f>VLOOKUP($A3455,SF_Original!$A$2:$D$6458,4,FALSE)</f>
        <v>2.4256399770000001E-5</v>
      </c>
      <c r="G3455">
        <f t="shared" si="53"/>
        <v>6.8184739753469998E-5</v>
      </c>
    </row>
    <row r="3456" spans="1:7" x14ac:dyDescent="0.25">
      <c r="A3456" s="16">
        <v>4292</v>
      </c>
      <c r="B3456" s="16" t="s">
        <v>1850</v>
      </c>
      <c r="C3456" s="16">
        <v>138</v>
      </c>
      <c r="D3456" s="16">
        <v>1</v>
      </c>
      <c r="E3456" s="16">
        <v>16.244</v>
      </c>
      <c r="F3456" s="19">
        <f>VLOOKUP($A3456,SF_Original!$A$2:$D$6458,4,FALSE)</f>
        <v>4.4889749244000003E-5</v>
      </c>
      <c r="G3456">
        <f t="shared" si="53"/>
        <v>7.2918908671953605E-4</v>
      </c>
    </row>
    <row r="3457" spans="1:7" x14ac:dyDescent="0.25">
      <c r="A3457" s="16">
        <v>4292</v>
      </c>
      <c r="B3457" s="16" t="s">
        <v>1850</v>
      </c>
      <c r="C3457" s="16">
        <v>138</v>
      </c>
      <c r="D3457" s="16">
        <v>2</v>
      </c>
      <c r="E3457" s="16">
        <v>24.873000000000001</v>
      </c>
      <c r="F3457" s="19">
        <f>VLOOKUP($A3457,SF_Original!$A$2:$D$6458,4,FALSE)</f>
        <v>4.4889749244000003E-5</v>
      </c>
      <c r="G3457">
        <f t="shared" si="53"/>
        <v>1.1165427329460121E-3</v>
      </c>
    </row>
    <row r="3458" spans="1:7" x14ac:dyDescent="0.25">
      <c r="A3458" s="16">
        <v>4294</v>
      </c>
      <c r="B3458" s="16" t="s">
        <v>1851</v>
      </c>
      <c r="C3458" s="16">
        <v>138</v>
      </c>
      <c r="D3458" s="16">
        <v>1</v>
      </c>
      <c r="E3458" s="16">
        <v>10.667</v>
      </c>
      <c r="F3458" s="19">
        <f>VLOOKUP($A3458,SF_Original!$A$2:$D$6458,4,FALSE)</f>
        <v>4.2746583869000003E-5</v>
      </c>
      <c r="G3458">
        <f t="shared" si="53"/>
        <v>4.55977810130623E-4</v>
      </c>
    </row>
    <row r="3459" spans="1:7" x14ac:dyDescent="0.25">
      <c r="A3459" s="16">
        <v>4294</v>
      </c>
      <c r="B3459" s="16" t="s">
        <v>1851</v>
      </c>
      <c r="C3459" s="16">
        <v>138</v>
      </c>
      <c r="D3459" s="16">
        <v>2</v>
      </c>
      <c r="E3459" s="16">
        <v>0</v>
      </c>
      <c r="F3459" s="19">
        <f>VLOOKUP($A3459,SF_Original!$A$2:$D$6458,4,FALSE)</f>
        <v>4.2746583869000003E-5</v>
      </c>
      <c r="G3459">
        <f t="shared" si="53"/>
        <v>0</v>
      </c>
    </row>
    <row r="3460" spans="1:7" x14ac:dyDescent="0.25">
      <c r="A3460" s="16">
        <v>4295</v>
      </c>
      <c r="B3460" s="16" t="s">
        <v>1852</v>
      </c>
      <c r="C3460" s="16">
        <v>138</v>
      </c>
      <c r="D3460" s="16">
        <v>1</v>
      </c>
      <c r="E3460" s="16">
        <v>0</v>
      </c>
      <c r="F3460" s="19">
        <f>VLOOKUP($A3460,SF_Original!$A$2:$D$6458,4,FALSE)</f>
        <v>2.5143541955999998E-5</v>
      </c>
      <c r="G3460">
        <f t="shared" ref="G3460:G3523" si="54">E3460*F3460</f>
        <v>0</v>
      </c>
    </row>
    <row r="3461" spans="1:7" x14ac:dyDescent="0.25">
      <c r="A3461" s="16">
        <v>4296</v>
      </c>
      <c r="B3461" s="16" t="s">
        <v>1852</v>
      </c>
      <c r="C3461" s="16">
        <v>138</v>
      </c>
      <c r="D3461" s="16">
        <v>1</v>
      </c>
      <c r="E3461" s="16">
        <v>13.926</v>
      </c>
      <c r="F3461" s="19">
        <f>VLOOKUP($A3461,SF_Original!$A$2:$D$6458,4,FALSE)</f>
        <v>2.5136934049999999E-5</v>
      </c>
      <c r="G3461">
        <f t="shared" si="54"/>
        <v>3.5005694358030001E-4</v>
      </c>
    </row>
    <row r="3462" spans="1:7" x14ac:dyDescent="0.25">
      <c r="A3462" s="16">
        <v>4297</v>
      </c>
      <c r="B3462" s="16" t="s">
        <v>1853</v>
      </c>
      <c r="C3462" s="16">
        <v>138</v>
      </c>
      <c r="D3462" s="16">
        <v>1</v>
      </c>
      <c r="E3462" s="16">
        <v>14.948</v>
      </c>
      <c r="F3462" s="19">
        <f>VLOOKUP($A3462,SF_Original!$A$2:$D$6458,4,FALSE)</f>
        <v>4.3766849917E-5</v>
      </c>
      <c r="G3462">
        <f t="shared" si="54"/>
        <v>6.5422687255931597E-4</v>
      </c>
    </row>
    <row r="3463" spans="1:7" x14ac:dyDescent="0.25">
      <c r="A3463" s="16">
        <v>4298</v>
      </c>
      <c r="B3463" s="16" t="s">
        <v>1853</v>
      </c>
      <c r="C3463" s="16">
        <v>138</v>
      </c>
      <c r="D3463" s="16">
        <v>1</v>
      </c>
      <c r="E3463" s="16">
        <v>15.099</v>
      </c>
      <c r="F3463" s="19">
        <f>VLOOKUP($A3463,SF_Original!$A$2:$D$6458,4,FALSE)</f>
        <v>4.4137430926999997E-5</v>
      </c>
      <c r="G3463">
        <f t="shared" si="54"/>
        <v>6.6643106956677301E-4</v>
      </c>
    </row>
    <row r="3464" spans="1:7" x14ac:dyDescent="0.25">
      <c r="A3464" s="16">
        <v>4302</v>
      </c>
      <c r="B3464" s="16" t="s">
        <v>1854</v>
      </c>
      <c r="C3464" s="16">
        <v>69</v>
      </c>
      <c r="D3464" s="16">
        <v>1</v>
      </c>
      <c r="E3464" s="16">
        <v>4.7240000000000002</v>
      </c>
      <c r="F3464" s="19">
        <f>VLOOKUP($A3464,SF_Original!$A$2:$D$6458,4,FALSE)</f>
        <v>4.0045862240000001E-5</v>
      </c>
      <c r="G3464">
        <f t="shared" si="54"/>
        <v>1.8917665322176001E-4</v>
      </c>
    </row>
    <row r="3465" spans="1:7" x14ac:dyDescent="0.25">
      <c r="A3465" s="16">
        <v>4303</v>
      </c>
      <c r="B3465" s="16" t="s">
        <v>1855</v>
      </c>
      <c r="C3465" s="16">
        <v>138</v>
      </c>
      <c r="D3465" s="16">
        <v>1</v>
      </c>
      <c r="E3465" s="16">
        <v>9.0419999999999998</v>
      </c>
      <c r="F3465" s="19">
        <f>VLOOKUP($A3465,SF_Original!$A$2:$D$6458,4,FALSE)</f>
        <v>4.3697852717000003E-5</v>
      </c>
      <c r="G3465">
        <f t="shared" si="54"/>
        <v>3.9511598426711402E-4</v>
      </c>
    </row>
    <row r="3466" spans="1:7" x14ac:dyDescent="0.25">
      <c r="A3466" s="16">
        <v>4304</v>
      </c>
      <c r="B3466" s="16" t="s">
        <v>1855</v>
      </c>
      <c r="C3466" s="16">
        <v>138</v>
      </c>
      <c r="D3466" s="16">
        <v>1</v>
      </c>
      <c r="E3466" s="16">
        <v>5.47</v>
      </c>
      <c r="F3466" s="19">
        <f>VLOOKUP($A3466,SF_Original!$A$2:$D$6458,4,FALSE)</f>
        <v>4.3697289850999998E-5</v>
      </c>
      <c r="G3466">
        <f t="shared" si="54"/>
        <v>2.3902417548496999E-4</v>
      </c>
    </row>
    <row r="3467" spans="1:7" x14ac:dyDescent="0.25">
      <c r="A3467" s="16">
        <v>4305</v>
      </c>
      <c r="B3467" s="16" t="s">
        <v>1856</v>
      </c>
      <c r="C3467" s="16">
        <v>138</v>
      </c>
      <c r="D3467" s="16">
        <v>1</v>
      </c>
      <c r="E3467" s="16">
        <v>2.7730000000000001</v>
      </c>
      <c r="F3467" s="19">
        <f>VLOOKUP($A3467,SF_Original!$A$2:$D$6458,4,FALSE)</f>
        <v>3.0708859447000003E-5</v>
      </c>
      <c r="G3467">
        <f t="shared" si="54"/>
        <v>8.5155667246531011E-5</v>
      </c>
    </row>
    <row r="3468" spans="1:7" x14ac:dyDescent="0.25">
      <c r="A3468" s="16">
        <v>4306</v>
      </c>
      <c r="B3468" s="16" t="s">
        <v>1857</v>
      </c>
      <c r="C3468" s="16">
        <v>138</v>
      </c>
      <c r="D3468" s="16">
        <v>1</v>
      </c>
      <c r="E3468" s="16">
        <v>16.827999999999999</v>
      </c>
      <c r="F3468" s="19">
        <f>VLOOKUP($A3468,SF_Original!$A$2:$D$6458,4,FALSE)</f>
        <v>4.7654266257999997E-5</v>
      </c>
      <c r="G3468">
        <f t="shared" si="54"/>
        <v>8.0192599258962387E-4</v>
      </c>
    </row>
    <row r="3469" spans="1:7" x14ac:dyDescent="0.25">
      <c r="A3469" s="16">
        <v>4306</v>
      </c>
      <c r="B3469" s="16" t="s">
        <v>1857</v>
      </c>
      <c r="C3469" s="16">
        <v>138</v>
      </c>
      <c r="D3469" s="16">
        <v>2</v>
      </c>
      <c r="E3469" s="16">
        <v>12.455</v>
      </c>
      <c r="F3469" s="19">
        <f>VLOOKUP($A3469,SF_Original!$A$2:$D$6458,4,FALSE)</f>
        <v>4.7654266257999997E-5</v>
      </c>
      <c r="G3469">
        <f t="shared" si="54"/>
        <v>5.9353388624339002E-4</v>
      </c>
    </row>
    <row r="3470" spans="1:7" x14ac:dyDescent="0.25">
      <c r="A3470" s="16">
        <v>4307</v>
      </c>
      <c r="B3470" s="16" t="s">
        <v>1857</v>
      </c>
      <c r="C3470" s="16">
        <v>138</v>
      </c>
      <c r="D3470" s="16">
        <v>1</v>
      </c>
      <c r="E3470" s="16">
        <v>11.718999999999999</v>
      </c>
      <c r="F3470" s="19">
        <f>VLOOKUP($A3470,SF_Original!$A$2:$D$6458,4,FALSE)</f>
        <v>4.6341762435999998E-5</v>
      </c>
      <c r="G3470">
        <f t="shared" si="54"/>
        <v>5.4307911398748397E-4</v>
      </c>
    </row>
    <row r="3471" spans="1:7" x14ac:dyDescent="0.25">
      <c r="A3471" s="16">
        <v>4308</v>
      </c>
      <c r="B3471" s="16" t="s">
        <v>1858</v>
      </c>
      <c r="C3471" s="16">
        <v>138</v>
      </c>
      <c r="D3471" s="16">
        <v>1</v>
      </c>
      <c r="E3471" s="16">
        <v>17.518000000000001</v>
      </c>
      <c r="F3471" s="19">
        <f>VLOOKUP($A3471,SF_Original!$A$2:$D$6458,4,FALSE)</f>
        <v>4.3763477848E-5</v>
      </c>
      <c r="G3471">
        <f t="shared" si="54"/>
        <v>7.6664860494126406E-4</v>
      </c>
    </row>
    <row r="3472" spans="1:7" x14ac:dyDescent="0.25">
      <c r="A3472" s="16">
        <v>4309</v>
      </c>
      <c r="B3472" s="16" t="s">
        <v>1858</v>
      </c>
      <c r="C3472" s="16">
        <v>138</v>
      </c>
      <c r="D3472" s="16">
        <v>1</v>
      </c>
      <c r="E3472" s="16">
        <v>15.638</v>
      </c>
      <c r="F3472" s="19">
        <f>VLOOKUP($A3472,SF_Original!$A$2:$D$6458,4,FALSE)</f>
        <v>4.3732032574999997E-5</v>
      </c>
      <c r="G3472">
        <f t="shared" si="54"/>
        <v>6.8388152540784994E-4</v>
      </c>
    </row>
    <row r="3473" spans="1:7" x14ac:dyDescent="0.25">
      <c r="A3473" s="16">
        <v>4310</v>
      </c>
      <c r="B3473" s="16" t="s">
        <v>1859</v>
      </c>
      <c r="C3473" s="16">
        <v>138</v>
      </c>
      <c r="D3473" s="16">
        <v>1</v>
      </c>
      <c r="E3473" s="16">
        <v>0.79600000000000004</v>
      </c>
      <c r="F3473" s="19">
        <f>VLOOKUP($A3473,SF_Original!$A$2:$D$6458,4,FALSE)</f>
        <v>-9.0932980069999999E-5</v>
      </c>
      <c r="G3473">
        <f t="shared" si="54"/>
        <v>-7.2382652135720004E-5</v>
      </c>
    </row>
    <row r="3474" spans="1:7" x14ac:dyDescent="0.25">
      <c r="A3474" s="16">
        <v>4311</v>
      </c>
      <c r="B3474" s="16" t="s">
        <v>1860</v>
      </c>
      <c r="C3474" s="16">
        <v>138</v>
      </c>
      <c r="D3474" s="16">
        <v>1</v>
      </c>
      <c r="E3474" s="16">
        <v>9.4290000000000003</v>
      </c>
      <c r="F3474" s="19">
        <f>VLOOKUP($A3474,SF_Original!$A$2:$D$6458,4,FALSE)</f>
        <v>2.4163765350999999E-5</v>
      </c>
      <c r="G3474">
        <f t="shared" si="54"/>
        <v>2.27840143494579E-4</v>
      </c>
    </row>
    <row r="3475" spans="1:7" x14ac:dyDescent="0.25">
      <c r="A3475" s="16">
        <v>4313</v>
      </c>
      <c r="B3475" s="16" t="s">
        <v>1861</v>
      </c>
      <c r="C3475" s="16">
        <v>69</v>
      </c>
      <c r="D3475" s="16">
        <v>1</v>
      </c>
      <c r="E3475" s="16">
        <v>4.3979999999999997</v>
      </c>
      <c r="F3475" s="19">
        <f>VLOOKUP($A3475,SF_Original!$A$2:$D$6458,4,FALSE)</f>
        <v>4.3322850039E-5</v>
      </c>
      <c r="G3475">
        <f t="shared" si="54"/>
        <v>1.90533894471522E-4</v>
      </c>
    </row>
    <row r="3476" spans="1:7" x14ac:dyDescent="0.25">
      <c r="A3476" s="16">
        <v>4319</v>
      </c>
      <c r="B3476" s="16" t="s">
        <v>1862</v>
      </c>
      <c r="C3476" s="16">
        <v>138</v>
      </c>
      <c r="D3476" s="16">
        <v>1</v>
      </c>
      <c r="E3476" s="16">
        <v>0</v>
      </c>
      <c r="F3476" s="19">
        <f>VLOOKUP($A3476,SF_Original!$A$2:$D$6458,4,FALSE)</f>
        <v>2.9418938194999999E-5</v>
      </c>
      <c r="G3476">
        <f t="shared" si="54"/>
        <v>0</v>
      </c>
    </row>
    <row r="3477" spans="1:7" x14ac:dyDescent="0.25">
      <c r="A3477" s="16">
        <v>4319</v>
      </c>
      <c r="B3477" s="16" t="s">
        <v>1862</v>
      </c>
      <c r="C3477" s="16">
        <v>138</v>
      </c>
      <c r="D3477" s="16">
        <v>2</v>
      </c>
      <c r="E3477" s="16">
        <v>0</v>
      </c>
      <c r="F3477" s="19">
        <f>VLOOKUP($A3477,SF_Original!$A$2:$D$6458,4,FALSE)</f>
        <v>2.9418938194999999E-5</v>
      </c>
      <c r="G3477">
        <f t="shared" si="54"/>
        <v>0</v>
      </c>
    </row>
    <row r="3478" spans="1:7" x14ac:dyDescent="0.25">
      <c r="A3478" s="16">
        <v>4319</v>
      </c>
      <c r="B3478" s="16" t="s">
        <v>1862</v>
      </c>
      <c r="C3478" s="16">
        <v>138</v>
      </c>
      <c r="D3478" s="16">
        <v>3</v>
      </c>
      <c r="E3478" s="16">
        <v>0</v>
      </c>
      <c r="F3478" s="19">
        <f>VLOOKUP($A3478,SF_Original!$A$2:$D$6458,4,FALSE)</f>
        <v>2.9418938194999999E-5</v>
      </c>
      <c r="G3478">
        <f t="shared" si="54"/>
        <v>0</v>
      </c>
    </row>
    <row r="3479" spans="1:7" x14ac:dyDescent="0.25">
      <c r="A3479" s="16">
        <v>4319</v>
      </c>
      <c r="B3479" s="16" t="s">
        <v>1862</v>
      </c>
      <c r="C3479" s="16">
        <v>138</v>
      </c>
      <c r="D3479" s="16">
        <v>4</v>
      </c>
      <c r="E3479" s="16">
        <v>0</v>
      </c>
      <c r="F3479" s="19">
        <f>VLOOKUP($A3479,SF_Original!$A$2:$D$6458,4,FALSE)</f>
        <v>2.9418938194999999E-5</v>
      </c>
      <c r="G3479">
        <f t="shared" si="54"/>
        <v>0</v>
      </c>
    </row>
    <row r="3480" spans="1:7" x14ac:dyDescent="0.25">
      <c r="A3480" s="16">
        <v>4331</v>
      </c>
      <c r="B3480" s="16" t="s">
        <v>1863</v>
      </c>
      <c r="C3480" s="16">
        <v>138</v>
      </c>
      <c r="D3480" s="16">
        <v>1</v>
      </c>
      <c r="E3480" s="16">
        <v>1.2999999999999999E-2</v>
      </c>
      <c r="F3480" s="19">
        <f>VLOOKUP($A3480,SF_Original!$A$2:$D$6458,4,FALSE)</f>
        <v>4.1452471293999997E-5</v>
      </c>
      <c r="G3480">
        <f t="shared" si="54"/>
        <v>5.3888212682199995E-7</v>
      </c>
    </row>
    <row r="3481" spans="1:7" x14ac:dyDescent="0.25">
      <c r="A3481" s="16">
        <v>4331</v>
      </c>
      <c r="B3481" s="16" t="s">
        <v>1863</v>
      </c>
      <c r="C3481" s="16">
        <v>138</v>
      </c>
      <c r="D3481" s="16">
        <v>2</v>
      </c>
      <c r="E3481" s="16">
        <v>1.2E-2</v>
      </c>
      <c r="F3481" s="19">
        <f>VLOOKUP($A3481,SF_Original!$A$2:$D$6458,4,FALSE)</f>
        <v>4.1452471293999997E-5</v>
      </c>
      <c r="G3481">
        <f t="shared" si="54"/>
        <v>4.9742965552799999E-7</v>
      </c>
    </row>
    <row r="3482" spans="1:7" x14ac:dyDescent="0.25">
      <c r="A3482" s="16">
        <v>4336</v>
      </c>
      <c r="B3482" s="16" t="s">
        <v>1864</v>
      </c>
      <c r="C3482" s="16">
        <v>69</v>
      </c>
      <c r="D3482" s="16">
        <v>1</v>
      </c>
      <c r="E3482" s="16">
        <v>1.702</v>
      </c>
      <c r="F3482" s="19">
        <f>VLOOKUP($A3482,SF_Original!$A$2:$D$6458,4,FALSE)</f>
        <v>3.1817133006000003E-5</v>
      </c>
      <c r="G3482">
        <f t="shared" si="54"/>
        <v>5.4152760376212006E-5</v>
      </c>
    </row>
    <row r="3483" spans="1:7" x14ac:dyDescent="0.25">
      <c r="A3483" s="16">
        <v>4336</v>
      </c>
      <c r="B3483" s="16" t="s">
        <v>1864</v>
      </c>
      <c r="C3483" s="16">
        <v>69</v>
      </c>
      <c r="D3483" s="16">
        <v>2</v>
      </c>
      <c r="E3483" s="16">
        <v>2.347</v>
      </c>
      <c r="F3483" s="19">
        <f>VLOOKUP($A3483,SF_Original!$A$2:$D$6458,4,FALSE)</f>
        <v>3.1817133006000003E-5</v>
      </c>
      <c r="G3483">
        <f t="shared" si="54"/>
        <v>7.4674811165082E-5</v>
      </c>
    </row>
    <row r="3484" spans="1:7" x14ac:dyDescent="0.25">
      <c r="A3484" s="16">
        <v>4337</v>
      </c>
      <c r="B3484" s="16" t="s">
        <v>1865</v>
      </c>
      <c r="C3484" s="16">
        <v>138</v>
      </c>
      <c r="D3484" s="16">
        <v>1</v>
      </c>
      <c r="E3484" s="16">
        <v>8.843</v>
      </c>
      <c r="F3484" s="19">
        <f>VLOOKUP($A3484,SF_Original!$A$2:$D$6458,4,FALSE)</f>
        <v>4.3464525512000001E-5</v>
      </c>
      <c r="G3484">
        <f t="shared" si="54"/>
        <v>3.8435679910261598E-4</v>
      </c>
    </row>
    <row r="3485" spans="1:7" x14ac:dyDescent="0.25">
      <c r="A3485" s="16">
        <v>4337</v>
      </c>
      <c r="B3485" s="16" t="s">
        <v>1865</v>
      </c>
      <c r="C3485" s="16">
        <v>138</v>
      </c>
      <c r="D3485" s="16">
        <v>2</v>
      </c>
      <c r="E3485" s="16">
        <v>7.7119999999999997</v>
      </c>
      <c r="F3485" s="19">
        <f>VLOOKUP($A3485,SF_Original!$A$2:$D$6458,4,FALSE)</f>
        <v>4.3464525512000001E-5</v>
      </c>
      <c r="G3485">
        <f t="shared" si="54"/>
        <v>3.3519842074854401E-4</v>
      </c>
    </row>
    <row r="3486" spans="1:7" x14ac:dyDescent="0.25">
      <c r="A3486" s="16">
        <v>4339</v>
      </c>
      <c r="B3486" s="16" t="s">
        <v>1866</v>
      </c>
      <c r="C3486" s="16">
        <v>138</v>
      </c>
      <c r="D3486" s="16">
        <v>1</v>
      </c>
      <c r="E3486" s="16">
        <v>2.1309999999999998</v>
      </c>
      <c r="F3486" s="19">
        <f>VLOOKUP($A3486,SF_Original!$A$2:$D$6458,4,FALSE)</f>
        <v>4.0264880315E-5</v>
      </c>
      <c r="G3486">
        <f t="shared" si="54"/>
        <v>8.5804459951264989E-5</v>
      </c>
    </row>
    <row r="3487" spans="1:7" x14ac:dyDescent="0.25">
      <c r="A3487" s="16">
        <v>4339</v>
      </c>
      <c r="B3487" s="16" t="s">
        <v>1866</v>
      </c>
      <c r="C3487" s="16">
        <v>138</v>
      </c>
      <c r="D3487" s="16">
        <v>2</v>
      </c>
      <c r="E3487" s="16">
        <v>2.9209999999999998</v>
      </c>
      <c r="F3487" s="19">
        <f>VLOOKUP($A3487,SF_Original!$A$2:$D$6458,4,FALSE)</f>
        <v>4.0264880315E-5</v>
      </c>
      <c r="G3487">
        <f t="shared" si="54"/>
        <v>1.1761371540011499E-4</v>
      </c>
    </row>
    <row r="3488" spans="1:7" x14ac:dyDescent="0.25">
      <c r="A3488" s="16">
        <v>4341</v>
      </c>
      <c r="B3488" s="16" t="s">
        <v>1867</v>
      </c>
      <c r="C3488" s="16">
        <v>138</v>
      </c>
      <c r="D3488" s="16">
        <v>1</v>
      </c>
      <c r="E3488" s="16">
        <v>11.361000000000001</v>
      </c>
      <c r="F3488" s="19">
        <f>VLOOKUP($A3488,SF_Original!$A$2:$D$6458,4,FALSE)</f>
        <v>4.2832556022E-5</v>
      </c>
      <c r="G3488">
        <f t="shared" si="54"/>
        <v>4.8662066896594205E-4</v>
      </c>
    </row>
    <row r="3489" spans="1:7" x14ac:dyDescent="0.25">
      <c r="A3489" s="16">
        <v>4341</v>
      </c>
      <c r="B3489" s="16" t="s">
        <v>1867</v>
      </c>
      <c r="C3489" s="16">
        <v>138</v>
      </c>
      <c r="D3489" s="16">
        <v>2</v>
      </c>
      <c r="E3489" s="16">
        <v>6.6769999999999996</v>
      </c>
      <c r="F3489" s="19">
        <f>VLOOKUP($A3489,SF_Original!$A$2:$D$6458,4,FALSE)</f>
        <v>4.2832556022E-5</v>
      </c>
      <c r="G3489">
        <f t="shared" si="54"/>
        <v>2.8599297655889397E-4</v>
      </c>
    </row>
    <row r="3490" spans="1:7" x14ac:dyDescent="0.25">
      <c r="A3490" s="16">
        <v>4342</v>
      </c>
      <c r="B3490" s="16" t="s">
        <v>1868</v>
      </c>
      <c r="C3490" s="16">
        <v>138</v>
      </c>
      <c r="D3490" s="16">
        <v>1</v>
      </c>
      <c r="E3490" s="16">
        <v>9.4649999999999999</v>
      </c>
      <c r="F3490" s="19">
        <f>VLOOKUP($A3490,SF_Original!$A$2:$D$6458,4,FALSE)</f>
        <v>4.4854110429999998E-5</v>
      </c>
      <c r="G3490">
        <f t="shared" si="54"/>
        <v>4.2454415521994996E-4</v>
      </c>
    </row>
    <row r="3491" spans="1:7" x14ac:dyDescent="0.25">
      <c r="A3491" s="16">
        <v>4342</v>
      </c>
      <c r="B3491" s="16" t="s">
        <v>1868</v>
      </c>
      <c r="C3491" s="16">
        <v>138</v>
      </c>
      <c r="D3491" s="16">
        <v>2</v>
      </c>
      <c r="E3491" s="16">
        <v>9.1609999999999996</v>
      </c>
      <c r="F3491" s="19">
        <f>VLOOKUP($A3491,SF_Original!$A$2:$D$6458,4,FALSE)</f>
        <v>4.4854110429999998E-5</v>
      </c>
      <c r="G3491">
        <f t="shared" si="54"/>
        <v>4.1090850564922998E-4</v>
      </c>
    </row>
    <row r="3492" spans="1:7" x14ac:dyDescent="0.25">
      <c r="A3492" s="16">
        <v>4344</v>
      </c>
      <c r="B3492" s="16" t="s">
        <v>1869</v>
      </c>
      <c r="C3492" s="16">
        <v>138</v>
      </c>
      <c r="D3492" s="16">
        <v>1</v>
      </c>
      <c r="E3492" s="16">
        <v>2.1160000000000001</v>
      </c>
      <c r="F3492" s="19">
        <f>VLOOKUP($A3492,SF_Original!$A$2:$D$6458,4,FALSE)</f>
        <v>2.1687480136E-5</v>
      </c>
      <c r="G3492">
        <f t="shared" si="54"/>
        <v>4.5890707967776E-5</v>
      </c>
    </row>
    <row r="3493" spans="1:7" x14ac:dyDescent="0.25">
      <c r="A3493" s="16">
        <v>4347</v>
      </c>
      <c r="B3493" s="16" t="s">
        <v>1870</v>
      </c>
      <c r="C3493" s="16">
        <v>138</v>
      </c>
      <c r="D3493" s="16">
        <v>1</v>
      </c>
      <c r="E3493" s="16">
        <v>3.4769999999999999</v>
      </c>
      <c r="F3493" s="19">
        <f>VLOOKUP($A3493,SF_Original!$A$2:$D$6458,4,FALSE)</f>
        <v>2.2952865286E-5</v>
      </c>
      <c r="G3493">
        <f t="shared" si="54"/>
        <v>7.9807112599421991E-5</v>
      </c>
    </row>
    <row r="3494" spans="1:7" x14ac:dyDescent="0.25">
      <c r="A3494" s="16">
        <v>4348</v>
      </c>
      <c r="B3494" s="16" t="s">
        <v>1871</v>
      </c>
      <c r="C3494" s="16">
        <v>138</v>
      </c>
      <c r="D3494" s="16">
        <v>1</v>
      </c>
      <c r="E3494" s="16">
        <v>25.975999999999999</v>
      </c>
      <c r="F3494" s="19">
        <f>VLOOKUP($A3494,SF_Original!$A$2:$D$6458,4,FALSE)</f>
        <v>4.3370041884999998E-5</v>
      </c>
      <c r="G3494">
        <f t="shared" si="54"/>
        <v>1.12658020800476E-3</v>
      </c>
    </row>
    <row r="3495" spans="1:7" x14ac:dyDescent="0.25">
      <c r="A3495" s="16">
        <v>4349</v>
      </c>
      <c r="B3495" s="16" t="s">
        <v>1871</v>
      </c>
      <c r="C3495" s="16">
        <v>138</v>
      </c>
      <c r="D3495" s="16">
        <v>1</v>
      </c>
      <c r="E3495" s="16">
        <v>28.082999999999998</v>
      </c>
      <c r="F3495" s="19">
        <f>VLOOKUP($A3495,SF_Original!$A$2:$D$6458,4,FALSE)</f>
        <v>4.3499647575000003E-5</v>
      </c>
      <c r="G3495">
        <f t="shared" si="54"/>
        <v>1.2216006028487249E-3</v>
      </c>
    </row>
    <row r="3496" spans="1:7" x14ac:dyDescent="0.25">
      <c r="A3496" s="16">
        <v>4350</v>
      </c>
      <c r="B3496" s="16" t="s">
        <v>1871</v>
      </c>
      <c r="C3496" s="16">
        <v>138</v>
      </c>
      <c r="D3496" s="16">
        <v>1</v>
      </c>
      <c r="E3496" s="16">
        <v>19.145</v>
      </c>
      <c r="F3496" s="19">
        <f>VLOOKUP($A3496,SF_Original!$A$2:$D$6458,4,FALSE)</f>
        <v>4.3353516710999999E-5</v>
      </c>
      <c r="G3496">
        <f t="shared" si="54"/>
        <v>8.3000307743209497E-4</v>
      </c>
    </row>
    <row r="3497" spans="1:7" x14ac:dyDescent="0.25">
      <c r="A3497" s="16">
        <v>4351</v>
      </c>
      <c r="B3497" s="16" t="s">
        <v>1872</v>
      </c>
      <c r="C3497" s="16">
        <v>138</v>
      </c>
      <c r="D3497" s="16">
        <v>1</v>
      </c>
      <c r="E3497" s="16">
        <v>26.771999999999998</v>
      </c>
      <c r="F3497" s="19">
        <f>VLOOKUP($A3497,SF_Original!$A$2:$D$6458,4,FALSE)</f>
        <v>4.1840480897000002E-5</v>
      </c>
      <c r="G3497">
        <f t="shared" si="54"/>
        <v>1.120153354574484E-3</v>
      </c>
    </row>
    <row r="3498" spans="1:7" x14ac:dyDescent="0.25">
      <c r="A3498" s="16">
        <v>4353</v>
      </c>
      <c r="B3498" s="16" t="s">
        <v>1873</v>
      </c>
      <c r="C3498" s="16">
        <v>69</v>
      </c>
      <c r="D3498" s="16">
        <v>1</v>
      </c>
      <c r="E3498" s="16">
        <v>1.762</v>
      </c>
      <c r="F3498" s="19">
        <f>VLOOKUP($A3498,SF_Original!$A$2:$D$6458,4,FALSE)</f>
        <v>2.2948451575E-5</v>
      </c>
      <c r="G3498">
        <f t="shared" si="54"/>
        <v>4.0435171675150002E-5</v>
      </c>
    </row>
    <row r="3499" spans="1:7" x14ac:dyDescent="0.25">
      <c r="A3499" s="16">
        <v>4353</v>
      </c>
      <c r="B3499" s="16" t="s">
        <v>1873</v>
      </c>
      <c r="C3499" s="16">
        <v>69</v>
      </c>
      <c r="D3499" s="16">
        <v>2</v>
      </c>
      <c r="E3499" s="16">
        <v>3.544</v>
      </c>
      <c r="F3499" s="19">
        <f>VLOOKUP($A3499,SF_Original!$A$2:$D$6458,4,FALSE)</f>
        <v>2.2948451575E-5</v>
      </c>
      <c r="G3499">
        <f t="shared" si="54"/>
        <v>8.13293123818E-5</v>
      </c>
    </row>
    <row r="3500" spans="1:7" x14ac:dyDescent="0.25">
      <c r="A3500" s="16">
        <v>4354</v>
      </c>
      <c r="B3500" s="16" t="s">
        <v>1874</v>
      </c>
      <c r="C3500" s="16">
        <v>138</v>
      </c>
      <c r="D3500" s="16">
        <v>1</v>
      </c>
      <c r="E3500" s="16">
        <v>4.4539999999999997</v>
      </c>
      <c r="F3500" s="19">
        <f>VLOOKUP($A3500,SF_Original!$A$2:$D$6458,4,FALSE)</f>
        <v>4.3345577741999999E-5</v>
      </c>
      <c r="G3500">
        <f t="shared" si="54"/>
        <v>1.9306120326286798E-4</v>
      </c>
    </row>
    <row r="3501" spans="1:7" x14ac:dyDescent="0.25">
      <c r="A3501" s="16">
        <v>4354</v>
      </c>
      <c r="B3501" s="16" t="s">
        <v>1874</v>
      </c>
      <c r="C3501" s="16">
        <v>138</v>
      </c>
      <c r="D3501" s="16">
        <v>2</v>
      </c>
      <c r="E3501" s="16">
        <v>8.7539999999999996</v>
      </c>
      <c r="F3501" s="19">
        <f>VLOOKUP($A3501,SF_Original!$A$2:$D$6458,4,FALSE)</f>
        <v>4.3345577741999999E-5</v>
      </c>
      <c r="G3501">
        <f t="shared" si="54"/>
        <v>3.7944718755346797E-4</v>
      </c>
    </row>
    <row r="3502" spans="1:7" x14ac:dyDescent="0.25">
      <c r="A3502" s="16">
        <v>4356</v>
      </c>
      <c r="B3502" s="16" t="s">
        <v>1875</v>
      </c>
      <c r="C3502" s="16">
        <v>138</v>
      </c>
      <c r="D3502" s="16">
        <v>1</v>
      </c>
      <c r="E3502" s="16">
        <v>22.841000000000001</v>
      </c>
      <c r="F3502" s="19">
        <f>VLOOKUP($A3502,SF_Original!$A$2:$D$6458,4,FALSE)</f>
        <v>5.0058090939999997E-5</v>
      </c>
      <c r="G3502">
        <f t="shared" si="54"/>
        <v>1.14337685516054E-3</v>
      </c>
    </row>
    <row r="3503" spans="1:7" x14ac:dyDescent="0.25">
      <c r="A3503" s="16">
        <v>4356</v>
      </c>
      <c r="B3503" s="16" t="s">
        <v>1875</v>
      </c>
      <c r="C3503" s="16">
        <v>138</v>
      </c>
      <c r="D3503" s="16">
        <v>2</v>
      </c>
      <c r="E3503" s="16">
        <v>11.706</v>
      </c>
      <c r="F3503" s="19">
        <f>VLOOKUP($A3503,SF_Original!$A$2:$D$6458,4,FALSE)</f>
        <v>5.0058090939999997E-5</v>
      </c>
      <c r="G3503">
        <f t="shared" si="54"/>
        <v>5.859800125436399E-4</v>
      </c>
    </row>
    <row r="3504" spans="1:7" x14ac:dyDescent="0.25">
      <c r="A3504" s="16">
        <v>4357</v>
      </c>
      <c r="B3504" s="16" t="s">
        <v>1876</v>
      </c>
      <c r="C3504" s="16">
        <v>138</v>
      </c>
      <c r="D3504" s="16">
        <v>1</v>
      </c>
      <c r="E3504" s="16">
        <v>4.1779999999999999</v>
      </c>
      <c r="F3504" s="19">
        <f>VLOOKUP($A3504,SF_Original!$A$2:$D$6458,4,FALSE)</f>
        <v>4.4053519197000002E-5</v>
      </c>
      <c r="G3504">
        <f t="shared" si="54"/>
        <v>1.84055603205066E-4</v>
      </c>
    </row>
    <row r="3505" spans="1:7" x14ac:dyDescent="0.25">
      <c r="A3505" s="16">
        <v>4357</v>
      </c>
      <c r="B3505" s="16" t="s">
        <v>1876</v>
      </c>
      <c r="C3505" s="16">
        <v>138</v>
      </c>
      <c r="D3505" s="16">
        <v>2</v>
      </c>
      <c r="E3505" s="16">
        <v>5.2690000000000001</v>
      </c>
      <c r="F3505" s="19">
        <f>VLOOKUP($A3505,SF_Original!$A$2:$D$6458,4,FALSE)</f>
        <v>4.4053519197000002E-5</v>
      </c>
      <c r="G3505">
        <f t="shared" si="54"/>
        <v>2.3211799264899301E-4</v>
      </c>
    </row>
    <row r="3506" spans="1:7" x14ac:dyDescent="0.25">
      <c r="A3506" s="16">
        <v>4361</v>
      </c>
      <c r="B3506" s="16" t="s">
        <v>1877</v>
      </c>
      <c r="C3506" s="16">
        <v>138</v>
      </c>
      <c r="D3506" s="16">
        <v>1</v>
      </c>
      <c r="E3506" s="16">
        <v>22.318000000000001</v>
      </c>
      <c r="F3506" s="19">
        <f>VLOOKUP($A3506,SF_Original!$A$2:$D$6458,4,FALSE)</f>
        <v>4.8473023840000003E-5</v>
      </c>
      <c r="G3506">
        <f t="shared" si="54"/>
        <v>1.0818209460611201E-3</v>
      </c>
    </row>
    <row r="3507" spans="1:7" x14ac:dyDescent="0.25">
      <c r="A3507" s="16">
        <v>4362</v>
      </c>
      <c r="B3507" s="16" t="s">
        <v>1877</v>
      </c>
      <c r="C3507" s="16">
        <v>138</v>
      </c>
      <c r="D3507" s="16">
        <v>1</v>
      </c>
      <c r="E3507" s="16">
        <v>29.768000000000001</v>
      </c>
      <c r="F3507" s="19">
        <f>VLOOKUP($A3507,SF_Original!$A$2:$D$6458,4,FALSE)</f>
        <v>4.8472730083000003E-5</v>
      </c>
      <c r="G3507">
        <f t="shared" si="54"/>
        <v>1.4429362291107442E-3</v>
      </c>
    </row>
    <row r="3508" spans="1:7" x14ac:dyDescent="0.25">
      <c r="A3508" s="16">
        <v>4367</v>
      </c>
      <c r="B3508" s="16" t="s">
        <v>1878</v>
      </c>
      <c r="C3508" s="16">
        <v>138</v>
      </c>
      <c r="D3508" s="16">
        <v>1</v>
      </c>
      <c r="E3508" s="16">
        <v>0</v>
      </c>
      <c r="F3508" s="19">
        <f>VLOOKUP($A3508,SF_Original!$A$2:$D$6458,4,FALSE)</f>
        <v>4.4049669802000001E-5</v>
      </c>
      <c r="G3508">
        <f t="shared" si="54"/>
        <v>0</v>
      </c>
    </row>
    <row r="3509" spans="1:7" x14ac:dyDescent="0.25">
      <c r="A3509" s="16">
        <v>4367</v>
      </c>
      <c r="B3509" s="16" t="s">
        <v>1878</v>
      </c>
      <c r="C3509" s="16">
        <v>138</v>
      </c>
      <c r="D3509" s="16">
        <v>2</v>
      </c>
      <c r="E3509" s="16">
        <v>1.8180000000000001</v>
      </c>
      <c r="F3509" s="19">
        <f>VLOOKUP($A3509,SF_Original!$A$2:$D$6458,4,FALSE)</f>
        <v>4.4049669802000001E-5</v>
      </c>
      <c r="G3509">
        <f t="shared" si="54"/>
        <v>8.0082299700036012E-5</v>
      </c>
    </row>
    <row r="3510" spans="1:7" x14ac:dyDescent="0.25">
      <c r="A3510" s="16">
        <v>4368</v>
      </c>
      <c r="B3510" s="16" t="s">
        <v>1879</v>
      </c>
      <c r="C3510" s="16">
        <v>69</v>
      </c>
      <c r="D3510" s="16">
        <v>1</v>
      </c>
      <c r="E3510" s="16">
        <v>9.0719999999999992</v>
      </c>
      <c r="F3510" s="19">
        <f>VLOOKUP($A3510,SF_Original!$A$2:$D$6458,4,FALSE)</f>
        <v>1.6945602323E-5</v>
      </c>
      <c r="G3510">
        <f t="shared" si="54"/>
        <v>1.5373050427425599E-4</v>
      </c>
    </row>
    <row r="3511" spans="1:7" x14ac:dyDescent="0.25">
      <c r="A3511" s="16">
        <v>4368</v>
      </c>
      <c r="B3511" s="16" t="s">
        <v>1879</v>
      </c>
      <c r="C3511" s="16">
        <v>69</v>
      </c>
      <c r="D3511" s="16">
        <v>2</v>
      </c>
      <c r="E3511" s="16">
        <v>6.97</v>
      </c>
      <c r="F3511" s="19">
        <f>VLOOKUP($A3511,SF_Original!$A$2:$D$6458,4,FALSE)</f>
        <v>1.6945602323E-5</v>
      </c>
      <c r="G3511">
        <f t="shared" si="54"/>
        <v>1.1811084819131E-4</v>
      </c>
    </row>
    <row r="3512" spans="1:7" x14ac:dyDescent="0.25">
      <c r="A3512" s="16">
        <v>4370</v>
      </c>
      <c r="B3512" s="16" t="s">
        <v>1880</v>
      </c>
      <c r="C3512" s="16">
        <v>138</v>
      </c>
      <c r="D3512" s="16">
        <v>1</v>
      </c>
      <c r="E3512" s="16">
        <v>1.9950000000000001</v>
      </c>
      <c r="F3512" s="19">
        <f>VLOOKUP($A3512,SF_Original!$A$2:$D$6458,4,FALSE)</f>
        <v>4.5424996023000003E-5</v>
      </c>
      <c r="G3512">
        <f t="shared" si="54"/>
        <v>9.0622867065885007E-5</v>
      </c>
    </row>
    <row r="3513" spans="1:7" x14ac:dyDescent="0.25">
      <c r="A3513" s="16">
        <v>4372</v>
      </c>
      <c r="B3513" s="16" t="s">
        <v>1881</v>
      </c>
      <c r="C3513" s="16">
        <v>138</v>
      </c>
      <c r="D3513" s="16">
        <v>1</v>
      </c>
      <c r="E3513" s="16">
        <v>12.885</v>
      </c>
      <c r="F3513" s="19">
        <f>VLOOKUP($A3513,SF_Original!$A$2:$D$6458,4,FALSE)</f>
        <v>4.2924890746000001E-5</v>
      </c>
      <c r="G3513">
        <f t="shared" si="54"/>
        <v>5.5308721726221003E-4</v>
      </c>
    </row>
    <row r="3514" spans="1:7" x14ac:dyDescent="0.25">
      <c r="A3514" s="16">
        <v>4373</v>
      </c>
      <c r="B3514" s="16" t="s">
        <v>1882</v>
      </c>
      <c r="C3514" s="16">
        <v>138</v>
      </c>
      <c r="D3514" s="16">
        <v>1</v>
      </c>
      <c r="E3514" s="16">
        <v>1.964</v>
      </c>
      <c r="F3514" s="19">
        <f>VLOOKUP($A3514,SF_Original!$A$2:$D$6458,4,FALSE)</f>
        <v>1.8349035351E-5</v>
      </c>
      <c r="G3514">
        <f t="shared" si="54"/>
        <v>3.6037505429363998E-5</v>
      </c>
    </row>
    <row r="3515" spans="1:7" x14ac:dyDescent="0.25">
      <c r="A3515" s="16">
        <v>4373</v>
      </c>
      <c r="B3515" s="16" t="s">
        <v>1882</v>
      </c>
      <c r="C3515" s="16">
        <v>138</v>
      </c>
      <c r="D3515" s="16">
        <v>2</v>
      </c>
      <c r="E3515" s="16">
        <v>8.5920000000000005</v>
      </c>
      <c r="F3515" s="19">
        <f>VLOOKUP($A3515,SF_Original!$A$2:$D$6458,4,FALSE)</f>
        <v>1.8349035351E-5</v>
      </c>
      <c r="G3515">
        <f t="shared" si="54"/>
        <v>1.57654911735792E-4</v>
      </c>
    </row>
    <row r="3516" spans="1:7" x14ac:dyDescent="0.25">
      <c r="A3516" s="16">
        <v>4375</v>
      </c>
      <c r="B3516" s="16" t="s">
        <v>1883</v>
      </c>
      <c r="C3516" s="16">
        <v>138</v>
      </c>
      <c r="D3516" s="16">
        <v>1</v>
      </c>
      <c r="E3516" s="16">
        <v>19.762</v>
      </c>
      <c r="F3516" s="19">
        <f>VLOOKUP($A3516,SF_Original!$A$2:$D$6458,4,FALSE)</f>
        <v>4.4440794389000003E-5</v>
      </c>
      <c r="G3516">
        <f t="shared" si="54"/>
        <v>8.7823897871541811E-4</v>
      </c>
    </row>
    <row r="3517" spans="1:7" x14ac:dyDescent="0.25">
      <c r="A3517" s="16">
        <v>4375</v>
      </c>
      <c r="B3517" s="16" t="s">
        <v>1883</v>
      </c>
      <c r="C3517" s="16">
        <v>138</v>
      </c>
      <c r="D3517" s="16">
        <v>2</v>
      </c>
      <c r="E3517" s="16">
        <v>15.099</v>
      </c>
      <c r="F3517" s="19">
        <f>VLOOKUP($A3517,SF_Original!$A$2:$D$6458,4,FALSE)</f>
        <v>4.4440794389000003E-5</v>
      </c>
      <c r="G3517">
        <f t="shared" si="54"/>
        <v>6.7101155447951103E-4</v>
      </c>
    </row>
    <row r="3518" spans="1:7" x14ac:dyDescent="0.25">
      <c r="A3518" s="16">
        <v>4375</v>
      </c>
      <c r="B3518" s="16" t="s">
        <v>1883</v>
      </c>
      <c r="C3518" s="16">
        <v>138</v>
      </c>
      <c r="D3518" s="16">
        <v>3</v>
      </c>
      <c r="E3518" s="16">
        <v>9.7149999999999999</v>
      </c>
      <c r="F3518" s="19">
        <f>VLOOKUP($A3518,SF_Original!$A$2:$D$6458,4,FALSE)</f>
        <v>4.4440794389000003E-5</v>
      </c>
      <c r="G3518">
        <f t="shared" si="54"/>
        <v>4.3174231748913501E-4</v>
      </c>
    </row>
    <row r="3519" spans="1:7" x14ac:dyDescent="0.25">
      <c r="A3519" s="16">
        <v>4376</v>
      </c>
      <c r="B3519" s="16" t="s">
        <v>1884</v>
      </c>
      <c r="C3519" s="16">
        <v>345</v>
      </c>
      <c r="D3519" s="16">
        <v>1</v>
      </c>
      <c r="E3519" s="16">
        <v>40.905000000000001</v>
      </c>
      <c r="F3519" s="19">
        <f>VLOOKUP($A3519,SF_Original!$A$2:$D$6458,4,FALSE)</f>
        <v>4.5615898091000001E-5</v>
      </c>
      <c r="G3519">
        <f t="shared" si="54"/>
        <v>1.8659183114123552E-3</v>
      </c>
    </row>
    <row r="3520" spans="1:7" x14ac:dyDescent="0.25">
      <c r="A3520" s="16">
        <v>4376</v>
      </c>
      <c r="B3520" s="16" t="s">
        <v>1884</v>
      </c>
      <c r="C3520" s="16">
        <v>345</v>
      </c>
      <c r="D3520" s="16">
        <v>2</v>
      </c>
      <c r="E3520" s="16">
        <v>33.828000000000003</v>
      </c>
      <c r="F3520" s="19">
        <f>VLOOKUP($A3520,SF_Original!$A$2:$D$6458,4,FALSE)</f>
        <v>4.5615898091000001E-5</v>
      </c>
      <c r="G3520">
        <f t="shared" si="54"/>
        <v>1.5430946006223481E-3</v>
      </c>
    </row>
    <row r="3521" spans="1:7" x14ac:dyDescent="0.25">
      <c r="A3521" s="16">
        <v>4376</v>
      </c>
      <c r="B3521" s="16" t="s">
        <v>1884</v>
      </c>
      <c r="C3521" s="16">
        <v>345</v>
      </c>
      <c r="D3521" s="16">
        <v>4</v>
      </c>
      <c r="E3521" s="16">
        <v>30.757000000000001</v>
      </c>
      <c r="F3521" s="19">
        <f>VLOOKUP($A3521,SF_Original!$A$2:$D$6458,4,FALSE)</f>
        <v>4.5615898091000001E-5</v>
      </c>
      <c r="G3521">
        <f t="shared" si="54"/>
        <v>1.4030081775848872E-3</v>
      </c>
    </row>
    <row r="3522" spans="1:7" x14ac:dyDescent="0.25">
      <c r="A3522" s="16">
        <v>4379</v>
      </c>
      <c r="B3522" s="16" t="s">
        <v>1885</v>
      </c>
      <c r="C3522" s="16">
        <v>138</v>
      </c>
      <c r="D3522" s="16">
        <v>1</v>
      </c>
      <c r="E3522" s="16">
        <v>11.595000000000001</v>
      </c>
      <c r="F3522" s="19">
        <f>VLOOKUP($A3522,SF_Original!$A$2:$D$6458,4,FALSE)</f>
        <v>4.3812419418999999E-5</v>
      </c>
      <c r="G3522">
        <f t="shared" si="54"/>
        <v>5.0800500316330497E-4</v>
      </c>
    </row>
    <row r="3523" spans="1:7" x14ac:dyDescent="0.25">
      <c r="A3523" s="16">
        <v>4380</v>
      </c>
      <c r="B3523" s="16" t="s">
        <v>1885</v>
      </c>
      <c r="C3523" s="16">
        <v>138</v>
      </c>
      <c r="D3523" s="16">
        <v>1</v>
      </c>
      <c r="E3523" s="16">
        <v>11.111000000000001</v>
      </c>
      <c r="F3523" s="19">
        <f>VLOOKUP($A3523,SF_Original!$A$2:$D$6458,4,FALSE)</f>
        <v>4.3777547564999999E-5</v>
      </c>
      <c r="G3523">
        <f t="shared" si="54"/>
        <v>4.8641233099471501E-4</v>
      </c>
    </row>
    <row r="3524" spans="1:7" x14ac:dyDescent="0.25">
      <c r="A3524" s="16">
        <v>4381</v>
      </c>
      <c r="B3524" s="16" t="s">
        <v>1886</v>
      </c>
      <c r="C3524" s="16">
        <v>69</v>
      </c>
      <c r="D3524" s="16">
        <v>1</v>
      </c>
      <c r="E3524" s="16">
        <v>7.9459999999999997</v>
      </c>
      <c r="F3524" s="19">
        <f>VLOOKUP($A3524,SF_Original!$A$2:$D$6458,4,FALSE)</f>
        <v>4.3388787978000001E-5</v>
      </c>
      <c r="G3524">
        <f t="shared" ref="G3524:G3587" si="55">E3524*F3524</f>
        <v>3.4476730927318801E-4</v>
      </c>
    </row>
    <row r="3525" spans="1:7" x14ac:dyDescent="0.25">
      <c r="A3525" s="16">
        <v>4381</v>
      </c>
      <c r="B3525" s="16" t="s">
        <v>1886</v>
      </c>
      <c r="C3525" s="16">
        <v>69</v>
      </c>
      <c r="D3525" s="16">
        <v>2</v>
      </c>
      <c r="E3525" s="16">
        <v>7.5519999999999996</v>
      </c>
      <c r="F3525" s="19">
        <f>VLOOKUP($A3525,SF_Original!$A$2:$D$6458,4,FALSE)</f>
        <v>4.3388787978000001E-5</v>
      </c>
      <c r="G3525">
        <f t="shared" si="55"/>
        <v>3.2767212680985601E-4</v>
      </c>
    </row>
    <row r="3526" spans="1:7" x14ac:dyDescent="0.25">
      <c r="A3526" s="16">
        <v>4382</v>
      </c>
      <c r="B3526" s="16" t="s">
        <v>1887</v>
      </c>
      <c r="C3526" s="16">
        <v>138</v>
      </c>
      <c r="D3526" s="16">
        <v>1</v>
      </c>
      <c r="E3526" s="16">
        <v>13.757</v>
      </c>
      <c r="F3526" s="19">
        <f>VLOOKUP($A3526,SF_Original!$A$2:$D$6458,4,FALSE)</f>
        <v>4.4662835327000001E-5</v>
      </c>
      <c r="G3526">
        <f t="shared" si="55"/>
        <v>6.1442662559353905E-4</v>
      </c>
    </row>
    <row r="3527" spans="1:7" x14ac:dyDescent="0.25">
      <c r="A3527" s="16">
        <v>4383</v>
      </c>
      <c r="B3527" s="16" t="s">
        <v>1887</v>
      </c>
      <c r="C3527" s="16">
        <v>138</v>
      </c>
      <c r="D3527" s="16">
        <v>1</v>
      </c>
      <c r="E3527" s="16">
        <v>20.018999999999998</v>
      </c>
      <c r="F3527" s="19">
        <f>VLOOKUP($A3527,SF_Original!$A$2:$D$6458,4,FALSE)</f>
        <v>4.4227854167999998E-5</v>
      </c>
      <c r="G3527">
        <f t="shared" si="55"/>
        <v>8.8539741258919188E-4</v>
      </c>
    </row>
    <row r="3528" spans="1:7" x14ac:dyDescent="0.25">
      <c r="A3528" s="16">
        <v>4385</v>
      </c>
      <c r="B3528" s="16" t="s">
        <v>1888</v>
      </c>
      <c r="C3528" s="16">
        <v>138</v>
      </c>
      <c r="D3528" s="16">
        <v>1</v>
      </c>
      <c r="E3528" s="16">
        <v>12.303000000000001</v>
      </c>
      <c r="F3528" s="19">
        <f>VLOOKUP($A3528,SF_Original!$A$2:$D$6458,4,FALSE)</f>
        <v>4.7048532382999997E-5</v>
      </c>
      <c r="G3528">
        <f t="shared" si="55"/>
        <v>5.7883809390804901E-4</v>
      </c>
    </row>
    <row r="3529" spans="1:7" x14ac:dyDescent="0.25">
      <c r="A3529" s="16">
        <v>4385</v>
      </c>
      <c r="B3529" s="16" t="s">
        <v>1888</v>
      </c>
      <c r="C3529" s="16">
        <v>138</v>
      </c>
      <c r="D3529" s="16">
        <v>2</v>
      </c>
      <c r="E3529" s="16">
        <v>14.076000000000001</v>
      </c>
      <c r="F3529" s="19">
        <f>VLOOKUP($A3529,SF_Original!$A$2:$D$6458,4,FALSE)</f>
        <v>4.7048532382999997E-5</v>
      </c>
      <c r="G3529">
        <f t="shared" si="55"/>
        <v>6.6225514182310799E-4</v>
      </c>
    </row>
    <row r="3530" spans="1:7" x14ac:dyDescent="0.25">
      <c r="A3530" s="16">
        <v>4386</v>
      </c>
      <c r="B3530" s="16" t="s">
        <v>1889</v>
      </c>
      <c r="C3530" s="16">
        <v>138</v>
      </c>
      <c r="D3530" s="16">
        <v>1</v>
      </c>
      <c r="E3530" s="16">
        <v>17.178999999999998</v>
      </c>
      <c r="F3530" s="19">
        <f>VLOOKUP($A3530,SF_Original!$A$2:$D$6458,4,FALSE)</f>
        <v>4.5231069073E-5</v>
      </c>
      <c r="G3530">
        <f t="shared" si="55"/>
        <v>7.7702453560506688E-4</v>
      </c>
    </row>
    <row r="3531" spans="1:7" x14ac:dyDescent="0.25">
      <c r="A3531" s="16">
        <v>4386</v>
      </c>
      <c r="B3531" s="16" t="s">
        <v>1889</v>
      </c>
      <c r="C3531" s="16">
        <v>138</v>
      </c>
      <c r="D3531" s="16">
        <v>2</v>
      </c>
      <c r="E3531" s="16">
        <v>13.095000000000001</v>
      </c>
      <c r="F3531" s="19">
        <f>VLOOKUP($A3531,SF_Original!$A$2:$D$6458,4,FALSE)</f>
        <v>4.5231069073E-5</v>
      </c>
      <c r="G3531">
        <f t="shared" si="55"/>
        <v>5.9230084951093504E-4</v>
      </c>
    </row>
    <row r="3532" spans="1:7" x14ac:dyDescent="0.25">
      <c r="A3532" s="16">
        <v>4386</v>
      </c>
      <c r="B3532" s="16" t="s">
        <v>1889</v>
      </c>
      <c r="C3532" s="16">
        <v>138</v>
      </c>
      <c r="D3532" s="16">
        <v>3</v>
      </c>
      <c r="E3532" s="16">
        <v>16.277000000000001</v>
      </c>
      <c r="F3532" s="19">
        <f>VLOOKUP($A3532,SF_Original!$A$2:$D$6458,4,FALSE)</f>
        <v>4.5231069073E-5</v>
      </c>
      <c r="G3532">
        <f t="shared" si="55"/>
        <v>7.3622611130122104E-4</v>
      </c>
    </row>
    <row r="3533" spans="1:7" x14ac:dyDescent="0.25">
      <c r="A3533" s="16">
        <v>4387</v>
      </c>
      <c r="B3533" s="16" t="s">
        <v>1890</v>
      </c>
      <c r="C3533" s="16">
        <v>138</v>
      </c>
      <c r="D3533" s="16">
        <v>1</v>
      </c>
      <c r="E3533" s="16">
        <v>29.922999999999998</v>
      </c>
      <c r="F3533" s="19">
        <f>VLOOKUP($A3533,SF_Original!$A$2:$D$6458,4,FALSE)</f>
        <v>4.3535041707999998E-5</v>
      </c>
      <c r="G3533">
        <f t="shared" si="55"/>
        <v>1.3026990530284838E-3</v>
      </c>
    </row>
    <row r="3534" spans="1:7" x14ac:dyDescent="0.25">
      <c r="A3534" s="16">
        <v>4388</v>
      </c>
      <c r="B3534" s="16" t="s">
        <v>1890</v>
      </c>
      <c r="C3534" s="16">
        <v>138</v>
      </c>
      <c r="D3534" s="16">
        <v>1</v>
      </c>
      <c r="E3534" s="16">
        <v>21.353999999999999</v>
      </c>
      <c r="F3534" s="19">
        <f>VLOOKUP($A3534,SF_Original!$A$2:$D$6458,4,FALSE)</f>
        <v>4.3563802931999998E-5</v>
      </c>
      <c r="G3534">
        <f t="shared" si="55"/>
        <v>9.3026144780992796E-4</v>
      </c>
    </row>
    <row r="3535" spans="1:7" x14ac:dyDescent="0.25">
      <c r="A3535" s="16">
        <v>4389</v>
      </c>
      <c r="B3535" s="16" t="s">
        <v>1891</v>
      </c>
      <c r="C3535" s="16">
        <v>138</v>
      </c>
      <c r="D3535" s="16">
        <v>1</v>
      </c>
      <c r="E3535" s="16">
        <v>26.984999999999999</v>
      </c>
      <c r="F3535" s="19">
        <f>VLOOKUP($A3535,SF_Original!$A$2:$D$6458,4,FALSE)</f>
        <v>4.6689288172000002E-5</v>
      </c>
      <c r="G3535">
        <f t="shared" si="55"/>
        <v>1.2599104413214201E-3</v>
      </c>
    </row>
    <row r="3536" spans="1:7" x14ac:dyDescent="0.25">
      <c r="A3536" s="16">
        <v>4389</v>
      </c>
      <c r="B3536" s="16" t="s">
        <v>1891</v>
      </c>
      <c r="C3536" s="16">
        <v>138</v>
      </c>
      <c r="D3536" s="16">
        <v>2</v>
      </c>
      <c r="E3536" s="16">
        <v>23.664000000000001</v>
      </c>
      <c r="F3536" s="19">
        <f>VLOOKUP($A3536,SF_Original!$A$2:$D$6458,4,FALSE)</f>
        <v>4.6689288172000002E-5</v>
      </c>
      <c r="G3536">
        <f t="shared" si="55"/>
        <v>1.104855315302208E-3</v>
      </c>
    </row>
    <row r="3537" spans="1:7" x14ac:dyDescent="0.25">
      <c r="A3537" s="16">
        <v>4390</v>
      </c>
      <c r="B3537" s="16" t="s">
        <v>1892</v>
      </c>
      <c r="C3537" s="16">
        <v>69</v>
      </c>
      <c r="D3537" s="16">
        <v>1</v>
      </c>
      <c r="E3537" s="16">
        <v>0.93400000000000005</v>
      </c>
      <c r="F3537" s="19">
        <f>VLOOKUP($A3537,SF_Original!$A$2:$D$6458,4,FALSE)</f>
        <v>-9.4917448400000001E-6</v>
      </c>
      <c r="G3537">
        <f t="shared" si="55"/>
        <v>-8.8652896805600001E-6</v>
      </c>
    </row>
    <row r="3538" spans="1:7" x14ac:dyDescent="0.25">
      <c r="A3538" s="16">
        <v>4392</v>
      </c>
      <c r="B3538" s="16" t="s">
        <v>1893</v>
      </c>
      <c r="C3538" s="16">
        <v>138</v>
      </c>
      <c r="D3538" s="16">
        <v>1</v>
      </c>
      <c r="E3538" s="16">
        <v>9.9529999999999994</v>
      </c>
      <c r="F3538" s="19">
        <f>VLOOKUP($A3538,SF_Original!$A$2:$D$6458,4,FALSE)</f>
        <v>4.1517068679999997E-5</v>
      </c>
      <c r="G3538">
        <f t="shared" si="55"/>
        <v>4.1321938457203995E-4</v>
      </c>
    </row>
    <row r="3539" spans="1:7" x14ac:dyDescent="0.25">
      <c r="A3539" s="16">
        <v>4392</v>
      </c>
      <c r="B3539" s="16" t="s">
        <v>1893</v>
      </c>
      <c r="C3539" s="16">
        <v>138</v>
      </c>
      <c r="D3539" s="16">
        <v>2</v>
      </c>
      <c r="E3539" s="16">
        <v>5.1520000000000001</v>
      </c>
      <c r="F3539" s="19">
        <f>VLOOKUP($A3539,SF_Original!$A$2:$D$6458,4,FALSE)</f>
        <v>4.1517068679999997E-5</v>
      </c>
      <c r="G3539">
        <f t="shared" si="55"/>
        <v>2.1389593783935999E-4</v>
      </c>
    </row>
    <row r="3540" spans="1:7" x14ac:dyDescent="0.25">
      <c r="A3540" s="16">
        <v>4392</v>
      </c>
      <c r="B3540" s="16" t="s">
        <v>1893</v>
      </c>
      <c r="C3540" s="16">
        <v>138</v>
      </c>
      <c r="D3540" s="16">
        <v>3</v>
      </c>
      <c r="E3540" s="16">
        <v>6.5629999999999997</v>
      </c>
      <c r="F3540" s="19">
        <f>VLOOKUP($A3540,SF_Original!$A$2:$D$6458,4,FALSE)</f>
        <v>4.1517068679999997E-5</v>
      </c>
      <c r="G3540">
        <f t="shared" si="55"/>
        <v>2.7247652174683997E-4</v>
      </c>
    </row>
    <row r="3541" spans="1:7" x14ac:dyDescent="0.25">
      <c r="A3541" s="16">
        <v>4393</v>
      </c>
      <c r="B3541" s="16" t="s">
        <v>1894</v>
      </c>
      <c r="C3541" s="16">
        <v>69</v>
      </c>
      <c r="D3541" s="16">
        <v>1</v>
      </c>
      <c r="E3541" s="16">
        <v>2.1150000000000002</v>
      </c>
      <c r="F3541" s="19">
        <f>VLOOKUP($A3541,SF_Original!$A$2:$D$6458,4,FALSE)</f>
        <v>2.4256399770000001E-5</v>
      </c>
      <c r="G3541">
        <f t="shared" si="55"/>
        <v>5.1302285513550008E-5</v>
      </c>
    </row>
    <row r="3542" spans="1:7" x14ac:dyDescent="0.25">
      <c r="A3542" s="16">
        <v>4394</v>
      </c>
      <c r="B3542" s="16" t="s">
        <v>1895</v>
      </c>
      <c r="C3542" s="16">
        <v>138</v>
      </c>
      <c r="D3542" s="16">
        <v>1</v>
      </c>
      <c r="E3542" s="16">
        <v>5.3220000000000001</v>
      </c>
      <c r="F3542" s="19">
        <f>VLOOKUP($A3542,SF_Original!$A$2:$D$6458,4,FALSE)</f>
        <v>4.3995902460000001E-5</v>
      </c>
      <c r="G3542">
        <f t="shared" si="55"/>
        <v>2.3414619289212002E-4</v>
      </c>
    </row>
    <row r="3543" spans="1:7" x14ac:dyDescent="0.25">
      <c r="A3543" s="16">
        <v>4394</v>
      </c>
      <c r="B3543" s="16" t="s">
        <v>1895</v>
      </c>
      <c r="C3543" s="16">
        <v>138</v>
      </c>
      <c r="D3543" s="16">
        <v>2</v>
      </c>
      <c r="E3543" s="16">
        <v>0.64500000000000002</v>
      </c>
      <c r="F3543" s="19">
        <f>VLOOKUP($A3543,SF_Original!$A$2:$D$6458,4,FALSE)</f>
        <v>4.3995902460000001E-5</v>
      </c>
      <c r="G3543">
        <f t="shared" si="55"/>
        <v>2.8377357086700002E-5</v>
      </c>
    </row>
    <row r="3544" spans="1:7" x14ac:dyDescent="0.25">
      <c r="A3544" s="16">
        <v>4396</v>
      </c>
      <c r="B3544" s="16" t="s">
        <v>1896</v>
      </c>
      <c r="C3544" s="16">
        <v>138</v>
      </c>
      <c r="D3544" s="16">
        <v>1</v>
      </c>
      <c r="E3544" s="16">
        <v>6.774</v>
      </c>
      <c r="F3544" s="19">
        <f>VLOOKUP($A3544,SF_Original!$A$2:$D$6458,4,FALSE)</f>
        <v>2.0296198633999999E-5</v>
      </c>
      <c r="G3544">
        <f t="shared" si="55"/>
        <v>1.3748644954671599E-4</v>
      </c>
    </row>
    <row r="3545" spans="1:7" x14ac:dyDescent="0.25">
      <c r="A3545" s="16">
        <v>4397</v>
      </c>
      <c r="B3545" s="16" t="s">
        <v>1897</v>
      </c>
      <c r="C3545" s="16">
        <v>69</v>
      </c>
      <c r="D3545" s="16">
        <v>1</v>
      </c>
      <c r="E3545" s="16">
        <v>1.262</v>
      </c>
      <c r="F3545" s="19">
        <f>VLOOKUP($A3545,SF_Original!$A$2:$D$6458,4,FALSE)</f>
        <v>2.2494918196000002E-5</v>
      </c>
      <c r="G3545">
        <f t="shared" si="55"/>
        <v>2.8388586763352004E-5</v>
      </c>
    </row>
    <row r="3546" spans="1:7" x14ac:dyDescent="0.25">
      <c r="A3546" s="16">
        <v>4398</v>
      </c>
      <c r="B3546" s="16" t="s">
        <v>1898</v>
      </c>
      <c r="C3546" s="16">
        <v>69</v>
      </c>
      <c r="D3546" s="16">
        <v>1</v>
      </c>
      <c r="E3546" s="16">
        <v>2.2410000000000001</v>
      </c>
      <c r="F3546" s="19">
        <f>VLOOKUP($A3546,SF_Original!$A$2:$D$6458,4,FALSE)</f>
        <v>-4.1146009000000003E-8</v>
      </c>
      <c r="G3546">
        <f t="shared" si="55"/>
        <v>-9.2208206169000007E-8</v>
      </c>
    </row>
    <row r="3547" spans="1:7" x14ac:dyDescent="0.25">
      <c r="A3547" s="16">
        <v>4400</v>
      </c>
      <c r="B3547" s="16" t="s">
        <v>1899</v>
      </c>
      <c r="C3547" s="16">
        <v>69</v>
      </c>
      <c r="D3547" s="16">
        <v>1</v>
      </c>
      <c r="E3547" s="16">
        <v>3.2160000000000002</v>
      </c>
      <c r="F3547" s="19">
        <f>VLOOKUP($A3547,SF_Original!$A$2:$D$6458,4,FALSE)</f>
        <v>1.5901682482E-5</v>
      </c>
      <c r="G3547">
        <f t="shared" si="55"/>
        <v>5.1139810862112006E-5</v>
      </c>
    </row>
    <row r="3548" spans="1:7" x14ac:dyDescent="0.25">
      <c r="A3548" s="16">
        <v>4401</v>
      </c>
      <c r="B3548" s="16" t="s">
        <v>1900</v>
      </c>
      <c r="C3548" s="16">
        <v>69</v>
      </c>
      <c r="D3548" s="16">
        <v>1</v>
      </c>
      <c r="E3548" s="16">
        <v>3.17</v>
      </c>
      <c r="F3548" s="19">
        <f>VLOOKUP($A3548,SF_Original!$A$2:$D$6458,4,FALSE)</f>
        <v>3.2360079111E-5</v>
      </c>
      <c r="G3548">
        <f t="shared" si="55"/>
        <v>1.0258145078187E-4</v>
      </c>
    </row>
    <row r="3549" spans="1:7" x14ac:dyDescent="0.25">
      <c r="A3549" s="16">
        <v>4403</v>
      </c>
      <c r="B3549" s="16" t="s">
        <v>1901</v>
      </c>
      <c r="C3549" s="16">
        <v>138</v>
      </c>
      <c r="D3549" s="16">
        <v>1</v>
      </c>
      <c r="E3549" s="16">
        <v>7.976</v>
      </c>
      <c r="F3549" s="19">
        <f>VLOOKUP($A3549,SF_Original!$A$2:$D$6458,4,FALSE)</f>
        <v>4.5971471286000003E-5</v>
      </c>
      <c r="G3549">
        <f t="shared" si="55"/>
        <v>3.66668454977136E-4</v>
      </c>
    </row>
    <row r="3550" spans="1:7" x14ac:dyDescent="0.25">
      <c r="A3550" s="16">
        <v>4403</v>
      </c>
      <c r="B3550" s="16" t="s">
        <v>1901</v>
      </c>
      <c r="C3550" s="16">
        <v>138</v>
      </c>
      <c r="D3550" s="16">
        <v>2</v>
      </c>
      <c r="E3550" s="16">
        <v>2.8660000000000001</v>
      </c>
      <c r="F3550" s="19">
        <f>VLOOKUP($A3550,SF_Original!$A$2:$D$6458,4,FALSE)</f>
        <v>4.5971471286000003E-5</v>
      </c>
      <c r="G3550">
        <f t="shared" si="55"/>
        <v>1.3175423670567601E-4</v>
      </c>
    </row>
    <row r="3551" spans="1:7" x14ac:dyDescent="0.25">
      <c r="A3551" s="16">
        <v>4405</v>
      </c>
      <c r="B3551" s="16" t="s">
        <v>1902</v>
      </c>
      <c r="C3551" s="16">
        <v>138</v>
      </c>
      <c r="D3551" s="16">
        <v>1</v>
      </c>
      <c r="E3551" s="16">
        <v>10.132999999999999</v>
      </c>
      <c r="F3551" s="19">
        <f>VLOOKUP($A3551,SF_Original!$A$2:$D$6458,4,FALSE)</f>
        <v>2.5263204153999999E-5</v>
      </c>
      <c r="G3551">
        <f t="shared" si="55"/>
        <v>2.5599204769248199E-4</v>
      </c>
    </row>
    <row r="3552" spans="1:7" x14ac:dyDescent="0.25">
      <c r="A3552" s="16">
        <v>4405</v>
      </c>
      <c r="B3552" s="16" t="s">
        <v>1902</v>
      </c>
      <c r="C3552" s="16">
        <v>138</v>
      </c>
      <c r="D3552" s="16">
        <v>2</v>
      </c>
      <c r="E3552" s="16">
        <v>12.263999999999999</v>
      </c>
      <c r="F3552" s="19">
        <f>VLOOKUP($A3552,SF_Original!$A$2:$D$6458,4,FALSE)</f>
        <v>2.5263204153999999E-5</v>
      </c>
      <c r="G3552">
        <f t="shared" si="55"/>
        <v>3.0982793574465596E-4</v>
      </c>
    </row>
    <row r="3553" spans="1:7" x14ac:dyDescent="0.25">
      <c r="A3553" s="16">
        <v>4406</v>
      </c>
      <c r="B3553" s="16" t="s">
        <v>1903</v>
      </c>
      <c r="C3553" s="16">
        <v>138</v>
      </c>
      <c r="D3553" s="16">
        <v>1</v>
      </c>
      <c r="E3553" s="16">
        <v>11.242000000000001</v>
      </c>
      <c r="F3553" s="19">
        <f>VLOOKUP($A3553,SF_Original!$A$2:$D$6458,4,FALSE)</f>
        <v>3.3917796712000003E-5</v>
      </c>
      <c r="G3553">
        <f t="shared" si="55"/>
        <v>3.8130387063630409E-4</v>
      </c>
    </row>
    <row r="3554" spans="1:7" x14ac:dyDescent="0.25">
      <c r="A3554" s="16">
        <v>4407</v>
      </c>
      <c r="B3554" s="16" t="s">
        <v>1904</v>
      </c>
      <c r="C3554" s="16">
        <v>138</v>
      </c>
      <c r="D3554" s="16">
        <v>1</v>
      </c>
      <c r="E3554" s="16">
        <v>20.702999999999999</v>
      </c>
      <c r="F3554" s="19">
        <f>VLOOKUP($A3554,SF_Original!$A$2:$D$6458,4,FALSE)</f>
        <v>4.6031233513E-5</v>
      </c>
      <c r="G3554">
        <f t="shared" si="55"/>
        <v>9.5298462741963896E-4</v>
      </c>
    </row>
    <row r="3555" spans="1:7" x14ac:dyDescent="0.25">
      <c r="A3555" s="16">
        <v>4407</v>
      </c>
      <c r="B3555" s="16" t="s">
        <v>1904</v>
      </c>
      <c r="C3555" s="16">
        <v>138</v>
      </c>
      <c r="D3555" s="16">
        <v>2</v>
      </c>
      <c r="E3555" s="16">
        <v>19.797999999999998</v>
      </c>
      <c r="F3555" s="19">
        <f>VLOOKUP($A3555,SF_Original!$A$2:$D$6458,4,FALSE)</f>
        <v>4.6031233513E-5</v>
      </c>
      <c r="G3555">
        <f t="shared" si="55"/>
        <v>9.1132636109037392E-4</v>
      </c>
    </row>
    <row r="3556" spans="1:7" x14ac:dyDescent="0.25">
      <c r="A3556" s="16">
        <v>4407</v>
      </c>
      <c r="B3556" s="16" t="s">
        <v>1904</v>
      </c>
      <c r="C3556" s="16">
        <v>138</v>
      </c>
      <c r="D3556" s="16">
        <v>3</v>
      </c>
      <c r="E3556" s="16">
        <v>14.336</v>
      </c>
      <c r="F3556" s="19">
        <f>VLOOKUP($A3556,SF_Original!$A$2:$D$6458,4,FALSE)</f>
        <v>4.6031233513E-5</v>
      </c>
      <c r="G3556">
        <f t="shared" si="55"/>
        <v>6.5990376364236797E-4</v>
      </c>
    </row>
    <row r="3557" spans="1:7" x14ac:dyDescent="0.25">
      <c r="A3557" s="16">
        <v>4410</v>
      </c>
      <c r="B3557" s="16" t="s">
        <v>1905</v>
      </c>
      <c r="C3557" s="16">
        <v>138</v>
      </c>
      <c r="D3557" s="16">
        <v>1</v>
      </c>
      <c r="E3557" s="16">
        <v>12.946</v>
      </c>
      <c r="F3557" s="19">
        <f>VLOOKUP($A3557,SF_Original!$A$2:$D$6458,4,FALSE)</f>
        <v>4.9962916973E-5</v>
      </c>
      <c r="G3557">
        <f t="shared" si="55"/>
        <v>6.4681992313245804E-4</v>
      </c>
    </row>
    <row r="3558" spans="1:7" x14ac:dyDescent="0.25">
      <c r="A3558" s="16">
        <v>4410</v>
      </c>
      <c r="B3558" s="16" t="s">
        <v>1905</v>
      </c>
      <c r="C3558" s="16">
        <v>138</v>
      </c>
      <c r="D3558" s="16">
        <v>2</v>
      </c>
      <c r="E3558" s="16">
        <v>6.4960000000000004</v>
      </c>
      <c r="F3558" s="19">
        <f>VLOOKUP($A3558,SF_Original!$A$2:$D$6458,4,FALSE)</f>
        <v>4.9962916973E-5</v>
      </c>
      <c r="G3558">
        <f t="shared" si="55"/>
        <v>3.24559108656608E-4</v>
      </c>
    </row>
    <row r="3559" spans="1:7" x14ac:dyDescent="0.25">
      <c r="A3559" s="16">
        <v>4413</v>
      </c>
      <c r="B3559" s="16" t="s">
        <v>1906</v>
      </c>
      <c r="C3559" s="16">
        <v>138</v>
      </c>
      <c r="D3559" s="16">
        <v>1</v>
      </c>
      <c r="E3559" s="16">
        <v>22.940999999999999</v>
      </c>
      <c r="F3559" s="19">
        <f>VLOOKUP($A3559,SF_Original!$A$2:$D$6458,4,FALSE)</f>
        <v>4.3346955597000002E-5</v>
      </c>
      <c r="G3559">
        <f t="shared" si="55"/>
        <v>9.9442250835077707E-4</v>
      </c>
    </row>
    <row r="3560" spans="1:7" x14ac:dyDescent="0.25">
      <c r="A3560" s="16">
        <v>4413</v>
      </c>
      <c r="B3560" s="16" t="s">
        <v>1906</v>
      </c>
      <c r="C3560" s="16">
        <v>138</v>
      </c>
      <c r="D3560" s="16">
        <v>2</v>
      </c>
      <c r="E3560" s="16">
        <v>9.4969999999999999</v>
      </c>
      <c r="F3560" s="19">
        <f>VLOOKUP($A3560,SF_Original!$A$2:$D$6458,4,FALSE)</f>
        <v>4.3346955597000002E-5</v>
      </c>
      <c r="G3560">
        <f t="shared" si="55"/>
        <v>4.11666037304709E-4</v>
      </c>
    </row>
    <row r="3561" spans="1:7" x14ac:dyDescent="0.25">
      <c r="A3561" s="16">
        <v>4414</v>
      </c>
      <c r="B3561" s="16" t="s">
        <v>1906</v>
      </c>
      <c r="C3561" s="16">
        <v>69</v>
      </c>
      <c r="D3561" s="16">
        <v>1</v>
      </c>
      <c r="E3561" s="16">
        <v>12.37</v>
      </c>
      <c r="F3561" s="19">
        <f>VLOOKUP($A3561,SF_Original!$A$2:$D$6458,4,FALSE)</f>
        <v>4.3520174728000003E-5</v>
      </c>
      <c r="G3561">
        <f t="shared" si="55"/>
        <v>5.3834456138536003E-4</v>
      </c>
    </row>
    <row r="3562" spans="1:7" x14ac:dyDescent="0.25">
      <c r="A3562" s="16">
        <v>4414</v>
      </c>
      <c r="B3562" s="16" t="s">
        <v>1906</v>
      </c>
      <c r="C3562" s="16">
        <v>69</v>
      </c>
      <c r="D3562" s="16">
        <v>2</v>
      </c>
      <c r="E3562" s="16">
        <v>8.2270000000000003</v>
      </c>
      <c r="F3562" s="19">
        <f>VLOOKUP($A3562,SF_Original!$A$2:$D$6458,4,FALSE)</f>
        <v>4.3520174728000003E-5</v>
      </c>
      <c r="G3562">
        <f t="shared" si="55"/>
        <v>3.5804047748725601E-4</v>
      </c>
    </row>
    <row r="3563" spans="1:7" x14ac:dyDescent="0.25">
      <c r="A3563" s="16">
        <v>4415</v>
      </c>
      <c r="B3563" s="16" t="s">
        <v>1907</v>
      </c>
      <c r="C3563" s="16">
        <v>138</v>
      </c>
      <c r="D3563" s="16">
        <v>1</v>
      </c>
      <c r="E3563" s="16">
        <v>20.309000000000001</v>
      </c>
      <c r="F3563" s="19">
        <f>VLOOKUP($A3563,SF_Original!$A$2:$D$6458,4,FALSE)</f>
        <v>4.3482979371999997E-5</v>
      </c>
      <c r="G3563">
        <f t="shared" si="55"/>
        <v>8.8309582806594803E-4</v>
      </c>
    </row>
    <row r="3564" spans="1:7" x14ac:dyDescent="0.25">
      <c r="A3564" s="16">
        <v>4416</v>
      </c>
      <c r="B3564" s="16" t="s">
        <v>1907</v>
      </c>
      <c r="C3564" s="16">
        <v>138</v>
      </c>
      <c r="D3564" s="16">
        <v>1</v>
      </c>
      <c r="E3564" s="16">
        <v>20.959</v>
      </c>
      <c r="F3564" s="19">
        <f>VLOOKUP($A3564,SF_Original!$A$2:$D$6458,4,FALSE)</f>
        <v>4.3377495630000001E-5</v>
      </c>
      <c r="G3564">
        <f t="shared" si="55"/>
        <v>9.0914893090916998E-4</v>
      </c>
    </row>
    <row r="3565" spans="1:7" x14ac:dyDescent="0.25">
      <c r="A3565" s="16">
        <v>4417</v>
      </c>
      <c r="B3565" s="16" t="s">
        <v>1908</v>
      </c>
      <c r="C3565" s="16">
        <v>69</v>
      </c>
      <c r="D3565" s="16">
        <v>1</v>
      </c>
      <c r="E3565" s="16">
        <v>2.702</v>
      </c>
      <c r="F3565" s="19">
        <f>VLOOKUP($A3565,SF_Original!$A$2:$D$6458,4,FALSE)</f>
        <v>3.2578502505999999E-5</v>
      </c>
      <c r="G3565">
        <f t="shared" si="55"/>
        <v>8.8027113771211991E-5</v>
      </c>
    </row>
    <row r="3566" spans="1:7" x14ac:dyDescent="0.25">
      <c r="A3566" s="16">
        <v>4418</v>
      </c>
      <c r="B3566" s="16" t="s">
        <v>1909</v>
      </c>
      <c r="C3566" s="16">
        <v>138</v>
      </c>
      <c r="D3566" s="16">
        <v>1</v>
      </c>
      <c r="E3566" s="16">
        <v>9.9510000000000005</v>
      </c>
      <c r="F3566" s="19">
        <f>VLOOKUP($A3566,SF_Original!$A$2:$D$6458,4,FALSE)</f>
        <v>-2.7577504029999999E-6</v>
      </c>
      <c r="G3566">
        <f t="shared" si="55"/>
        <v>-2.7442374260253E-5</v>
      </c>
    </row>
    <row r="3567" spans="1:7" x14ac:dyDescent="0.25">
      <c r="A3567" s="16">
        <v>4420</v>
      </c>
      <c r="B3567" s="16" t="s">
        <v>1910</v>
      </c>
      <c r="C3567" s="16">
        <v>69</v>
      </c>
      <c r="D3567" s="16">
        <v>1</v>
      </c>
      <c r="E3567" s="16">
        <v>5.8739999999999997</v>
      </c>
      <c r="F3567" s="19">
        <f>VLOOKUP($A3567,SF_Original!$A$2:$D$6458,4,FALSE)</f>
        <v>-8.0378843571199995E-4</v>
      </c>
      <c r="G3567">
        <f t="shared" si="55"/>
        <v>-4.7214532713722871E-3</v>
      </c>
    </row>
    <row r="3568" spans="1:7" x14ac:dyDescent="0.25">
      <c r="A3568" s="16">
        <v>4421</v>
      </c>
      <c r="B3568" s="16" t="s">
        <v>1911</v>
      </c>
      <c r="C3568" s="16">
        <v>138</v>
      </c>
      <c r="D3568" s="16">
        <v>1</v>
      </c>
      <c r="E3568" s="16">
        <v>13.875</v>
      </c>
      <c r="F3568" s="19">
        <f>VLOOKUP($A3568,SF_Original!$A$2:$D$6458,4,FALSE)</f>
        <v>2.6633238237E-5</v>
      </c>
      <c r="G3568">
        <f t="shared" si="55"/>
        <v>3.69536180538375E-4</v>
      </c>
    </row>
    <row r="3569" spans="1:7" x14ac:dyDescent="0.25">
      <c r="A3569" s="16">
        <v>4421</v>
      </c>
      <c r="B3569" s="16" t="s">
        <v>1911</v>
      </c>
      <c r="C3569" s="16">
        <v>138</v>
      </c>
      <c r="D3569" s="16">
        <v>2</v>
      </c>
      <c r="E3569" s="16">
        <v>10.114000000000001</v>
      </c>
      <c r="F3569" s="19">
        <f>VLOOKUP($A3569,SF_Original!$A$2:$D$6458,4,FALSE)</f>
        <v>2.6633238237E-5</v>
      </c>
      <c r="G3569">
        <f t="shared" si="55"/>
        <v>2.6936857152901804E-4</v>
      </c>
    </row>
    <row r="3570" spans="1:7" x14ac:dyDescent="0.25">
      <c r="A3570" s="16">
        <v>4422</v>
      </c>
      <c r="B3570" s="16" t="s">
        <v>1912</v>
      </c>
      <c r="C3570" s="16">
        <v>138</v>
      </c>
      <c r="D3570" s="16">
        <v>1</v>
      </c>
      <c r="E3570" s="16">
        <v>4.1420000000000003</v>
      </c>
      <c r="F3570" s="19">
        <f>VLOOKUP($A3570,SF_Original!$A$2:$D$6458,4,FALSE)</f>
        <v>3.2671859851999998E-5</v>
      </c>
      <c r="G3570">
        <f t="shared" si="55"/>
        <v>1.35326843506984E-4</v>
      </c>
    </row>
    <row r="3571" spans="1:7" x14ac:dyDescent="0.25">
      <c r="A3571" s="16">
        <v>4423</v>
      </c>
      <c r="B3571" s="16" t="s">
        <v>1913</v>
      </c>
      <c r="C3571" s="16">
        <v>138</v>
      </c>
      <c r="D3571" s="16">
        <v>1</v>
      </c>
      <c r="E3571" s="16">
        <v>5.407</v>
      </c>
      <c r="F3571" s="19">
        <f>VLOOKUP($A3571,SF_Original!$A$2:$D$6458,4,FALSE)</f>
        <v>4.6369879209E-5</v>
      </c>
      <c r="G3571">
        <f t="shared" si="55"/>
        <v>2.5072193688306302E-4</v>
      </c>
    </row>
    <row r="3572" spans="1:7" x14ac:dyDescent="0.25">
      <c r="A3572" s="16">
        <v>4439</v>
      </c>
      <c r="B3572" s="16" t="s">
        <v>1914</v>
      </c>
      <c r="C3572" s="16">
        <v>69</v>
      </c>
      <c r="D3572" s="16">
        <v>1</v>
      </c>
      <c r="E3572" s="16">
        <v>0.57799999999999996</v>
      </c>
      <c r="F3572" s="19">
        <f>VLOOKUP($A3572,SF_Original!$A$2:$D$6458,4,FALSE)</f>
        <v>4.1390083867000003E-5</v>
      </c>
      <c r="G3572">
        <f t="shared" si="55"/>
        <v>2.3923468475125999E-5</v>
      </c>
    </row>
    <row r="3573" spans="1:7" x14ac:dyDescent="0.25">
      <c r="A3573" s="16">
        <v>4439</v>
      </c>
      <c r="B3573" s="16" t="s">
        <v>1914</v>
      </c>
      <c r="C3573" s="16">
        <v>69</v>
      </c>
      <c r="D3573" s="16">
        <v>2</v>
      </c>
      <c r="E3573" s="16">
        <v>2.7570000000000001</v>
      </c>
      <c r="F3573" s="19">
        <f>VLOOKUP($A3573,SF_Original!$A$2:$D$6458,4,FALSE)</f>
        <v>4.1390083867000003E-5</v>
      </c>
      <c r="G3573">
        <f t="shared" si="55"/>
        <v>1.1411246122131901E-4</v>
      </c>
    </row>
    <row r="3574" spans="1:7" x14ac:dyDescent="0.25">
      <c r="A3574" s="16">
        <v>4440</v>
      </c>
      <c r="B3574" s="16" t="s">
        <v>1915</v>
      </c>
      <c r="C3574" s="16">
        <v>138</v>
      </c>
      <c r="D3574" s="16">
        <v>1</v>
      </c>
      <c r="E3574" s="16">
        <v>15.840999999999999</v>
      </c>
      <c r="F3574" s="19">
        <f>VLOOKUP($A3574,SF_Original!$A$2:$D$6458,4,FALSE)</f>
        <v>4.5761459344000002E-5</v>
      </c>
      <c r="G3574">
        <f t="shared" si="55"/>
        <v>7.2490727746830398E-4</v>
      </c>
    </row>
    <row r="3575" spans="1:7" x14ac:dyDescent="0.25">
      <c r="A3575" s="16">
        <v>4440</v>
      </c>
      <c r="B3575" s="16" t="s">
        <v>1915</v>
      </c>
      <c r="C3575" s="16">
        <v>138</v>
      </c>
      <c r="D3575" s="16">
        <v>2</v>
      </c>
      <c r="E3575" s="16">
        <v>17.312999999999999</v>
      </c>
      <c r="F3575" s="19">
        <f>VLOOKUP($A3575,SF_Original!$A$2:$D$6458,4,FALSE)</f>
        <v>4.5761459344000002E-5</v>
      </c>
      <c r="G3575">
        <f t="shared" si="55"/>
        <v>7.9226814562267196E-4</v>
      </c>
    </row>
    <row r="3576" spans="1:7" x14ac:dyDescent="0.25">
      <c r="A3576" s="16">
        <v>4441</v>
      </c>
      <c r="B3576" s="16" t="s">
        <v>1916</v>
      </c>
      <c r="C3576" s="16">
        <v>138</v>
      </c>
      <c r="D3576" s="16">
        <v>1</v>
      </c>
      <c r="E3576" s="16">
        <v>17.352</v>
      </c>
      <c r="F3576" s="19">
        <f>VLOOKUP($A3576,SF_Original!$A$2:$D$6458,4,FALSE)</f>
        <v>4.4477240574999999E-5</v>
      </c>
      <c r="G3576">
        <f t="shared" si="55"/>
        <v>7.7176907845740003E-4</v>
      </c>
    </row>
    <row r="3577" spans="1:7" x14ac:dyDescent="0.25">
      <c r="A3577" s="16">
        <v>4441</v>
      </c>
      <c r="B3577" s="16" t="s">
        <v>1916</v>
      </c>
      <c r="C3577" s="16">
        <v>138</v>
      </c>
      <c r="D3577" s="16">
        <v>2</v>
      </c>
      <c r="E3577" s="16">
        <v>12.531000000000001</v>
      </c>
      <c r="F3577" s="19">
        <f>VLOOKUP($A3577,SF_Original!$A$2:$D$6458,4,FALSE)</f>
        <v>4.4477240574999999E-5</v>
      </c>
      <c r="G3577">
        <f t="shared" si="55"/>
        <v>5.5734430164532502E-4</v>
      </c>
    </row>
    <row r="3578" spans="1:7" x14ac:dyDescent="0.25">
      <c r="A3578" s="16">
        <v>4441</v>
      </c>
      <c r="B3578" s="16" t="s">
        <v>1916</v>
      </c>
      <c r="C3578" s="16">
        <v>138</v>
      </c>
      <c r="D3578" s="16">
        <v>3</v>
      </c>
      <c r="E3578" s="16">
        <v>17.672999999999998</v>
      </c>
      <c r="F3578" s="19">
        <f>VLOOKUP($A3578,SF_Original!$A$2:$D$6458,4,FALSE)</f>
        <v>4.4477240574999999E-5</v>
      </c>
      <c r="G3578">
        <f t="shared" si="55"/>
        <v>7.8604627268197486E-4</v>
      </c>
    </row>
    <row r="3579" spans="1:7" x14ac:dyDescent="0.25">
      <c r="A3579" s="16">
        <v>4442</v>
      </c>
      <c r="B3579" s="16" t="s">
        <v>1917</v>
      </c>
      <c r="C3579" s="16">
        <v>138</v>
      </c>
      <c r="D3579" s="16">
        <v>1</v>
      </c>
      <c r="E3579" s="16">
        <v>2.448</v>
      </c>
      <c r="F3579" s="19">
        <f>VLOOKUP($A3579,SF_Original!$A$2:$D$6458,4,FALSE)</f>
        <v>4.5300560974000003E-5</v>
      </c>
      <c r="G3579">
        <f t="shared" si="55"/>
        <v>1.1089577326435201E-4</v>
      </c>
    </row>
    <row r="3580" spans="1:7" x14ac:dyDescent="0.25">
      <c r="A3580" s="16">
        <v>4443</v>
      </c>
      <c r="B3580" s="16" t="s">
        <v>1917</v>
      </c>
      <c r="C3580" s="16">
        <v>138</v>
      </c>
      <c r="D3580" s="16">
        <v>1</v>
      </c>
      <c r="E3580" s="16">
        <v>15.208</v>
      </c>
      <c r="F3580" s="19">
        <f>VLOOKUP($A3580,SF_Original!$A$2:$D$6458,4,FALSE)</f>
        <v>4.5300560974000003E-5</v>
      </c>
      <c r="G3580">
        <f t="shared" si="55"/>
        <v>6.8893093129259201E-4</v>
      </c>
    </row>
    <row r="3581" spans="1:7" x14ac:dyDescent="0.25">
      <c r="A3581" s="16">
        <v>4443</v>
      </c>
      <c r="B3581" s="16" t="s">
        <v>1917</v>
      </c>
      <c r="C3581" s="16">
        <v>138</v>
      </c>
      <c r="D3581" s="16">
        <v>2</v>
      </c>
      <c r="E3581" s="16">
        <v>17.954999999999998</v>
      </c>
      <c r="F3581" s="19">
        <f>VLOOKUP($A3581,SF_Original!$A$2:$D$6458,4,FALSE)</f>
        <v>4.5300560974000003E-5</v>
      </c>
      <c r="G3581">
        <f t="shared" si="55"/>
        <v>8.1337157228816999E-4</v>
      </c>
    </row>
    <row r="3582" spans="1:7" x14ac:dyDescent="0.25">
      <c r="A3582" s="16">
        <v>4444</v>
      </c>
      <c r="B3582" s="16" t="s">
        <v>1918</v>
      </c>
      <c r="C3582" s="16">
        <v>138</v>
      </c>
      <c r="D3582" s="16">
        <v>2</v>
      </c>
      <c r="E3582" s="16">
        <v>17.75</v>
      </c>
      <c r="F3582" s="19">
        <f>VLOOKUP($A3582,SF_Original!$A$2:$D$6458,4,FALSE)</f>
        <v>4.9513671905E-5</v>
      </c>
      <c r="G3582">
        <f t="shared" si="55"/>
        <v>8.7886767631374998E-4</v>
      </c>
    </row>
    <row r="3583" spans="1:7" x14ac:dyDescent="0.25">
      <c r="A3583" s="16">
        <v>4445</v>
      </c>
      <c r="B3583" s="16" t="s">
        <v>1919</v>
      </c>
      <c r="C3583" s="16">
        <v>138</v>
      </c>
      <c r="D3583" s="16">
        <v>1</v>
      </c>
      <c r="E3583" s="16">
        <v>25.164999999999999</v>
      </c>
      <c r="F3583" s="19">
        <f>VLOOKUP($A3583,SF_Original!$A$2:$D$6458,4,FALSE)</f>
        <v>2.5143541955999998E-5</v>
      </c>
      <c r="G3583">
        <f t="shared" si="55"/>
        <v>6.327372333227399E-4</v>
      </c>
    </row>
    <row r="3584" spans="1:7" x14ac:dyDescent="0.25">
      <c r="A3584" s="16">
        <v>4446</v>
      </c>
      <c r="B3584" s="16" t="s">
        <v>1919</v>
      </c>
      <c r="C3584" s="16">
        <v>138</v>
      </c>
      <c r="D3584" s="16">
        <v>1</v>
      </c>
      <c r="E3584" s="16">
        <v>31.32</v>
      </c>
      <c r="F3584" s="19">
        <f>VLOOKUP($A3584,SF_Original!$A$2:$D$6458,4,FALSE)</f>
        <v>2.5136934049999999E-5</v>
      </c>
      <c r="G3584">
        <f t="shared" si="55"/>
        <v>7.8728877444599998E-4</v>
      </c>
    </row>
    <row r="3585" spans="1:7" x14ac:dyDescent="0.25">
      <c r="A3585" s="16">
        <v>4447</v>
      </c>
      <c r="B3585" s="16" t="s">
        <v>1920</v>
      </c>
      <c r="C3585" s="16">
        <v>138</v>
      </c>
      <c r="D3585" s="16">
        <v>1</v>
      </c>
      <c r="E3585" s="16">
        <v>15.324999999999999</v>
      </c>
      <c r="F3585" s="19">
        <f>VLOOKUP($A3585,SF_Original!$A$2:$D$6458,4,FALSE)</f>
        <v>4.5876861466000002E-5</v>
      </c>
      <c r="G3585">
        <f t="shared" si="55"/>
        <v>7.0306290196644995E-4</v>
      </c>
    </row>
    <row r="3586" spans="1:7" x14ac:dyDescent="0.25">
      <c r="A3586" s="16">
        <v>4448</v>
      </c>
      <c r="B3586" s="16" t="s">
        <v>1921</v>
      </c>
      <c r="C3586" s="16">
        <v>69</v>
      </c>
      <c r="D3586" s="16">
        <v>1</v>
      </c>
      <c r="E3586" s="16">
        <v>5.9349999999999996</v>
      </c>
      <c r="F3586" s="19">
        <f>VLOOKUP($A3586,SF_Original!$A$2:$D$6458,4,FALSE)</f>
        <v>4.7975522897999999E-5</v>
      </c>
      <c r="G3586">
        <f t="shared" si="55"/>
        <v>2.8473472839962997E-4</v>
      </c>
    </row>
    <row r="3587" spans="1:7" x14ac:dyDescent="0.25">
      <c r="A3587" s="16">
        <v>4448</v>
      </c>
      <c r="B3587" s="16" t="s">
        <v>1921</v>
      </c>
      <c r="C3587" s="16">
        <v>69</v>
      </c>
      <c r="D3587" s="16">
        <v>2</v>
      </c>
      <c r="E3587" s="16">
        <v>8.6379999999999999</v>
      </c>
      <c r="F3587" s="19">
        <f>VLOOKUP($A3587,SF_Original!$A$2:$D$6458,4,FALSE)</f>
        <v>4.7975522897999999E-5</v>
      </c>
      <c r="G3587">
        <f t="shared" si="55"/>
        <v>4.1441256679292397E-4</v>
      </c>
    </row>
    <row r="3588" spans="1:7" x14ac:dyDescent="0.25">
      <c r="A3588" s="16">
        <v>4449</v>
      </c>
      <c r="B3588" s="16" t="s">
        <v>1922</v>
      </c>
      <c r="C3588" s="16">
        <v>138</v>
      </c>
      <c r="D3588" s="16">
        <v>1</v>
      </c>
      <c r="E3588" s="16">
        <v>14.260999999999999</v>
      </c>
      <c r="F3588" s="19">
        <f>VLOOKUP($A3588,SF_Original!$A$2:$D$6458,4,FALSE)</f>
        <v>4.2462873142000001E-5</v>
      </c>
      <c r="G3588">
        <f t="shared" ref="G3588:G3651" si="56">E3588*F3588</f>
        <v>6.0556303387806197E-4</v>
      </c>
    </row>
    <row r="3589" spans="1:7" x14ac:dyDescent="0.25">
      <c r="A3589" s="16">
        <v>4449</v>
      </c>
      <c r="B3589" s="16" t="s">
        <v>1922</v>
      </c>
      <c r="C3589" s="16">
        <v>138</v>
      </c>
      <c r="D3589" s="16">
        <v>2</v>
      </c>
      <c r="E3589" s="16">
        <v>11.436999999999999</v>
      </c>
      <c r="F3589" s="19">
        <f>VLOOKUP($A3589,SF_Original!$A$2:$D$6458,4,FALSE)</f>
        <v>4.2462873142000001E-5</v>
      </c>
      <c r="G3589">
        <f t="shared" si="56"/>
        <v>4.8564788012505397E-4</v>
      </c>
    </row>
    <row r="3590" spans="1:7" x14ac:dyDescent="0.25">
      <c r="A3590" s="16">
        <v>4451</v>
      </c>
      <c r="B3590" s="16" t="s">
        <v>1923</v>
      </c>
      <c r="C3590" s="16">
        <v>138</v>
      </c>
      <c r="D3590" s="16">
        <v>1</v>
      </c>
      <c r="E3590" s="16">
        <v>8.0519999999999996</v>
      </c>
      <c r="F3590" s="19">
        <f>VLOOKUP($A3590,SF_Original!$A$2:$D$6458,4,FALSE)</f>
        <v>4.3481857236999998E-5</v>
      </c>
      <c r="G3590">
        <f t="shared" si="56"/>
        <v>3.5011591447232395E-4</v>
      </c>
    </row>
    <row r="3591" spans="1:7" x14ac:dyDescent="0.25">
      <c r="A3591" s="16">
        <v>4452</v>
      </c>
      <c r="B3591" s="16" t="s">
        <v>1924</v>
      </c>
      <c r="C3591" s="16">
        <v>138</v>
      </c>
      <c r="D3591" s="16">
        <v>1</v>
      </c>
      <c r="E3591" s="16">
        <v>3.4239999999999999</v>
      </c>
      <c r="F3591" s="19">
        <f>VLOOKUP($A3591,SF_Original!$A$2:$D$6458,4,FALSE)</f>
        <v>3.9954686895999997E-5</v>
      </c>
      <c r="G3591">
        <f t="shared" si="56"/>
        <v>1.36804847931904E-4</v>
      </c>
    </row>
    <row r="3592" spans="1:7" x14ac:dyDescent="0.25">
      <c r="A3592" s="16">
        <v>4454</v>
      </c>
      <c r="B3592" s="16" t="s">
        <v>1925</v>
      </c>
      <c r="C3592" s="16">
        <v>138</v>
      </c>
      <c r="D3592" s="16">
        <v>1</v>
      </c>
      <c r="E3592" s="16">
        <v>4.8360000000000003</v>
      </c>
      <c r="F3592" s="19">
        <f>VLOOKUP($A3592,SF_Original!$A$2:$D$6458,4,FALSE)</f>
        <v>3.8971159500000003E-5</v>
      </c>
      <c r="G3592">
        <f t="shared" si="56"/>
        <v>1.8846452734200001E-4</v>
      </c>
    </row>
    <row r="3593" spans="1:7" x14ac:dyDescent="0.25">
      <c r="A3593" s="16">
        <v>4454</v>
      </c>
      <c r="B3593" s="16" t="s">
        <v>1925</v>
      </c>
      <c r="C3593" s="16">
        <v>138</v>
      </c>
      <c r="D3593" s="16">
        <v>2</v>
      </c>
      <c r="E3593" s="16">
        <v>4.29</v>
      </c>
      <c r="F3593" s="19">
        <f>VLOOKUP($A3593,SF_Original!$A$2:$D$6458,4,FALSE)</f>
        <v>3.8971159500000003E-5</v>
      </c>
      <c r="G3593">
        <f t="shared" si="56"/>
        <v>1.6718627425500003E-4</v>
      </c>
    </row>
    <row r="3594" spans="1:7" x14ac:dyDescent="0.25">
      <c r="A3594" s="16">
        <v>4455</v>
      </c>
      <c r="B3594" s="16" t="s">
        <v>1926</v>
      </c>
      <c r="C3594" s="16">
        <v>138</v>
      </c>
      <c r="D3594" s="16">
        <v>1</v>
      </c>
      <c r="E3594" s="16">
        <v>11.779</v>
      </c>
      <c r="F3594" s="19">
        <f>VLOOKUP($A3594,SF_Original!$A$2:$D$6458,4,FALSE)</f>
        <v>4.2359474044000003E-5</v>
      </c>
      <c r="G3594">
        <f t="shared" si="56"/>
        <v>4.98952244764276E-4</v>
      </c>
    </row>
    <row r="3595" spans="1:7" x14ac:dyDescent="0.25">
      <c r="A3595" s="16">
        <v>4457</v>
      </c>
      <c r="B3595" s="16" t="s">
        <v>1927</v>
      </c>
      <c r="C3595" s="16">
        <v>138</v>
      </c>
      <c r="D3595" s="16">
        <v>1</v>
      </c>
      <c r="E3595" s="16">
        <v>22.902999999999999</v>
      </c>
      <c r="F3595" s="19">
        <f>VLOOKUP($A3595,SF_Original!$A$2:$D$6458,4,FALSE)</f>
        <v>4.5030887598000003E-5</v>
      </c>
      <c r="G3595">
        <f t="shared" si="56"/>
        <v>1.031342418656994E-3</v>
      </c>
    </row>
    <row r="3596" spans="1:7" x14ac:dyDescent="0.25">
      <c r="A3596" s="16">
        <v>4457</v>
      </c>
      <c r="B3596" s="16" t="s">
        <v>1927</v>
      </c>
      <c r="C3596" s="16">
        <v>138</v>
      </c>
      <c r="D3596" s="16">
        <v>2</v>
      </c>
      <c r="E3596" s="16">
        <v>23.010999999999999</v>
      </c>
      <c r="F3596" s="19">
        <f>VLOOKUP($A3596,SF_Original!$A$2:$D$6458,4,FALSE)</f>
        <v>4.5030887598000003E-5</v>
      </c>
      <c r="G3596">
        <f t="shared" si="56"/>
        <v>1.0362057545175781E-3</v>
      </c>
    </row>
    <row r="3597" spans="1:7" x14ac:dyDescent="0.25">
      <c r="A3597" s="16">
        <v>4457</v>
      </c>
      <c r="B3597" s="16" t="s">
        <v>1927</v>
      </c>
      <c r="C3597" s="16">
        <v>138</v>
      </c>
      <c r="D3597" s="16">
        <v>3</v>
      </c>
      <c r="E3597" s="16">
        <v>17.247</v>
      </c>
      <c r="F3597" s="19">
        <f>VLOOKUP($A3597,SF_Original!$A$2:$D$6458,4,FALSE)</f>
        <v>4.5030887598000003E-5</v>
      </c>
      <c r="G3597">
        <f t="shared" si="56"/>
        <v>7.7664771840270602E-4</v>
      </c>
    </row>
    <row r="3598" spans="1:7" x14ac:dyDescent="0.25">
      <c r="A3598" s="16">
        <v>4458</v>
      </c>
      <c r="B3598" s="16" t="s">
        <v>1928</v>
      </c>
      <c r="C3598" s="16">
        <v>138</v>
      </c>
      <c r="D3598" s="16">
        <v>1</v>
      </c>
      <c r="E3598" s="16">
        <v>10.025</v>
      </c>
      <c r="F3598" s="19">
        <f>VLOOKUP($A3598,SF_Original!$A$2:$D$6458,4,FALSE)</f>
        <v>5.0121487533999998E-5</v>
      </c>
      <c r="G3598">
        <f t="shared" si="56"/>
        <v>5.0246791252835001E-4</v>
      </c>
    </row>
    <row r="3599" spans="1:7" x14ac:dyDescent="0.25">
      <c r="A3599" s="16">
        <v>4459</v>
      </c>
      <c r="B3599" s="16" t="s">
        <v>1929</v>
      </c>
      <c r="C3599" s="16">
        <v>138</v>
      </c>
      <c r="D3599" s="16">
        <v>1</v>
      </c>
      <c r="E3599" s="16">
        <v>0</v>
      </c>
      <c r="F3599" s="19">
        <f>VLOOKUP($A3599,SF_Original!$A$2:$D$6458,4,FALSE)</f>
        <v>4.0340679879999999E-5</v>
      </c>
      <c r="G3599">
        <f t="shared" si="56"/>
        <v>0</v>
      </c>
    </row>
    <row r="3600" spans="1:7" x14ac:dyDescent="0.25">
      <c r="A3600" s="16">
        <v>4459</v>
      </c>
      <c r="B3600" s="16" t="s">
        <v>1929</v>
      </c>
      <c r="C3600" s="16">
        <v>138</v>
      </c>
      <c r="D3600" s="16">
        <v>2</v>
      </c>
      <c r="E3600" s="16">
        <v>1.909</v>
      </c>
      <c r="F3600" s="19">
        <f>VLOOKUP($A3600,SF_Original!$A$2:$D$6458,4,FALSE)</f>
        <v>4.0340679879999999E-5</v>
      </c>
      <c r="G3600">
        <f t="shared" si="56"/>
        <v>7.7010357890919994E-5</v>
      </c>
    </row>
    <row r="3601" spans="1:7" x14ac:dyDescent="0.25">
      <c r="A3601" s="16">
        <v>4460</v>
      </c>
      <c r="B3601" s="16" t="s">
        <v>1930</v>
      </c>
      <c r="C3601" s="16">
        <v>69</v>
      </c>
      <c r="D3601" s="16">
        <v>1</v>
      </c>
      <c r="E3601" s="16">
        <v>1.9239999999999999</v>
      </c>
      <c r="F3601" s="19">
        <f>VLOOKUP($A3601,SF_Original!$A$2:$D$6458,4,FALSE)</f>
        <v>3.2277298016000003E-5</v>
      </c>
      <c r="G3601">
        <f t="shared" si="56"/>
        <v>6.2101521382784E-5</v>
      </c>
    </row>
    <row r="3602" spans="1:7" x14ac:dyDescent="0.25">
      <c r="A3602" s="16">
        <v>4461</v>
      </c>
      <c r="B3602" s="16" t="s">
        <v>1931</v>
      </c>
      <c r="C3602" s="16">
        <v>138</v>
      </c>
      <c r="D3602" s="16">
        <v>1</v>
      </c>
      <c r="E3602" s="16">
        <v>12.837999999999999</v>
      </c>
      <c r="F3602" s="19">
        <f>VLOOKUP($A3602,SF_Original!$A$2:$D$6458,4,FALSE)</f>
        <v>4.4548646596999997E-5</v>
      </c>
      <c r="G3602">
        <f t="shared" si="56"/>
        <v>5.7191552501228591E-4</v>
      </c>
    </row>
    <row r="3603" spans="1:7" x14ac:dyDescent="0.25">
      <c r="A3603" s="16">
        <v>4461</v>
      </c>
      <c r="B3603" s="16" t="s">
        <v>1931</v>
      </c>
      <c r="C3603" s="16">
        <v>138</v>
      </c>
      <c r="D3603" s="16">
        <v>2</v>
      </c>
      <c r="E3603" s="16">
        <v>17.446000000000002</v>
      </c>
      <c r="F3603" s="19">
        <f>VLOOKUP($A3603,SF_Original!$A$2:$D$6458,4,FALSE)</f>
        <v>4.4548646596999997E-5</v>
      </c>
      <c r="G3603">
        <f t="shared" si="56"/>
        <v>7.7719568853126201E-4</v>
      </c>
    </row>
    <row r="3604" spans="1:7" x14ac:dyDescent="0.25">
      <c r="A3604" s="16">
        <v>4464</v>
      </c>
      <c r="B3604" s="16" t="s">
        <v>1932</v>
      </c>
      <c r="C3604" s="16">
        <v>138</v>
      </c>
      <c r="D3604" s="16">
        <v>1</v>
      </c>
      <c r="E3604" s="16">
        <v>18.001000000000001</v>
      </c>
      <c r="F3604" s="19">
        <f>VLOOKUP($A3604,SF_Original!$A$2:$D$6458,4,FALSE)</f>
        <v>4.3544874434000003E-5</v>
      </c>
      <c r="G3604">
        <f t="shared" si="56"/>
        <v>7.8385128468643416E-4</v>
      </c>
    </row>
    <row r="3605" spans="1:7" x14ac:dyDescent="0.25">
      <c r="A3605" s="16">
        <v>4464</v>
      </c>
      <c r="B3605" s="16" t="s">
        <v>1932</v>
      </c>
      <c r="C3605" s="16">
        <v>138</v>
      </c>
      <c r="D3605" s="16">
        <v>2</v>
      </c>
      <c r="E3605" s="16">
        <v>18.759</v>
      </c>
      <c r="F3605" s="19">
        <f>VLOOKUP($A3605,SF_Original!$A$2:$D$6458,4,FALSE)</f>
        <v>4.3544874434000003E-5</v>
      </c>
      <c r="G3605">
        <f t="shared" si="56"/>
        <v>8.1685829950740602E-4</v>
      </c>
    </row>
    <row r="3606" spans="1:7" x14ac:dyDescent="0.25">
      <c r="A3606" s="16">
        <v>4465</v>
      </c>
      <c r="B3606" s="16" t="s">
        <v>1933</v>
      </c>
      <c r="C3606" s="16">
        <v>138</v>
      </c>
      <c r="D3606" s="16">
        <v>1</v>
      </c>
      <c r="E3606" s="16">
        <v>12.757999999999999</v>
      </c>
      <c r="F3606" s="19">
        <f>VLOOKUP($A3606,SF_Original!$A$2:$D$6458,4,FALSE)</f>
        <v>4.3663558712999997E-5</v>
      </c>
      <c r="G3606">
        <f t="shared" si="56"/>
        <v>5.5705968206045395E-4</v>
      </c>
    </row>
    <row r="3607" spans="1:7" x14ac:dyDescent="0.25">
      <c r="A3607" s="16">
        <v>4466</v>
      </c>
      <c r="B3607" s="16" t="s">
        <v>1933</v>
      </c>
      <c r="C3607" s="16">
        <v>138</v>
      </c>
      <c r="D3607" s="16">
        <v>1</v>
      </c>
      <c r="E3607" s="16">
        <v>11.708</v>
      </c>
      <c r="F3607" s="19">
        <f>VLOOKUP($A3607,SF_Original!$A$2:$D$6458,4,FALSE)</f>
        <v>4.3663577037000002E-5</v>
      </c>
      <c r="G3607">
        <f t="shared" si="56"/>
        <v>5.1121315994919598E-4</v>
      </c>
    </row>
    <row r="3608" spans="1:7" x14ac:dyDescent="0.25">
      <c r="A3608" s="16">
        <v>4467</v>
      </c>
      <c r="B3608" s="16" t="s">
        <v>1934</v>
      </c>
      <c r="C3608" s="16">
        <v>69</v>
      </c>
      <c r="D3608" s="16">
        <v>1</v>
      </c>
      <c r="E3608" s="16">
        <v>1.3180000000000001</v>
      </c>
      <c r="F3608" s="19">
        <f>VLOOKUP($A3608,SF_Original!$A$2:$D$6458,4,FALSE)</f>
        <v>4.2820396897E-5</v>
      </c>
      <c r="G3608">
        <f t="shared" si="56"/>
        <v>5.6437283110246003E-5</v>
      </c>
    </row>
    <row r="3609" spans="1:7" x14ac:dyDescent="0.25">
      <c r="A3609" s="16">
        <v>4470</v>
      </c>
      <c r="B3609" s="16" t="s">
        <v>1935</v>
      </c>
      <c r="C3609" s="16">
        <v>138</v>
      </c>
      <c r="D3609" s="16">
        <v>1</v>
      </c>
      <c r="E3609" s="16">
        <v>9.32</v>
      </c>
      <c r="F3609" s="19">
        <f>VLOOKUP($A3609,SF_Original!$A$2:$D$6458,4,FALSE)</f>
        <v>4.4216094833999999E-5</v>
      </c>
      <c r="G3609">
        <f t="shared" si="56"/>
        <v>4.1209400385287999E-4</v>
      </c>
    </row>
    <row r="3610" spans="1:7" x14ac:dyDescent="0.25">
      <c r="A3610" s="16">
        <v>4470</v>
      </c>
      <c r="B3610" s="16" t="s">
        <v>1935</v>
      </c>
      <c r="C3610" s="16">
        <v>138</v>
      </c>
      <c r="D3610" s="16">
        <v>2</v>
      </c>
      <c r="E3610" s="16">
        <v>4.3639999999999999</v>
      </c>
      <c r="F3610" s="19">
        <f>VLOOKUP($A3610,SF_Original!$A$2:$D$6458,4,FALSE)</f>
        <v>4.4216094833999999E-5</v>
      </c>
      <c r="G3610">
        <f t="shared" si="56"/>
        <v>1.9295903785557599E-4</v>
      </c>
    </row>
    <row r="3611" spans="1:7" x14ac:dyDescent="0.25">
      <c r="A3611" s="16">
        <v>4471</v>
      </c>
      <c r="B3611" s="16" t="s">
        <v>1936</v>
      </c>
      <c r="C3611" s="16">
        <v>138</v>
      </c>
      <c r="D3611" s="16">
        <v>1</v>
      </c>
      <c r="E3611" s="16">
        <v>16.920000000000002</v>
      </c>
      <c r="F3611" s="19">
        <f>VLOOKUP($A3611,SF_Original!$A$2:$D$6458,4,FALSE)</f>
        <v>4.4142944892000003E-5</v>
      </c>
      <c r="G3611">
        <f t="shared" si="56"/>
        <v>7.4689862757264009E-4</v>
      </c>
    </row>
    <row r="3612" spans="1:7" x14ac:dyDescent="0.25">
      <c r="A3612" s="16">
        <v>4471</v>
      </c>
      <c r="B3612" s="16" t="s">
        <v>1936</v>
      </c>
      <c r="C3612" s="16">
        <v>138</v>
      </c>
      <c r="D3612" s="16">
        <v>2</v>
      </c>
      <c r="E3612" s="16">
        <v>37.298000000000002</v>
      </c>
      <c r="F3612" s="19">
        <f>VLOOKUP($A3612,SF_Original!$A$2:$D$6458,4,FALSE)</f>
        <v>4.4142944892000003E-5</v>
      </c>
      <c r="G3612">
        <f t="shared" si="56"/>
        <v>1.6464435585818163E-3</v>
      </c>
    </row>
    <row r="3613" spans="1:7" x14ac:dyDescent="0.25">
      <c r="A3613" s="16">
        <v>4472</v>
      </c>
      <c r="B3613" s="16" t="s">
        <v>1936</v>
      </c>
      <c r="C3613" s="16">
        <v>138</v>
      </c>
      <c r="D3613" s="16">
        <v>1</v>
      </c>
      <c r="E3613" s="16">
        <v>21.832999999999998</v>
      </c>
      <c r="F3613" s="19">
        <f>VLOOKUP($A3613,SF_Original!$A$2:$D$6458,4,FALSE)</f>
        <v>4.4390811220000002E-5</v>
      </c>
      <c r="G3613">
        <f t="shared" si="56"/>
        <v>9.6918458136625993E-4</v>
      </c>
    </row>
    <row r="3614" spans="1:7" x14ac:dyDescent="0.25">
      <c r="A3614" s="16">
        <v>4474</v>
      </c>
      <c r="B3614" s="16" t="s">
        <v>1937</v>
      </c>
      <c r="C3614" s="16">
        <v>138</v>
      </c>
      <c r="D3614" s="16">
        <v>1</v>
      </c>
      <c r="E3614" s="16">
        <v>14.484999999999999</v>
      </c>
      <c r="F3614" s="19">
        <f>VLOOKUP($A3614,SF_Original!$A$2:$D$6458,4,FALSE)</f>
        <v>1.1651458504E-5</v>
      </c>
      <c r="G3614">
        <f t="shared" si="56"/>
        <v>1.6877137643043997E-4</v>
      </c>
    </row>
    <row r="3615" spans="1:7" x14ac:dyDescent="0.25">
      <c r="A3615" s="16">
        <v>4474</v>
      </c>
      <c r="B3615" s="16" t="s">
        <v>1937</v>
      </c>
      <c r="C3615" s="16">
        <v>138</v>
      </c>
      <c r="D3615" s="16">
        <v>2</v>
      </c>
      <c r="E3615" s="16">
        <v>6.8010000000000002</v>
      </c>
      <c r="F3615" s="19">
        <f>VLOOKUP($A3615,SF_Original!$A$2:$D$6458,4,FALSE)</f>
        <v>1.1651458504E-5</v>
      </c>
      <c r="G3615">
        <f t="shared" si="56"/>
        <v>7.9241569285703995E-5</v>
      </c>
    </row>
    <row r="3616" spans="1:7" x14ac:dyDescent="0.25">
      <c r="A3616" s="16">
        <v>4477</v>
      </c>
      <c r="B3616" s="16" t="s">
        <v>1938</v>
      </c>
      <c r="C3616" s="16">
        <v>69</v>
      </c>
      <c r="D3616" s="16">
        <v>1</v>
      </c>
      <c r="E3616" s="16">
        <v>4.6070000000000002</v>
      </c>
      <c r="F3616" s="19">
        <f>VLOOKUP($A3616,SF_Original!$A$2:$D$6458,4,FALSE)</f>
        <v>4.3718155926000001E-5</v>
      </c>
      <c r="G3616">
        <f t="shared" si="56"/>
        <v>2.01409544351082E-4</v>
      </c>
    </row>
    <row r="3617" spans="1:7" x14ac:dyDescent="0.25">
      <c r="A3617" s="16">
        <v>4483</v>
      </c>
      <c r="B3617" s="16" t="s">
        <v>1939</v>
      </c>
      <c r="C3617" s="16">
        <v>138</v>
      </c>
      <c r="D3617" s="16">
        <v>1</v>
      </c>
      <c r="E3617" s="16">
        <v>2.2909999999999999</v>
      </c>
      <c r="F3617" s="19">
        <f>VLOOKUP($A3617,SF_Original!$A$2:$D$6458,4,FALSE)</f>
        <v>2.1961438131999998E-5</v>
      </c>
      <c r="G3617">
        <f t="shared" si="56"/>
        <v>5.0313654760411997E-5</v>
      </c>
    </row>
    <row r="3618" spans="1:7" x14ac:dyDescent="0.25">
      <c r="A3618" s="16">
        <v>4486</v>
      </c>
      <c r="B3618" s="16" t="s">
        <v>1940</v>
      </c>
      <c r="C3618" s="16">
        <v>138</v>
      </c>
      <c r="D3618" s="16">
        <v>1</v>
      </c>
      <c r="E3618" s="16">
        <v>14.16</v>
      </c>
      <c r="F3618" s="19">
        <f>VLOOKUP($A3618,SF_Original!$A$2:$D$6458,4,FALSE)</f>
        <v>4.9862243022000003E-5</v>
      </c>
      <c r="G3618">
        <f t="shared" si="56"/>
        <v>7.060493611915201E-4</v>
      </c>
    </row>
    <row r="3619" spans="1:7" x14ac:dyDescent="0.25">
      <c r="A3619" s="16">
        <v>4487</v>
      </c>
      <c r="B3619" s="16" t="s">
        <v>1941</v>
      </c>
      <c r="C3619" s="16">
        <v>138</v>
      </c>
      <c r="D3619" s="16">
        <v>1</v>
      </c>
      <c r="E3619" s="16">
        <v>14.46</v>
      </c>
      <c r="F3619" s="19">
        <f>VLOOKUP($A3619,SF_Original!$A$2:$D$6458,4,FALSE)</f>
        <v>4.2666594641000002E-5</v>
      </c>
      <c r="G3619">
        <f t="shared" si="56"/>
        <v>6.1695895850886009E-4</v>
      </c>
    </row>
    <row r="3620" spans="1:7" x14ac:dyDescent="0.25">
      <c r="A3620" s="16">
        <v>4487</v>
      </c>
      <c r="B3620" s="16" t="s">
        <v>1941</v>
      </c>
      <c r="C3620" s="16">
        <v>138</v>
      </c>
      <c r="D3620" s="16">
        <v>2</v>
      </c>
      <c r="E3620" s="16">
        <v>12.898999999999999</v>
      </c>
      <c r="F3620" s="19">
        <f>VLOOKUP($A3620,SF_Original!$A$2:$D$6458,4,FALSE)</f>
        <v>4.2666594641000002E-5</v>
      </c>
      <c r="G3620">
        <f t="shared" si="56"/>
        <v>5.5035640427425904E-4</v>
      </c>
    </row>
    <row r="3621" spans="1:7" x14ac:dyDescent="0.25">
      <c r="A3621" s="16">
        <v>4488</v>
      </c>
      <c r="B3621" s="16" t="s">
        <v>1942</v>
      </c>
      <c r="C3621" s="16">
        <v>138</v>
      </c>
      <c r="D3621" s="16">
        <v>1</v>
      </c>
      <c r="E3621" s="16">
        <v>0.36499999999999999</v>
      </c>
      <c r="F3621" s="19">
        <f>VLOOKUP($A3621,SF_Original!$A$2:$D$6458,4,FALSE)</f>
        <v>4.3566613495000003E-5</v>
      </c>
      <c r="G3621">
        <f t="shared" si="56"/>
        <v>1.5901813925674999E-5</v>
      </c>
    </row>
    <row r="3622" spans="1:7" x14ac:dyDescent="0.25">
      <c r="A3622" s="16">
        <v>4488</v>
      </c>
      <c r="B3622" s="16" t="s">
        <v>1942</v>
      </c>
      <c r="C3622" s="16">
        <v>138</v>
      </c>
      <c r="D3622" s="16">
        <v>2</v>
      </c>
      <c r="E3622" s="16">
        <v>0</v>
      </c>
      <c r="F3622" s="19">
        <f>VLOOKUP($A3622,SF_Original!$A$2:$D$6458,4,FALSE)</f>
        <v>4.3566613495000003E-5</v>
      </c>
      <c r="G3622">
        <f t="shared" si="56"/>
        <v>0</v>
      </c>
    </row>
    <row r="3623" spans="1:7" x14ac:dyDescent="0.25">
      <c r="A3623" s="16">
        <v>4488</v>
      </c>
      <c r="B3623" s="16" t="s">
        <v>1942</v>
      </c>
      <c r="C3623" s="16">
        <v>138</v>
      </c>
      <c r="D3623" s="16">
        <v>3</v>
      </c>
      <c r="E3623" s="16">
        <v>0.33200000000000002</v>
      </c>
      <c r="F3623" s="19">
        <f>VLOOKUP($A3623,SF_Original!$A$2:$D$6458,4,FALSE)</f>
        <v>4.3566613495000003E-5</v>
      </c>
      <c r="G3623">
        <f t="shared" si="56"/>
        <v>1.4464115680340001E-5</v>
      </c>
    </row>
    <row r="3624" spans="1:7" x14ac:dyDescent="0.25">
      <c r="A3624" s="16">
        <v>4488</v>
      </c>
      <c r="B3624" s="16" t="s">
        <v>1942</v>
      </c>
      <c r="C3624" s="16">
        <v>138</v>
      </c>
      <c r="D3624" s="16">
        <v>4</v>
      </c>
      <c r="E3624" s="16">
        <v>6.6000000000000003E-2</v>
      </c>
      <c r="F3624" s="19">
        <f>VLOOKUP($A3624,SF_Original!$A$2:$D$6458,4,FALSE)</f>
        <v>4.3566613495000003E-5</v>
      </c>
      <c r="G3624">
        <f t="shared" si="56"/>
        <v>2.8753964906700003E-6</v>
      </c>
    </row>
    <row r="3625" spans="1:7" x14ac:dyDescent="0.25">
      <c r="A3625" s="16">
        <v>4489</v>
      </c>
      <c r="B3625" s="16" t="s">
        <v>1943</v>
      </c>
      <c r="C3625" s="16">
        <v>69</v>
      </c>
      <c r="D3625" s="16">
        <v>1</v>
      </c>
      <c r="E3625" s="16">
        <v>2.1440000000000001</v>
      </c>
      <c r="F3625" s="19">
        <f>VLOOKUP($A3625,SF_Original!$A$2:$D$6458,4,FALSE)</f>
        <v>3.0427731756E-5</v>
      </c>
      <c r="G3625">
        <f t="shared" si="56"/>
        <v>6.5237056884864006E-5</v>
      </c>
    </row>
    <row r="3626" spans="1:7" x14ac:dyDescent="0.25">
      <c r="A3626" s="16">
        <v>4490</v>
      </c>
      <c r="B3626" s="16" t="s">
        <v>1944</v>
      </c>
      <c r="C3626" s="16">
        <v>138</v>
      </c>
      <c r="D3626" s="16">
        <v>1</v>
      </c>
      <c r="E3626" s="16">
        <v>2.8210000000000002</v>
      </c>
      <c r="F3626" s="19">
        <f>VLOOKUP($A3626,SF_Original!$A$2:$D$6458,4,FALSE)</f>
        <v>4.5021174013000002E-5</v>
      </c>
      <c r="G3626">
        <f t="shared" si="56"/>
        <v>1.2700473189067302E-4</v>
      </c>
    </row>
    <row r="3627" spans="1:7" x14ac:dyDescent="0.25">
      <c r="A3627" s="16">
        <v>4490</v>
      </c>
      <c r="B3627" s="16" t="s">
        <v>1944</v>
      </c>
      <c r="C3627" s="16">
        <v>138</v>
      </c>
      <c r="D3627" s="16">
        <v>2</v>
      </c>
      <c r="E3627" s="16">
        <v>3.919</v>
      </c>
      <c r="F3627" s="19">
        <f>VLOOKUP($A3627,SF_Original!$A$2:$D$6458,4,FALSE)</f>
        <v>4.5021174013000002E-5</v>
      </c>
      <c r="G3627">
        <f t="shared" si="56"/>
        <v>1.7643798095694701E-4</v>
      </c>
    </row>
    <row r="3628" spans="1:7" x14ac:dyDescent="0.25">
      <c r="A3628" s="16">
        <v>4492</v>
      </c>
      <c r="B3628" s="16" t="s">
        <v>1945</v>
      </c>
      <c r="C3628" s="16">
        <v>69</v>
      </c>
      <c r="D3628" s="16">
        <v>1</v>
      </c>
      <c r="E3628" s="16">
        <v>2.0960000000000001</v>
      </c>
      <c r="F3628" s="19">
        <f>VLOOKUP($A3628,SF_Original!$A$2:$D$6458,4,FALSE)</f>
        <v>4.3439743491000003E-5</v>
      </c>
      <c r="G3628">
        <f t="shared" si="56"/>
        <v>9.1049702357136008E-5</v>
      </c>
    </row>
    <row r="3629" spans="1:7" x14ac:dyDescent="0.25">
      <c r="A3629" s="16">
        <v>4494</v>
      </c>
      <c r="B3629" s="16" t="s">
        <v>1946</v>
      </c>
      <c r="C3629" s="16">
        <v>138</v>
      </c>
      <c r="D3629" s="16">
        <v>1</v>
      </c>
      <c r="E3629" s="16">
        <v>11.664</v>
      </c>
      <c r="F3629" s="19">
        <f>VLOOKUP($A3629,SF_Original!$A$2:$D$6458,4,FALSE)</f>
        <v>1.417668267E-5</v>
      </c>
      <c r="G3629">
        <f t="shared" si="56"/>
        <v>1.6535682666287999E-4</v>
      </c>
    </row>
    <row r="3630" spans="1:7" x14ac:dyDescent="0.25">
      <c r="A3630" s="16">
        <v>4494</v>
      </c>
      <c r="B3630" s="16" t="s">
        <v>1946</v>
      </c>
      <c r="C3630" s="16">
        <v>138</v>
      </c>
      <c r="D3630" s="16">
        <v>2</v>
      </c>
      <c r="E3630" s="16">
        <v>13.151</v>
      </c>
      <c r="F3630" s="19">
        <f>VLOOKUP($A3630,SF_Original!$A$2:$D$6458,4,FALSE)</f>
        <v>1.417668267E-5</v>
      </c>
      <c r="G3630">
        <f t="shared" si="56"/>
        <v>1.8643755379317E-4</v>
      </c>
    </row>
    <row r="3631" spans="1:7" x14ac:dyDescent="0.25">
      <c r="A3631" s="16">
        <v>4495</v>
      </c>
      <c r="B3631" s="16" t="s">
        <v>1947</v>
      </c>
      <c r="C3631" s="16">
        <v>69</v>
      </c>
      <c r="D3631" s="16">
        <v>1</v>
      </c>
      <c r="E3631" s="16">
        <v>4.5609999999999999</v>
      </c>
      <c r="F3631" s="19">
        <f>VLOOKUP($A3631,SF_Original!$A$2:$D$6458,4,FALSE)</f>
        <v>4.3405157120000003E-5</v>
      </c>
      <c r="G3631">
        <f t="shared" si="56"/>
        <v>1.9797092162432002E-4</v>
      </c>
    </row>
    <row r="3632" spans="1:7" x14ac:dyDescent="0.25">
      <c r="A3632" s="16">
        <v>4495</v>
      </c>
      <c r="B3632" s="16" t="s">
        <v>1947</v>
      </c>
      <c r="C3632" s="16">
        <v>69</v>
      </c>
      <c r="D3632" s="16">
        <v>2</v>
      </c>
      <c r="E3632" s="16">
        <v>4.0010000000000003</v>
      </c>
      <c r="F3632" s="19">
        <f>VLOOKUP($A3632,SF_Original!$A$2:$D$6458,4,FALSE)</f>
        <v>4.3405157120000003E-5</v>
      </c>
      <c r="G3632">
        <f t="shared" si="56"/>
        <v>1.7366403363712002E-4</v>
      </c>
    </row>
    <row r="3633" spans="1:7" x14ac:dyDescent="0.25">
      <c r="A3633" s="16">
        <v>4510</v>
      </c>
      <c r="B3633" s="16" t="s">
        <v>1948</v>
      </c>
      <c r="C3633" s="16">
        <v>138</v>
      </c>
      <c r="D3633" s="16">
        <v>1</v>
      </c>
      <c r="E3633" s="16">
        <v>11.192</v>
      </c>
      <c r="F3633" s="19">
        <f>VLOOKUP($A3633,SF_Original!$A$2:$D$6458,4,FALSE)</f>
        <v>4.9626954606999997E-5</v>
      </c>
      <c r="G3633">
        <f t="shared" si="56"/>
        <v>5.5542487596154397E-4</v>
      </c>
    </row>
    <row r="3634" spans="1:7" x14ac:dyDescent="0.25">
      <c r="A3634" s="16">
        <v>4515</v>
      </c>
      <c r="B3634" s="16" t="s">
        <v>1949</v>
      </c>
      <c r="C3634" s="16">
        <v>69</v>
      </c>
      <c r="D3634" s="16">
        <v>1</v>
      </c>
      <c r="E3634" s="16">
        <v>4.6500000000000004</v>
      </c>
      <c r="F3634" s="19">
        <f>VLOOKUP($A3634,SF_Original!$A$2:$D$6458,4,FALSE)</f>
        <v>1.5892636254E-5</v>
      </c>
      <c r="G3634">
        <f t="shared" si="56"/>
        <v>7.3900758581100002E-5</v>
      </c>
    </row>
    <row r="3635" spans="1:7" x14ac:dyDescent="0.25">
      <c r="A3635" s="16">
        <v>4516</v>
      </c>
      <c r="B3635" s="16" t="s">
        <v>1950</v>
      </c>
      <c r="C3635" s="16">
        <v>345</v>
      </c>
      <c r="D3635" s="16">
        <v>1</v>
      </c>
      <c r="E3635" s="16">
        <v>0</v>
      </c>
      <c r="F3635" s="19">
        <f>VLOOKUP($A3635,SF_Original!$A$2:$D$6458,4,FALSE)</f>
        <v>1.8218834109600001E-4</v>
      </c>
      <c r="G3635">
        <f t="shared" si="56"/>
        <v>0</v>
      </c>
    </row>
    <row r="3636" spans="1:7" x14ac:dyDescent="0.25">
      <c r="A3636" s="16">
        <v>4518</v>
      </c>
      <c r="B3636" s="16" t="s">
        <v>1951</v>
      </c>
      <c r="C3636" s="16">
        <v>138</v>
      </c>
      <c r="D3636" s="16">
        <v>1</v>
      </c>
      <c r="E3636" s="16">
        <v>2.3740000000000001</v>
      </c>
      <c r="F3636" s="19">
        <f>VLOOKUP($A3636,SF_Original!$A$2:$D$6458,4,FALSE)</f>
        <v>4.2768653808000003E-5</v>
      </c>
      <c r="G3636">
        <f t="shared" si="56"/>
        <v>1.0153278414019202E-4</v>
      </c>
    </row>
    <row r="3637" spans="1:7" x14ac:dyDescent="0.25">
      <c r="A3637" s="16">
        <v>4520</v>
      </c>
      <c r="B3637" s="16" t="s">
        <v>1952</v>
      </c>
      <c r="C3637" s="16">
        <v>69</v>
      </c>
      <c r="D3637" s="16">
        <v>1</v>
      </c>
      <c r="E3637" s="16">
        <v>3.875</v>
      </c>
      <c r="F3637" s="19">
        <f>VLOOKUP($A3637,SF_Original!$A$2:$D$6458,4,FALSE)</f>
        <v>3.1293525488999997E-5</v>
      </c>
      <c r="G3637">
        <f t="shared" si="56"/>
        <v>1.2126241126987499E-4</v>
      </c>
    </row>
    <row r="3638" spans="1:7" x14ac:dyDescent="0.25">
      <c r="A3638" s="16">
        <v>4521</v>
      </c>
      <c r="B3638" s="16" t="s">
        <v>1953</v>
      </c>
      <c r="C3638" s="16">
        <v>138</v>
      </c>
      <c r="D3638" s="16">
        <v>1</v>
      </c>
      <c r="E3638" s="16">
        <v>28.73</v>
      </c>
      <c r="F3638" s="19">
        <f>VLOOKUP($A3638,SF_Original!$A$2:$D$6458,4,FALSE)</f>
        <v>4.3411989005000002E-5</v>
      </c>
      <c r="G3638">
        <f t="shared" si="56"/>
        <v>1.2472264441136501E-3</v>
      </c>
    </row>
    <row r="3639" spans="1:7" x14ac:dyDescent="0.25">
      <c r="A3639" s="16">
        <v>4521</v>
      </c>
      <c r="B3639" s="16" t="s">
        <v>1953</v>
      </c>
      <c r="C3639" s="16">
        <v>138</v>
      </c>
      <c r="D3639" s="16">
        <v>2</v>
      </c>
      <c r="E3639" s="16">
        <v>13.08</v>
      </c>
      <c r="F3639" s="19">
        <f>VLOOKUP($A3639,SF_Original!$A$2:$D$6458,4,FALSE)</f>
        <v>4.3411989005000002E-5</v>
      </c>
      <c r="G3639">
        <f t="shared" si="56"/>
        <v>5.6782881618540001E-4</v>
      </c>
    </row>
    <row r="3640" spans="1:7" x14ac:dyDescent="0.25">
      <c r="A3640" s="16">
        <v>4522</v>
      </c>
      <c r="B3640" s="16" t="s">
        <v>1953</v>
      </c>
      <c r="C3640" s="16">
        <v>138</v>
      </c>
      <c r="D3640" s="16">
        <v>1</v>
      </c>
      <c r="E3640" s="16">
        <v>25.738</v>
      </c>
      <c r="F3640" s="19">
        <f>VLOOKUP($A3640,SF_Original!$A$2:$D$6458,4,FALSE)</f>
        <v>4.3500675004000001E-5</v>
      </c>
      <c r="G3640">
        <f t="shared" si="56"/>
        <v>1.119620373252952E-3</v>
      </c>
    </row>
    <row r="3641" spans="1:7" x14ac:dyDescent="0.25">
      <c r="A3641" s="16">
        <v>4522</v>
      </c>
      <c r="B3641" s="16" t="s">
        <v>1953</v>
      </c>
      <c r="C3641" s="16">
        <v>138</v>
      </c>
      <c r="D3641" s="16">
        <v>2</v>
      </c>
      <c r="E3641" s="16">
        <v>6.399</v>
      </c>
      <c r="F3641" s="19">
        <f>VLOOKUP($A3641,SF_Original!$A$2:$D$6458,4,FALSE)</f>
        <v>4.3500675004000001E-5</v>
      </c>
      <c r="G3641">
        <f t="shared" si="56"/>
        <v>2.7836081935059601E-4</v>
      </c>
    </row>
    <row r="3642" spans="1:7" x14ac:dyDescent="0.25">
      <c r="A3642" s="16">
        <v>4523</v>
      </c>
      <c r="B3642" s="16" t="s">
        <v>1954</v>
      </c>
      <c r="C3642" s="16">
        <v>138</v>
      </c>
      <c r="D3642" s="16">
        <v>1</v>
      </c>
      <c r="E3642" s="16">
        <v>14.634</v>
      </c>
      <c r="F3642" s="19">
        <f>VLOOKUP($A3642,SF_Original!$A$2:$D$6458,4,FALSE)</f>
        <v>1.8690150514999999E-5</v>
      </c>
      <c r="G3642">
        <f t="shared" si="56"/>
        <v>2.7351166263651E-4</v>
      </c>
    </row>
    <row r="3643" spans="1:7" x14ac:dyDescent="0.25">
      <c r="A3643" s="16">
        <v>4525</v>
      </c>
      <c r="B3643" s="16" t="s">
        <v>1955</v>
      </c>
      <c r="C3643" s="16">
        <v>138</v>
      </c>
      <c r="D3643" s="16">
        <v>1</v>
      </c>
      <c r="E3643" s="16">
        <v>6.702</v>
      </c>
      <c r="F3643" s="19">
        <f>VLOOKUP($A3643,SF_Original!$A$2:$D$6458,4,FALSE)</f>
        <v>4.3328711147000001E-5</v>
      </c>
      <c r="G3643">
        <f t="shared" si="56"/>
        <v>2.9038902210719401E-4</v>
      </c>
    </row>
    <row r="3644" spans="1:7" x14ac:dyDescent="0.25">
      <c r="A3644" s="16">
        <v>4525</v>
      </c>
      <c r="B3644" s="16" t="s">
        <v>1955</v>
      </c>
      <c r="C3644" s="16">
        <v>138</v>
      </c>
      <c r="D3644" s="16">
        <v>2</v>
      </c>
      <c r="E3644" s="16">
        <v>7.4640000000000004</v>
      </c>
      <c r="F3644" s="19">
        <f>VLOOKUP($A3644,SF_Original!$A$2:$D$6458,4,FALSE)</f>
        <v>4.3328711147000001E-5</v>
      </c>
      <c r="G3644">
        <f t="shared" si="56"/>
        <v>3.23405500001208E-4</v>
      </c>
    </row>
    <row r="3645" spans="1:7" x14ac:dyDescent="0.25">
      <c r="A3645" s="16">
        <v>4525</v>
      </c>
      <c r="B3645" s="16" t="s">
        <v>1955</v>
      </c>
      <c r="C3645" s="16">
        <v>138</v>
      </c>
      <c r="D3645" s="16">
        <v>3</v>
      </c>
      <c r="E3645" s="16">
        <v>20.789000000000001</v>
      </c>
      <c r="F3645" s="19">
        <f>VLOOKUP($A3645,SF_Original!$A$2:$D$6458,4,FALSE)</f>
        <v>4.3328711147000001E-5</v>
      </c>
      <c r="G3645">
        <f t="shared" si="56"/>
        <v>9.0076057603498307E-4</v>
      </c>
    </row>
    <row r="3646" spans="1:7" x14ac:dyDescent="0.25">
      <c r="A3646" s="16">
        <v>4526</v>
      </c>
      <c r="B3646" s="16" t="s">
        <v>1956</v>
      </c>
      <c r="C3646" s="16">
        <v>138</v>
      </c>
      <c r="D3646" s="16">
        <v>1</v>
      </c>
      <c r="E3646" s="16">
        <v>9.5820000000000007</v>
      </c>
      <c r="F3646" s="19">
        <f>VLOOKUP($A3646,SF_Original!$A$2:$D$6458,4,FALSE)</f>
        <v>4.3353516710999999E-5</v>
      </c>
      <c r="G3646">
        <f t="shared" si="56"/>
        <v>4.1541339712480201E-4</v>
      </c>
    </row>
    <row r="3647" spans="1:7" x14ac:dyDescent="0.25">
      <c r="A3647" s="16">
        <v>4527</v>
      </c>
      <c r="B3647" s="16" t="s">
        <v>1956</v>
      </c>
      <c r="C3647" s="16">
        <v>138</v>
      </c>
      <c r="D3647" s="16">
        <v>1</v>
      </c>
      <c r="E3647" s="16">
        <v>10.925000000000001</v>
      </c>
      <c r="F3647" s="19">
        <f>VLOOKUP($A3647,SF_Original!$A$2:$D$6458,4,FALSE)</f>
        <v>4.3353516710999999E-5</v>
      </c>
      <c r="G3647">
        <f t="shared" si="56"/>
        <v>4.7363717006767501E-4</v>
      </c>
    </row>
    <row r="3648" spans="1:7" x14ac:dyDescent="0.25">
      <c r="A3648" s="16">
        <v>4528</v>
      </c>
      <c r="B3648" s="16" t="s">
        <v>1956</v>
      </c>
      <c r="C3648" s="16">
        <v>138</v>
      </c>
      <c r="D3648" s="16">
        <v>1</v>
      </c>
      <c r="E3648" s="16">
        <v>11.803000000000001</v>
      </c>
      <c r="F3648" s="19">
        <f>VLOOKUP($A3648,SF_Original!$A$2:$D$6458,4,FALSE)</f>
        <v>4.3353516710999999E-5</v>
      </c>
      <c r="G3648">
        <f t="shared" si="56"/>
        <v>5.1170155773993305E-4</v>
      </c>
    </row>
    <row r="3649" spans="1:7" x14ac:dyDescent="0.25">
      <c r="A3649" s="16">
        <v>4529</v>
      </c>
      <c r="B3649" s="16" t="s">
        <v>1957</v>
      </c>
      <c r="C3649" s="16">
        <v>138</v>
      </c>
      <c r="D3649" s="16">
        <v>1</v>
      </c>
      <c r="E3649" s="16">
        <v>0.93700000000000006</v>
      </c>
      <c r="F3649" s="19">
        <f>VLOOKUP($A3649,SF_Original!$A$2:$D$6458,4,FALSE)</f>
        <v>4.0457462046000001E-5</v>
      </c>
      <c r="G3649">
        <f t="shared" si="56"/>
        <v>3.7908641937102003E-5</v>
      </c>
    </row>
    <row r="3650" spans="1:7" x14ac:dyDescent="0.25">
      <c r="A3650" s="16">
        <v>4530</v>
      </c>
      <c r="B3650" s="16" t="s">
        <v>1958</v>
      </c>
      <c r="C3650" s="16">
        <v>69</v>
      </c>
      <c r="D3650" s="16">
        <v>1</v>
      </c>
      <c r="E3650" s="16">
        <v>2.488</v>
      </c>
      <c r="F3650" s="19">
        <f>VLOOKUP($A3650,SF_Original!$A$2:$D$6458,4,FALSE)</f>
        <v>2.4256399770000001E-5</v>
      </c>
      <c r="G3650">
        <f t="shared" si="56"/>
        <v>6.034992262776E-5</v>
      </c>
    </row>
    <row r="3651" spans="1:7" x14ac:dyDescent="0.25">
      <c r="A3651" s="16">
        <v>4532</v>
      </c>
      <c r="B3651" s="16" t="s">
        <v>1959</v>
      </c>
      <c r="C3651" s="16">
        <v>138</v>
      </c>
      <c r="D3651" s="16">
        <v>2</v>
      </c>
      <c r="E3651" s="16">
        <v>0.78500000000000003</v>
      </c>
      <c r="F3651" s="19">
        <f>VLOOKUP($A3651,SF_Original!$A$2:$D$6458,4,FALSE)</f>
        <v>1.8578208660999999E-5</v>
      </c>
      <c r="G3651">
        <f t="shared" si="56"/>
        <v>1.4583893798884999E-5</v>
      </c>
    </row>
    <row r="3652" spans="1:7" x14ac:dyDescent="0.25">
      <c r="A3652" s="16">
        <v>4533</v>
      </c>
      <c r="B3652" s="16" t="s">
        <v>1960</v>
      </c>
      <c r="C3652" s="16">
        <v>138</v>
      </c>
      <c r="D3652" s="16">
        <v>1</v>
      </c>
      <c r="E3652" s="16">
        <v>30.257000000000001</v>
      </c>
      <c r="F3652" s="19">
        <f>VLOOKUP($A3652,SF_Original!$A$2:$D$6458,4,FALSE)</f>
        <v>4.4515042311999997E-5</v>
      </c>
      <c r="G3652">
        <f t="shared" ref="G3652:G3715" si="57">E3652*F3652</f>
        <v>1.3468916352341841E-3</v>
      </c>
    </row>
    <row r="3653" spans="1:7" x14ac:dyDescent="0.25">
      <c r="A3653" s="16">
        <v>4534</v>
      </c>
      <c r="B3653" s="16" t="s">
        <v>1960</v>
      </c>
      <c r="C3653" s="16">
        <v>138</v>
      </c>
      <c r="D3653" s="16">
        <v>5</v>
      </c>
      <c r="E3653" s="16">
        <v>53.042999999999999</v>
      </c>
      <c r="F3653" s="19">
        <f>VLOOKUP($A3653,SF_Original!$A$2:$D$6458,4,FALSE)</f>
        <v>4.3762153435000001E-5</v>
      </c>
      <c r="G3653">
        <f t="shared" si="57"/>
        <v>2.321275904652705E-3</v>
      </c>
    </row>
    <row r="3654" spans="1:7" x14ac:dyDescent="0.25">
      <c r="A3654" s="16">
        <v>4535</v>
      </c>
      <c r="B3654" s="16" t="s">
        <v>1960</v>
      </c>
      <c r="C3654" s="16">
        <v>138</v>
      </c>
      <c r="D3654" s="16">
        <v>1</v>
      </c>
      <c r="E3654" s="16">
        <v>17.808</v>
      </c>
      <c r="F3654" s="19">
        <f>VLOOKUP($A3654,SF_Original!$A$2:$D$6458,4,FALSE)</f>
        <v>4.3634011182999997E-5</v>
      </c>
      <c r="G3654">
        <f t="shared" si="57"/>
        <v>7.7703447114686394E-4</v>
      </c>
    </row>
    <row r="3655" spans="1:7" x14ac:dyDescent="0.25">
      <c r="A3655" s="16">
        <v>4538</v>
      </c>
      <c r="B3655" s="16" t="s">
        <v>1961</v>
      </c>
      <c r="C3655" s="16">
        <v>138</v>
      </c>
      <c r="D3655" s="16">
        <v>1</v>
      </c>
      <c r="E3655" s="16">
        <v>21.709</v>
      </c>
      <c r="F3655" s="19">
        <f>VLOOKUP($A3655,SF_Original!$A$2:$D$6458,4,FALSE)</f>
        <v>4.7621335287999998E-5</v>
      </c>
      <c r="G3655">
        <f t="shared" si="57"/>
        <v>1.0338115677671919E-3</v>
      </c>
    </row>
    <row r="3656" spans="1:7" x14ac:dyDescent="0.25">
      <c r="A3656" s="16">
        <v>4538</v>
      </c>
      <c r="B3656" s="16" t="s">
        <v>1961</v>
      </c>
      <c r="C3656" s="16">
        <v>138</v>
      </c>
      <c r="D3656" s="16">
        <v>2</v>
      </c>
      <c r="E3656" s="16">
        <v>16.375</v>
      </c>
      <c r="F3656" s="19">
        <f>VLOOKUP($A3656,SF_Original!$A$2:$D$6458,4,FALSE)</f>
        <v>4.7621335287999998E-5</v>
      </c>
      <c r="G3656">
        <f t="shared" si="57"/>
        <v>7.7979936534099993E-4</v>
      </c>
    </row>
    <row r="3657" spans="1:7" x14ac:dyDescent="0.25">
      <c r="A3657" s="16">
        <v>4539</v>
      </c>
      <c r="B3657" s="16" t="s">
        <v>1961</v>
      </c>
      <c r="C3657" s="16">
        <v>138</v>
      </c>
      <c r="D3657" s="16">
        <v>1</v>
      </c>
      <c r="E3657" s="16">
        <v>24.41</v>
      </c>
      <c r="F3657" s="19">
        <f>VLOOKUP($A3657,SF_Original!$A$2:$D$6458,4,FALSE)</f>
        <v>4.9209486119000003E-5</v>
      </c>
      <c r="G3657">
        <f t="shared" si="57"/>
        <v>1.2012035561647901E-3</v>
      </c>
    </row>
    <row r="3658" spans="1:7" x14ac:dyDescent="0.25">
      <c r="A3658" s="16">
        <v>4541</v>
      </c>
      <c r="B3658" s="16" t="s">
        <v>1962</v>
      </c>
      <c r="C3658" s="16">
        <v>138</v>
      </c>
      <c r="D3658" s="16">
        <v>1</v>
      </c>
      <c r="E3658" s="16">
        <v>6</v>
      </c>
      <c r="F3658" s="19">
        <f>VLOOKUP($A3658,SF_Original!$A$2:$D$6458,4,FALSE)</f>
        <v>4.2335453035999998E-5</v>
      </c>
      <c r="G3658">
        <f t="shared" si="57"/>
        <v>2.5401271821599999E-4</v>
      </c>
    </row>
    <row r="3659" spans="1:7" x14ac:dyDescent="0.25">
      <c r="A3659" s="16">
        <v>4543</v>
      </c>
      <c r="B3659" s="16" t="s">
        <v>1963</v>
      </c>
      <c r="C3659" s="16">
        <v>138</v>
      </c>
      <c r="D3659" s="16">
        <v>1</v>
      </c>
      <c r="E3659" s="16">
        <v>7.2060000000000004</v>
      </c>
      <c r="F3659" s="19">
        <f>VLOOKUP($A3659,SF_Original!$A$2:$D$6458,4,FALSE)</f>
        <v>4.3130707384999998E-5</v>
      </c>
      <c r="G3659">
        <f t="shared" si="57"/>
        <v>3.1079987741631002E-4</v>
      </c>
    </row>
    <row r="3660" spans="1:7" x14ac:dyDescent="0.25">
      <c r="A3660" s="16">
        <v>4545</v>
      </c>
      <c r="B3660" s="16" t="s">
        <v>1964</v>
      </c>
      <c r="C3660" s="16">
        <v>138</v>
      </c>
      <c r="D3660" s="16">
        <v>1</v>
      </c>
      <c r="E3660" s="16">
        <v>1.21</v>
      </c>
      <c r="F3660" s="19">
        <f>VLOOKUP($A3660,SF_Original!$A$2:$D$6458,4,FALSE)</f>
        <v>4.3632114695999997E-5</v>
      </c>
      <c r="G3660">
        <f t="shared" si="57"/>
        <v>5.2794858782159992E-5</v>
      </c>
    </row>
    <row r="3661" spans="1:7" x14ac:dyDescent="0.25">
      <c r="A3661" s="16">
        <v>4545</v>
      </c>
      <c r="B3661" s="16" t="s">
        <v>1964</v>
      </c>
      <c r="C3661" s="16">
        <v>138</v>
      </c>
      <c r="D3661" s="16">
        <v>2</v>
      </c>
      <c r="E3661" s="16">
        <v>11.109</v>
      </c>
      <c r="F3661" s="19">
        <f>VLOOKUP($A3661,SF_Original!$A$2:$D$6458,4,FALSE)</f>
        <v>4.3632114695999997E-5</v>
      </c>
      <c r="G3661">
        <f t="shared" si="57"/>
        <v>4.8470916215786396E-4</v>
      </c>
    </row>
    <row r="3662" spans="1:7" x14ac:dyDescent="0.25">
      <c r="A3662" s="16">
        <v>4545</v>
      </c>
      <c r="B3662" s="16" t="s">
        <v>1964</v>
      </c>
      <c r="C3662" s="16">
        <v>138</v>
      </c>
      <c r="D3662" s="16">
        <v>3</v>
      </c>
      <c r="E3662" s="16">
        <v>11.281000000000001</v>
      </c>
      <c r="F3662" s="19">
        <f>VLOOKUP($A3662,SF_Original!$A$2:$D$6458,4,FALSE)</f>
        <v>4.3632114695999997E-5</v>
      </c>
      <c r="G3662">
        <f t="shared" si="57"/>
        <v>4.9221388588557597E-4</v>
      </c>
    </row>
    <row r="3663" spans="1:7" x14ac:dyDescent="0.25">
      <c r="A3663" s="16">
        <v>4546</v>
      </c>
      <c r="B3663" s="16" t="s">
        <v>1965</v>
      </c>
      <c r="C3663" s="16">
        <v>138</v>
      </c>
      <c r="D3663" s="16">
        <v>1</v>
      </c>
      <c r="E3663" s="16">
        <v>11.257999999999999</v>
      </c>
      <c r="F3663" s="19">
        <f>VLOOKUP($A3663,SF_Original!$A$2:$D$6458,4,FALSE)</f>
        <v>1.1651458504E-5</v>
      </c>
      <c r="G3663">
        <f t="shared" si="57"/>
        <v>1.3117211983803198E-4</v>
      </c>
    </row>
    <row r="3664" spans="1:7" x14ac:dyDescent="0.25">
      <c r="A3664" s="16">
        <v>4547</v>
      </c>
      <c r="B3664" s="16" t="s">
        <v>1966</v>
      </c>
      <c r="C3664" s="16">
        <v>69</v>
      </c>
      <c r="D3664" s="16">
        <v>1</v>
      </c>
      <c r="E3664" s="16">
        <v>3.2469999999999999</v>
      </c>
      <c r="F3664" s="19">
        <f>VLOOKUP($A3664,SF_Original!$A$2:$D$6458,4,FALSE)</f>
        <v>3.2536723956000001E-5</v>
      </c>
      <c r="G3664">
        <f t="shared" si="57"/>
        <v>1.0564674268513201E-4</v>
      </c>
    </row>
    <row r="3665" spans="1:7" x14ac:dyDescent="0.25">
      <c r="A3665" s="16">
        <v>4548</v>
      </c>
      <c r="B3665" s="16" t="s">
        <v>1967</v>
      </c>
      <c r="C3665" s="16">
        <v>138</v>
      </c>
      <c r="D3665" s="16">
        <v>1</v>
      </c>
      <c r="E3665" s="16">
        <v>15.052</v>
      </c>
      <c r="F3665" s="19">
        <f>VLOOKUP($A3665,SF_Original!$A$2:$D$6458,4,FALSE)</f>
        <v>4.9477894267999998E-5</v>
      </c>
      <c r="G3665">
        <f t="shared" si="57"/>
        <v>7.4474126452193598E-4</v>
      </c>
    </row>
    <row r="3666" spans="1:7" x14ac:dyDescent="0.25">
      <c r="A3666" s="16">
        <v>4549</v>
      </c>
      <c r="B3666" s="16" t="s">
        <v>1968</v>
      </c>
      <c r="C3666" s="16">
        <v>138</v>
      </c>
      <c r="D3666" s="16">
        <v>1</v>
      </c>
      <c r="E3666" s="16">
        <v>2.319</v>
      </c>
      <c r="F3666" s="19">
        <f>VLOOKUP($A3666,SF_Original!$A$2:$D$6458,4,FALSE)</f>
        <v>4.8425663337999998E-5</v>
      </c>
      <c r="G3666">
        <f t="shared" si="57"/>
        <v>1.12299113280822E-4</v>
      </c>
    </row>
    <row r="3667" spans="1:7" x14ac:dyDescent="0.25">
      <c r="A3667" s="16">
        <v>4550</v>
      </c>
      <c r="B3667" s="16" t="s">
        <v>1969</v>
      </c>
      <c r="C3667" s="16">
        <v>138</v>
      </c>
      <c r="D3667" s="16">
        <v>1</v>
      </c>
      <c r="E3667" s="16">
        <v>8.3059999999999992</v>
      </c>
      <c r="F3667" s="19">
        <f>VLOOKUP($A3667,SF_Original!$A$2:$D$6458,4,FALSE)</f>
        <v>3.9041753416999999E-5</v>
      </c>
      <c r="G3667">
        <f t="shared" si="57"/>
        <v>3.2428080388160194E-4</v>
      </c>
    </row>
    <row r="3668" spans="1:7" x14ac:dyDescent="0.25">
      <c r="A3668" s="16">
        <v>4550</v>
      </c>
      <c r="B3668" s="16" t="s">
        <v>1969</v>
      </c>
      <c r="C3668" s="16">
        <v>138</v>
      </c>
      <c r="D3668" s="16">
        <v>2</v>
      </c>
      <c r="E3668" s="16">
        <v>16.771000000000001</v>
      </c>
      <c r="F3668" s="19">
        <f>VLOOKUP($A3668,SF_Original!$A$2:$D$6458,4,FALSE)</f>
        <v>3.9041753416999999E-5</v>
      </c>
      <c r="G3668">
        <f t="shared" si="57"/>
        <v>6.5476924655650701E-4</v>
      </c>
    </row>
    <row r="3669" spans="1:7" x14ac:dyDescent="0.25">
      <c r="A3669" s="16">
        <v>4551</v>
      </c>
      <c r="B3669" s="16" t="s">
        <v>1970</v>
      </c>
      <c r="C3669" s="16">
        <v>69</v>
      </c>
      <c r="D3669" s="16">
        <v>1</v>
      </c>
      <c r="E3669" s="16">
        <v>8.1850000000000005</v>
      </c>
      <c r="F3669" s="19">
        <f>VLOOKUP($A3669,SF_Original!$A$2:$D$6458,4,FALSE)</f>
        <v>-3.76944362234E-4</v>
      </c>
      <c r="G3669">
        <f t="shared" si="57"/>
        <v>-3.08528960488529E-3</v>
      </c>
    </row>
    <row r="3670" spans="1:7" x14ac:dyDescent="0.25">
      <c r="A3670" s="16">
        <v>4552</v>
      </c>
      <c r="B3670" s="16" t="s">
        <v>1971</v>
      </c>
      <c r="C3670" s="16">
        <v>138</v>
      </c>
      <c r="D3670" s="16">
        <v>1</v>
      </c>
      <c r="E3670" s="16">
        <v>14.904999999999999</v>
      </c>
      <c r="F3670" s="19">
        <f>VLOOKUP($A3670,SF_Original!$A$2:$D$6458,4,FALSE)</f>
        <v>4.9216539829000001E-5</v>
      </c>
      <c r="G3670">
        <f t="shared" si="57"/>
        <v>7.3357252615124501E-4</v>
      </c>
    </row>
    <row r="3671" spans="1:7" x14ac:dyDescent="0.25">
      <c r="A3671" s="16">
        <v>4553</v>
      </c>
      <c r="B3671" s="16" t="s">
        <v>1971</v>
      </c>
      <c r="C3671" s="16">
        <v>138</v>
      </c>
      <c r="D3671" s="16">
        <v>1</v>
      </c>
      <c r="E3671" s="16">
        <v>22.93</v>
      </c>
      <c r="F3671" s="19">
        <f>VLOOKUP($A3671,SF_Original!$A$2:$D$6458,4,FALSE)</f>
        <v>4.9228241576999999E-5</v>
      </c>
      <c r="G3671">
        <f t="shared" si="57"/>
        <v>1.1288035793606099E-3</v>
      </c>
    </row>
    <row r="3672" spans="1:7" x14ac:dyDescent="0.25">
      <c r="A3672" s="16">
        <v>4553</v>
      </c>
      <c r="B3672" s="16" t="s">
        <v>1971</v>
      </c>
      <c r="C3672" s="16">
        <v>138</v>
      </c>
      <c r="D3672" s="16">
        <v>2</v>
      </c>
      <c r="E3672" s="16">
        <v>10.047000000000001</v>
      </c>
      <c r="F3672" s="19">
        <f>VLOOKUP($A3672,SF_Original!$A$2:$D$6458,4,FALSE)</f>
        <v>4.9228241576999999E-5</v>
      </c>
      <c r="G3672">
        <f t="shared" si="57"/>
        <v>4.9459614312411903E-4</v>
      </c>
    </row>
    <row r="3673" spans="1:7" x14ac:dyDescent="0.25">
      <c r="A3673" s="16">
        <v>4554</v>
      </c>
      <c r="B3673" s="16" t="s">
        <v>1972</v>
      </c>
      <c r="C3673" s="16">
        <v>138</v>
      </c>
      <c r="D3673" s="16">
        <v>1</v>
      </c>
      <c r="E3673" s="16">
        <v>13.617000000000001</v>
      </c>
      <c r="F3673" s="19">
        <f>VLOOKUP($A3673,SF_Original!$A$2:$D$6458,4,FALSE)</f>
        <v>4.6255664684000003E-5</v>
      </c>
      <c r="G3673">
        <f t="shared" si="57"/>
        <v>6.2986338600202812E-4</v>
      </c>
    </row>
    <row r="3674" spans="1:7" x14ac:dyDescent="0.25">
      <c r="A3674" s="16">
        <v>4554</v>
      </c>
      <c r="B3674" s="16" t="s">
        <v>1972</v>
      </c>
      <c r="C3674" s="16">
        <v>138</v>
      </c>
      <c r="D3674" s="16">
        <v>2</v>
      </c>
      <c r="E3674" s="16">
        <v>14.32</v>
      </c>
      <c r="F3674" s="19">
        <f>VLOOKUP($A3674,SF_Original!$A$2:$D$6458,4,FALSE)</f>
        <v>4.6255664684000003E-5</v>
      </c>
      <c r="G3674">
        <f t="shared" si="57"/>
        <v>6.623811182748801E-4</v>
      </c>
    </row>
    <row r="3675" spans="1:7" x14ac:dyDescent="0.25">
      <c r="A3675" s="16">
        <v>4554</v>
      </c>
      <c r="B3675" s="16" t="s">
        <v>1972</v>
      </c>
      <c r="C3675" s="16">
        <v>138</v>
      </c>
      <c r="D3675" s="16">
        <v>3</v>
      </c>
      <c r="E3675" s="16">
        <v>15.082000000000001</v>
      </c>
      <c r="F3675" s="19">
        <f>VLOOKUP($A3675,SF_Original!$A$2:$D$6458,4,FALSE)</f>
        <v>4.6255664684000003E-5</v>
      </c>
      <c r="G3675">
        <f t="shared" si="57"/>
        <v>6.9762793476408811E-4</v>
      </c>
    </row>
    <row r="3676" spans="1:7" x14ac:dyDescent="0.25">
      <c r="A3676" s="16">
        <v>4555</v>
      </c>
      <c r="B3676" s="16" t="s">
        <v>1973</v>
      </c>
      <c r="C3676" s="16">
        <v>138</v>
      </c>
      <c r="D3676" s="16">
        <v>1</v>
      </c>
      <c r="E3676" s="16">
        <v>19.507000000000001</v>
      </c>
      <c r="F3676" s="19">
        <f>VLOOKUP($A3676,SF_Original!$A$2:$D$6458,4,FALSE)</f>
        <v>4.2686593995000001E-5</v>
      </c>
      <c r="G3676">
        <f t="shared" si="57"/>
        <v>8.3268738906046508E-4</v>
      </c>
    </row>
    <row r="3677" spans="1:7" x14ac:dyDescent="0.25">
      <c r="A3677" s="16">
        <v>4555</v>
      </c>
      <c r="B3677" s="16" t="s">
        <v>1973</v>
      </c>
      <c r="C3677" s="16">
        <v>138</v>
      </c>
      <c r="D3677" s="16">
        <v>2</v>
      </c>
      <c r="E3677" s="16">
        <v>19.135999999999999</v>
      </c>
      <c r="F3677" s="19">
        <f>VLOOKUP($A3677,SF_Original!$A$2:$D$6458,4,FALSE)</f>
        <v>4.2686593995000001E-5</v>
      </c>
      <c r="G3677">
        <f t="shared" si="57"/>
        <v>8.1685066268831995E-4</v>
      </c>
    </row>
    <row r="3678" spans="1:7" x14ac:dyDescent="0.25">
      <c r="A3678" s="16">
        <v>4556</v>
      </c>
      <c r="B3678" s="16" t="s">
        <v>1974</v>
      </c>
      <c r="C3678" s="16">
        <v>138</v>
      </c>
      <c r="D3678" s="16">
        <v>1</v>
      </c>
      <c r="E3678" s="16">
        <v>23.289000000000001</v>
      </c>
      <c r="F3678" s="19">
        <f>VLOOKUP($A3678,SF_Original!$A$2:$D$6458,4,FALSE)</f>
        <v>4.4618307801999999E-5</v>
      </c>
      <c r="G3678">
        <f t="shared" si="57"/>
        <v>1.0391157704007781E-3</v>
      </c>
    </row>
    <row r="3679" spans="1:7" x14ac:dyDescent="0.25">
      <c r="A3679" s="16">
        <v>4556</v>
      </c>
      <c r="B3679" s="16" t="s">
        <v>1974</v>
      </c>
      <c r="C3679" s="16">
        <v>138</v>
      </c>
      <c r="D3679" s="16">
        <v>2</v>
      </c>
      <c r="E3679" s="16">
        <v>19.523</v>
      </c>
      <c r="F3679" s="19">
        <f>VLOOKUP($A3679,SF_Original!$A$2:$D$6458,4,FALSE)</f>
        <v>4.4618307801999999E-5</v>
      </c>
      <c r="G3679">
        <f t="shared" si="57"/>
        <v>8.7108322321844593E-4</v>
      </c>
    </row>
    <row r="3680" spans="1:7" x14ac:dyDescent="0.25">
      <c r="A3680" s="16">
        <v>4556</v>
      </c>
      <c r="B3680" s="16" t="s">
        <v>1974</v>
      </c>
      <c r="C3680" s="16">
        <v>138</v>
      </c>
      <c r="D3680" s="16">
        <v>3</v>
      </c>
      <c r="E3680" s="16">
        <v>0</v>
      </c>
      <c r="F3680" s="19">
        <f>VLOOKUP($A3680,SF_Original!$A$2:$D$6458,4,FALSE)</f>
        <v>4.4618307801999999E-5</v>
      </c>
      <c r="G3680">
        <f t="shared" si="57"/>
        <v>0</v>
      </c>
    </row>
    <row r="3681" spans="1:7" x14ac:dyDescent="0.25">
      <c r="A3681" s="16">
        <v>4556</v>
      </c>
      <c r="B3681" s="16" t="s">
        <v>1974</v>
      </c>
      <c r="C3681" s="16">
        <v>138</v>
      </c>
      <c r="D3681" s="16">
        <v>4</v>
      </c>
      <c r="E3681" s="16">
        <v>0</v>
      </c>
      <c r="F3681" s="19">
        <f>VLOOKUP($A3681,SF_Original!$A$2:$D$6458,4,FALSE)</f>
        <v>4.4618307801999999E-5</v>
      </c>
      <c r="G3681">
        <f t="shared" si="57"/>
        <v>0</v>
      </c>
    </row>
    <row r="3682" spans="1:7" x14ac:dyDescent="0.25">
      <c r="A3682" s="16">
        <v>4557</v>
      </c>
      <c r="B3682" s="16" t="s">
        <v>1975</v>
      </c>
      <c r="C3682" s="16">
        <v>138</v>
      </c>
      <c r="D3682" s="16">
        <v>1</v>
      </c>
      <c r="E3682" s="16">
        <v>7.7690000000000001</v>
      </c>
      <c r="F3682" s="19">
        <f>VLOOKUP($A3682,SF_Original!$A$2:$D$6458,4,FALSE)</f>
        <v>4.8181601805999997E-5</v>
      </c>
      <c r="G3682">
        <f t="shared" si="57"/>
        <v>3.74322864430814E-4</v>
      </c>
    </row>
    <row r="3683" spans="1:7" x14ac:dyDescent="0.25">
      <c r="A3683" s="16">
        <v>4557</v>
      </c>
      <c r="B3683" s="16" t="s">
        <v>1975</v>
      </c>
      <c r="C3683" s="16">
        <v>138</v>
      </c>
      <c r="D3683" s="16">
        <v>2</v>
      </c>
      <c r="E3683" s="16">
        <v>12.387</v>
      </c>
      <c r="F3683" s="19">
        <f>VLOOKUP($A3683,SF_Original!$A$2:$D$6458,4,FALSE)</f>
        <v>4.8181601805999997E-5</v>
      </c>
      <c r="G3683">
        <f t="shared" si="57"/>
        <v>5.96825501570922E-4</v>
      </c>
    </row>
    <row r="3684" spans="1:7" x14ac:dyDescent="0.25">
      <c r="A3684" s="16">
        <v>4558</v>
      </c>
      <c r="B3684" s="16" t="s">
        <v>1975</v>
      </c>
      <c r="C3684" s="16">
        <v>138</v>
      </c>
      <c r="D3684" s="16">
        <v>1</v>
      </c>
      <c r="E3684" s="16">
        <v>11.794</v>
      </c>
      <c r="F3684" s="19">
        <f>VLOOKUP($A3684,SF_Original!$A$2:$D$6458,4,FALSE)</f>
        <v>4.9503157133000002E-5</v>
      </c>
      <c r="G3684">
        <f t="shared" si="57"/>
        <v>5.8384023522660205E-4</v>
      </c>
    </row>
    <row r="3685" spans="1:7" x14ac:dyDescent="0.25">
      <c r="A3685" s="16">
        <v>4559</v>
      </c>
      <c r="B3685" s="16" t="s">
        <v>1976</v>
      </c>
      <c r="C3685" s="16">
        <v>138</v>
      </c>
      <c r="D3685" s="16">
        <v>1</v>
      </c>
      <c r="E3685" s="16">
        <v>3.5539999999999998</v>
      </c>
      <c r="F3685" s="19">
        <f>VLOOKUP($A3685,SF_Original!$A$2:$D$6458,4,FALSE)</f>
        <v>1.1651458504E-5</v>
      </c>
      <c r="G3685">
        <f t="shared" si="57"/>
        <v>4.1409283523215996E-5</v>
      </c>
    </row>
    <row r="3686" spans="1:7" x14ac:dyDescent="0.25">
      <c r="A3686" s="16">
        <v>4560</v>
      </c>
      <c r="B3686" s="16" t="s">
        <v>1977</v>
      </c>
      <c r="C3686" s="16">
        <v>138</v>
      </c>
      <c r="D3686" s="16">
        <v>1</v>
      </c>
      <c r="E3686" s="16">
        <v>9.8179999999999996</v>
      </c>
      <c r="F3686" s="19">
        <f>VLOOKUP($A3686,SF_Original!$A$2:$D$6458,4,FALSE)</f>
        <v>1.7457217314999999E-5</v>
      </c>
      <c r="G3686">
        <f t="shared" si="57"/>
        <v>1.7139495959866998E-4</v>
      </c>
    </row>
    <row r="3687" spans="1:7" x14ac:dyDescent="0.25">
      <c r="A3687" s="16">
        <v>4561</v>
      </c>
      <c r="B3687" s="16" t="s">
        <v>1978</v>
      </c>
      <c r="C3687" s="16">
        <v>69</v>
      </c>
      <c r="D3687" s="16">
        <v>1</v>
      </c>
      <c r="E3687" s="16">
        <v>2.339</v>
      </c>
      <c r="F3687" s="19">
        <f>VLOOKUP($A3687,SF_Original!$A$2:$D$6458,4,FALSE)</f>
        <v>3.2360079111E-5</v>
      </c>
      <c r="G3687">
        <f t="shared" si="57"/>
        <v>7.5690225040628997E-5</v>
      </c>
    </row>
    <row r="3688" spans="1:7" x14ac:dyDescent="0.25">
      <c r="A3688" s="16">
        <v>4563</v>
      </c>
      <c r="B3688" s="16" t="s">
        <v>1979</v>
      </c>
      <c r="C3688" s="16">
        <v>138</v>
      </c>
      <c r="D3688" s="16">
        <v>1</v>
      </c>
      <c r="E3688" s="16">
        <v>8.1669999999999998</v>
      </c>
      <c r="F3688" s="19">
        <f>VLOOKUP($A3688,SF_Original!$A$2:$D$6458,4,FALSE)</f>
        <v>4.6689288172000002E-5</v>
      </c>
      <c r="G3688">
        <f t="shared" si="57"/>
        <v>3.81311416500724E-4</v>
      </c>
    </row>
    <row r="3689" spans="1:7" x14ac:dyDescent="0.25">
      <c r="A3689" s="16">
        <v>4563</v>
      </c>
      <c r="B3689" s="16" t="s">
        <v>1979</v>
      </c>
      <c r="C3689" s="16">
        <v>138</v>
      </c>
      <c r="D3689" s="16">
        <v>2</v>
      </c>
      <c r="E3689" s="16">
        <v>14.845000000000001</v>
      </c>
      <c r="F3689" s="19">
        <f>VLOOKUP($A3689,SF_Original!$A$2:$D$6458,4,FALSE)</f>
        <v>4.6689288172000002E-5</v>
      </c>
      <c r="G3689">
        <f t="shared" si="57"/>
        <v>6.9310248291334009E-4</v>
      </c>
    </row>
    <row r="3690" spans="1:7" x14ac:dyDescent="0.25">
      <c r="A3690" s="16">
        <v>4563</v>
      </c>
      <c r="B3690" s="16" t="s">
        <v>1979</v>
      </c>
      <c r="C3690" s="16">
        <v>138</v>
      </c>
      <c r="D3690" s="16">
        <v>3</v>
      </c>
      <c r="E3690" s="16">
        <v>20.434999999999999</v>
      </c>
      <c r="F3690" s="19">
        <f>VLOOKUP($A3690,SF_Original!$A$2:$D$6458,4,FALSE)</f>
        <v>4.6689288172000002E-5</v>
      </c>
      <c r="G3690">
        <f t="shared" si="57"/>
        <v>9.5409560379481999E-4</v>
      </c>
    </row>
    <row r="3691" spans="1:7" x14ac:dyDescent="0.25">
      <c r="A3691" s="16">
        <v>4563</v>
      </c>
      <c r="B3691" s="16" t="s">
        <v>1979</v>
      </c>
      <c r="C3691" s="16">
        <v>138</v>
      </c>
      <c r="D3691" s="16">
        <v>4</v>
      </c>
      <c r="E3691" s="16">
        <v>11.096</v>
      </c>
      <c r="F3691" s="19">
        <f>VLOOKUP($A3691,SF_Original!$A$2:$D$6458,4,FALSE)</f>
        <v>4.6689288172000002E-5</v>
      </c>
      <c r="G3691">
        <f t="shared" si="57"/>
        <v>5.1806434155651207E-4</v>
      </c>
    </row>
    <row r="3692" spans="1:7" x14ac:dyDescent="0.25">
      <c r="A3692" s="16">
        <v>4564</v>
      </c>
      <c r="B3692" s="16" t="s">
        <v>1980</v>
      </c>
      <c r="C3692" s="16">
        <v>138</v>
      </c>
      <c r="D3692" s="16">
        <v>1</v>
      </c>
      <c r="E3692" s="16">
        <v>0.83899999999999997</v>
      </c>
      <c r="F3692" s="19">
        <f>VLOOKUP($A3692,SF_Original!$A$2:$D$6458,4,FALSE)</f>
        <v>2.0653746348000001E-5</v>
      </c>
      <c r="G3692">
        <f t="shared" si="57"/>
        <v>1.7328493185971999E-5</v>
      </c>
    </row>
    <row r="3693" spans="1:7" x14ac:dyDescent="0.25">
      <c r="A3693" s="16">
        <v>4566</v>
      </c>
      <c r="B3693" s="16" t="s">
        <v>1981</v>
      </c>
      <c r="C3693" s="16">
        <v>138</v>
      </c>
      <c r="D3693" s="16">
        <v>1</v>
      </c>
      <c r="E3693" s="16">
        <v>7.25</v>
      </c>
      <c r="F3693" s="19">
        <f>VLOOKUP($A3693,SF_Original!$A$2:$D$6458,4,FALSE)</f>
        <v>1.9765471331000001E-5</v>
      </c>
      <c r="G3693">
        <f t="shared" si="57"/>
        <v>1.4329966714975002E-4</v>
      </c>
    </row>
    <row r="3694" spans="1:7" x14ac:dyDescent="0.25">
      <c r="A3694" s="16">
        <v>4567</v>
      </c>
      <c r="B3694" s="16" t="s">
        <v>1982</v>
      </c>
      <c r="C3694" s="16">
        <v>138</v>
      </c>
      <c r="D3694" s="16">
        <v>1</v>
      </c>
      <c r="E3694" s="16">
        <v>6.1769999999999996</v>
      </c>
      <c r="F3694" s="19">
        <f>VLOOKUP($A3694,SF_Original!$A$2:$D$6458,4,FALSE)</f>
        <v>2.5417093916000001E-5</v>
      </c>
      <c r="G3694">
        <f t="shared" si="57"/>
        <v>1.57001389119132E-4</v>
      </c>
    </row>
    <row r="3695" spans="1:7" x14ac:dyDescent="0.25">
      <c r="A3695" s="16">
        <v>4567</v>
      </c>
      <c r="B3695" s="16" t="s">
        <v>1982</v>
      </c>
      <c r="C3695" s="16">
        <v>138</v>
      </c>
      <c r="D3695" s="16">
        <v>2</v>
      </c>
      <c r="E3695" s="16">
        <v>12.816000000000001</v>
      </c>
      <c r="F3695" s="19">
        <f>VLOOKUP($A3695,SF_Original!$A$2:$D$6458,4,FALSE)</f>
        <v>2.5417093916000001E-5</v>
      </c>
      <c r="G3695">
        <f t="shared" si="57"/>
        <v>3.2574547562745605E-4</v>
      </c>
    </row>
    <row r="3696" spans="1:7" x14ac:dyDescent="0.25">
      <c r="A3696" s="16">
        <v>4568</v>
      </c>
      <c r="B3696" s="16" t="s">
        <v>1983</v>
      </c>
      <c r="C3696" s="16">
        <v>138</v>
      </c>
      <c r="D3696" s="16">
        <v>1</v>
      </c>
      <c r="E3696" s="16">
        <v>5.806</v>
      </c>
      <c r="F3696" s="19">
        <f>VLOOKUP($A3696,SF_Original!$A$2:$D$6458,4,FALSE)</f>
        <v>4.7492068939000001E-5</v>
      </c>
      <c r="G3696">
        <f t="shared" si="57"/>
        <v>2.7573895225983401E-4</v>
      </c>
    </row>
    <row r="3697" spans="1:7" x14ac:dyDescent="0.25">
      <c r="A3697" s="16">
        <v>4568</v>
      </c>
      <c r="B3697" s="16" t="s">
        <v>1983</v>
      </c>
      <c r="C3697" s="16">
        <v>138</v>
      </c>
      <c r="D3697" s="16">
        <v>2</v>
      </c>
      <c r="E3697" s="16">
        <v>8.2230000000000008</v>
      </c>
      <c r="F3697" s="19">
        <f>VLOOKUP($A3697,SF_Original!$A$2:$D$6458,4,FALSE)</f>
        <v>4.7492068939000001E-5</v>
      </c>
      <c r="G3697">
        <f t="shared" si="57"/>
        <v>3.9052728288539707E-4</v>
      </c>
    </row>
    <row r="3698" spans="1:7" x14ac:dyDescent="0.25">
      <c r="A3698" s="16">
        <v>4569</v>
      </c>
      <c r="B3698" s="16" t="s">
        <v>1983</v>
      </c>
      <c r="C3698" s="16">
        <v>138</v>
      </c>
      <c r="D3698" s="16">
        <v>1</v>
      </c>
      <c r="E3698" s="16">
        <v>15.285</v>
      </c>
      <c r="F3698" s="19">
        <f>VLOOKUP($A3698,SF_Original!$A$2:$D$6458,4,FALSE)</f>
        <v>4.7308594119999998E-5</v>
      </c>
      <c r="G3698">
        <f t="shared" si="57"/>
        <v>7.2311186112419996E-4</v>
      </c>
    </row>
    <row r="3699" spans="1:7" x14ac:dyDescent="0.25">
      <c r="A3699" s="16">
        <v>4569</v>
      </c>
      <c r="B3699" s="16" t="s">
        <v>1983</v>
      </c>
      <c r="C3699" s="16">
        <v>138</v>
      </c>
      <c r="D3699" s="16">
        <v>2</v>
      </c>
      <c r="E3699" s="16">
        <v>11.791</v>
      </c>
      <c r="F3699" s="19">
        <f>VLOOKUP($A3699,SF_Original!$A$2:$D$6458,4,FALSE)</f>
        <v>4.7308594119999998E-5</v>
      </c>
      <c r="G3699">
        <f t="shared" si="57"/>
        <v>5.5781563326891997E-4</v>
      </c>
    </row>
    <row r="3700" spans="1:7" x14ac:dyDescent="0.25">
      <c r="A3700" s="16">
        <v>4573</v>
      </c>
      <c r="B3700" s="16" t="s">
        <v>1984</v>
      </c>
      <c r="C3700" s="16">
        <v>69</v>
      </c>
      <c r="D3700" s="16">
        <v>1</v>
      </c>
      <c r="E3700" s="16">
        <v>0.87</v>
      </c>
      <c r="F3700" s="19">
        <f>VLOOKUP($A3700,SF_Original!$A$2:$D$6458,4,FALSE)</f>
        <v>3.9469110354999997E-5</v>
      </c>
      <c r="G3700">
        <f t="shared" si="57"/>
        <v>3.4338126008849997E-5</v>
      </c>
    </row>
    <row r="3701" spans="1:7" x14ac:dyDescent="0.25">
      <c r="A3701" s="16">
        <v>4574</v>
      </c>
      <c r="B3701" s="16" t="s">
        <v>1985</v>
      </c>
      <c r="C3701" s="16">
        <v>69</v>
      </c>
      <c r="D3701" s="16">
        <v>1</v>
      </c>
      <c r="E3701" s="16">
        <v>4.7290000000000001</v>
      </c>
      <c r="F3701" s="19">
        <f>VLOOKUP($A3701,SF_Original!$A$2:$D$6458,4,FALSE)</f>
        <v>2.7143109852000002E-5</v>
      </c>
      <c r="G3701">
        <f t="shared" si="57"/>
        <v>1.2835976649010802E-4</v>
      </c>
    </row>
    <row r="3702" spans="1:7" x14ac:dyDescent="0.25">
      <c r="A3702" s="16">
        <v>4575</v>
      </c>
      <c r="B3702" s="16" t="s">
        <v>1986</v>
      </c>
      <c r="C3702" s="16">
        <v>138</v>
      </c>
      <c r="D3702" s="16">
        <v>1</v>
      </c>
      <c r="E3702" s="16">
        <v>24.774000000000001</v>
      </c>
      <c r="F3702" s="19">
        <f>VLOOKUP($A3702,SF_Original!$A$2:$D$6458,4,FALSE)</f>
        <v>4.4117021362999997E-5</v>
      </c>
      <c r="G3702">
        <f t="shared" si="57"/>
        <v>1.0929550872469619E-3</v>
      </c>
    </row>
    <row r="3703" spans="1:7" x14ac:dyDescent="0.25">
      <c r="A3703" s="16">
        <v>4575</v>
      </c>
      <c r="B3703" s="16" t="s">
        <v>1986</v>
      </c>
      <c r="C3703" s="16">
        <v>138</v>
      </c>
      <c r="D3703" s="16">
        <v>2</v>
      </c>
      <c r="E3703" s="16">
        <v>12.003</v>
      </c>
      <c r="F3703" s="19">
        <f>VLOOKUP($A3703,SF_Original!$A$2:$D$6458,4,FALSE)</f>
        <v>4.4117021362999997E-5</v>
      </c>
      <c r="G3703">
        <f t="shared" si="57"/>
        <v>5.2953660742008899E-4</v>
      </c>
    </row>
    <row r="3704" spans="1:7" x14ac:dyDescent="0.25">
      <c r="A3704" s="16">
        <v>4576</v>
      </c>
      <c r="B3704" s="16" t="s">
        <v>1987</v>
      </c>
      <c r="C3704" s="16">
        <v>138</v>
      </c>
      <c r="D3704" s="16">
        <v>1</v>
      </c>
      <c r="E3704" s="16">
        <v>9.7200000000000006</v>
      </c>
      <c r="F3704" s="19">
        <f>VLOOKUP($A3704,SF_Original!$A$2:$D$6458,4,FALSE)</f>
        <v>4.3419661211E-5</v>
      </c>
      <c r="G3704">
        <f t="shared" si="57"/>
        <v>4.2203910697092005E-4</v>
      </c>
    </row>
    <row r="3705" spans="1:7" x14ac:dyDescent="0.25">
      <c r="A3705" s="16">
        <v>4576</v>
      </c>
      <c r="B3705" s="16" t="s">
        <v>1987</v>
      </c>
      <c r="C3705" s="16">
        <v>138</v>
      </c>
      <c r="D3705" s="16">
        <v>2</v>
      </c>
      <c r="E3705" s="16">
        <v>6.8869999999999996</v>
      </c>
      <c r="F3705" s="19">
        <f>VLOOKUP($A3705,SF_Original!$A$2:$D$6458,4,FALSE)</f>
        <v>4.3419661211E-5</v>
      </c>
      <c r="G3705">
        <f t="shared" si="57"/>
        <v>2.9903120676015696E-4</v>
      </c>
    </row>
    <row r="3706" spans="1:7" x14ac:dyDescent="0.25">
      <c r="A3706" s="16">
        <v>4585</v>
      </c>
      <c r="B3706" s="16" t="s">
        <v>1988</v>
      </c>
      <c r="C3706" s="16">
        <v>138</v>
      </c>
      <c r="D3706" s="16">
        <v>1</v>
      </c>
      <c r="E3706" s="16">
        <v>0</v>
      </c>
      <c r="F3706" s="19">
        <f>VLOOKUP($A3706,SF_Original!$A$2:$D$6458,4,FALSE)</f>
        <v>2.5602753586000002E-5</v>
      </c>
      <c r="G3706">
        <f t="shared" si="57"/>
        <v>0</v>
      </c>
    </row>
    <row r="3707" spans="1:7" x14ac:dyDescent="0.25">
      <c r="A3707" s="16">
        <v>4598</v>
      </c>
      <c r="B3707" s="16" t="s">
        <v>1989</v>
      </c>
      <c r="C3707" s="16">
        <v>138</v>
      </c>
      <c r="D3707" s="16">
        <v>1</v>
      </c>
      <c r="E3707" s="16">
        <v>12.57</v>
      </c>
      <c r="F3707" s="19">
        <f>VLOOKUP($A3707,SF_Original!$A$2:$D$6458,4,FALSE)</f>
        <v>-1.0157806898E-5</v>
      </c>
      <c r="G3707">
        <f t="shared" si="57"/>
        <v>-1.2768363270786E-4</v>
      </c>
    </row>
    <row r="3708" spans="1:7" x14ac:dyDescent="0.25">
      <c r="A3708" s="16">
        <v>4598</v>
      </c>
      <c r="B3708" s="16" t="s">
        <v>1989</v>
      </c>
      <c r="C3708" s="16">
        <v>138</v>
      </c>
      <c r="D3708" s="16">
        <v>2</v>
      </c>
      <c r="E3708" s="16">
        <v>10.362</v>
      </c>
      <c r="F3708" s="19">
        <f>VLOOKUP($A3708,SF_Original!$A$2:$D$6458,4,FALSE)</f>
        <v>-1.0157806898E-5</v>
      </c>
      <c r="G3708">
        <f t="shared" si="57"/>
        <v>-1.05255195077076E-4</v>
      </c>
    </row>
    <row r="3709" spans="1:7" x14ac:dyDescent="0.25">
      <c r="A3709" s="16">
        <v>4600</v>
      </c>
      <c r="B3709" s="16" t="s">
        <v>1990</v>
      </c>
      <c r="C3709" s="16">
        <v>138</v>
      </c>
      <c r="D3709" s="16">
        <v>1</v>
      </c>
      <c r="E3709" s="16">
        <v>3.1280000000000001</v>
      </c>
      <c r="F3709" s="19">
        <f>VLOOKUP($A3709,SF_Original!$A$2:$D$6458,4,FALSE)</f>
        <v>4.2379886729000003E-5</v>
      </c>
      <c r="G3709">
        <f t="shared" si="57"/>
        <v>1.3256428568831201E-4</v>
      </c>
    </row>
    <row r="3710" spans="1:7" x14ac:dyDescent="0.25">
      <c r="A3710" s="16">
        <v>4602</v>
      </c>
      <c r="B3710" s="16" t="s">
        <v>1991</v>
      </c>
      <c r="C3710" s="16">
        <v>138</v>
      </c>
      <c r="D3710" s="16">
        <v>1</v>
      </c>
      <c r="E3710" s="16">
        <v>11.746</v>
      </c>
      <c r="F3710" s="19">
        <f>VLOOKUP($A3710,SF_Original!$A$2:$D$6458,4,FALSE)</f>
        <v>4.4942618810999998E-5</v>
      </c>
      <c r="G3710">
        <f t="shared" si="57"/>
        <v>5.2789600055400598E-4</v>
      </c>
    </row>
    <row r="3711" spans="1:7" x14ac:dyDescent="0.25">
      <c r="A3711" s="16">
        <v>4602</v>
      </c>
      <c r="B3711" s="16" t="s">
        <v>1991</v>
      </c>
      <c r="C3711" s="16">
        <v>138</v>
      </c>
      <c r="D3711" s="16">
        <v>2</v>
      </c>
      <c r="E3711" s="16">
        <v>20.117999999999999</v>
      </c>
      <c r="F3711" s="19">
        <f>VLOOKUP($A3711,SF_Original!$A$2:$D$6458,4,FALSE)</f>
        <v>4.4942618810999998E-5</v>
      </c>
      <c r="G3711">
        <f t="shared" si="57"/>
        <v>9.041556052396979E-4</v>
      </c>
    </row>
    <row r="3712" spans="1:7" x14ac:dyDescent="0.25">
      <c r="A3712" s="16">
        <v>4610</v>
      </c>
      <c r="B3712" s="16" t="s">
        <v>1992</v>
      </c>
      <c r="C3712" s="16">
        <v>69</v>
      </c>
      <c r="D3712" s="16">
        <v>1</v>
      </c>
      <c r="E3712" s="16">
        <v>3.6949999999999998</v>
      </c>
      <c r="F3712" s="19">
        <f>VLOOKUP($A3712,SF_Original!$A$2:$D$6458,4,FALSE)</f>
        <v>1.8548872056999999E-5</v>
      </c>
      <c r="G3712">
        <f t="shared" si="57"/>
        <v>6.8538082250614997E-5</v>
      </c>
    </row>
    <row r="3713" spans="1:7" x14ac:dyDescent="0.25">
      <c r="A3713" s="16">
        <v>4611</v>
      </c>
      <c r="B3713" s="16" t="s">
        <v>1993</v>
      </c>
      <c r="C3713" s="16">
        <v>138</v>
      </c>
      <c r="D3713" s="16">
        <v>1</v>
      </c>
      <c r="E3713" s="16">
        <v>19.350999999999999</v>
      </c>
      <c r="F3713" s="19">
        <f>VLOOKUP($A3713,SF_Original!$A$2:$D$6458,4,FALSE)</f>
        <v>4.3854120240000001E-5</v>
      </c>
      <c r="G3713">
        <f t="shared" si="57"/>
        <v>8.4862108076423995E-4</v>
      </c>
    </row>
    <row r="3714" spans="1:7" x14ac:dyDescent="0.25">
      <c r="A3714" s="16">
        <v>4613</v>
      </c>
      <c r="B3714" s="16" t="s">
        <v>1994</v>
      </c>
      <c r="C3714" s="16">
        <v>69</v>
      </c>
      <c r="D3714" s="16">
        <v>1</v>
      </c>
      <c r="E3714" s="16">
        <v>6.9160000000000004</v>
      </c>
      <c r="F3714" s="19">
        <f>VLOOKUP($A3714,SF_Original!$A$2:$D$6458,4,FALSE)</f>
        <v>7.8098118439999995E-6</v>
      </c>
      <c r="G3714">
        <f t="shared" si="57"/>
        <v>5.4012658713103998E-5</v>
      </c>
    </row>
    <row r="3715" spans="1:7" x14ac:dyDescent="0.25">
      <c r="A3715" s="16">
        <v>4614</v>
      </c>
      <c r="B3715" s="16" t="s">
        <v>1995</v>
      </c>
      <c r="C3715" s="16">
        <v>69</v>
      </c>
      <c r="D3715" s="16">
        <v>1</v>
      </c>
      <c r="E3715" s="16">
        <v>3.93</v>
      </c>
      <c r="F3715" s="19">
        <f>VLOOKUP($A3715,SF_Original!$A$2:$D$6458,4,FALSE)</f>
        <v>4.3767080221999999E-5</v>
      </c>
      <c r="G3715">
        <f t="shared" si="57"/>
        <v>1.7200462527245999E-4</v>
      </c>
    </row>
    <row r="3716" spans="1:7" x14ac:dyDescent="0.25">
      <c r="A3716" s="16">
        <v>4614</v>
      </c>
      <c r="B3716" s="16" t="s">
        <v>1995</v>
      </c>
      <c r="C3716" s="16">
        <v>69</v>
      </c>
      <c r="D3716" s="16">
        <v>2</v>
      </c>
      <c r="E3716" s="16">
        <v>3.9729999999999999</v>
      </c>
      <c r="F3716" s="19">
        <f>VLOOKUP($A3716,SF_Original!$A$2:$D$6458,4,FALSE)</f>
        <v>4.3767080221999999E-5</v>
      </c>
      <c r="G3716">
        <f t="shared" ref="G3716:G3779" si="58">E3716*F3716</f>
        <v>1.7388660972200598E-4</v>
      </c>
    </row>
    <row r="3717" spans="1:7" x14ac:dyDescent="0.25">
      <c r="A3717" s="16">
        <v>4615</v>
      </c>
      <c r="B3717" s="16" t="s">
        <v>1996</v>
      </c>
      <c r="C3717" s="16">
        <v>69</v>
      </c>
      <c r="D3717" s="16">
        <v>1</v>
      </c>
      <c r="E3717" s="16">
        <v>4.7E-2</v>
      </c>
      <c r="F3717" s="19">
        <f>VLOOKUP($A3717,SF_Original!$A$2:$D$6458,4,FALSE)</f>
        <v>3.5252241404000001E-5</v>
      </c>
      <c r="G3717">
        <f t="shared" si="58"/>
        <v>1.6568553459880001E-6</v>
      </c>
    </row>
    <row r="3718" spans="1:7" x14ac:dyDescent="0.25">
      <c r="A3718" s="16">
        <v>4620</v>
      </c>
      <c r="B3718" s="16" t="s">
        <v>1997</v>
      </c>
      <c r="C3718" s="16">
        <v>69</v>
      </c>
      <c r="D3718" s="16">
        <v>1</v>
      </c>
      <c r="E3718" s="16">
        <v>0.85099999999999998</v>
      </c>
      <c r="F3718" s="19">
        <f>VLOOKUP($A3718,SF_Original!$A$2:$D$6458,4,FALSE)</f>
        <v>4.3504038810000002E-5</v>
      </c>
      <c r="G3718">
        <f t="shared" si="58"/>
        <v>3.7021937027310002E-5</v>
      </c>
    </row>
    <row r="3719" spans="1:7" x14ac:dyDescent="0.25">
      <c r="A3719" s="16">
        <v>4621</v>
      </c>
      <c r="B3719" s="16" t="s">
        <v>1998</v>
      </c>
      <c r="C3719" s="16">
        <v>69</v>
      </c>
      <c r="D3719" s="16">
        <v>1</v>
      </c>
      <c r="E3719" s="16">
        <v>0.67600000000000005</v>
      </c>
      <c r="F3719" s="19">
        <f>VLOOKUP($A3719,SF_Original!$A$2:$D$6458,4,FALSE)</f>
        <v>4.8157169473999999E-5</v>
      </c>
      <c r="G3719">
        <f t="shared" si="58"/>
        <v>3.2554246564424003E-5</v>
      </c>
    </row>
    <row r="3720" spans="1:7" x14ac:dyDescent="0.25">
      <c r="A3720" s="16">
        <v>4622</v>
      </c>
      <c r="B3720" s="16" t="s">
        <v>1999</v>
      </c>
      <c r="C3720" s="16">
        <v>138</v>
      </c>
      <c r="D3720" s="16">
        <v>1</v>
      </c>
      <c r="E3720" s="16">
        <v>5.3339999999999996</v>
      </c>
      <c r="F3720" s="19">
        <f>VLOOKUP($A3720,SF_Original!$A$2:$D$6458,4,FALSE)</f>
        <v>4.5599563890000003E-5</v>
      </c>
      <c r="G3720">
        <f t="shared" si="58"/>
        <v>2.4322807378926E-4</v>
      </c>
    </row>
    <row r="3721" spans="1:7" x14ac:dyDescent="0.25">
      <c r="A3721" s="16">
        <v>4622</v>
      </c>
      <c r="B3721" s="16" t="s">
        <v>1999</v>
      </c>
      <c r="C3721" s="16">
        <v>138</v>
      </c>
      <c r="D3721" s="16">
        <v>2</v>
      </c>
      <c r="E3721" s="16">
        <v>4.9400000000000004</v>
      </c>
      <c r="F3721" s="19">
        <f>VLOOKUP($A3721,SF_Original!$A$2:$D$6458,4,FALSE)</f>
        <v>4.5599563890000003E-5</v>
      </c>
      <c r="G3721">
        <f t="shared" si="58"/>
        <v>2.2526184561660003E-4</v>
      </c>
    </row>
    <row r="3722" spans="1:7" x14ac:dyDescent="0.25">
      <c r="A3722" s="16">
        <v>4623</v>
      </c>
      <c r="B3722" s="16" t="s">
        <v>1999</v>
      </c>
      <c r="C3722" s="16">
        <v>69</v>
      </c>
      <c r="D3722" s="16">
        <v>1</v>
      </c>
      <c r="E3722" s="16">
        <v>10.598000000000001</v>
      </c>
      <c r="F3722" s="19">
        <f>VLOOKUP($A3722,SF_Original!$A$2:$D$6458,4,FALSE)</f>
        <v>4.4785491276000003E-5</v>
      </c>
      <c r="G3722">
        <f t="shared" si="58"/>
        <v>4.7463663654304805E-4</v>
      </c>
    </row>
    <row r="3723" spans="1:7" x14ac:dyDescent="0.25">
      <c r="A3723" s="16">
        <v>4624</v>
      </c>
      <c r="B3723" s="16" t="s">
        <v>1999</v>
      </c>
      <c r="C3723" s="16">
        <v>69</v>
      </c>
      <c r="D3723" s="16">
        <v>1</v>
      </c>
      <c r="E3723" s="16">
        <v>3.9E-2</v>
      </c>
      <c r="F3723" s="19">
        <f>VLOOKUP($A3723,SF_Original!$A$2:$D$6458,4,FALSE)</f>
        <v>4.4785491276000003E-5</v>
      </c>
      <c r="G3723">
        <f t="shared" si="58"/>
        <v>1.7466341597640001E-6</v>
      </c>
    </row>
    <row r="3724" spans="1:7" x14ac:dyDescent="0.25">
      <c r="A3724" s="16">
        <v>4625</v>
      </c>
      <c r="B3724" s="16" t="s">
        <v>2000</v>
      </c>
      <c r="C3724" s="16">
        <v>138</v>
      </c>
      <c r="D3724" s="16">
        <v>1</v>
      </c>
      <c r="E3724" s="16">
        <v>9.6999999999999993</v>
      </c>
      <c r="F3724" s="19">
        <f>VLOOKUP($A3724,SF_Original!$A$2:$D$6458,4,FALSE)</f>
        <v>2.8990046919000002E-5</v>
      </c>
      <c r="G3724">
        <f t="shared" si="58"/>
        <v>2.8120345511429998E-4</v>
      </c>
    </row>
    <row r="3725" spans="1:7" x14ac:dyDescent="0.25">
      <c r="A3725" s="16">
        <v>4626</v>
      </c>
      <c r="B3725" s="16" t="s">
        <v>2001</v>
      </c>
      <c r="C3725" s="16">
        <v>138</v>
      </c>
      <c r="D3725" s="16">
        <v>1</v>
      </c>
      <c r="E3725" s="16">
        <v>11.505000000000001</v>
      </c>
      <c r="F3725" s="19">
        <f>VLOOKUP($A3725,SF_Original!$A$2:$D$6458,4,FALSE)</f>
        <v>4.4656202910000001E-5</v>
      </c>
      <c r="G3725">
        <f t="shared" si="58"/>
        <v>5.1376961447955E-4</v>
      </c>
    </row>
    <row r="3726" spans="1:7" x14ac:dyDescent="0.25">
      <c r="A3726" s="16">
        <v>4627</v>
      </c>
      <c r="B3726" s="16" t="s">
        <v>2001</v>
      </c>
      <c r="C3726" s="16">
        <v>138</v>
      </c>
      <c r="D3726" s="16">
        <v>1</v>
      </c>
      <c r="E3726" s="16">
        <v>12.581</v>
      </c>
      <c r="F3726" s="19">
        <f>VLOOKUP($A3726,SF_Original!$A$2:$D$6458,4,FALSE)</f>
        <v>4.4390811220000002E-5</v>
      </c>
      <c r="G3726">
        <f t="shared" si="58"/>
        <v>5.5848079595881999E-4</v>
      </c>
    </row>
    <row r="3727" spans="1:7" x14ac:dyDescent="0.25">
      <c r="A3727" s="16">
        <v>4627</v>
      </c>
      <c r="B3727" s="16" t="s">
        <v>2001</v>
      </c>
      <c r="C3727" s="16">
        <v>138</v>
      </c>
      <c r="D3727" s="16">
        <v>2</v>
      </c>
      <c r="E3727" s="16">
        <v>11.331</v>
      </c>
      <c r="F3727" s="19">
        <f>VLOOKUP($A3727,SF_Original!$A$2:$D$6458,4,FALSE)</f>
        <v>4.4390811220000002E-5</v>
      </c>
      <c r="G3727">
        <f t="shared" si="58"/>
        <v>5.0299228193382E-4</v>
      </c>
    </row>
    <row r="3728" spans="1:7" x14ac:dyDescent="0.25">
      <c r="A3728" s="16">
        <v>4632</v>
      </c>
      <c r="B3728" s="16" t="s">
        <v>2002</v>
      </c>
      <c r="C3728" s="16">
        <v>138</v>
      </c>
      <c r="D3728" s="16">
        <v>1</v>
      </c>
      <c r="E3728" s="16">
        <v>25.71</v>
      </c>
      <c r="F3728" s="19">
        <f>VLOOKUP($A3728,SF_Original!$A$2:$D$6458,4,FALSE)</f>
        <v>4.4010891630999997E-5</v>
      </c>
      <c r="G3728">
        <f t="shared" si="58"/>
        <v>1.13152002383301E-3</v>
      </c>
    </row>
    <row r="3729" spans="1:7" x14ac:dyDescent="0.25">
      <c r="A3729" s="16">
        <v>4634</v>
      </c>
      <c r="B3729" s="16" t="s">
        <v>2003</v>
      </c>
      <c r="C3729" s="16">
        <v>138</v>
      </c>
      <c r="D3729" s="16">
        <v>1</v>
      </c>
      <c r="E3729" s="16">
        <v>13.45</v>
      </c>
      <c r="F3729" s="19">
        <f>VLOOKUP($A3729,SF_Original!$A$2:$D$6458,4,FALSE)</f>
        <v>4.8135995246999999E-5</v>
      </c>
      <c r="G3729">
        <f t="shared" si="58"/>
        <v>6.4742913607215001E-4</v>
      </c>
    </row>
    <row r="3730" spans="1:7" x14ac:dyDescent="0.25">
      <c r="A3730" s="16">
        <v>4635</v>
      </c>
      <c r="B3730" s="16" t="s">
        <v>2004</v>
      </c>
      <c r="C3730" s="16">
        <v>138</v>
      </c>
      <c r="D3730" s="16">
        <v>1</v>
      </c>
      <c r="E3730" s="16">
        <v>9.6890000000000001</v>
      </c>
      <c r="F3730" s="19">
        <f>VLOOKUP($A3730,SF_Original!$A$2:$D$6458,4,FALSE)</f>
        <v>4.6383339430000001E-6</v>
      </c>
      <c r="G3730">
        <f t="shared" si="58"/>
        <v>4.4940817573727001E-5</v>
      </c>
    </row>
    <row r="3731" spans="1:7" x14ac:dyDescent="0.25">
      <c r="A3731" s="16">
        <v>4636</v>
      </c>
      <c r="B3731" s="16" t="s">
        <v>2005</v>
      </c>
      <c r="C3731" s="16">
        <v>138</v>
      </c>
      <c r="D3731" s="16">
        <v>1</v>
      </c>
      <c r="E3731" s="16">
        <v>12.478</v>
      </c>
      <c r="F3731" s="19">
        <f>VLOOKUP($A3731,SF_Original!$A$2:$D$6458,4,FALSE)</f>
        <v>4.4806879144000001E-5</v>
      </c>
      <c r="G3731">
        <f t="shared" si="58"/>
        <v>5.5910023795883198E-4</v>
      </c>
    </row>
    <row r="3732" spans="1:7" x14ac:dyDescent="0.25">
      <c r="A3732" s="16">
        <v>4636</v>
      </c>
      <c r="B3732" s="16" t="s">
        <v>2005</v>
      </c>
      <c r="C3732" s="16">
        <v>138</v>
      </c>
      <c r="D3732" s="16">
        <v>2</v>
      </c>
      <c r="E3732" s="16">
        <v>10.116</v>
      </c>
      <c r="F3732" s="19">
        <f>VLOOKUP($A3732,SF_Original!$A$2:$D$6458,4,FALSE)</f>
        <v>4.4806879144000001E-5</v>
      </c>
      <c r="G3732">
        <f t="shared" si="58"/>
        <v>4.5326638942070398E-4</v>
      </c>
    </row>
    <row r="3733" spans="1:7" x14ac:dyDescent="0.25">
      <c r="A3733" s="16">
        <v>4637</v>
      </c>
      <c r="B3733" s="16" t="s">
        <v>2006</v>
      </c>
      <c r="C3733" s="16">
        <v>138</v>
      </c>
      <c r="D3733" s="16">
        <v>1</v>
      </c>
      <c r="E3733" s="16">
        <v>16.856999999999999</v>
      </c>
      <c r="F3733" s="19">
        <f>VLOOKUP($A3733,SF_Original!$A$2:$D$6458,4,FALSE)</f>
        <v>4.5349546816E-5</v>
      </c>
      <c r="G3733">
        <f t="shared" si="58"/>
        <v>7.6445731067731196E-4</v>
      </c>
    </row>
    <row r="3734" spans="1:7" x14ac:dyDescent="0.25">
      <c r="A3734" s="16">
        <v>4637</v>
      </c>
      <c r="B3734" s="16" t="s">
        <v>2006</v>
      </c>
      <c r="C3734" s="16">
        <v>138</v>
      </c>
      <c r="D3734" s="16">
        <v>2</v>
      </c>
      <c r="E3734" s="16">
        <v>17.495000000000001</v>
      </c>
      <c r="F3734" s="19">
        <f>VLOOKUP($A3734,SF_Original!$A$2:$D$6458,4,FALSE)</f>
        <v>4.5349546816E-5</v>
      </c>
      <c r="G3734">
        <f t="shared" si="58"/>
        <v>7.9339032154592004E-4</v>
      </c>
    </row>
    <row r="3735" spans="1:7" x14ac:dyDescent="0.25">
      <c r="A3735" s="16">
        <v>4637</v>
      </c>
      <c r="B3735" s="16" t="s">
        <v>2006</v>
      </c>
      <c r="C3735" s="16">
        <v>138</v>
      </c>
      <c r="D3735" s="16">
        <v>3</v>
      </c>
      <c r="E3735" s="16">
        <v>30.135999999999999</v>
      </c>
      <c r="F3735" s="19">
        <f>VLOOKUP($A3735,SF_Original!$A$2:$D$6458,4,FALSE)</f>
        <v>4.5349546816E-5</v>
      </c>
      <c r="G3735">
        <f t="shared" si="58"/>
        <v>1.3666539428469761E-3</v>
      </c>
    </row>
    <row r="3736" spans="1:7" x14ac:dyDescent="0.25">
      <c r="A3736" s="16">
        <v>4637</v>
      </c>
      <c r="B3736" s="16" t="s">
        <v>2006</v>
      </c>
      <c r="C3736" s="16">
        <v>138</v>
      </c>
      <c r="D3736" s="16">
        <v>4</v>
      </c>
      <c r="E3736" s="16">
        <v>26.890999999999998</v>
      </c>
      <c r="F3736" s="19">
        <f>VLOOKUP($A3736,SF_Original!$A$2:$D$6458,4,FALSE)</f>
        <v>4.5349546816E-5</v>
      </c>
      <c r="G3736">
        <f t="shared" si="58"/>
        <v>1.2194946634290558E-3</v>
      </c>
    </row>
    <row r="3737" spans="1:7" x14ac:dyDescent="0.25">
      <c r="A3737" s="16">
        <v>4638</v>
      </c>
      <c r="B3737" s="16" t="s">
        <v>2007</v>
      </c>
      <c r="C3737" s="16">
        <v>138</v>
      </c>
      <c r="D3737" s="16">
        <v>1</v>
      </c>
      <c r="E3737" s="16">
        <v>1.82</v>
      </c>
      <c r="F3737" s="19">
        <f>VLOOKUP($A3737,SF_Original!$A$2:$D$6458,4,FALSE)</f>
        <v>4.4804643771000003E-5</v>
      </c>
      <c r="G3737">
        <f t="shared" si="58"/>
        <v>8.1544451663220012E-5</v>
      </c>
    </row>
    <row r="3738" spans="1:7" x14ac:dyDescent="0.25">
      <c r="A3738" s="16">
        <v>4640</v>
      </c>
      <c r="B3738" s="16" t="s">
        <v>2008</v>
      </c>
      <c r="C3738" s="16">
        <v>138</v>
      </c>
      <c r="D3738" s="16">
        <v>1</v>
      </c>
      <c r="E3738" s="16">
        <v>15.154999999999999</v>
      </c>
      <c r="F3738" s="19">
        <f>VLOOKUP($A3738,SF_Original!$A$2:$D$6458,4,FALSE)</f>
        <v>4.5113523653999997E-5</v>
      </c>
      <c r="G3738">
        <f t="shared" si="58"/>
        <v>6.8369545097636997E-4</v>
      </c>
    </row>
    <row r="3739" spans="1:7" x14ac:dyDescent="0.25">
      <c r="A3739" s="16">
        <v>4641</v>
      </c>
      <c r="B3739" s="16" t="s">
        <v>2008</v>
      </c>
      <c r="C3739" s="16">
        <v>138</v>
      </c>
      <c r="D3739" s="16">
        <v>1</v>
      </c>
      <c r="E3739" s="16">
        <v>21.431999999999999</v>
      </c>
      <c r="F3739" s="19">
        <f>VLOOKUP($A3739,SF_Original!$A$2:$D$6458,4,FALSE)</f>
        <v>4.5221376388999998E-5</v>
      </c>
      <c r="G3739">
        <f t="shared" si="58"/>
        <v>9.6918453876904793E-4</v>
      </c>
    </row>
    <row r="3740" spans="1:7" x14ac:dyDescent="0.25">
      <c r="A3740" s="16">
        <v>4641</v>
      </c>
      <c r="B3740" s="16" t="s">
        <v>2008</v>
      </c>
      <c r="C3740" s="16">
        <v>138</v>
      </c>
      <c r="D3740" s="16">
        <v>2</v>
      </c>
      <c r="E3740" s="16">
        <v>21.157</v>
      </c>
      <c r="F3740" s="19">
        <f>VLOOKUP($A3740,SF_Original!$A$2:$D$6458,4,FALSE)</f>
        <v>4.5221376388999998E-5</v>
      </c>
      <c r="G3740">
        <f t="shared" si="58"/>
        <v>9.5674866026207298E-4</v>
      </c>
    </row>
    <row r="3741" spans="1:7" x14ac:dyDescent="0.25">
      <c r="A3741" s="16">
        <v>4642</v>
      </c>
      <c r="B3741" s="16" t="s">
        <v>2009</v>
      </c>
      <c r="C3741" s="16">
        <v>69</v>
      </c>
      <c r="D3741" s="16">
        <v>1</v>
      </c>
      <c r="E3741" s="16">
        <v>13.587</v>
      </c>
      <c r="F3741" s="19">
        <f>VLOOKUP($A3741,SF_Original!$A$2:$D$6458,4,FALSE)</f>
        <v>4.0564795978999997E-5</v>
      </c>
      <c r="G3741">
        <f t="shared" si="58"/>
        <v>5.5115388296667295E-4</v>
      </c>
    </row>
    <row r="3742" spans="1:7" x14ac:dyDescent="0.25">
      <c r="A3742" s="16">
        <v>4643</v>
      </c>
      <c r="B3742" s="16" t="s">
        <v>2010</v>
      </c>
      <c r="C3742" s="16">
        <v>138</v>
      </c>
      <c r="D3742" s="16">
        <v>1</v>
      </c>
      <c r="E3742" s="16">
        <v>9.6340000000000003</v>
      </c>
      <c r="F3742" s="19">
        <f>VLOOKUP($A3742,SF_Original!$A$2:$D$6458,4,FALSE)</f>
        <v>4.5031656290000003E-5</v>
      </c>
      <c r="G3742">
        <f t="shared" si="58"/>
        <v>4.3383497669786003E-4</v>
      </c>
    </row>
    <row r="3743" spans="1:7" x14ac:dyDescent="0.25">
      <c r="A3743" s="16">
        <v>4643</v>
      </c>
      <c r="B3743" s="16" t="s">
        <v>2010</v>
      </c>
      <c r="C3743" s="16">
        <v>138</v>
      </c>
      <c r="D3743" s="16">
        <v>2</v>
      </c>
      <c r="E3743" s="16">
        <v>16.452999999999999</v>
      </c>
      <c r="F3743" s="19">
        <f>VLOOKUP($A3743,SF_Original!$A$2:$D$6458,4,FALSE)</f>
        <v>4.5031656290000003E-5</v>
      </c>
      <c r="G3743">
        <f t="shared" si="58"/>
        <v>7.4090584093937004E-4</v>
      </c>
    </row>
    <row r="3744" spans="1:7" x14ac:dyDescent="0.25">
      <c r="A3744" s="16">
        <v>4647</v>
      </c>
      <c r="B3744" s="16" t="s">
        <v>2011</v>
      </c>
      <c r="C3744" s="16">
        <v>138</v>
      </c>
      <c r="D3744" s="16">
        <v>1</v>
      </c>
      <c r="E3744" s="16">
        <v>4.1269999999999998</v>
      </c>
      <c r="F3744" s="19">
        <f>VLOOKUP($A3744,SF_Original!$A$2:$D$6458,4,FALSE)</f>
        <v>4.6499590163000002E-5</v>
      </c>
      <c r="G3744">
        <f t="shared" si="58"/>
        <v>1.9190380860270099E-4</v>
      </c>
    </row>
    <row r="3745" spans="1:7" x14ac:dyDescent="0.25">
      <c r="A3745" s="16">
        <v>4648</v>
      </c>
      <c r="B3745" s="16" t="s">
        <v>2011</v>
      </c>
      <c r="C3745" s="16">
        <v>138</v>
      </c>
      <c r="D3745" s="16">
        <v>1</v>
      </c>
      <c r="E3745" s="16">
        <v>5.1349999999999998</v>
      </c>
      <c r="F3745" s="19">
        <f>VLOOKUP($A3745,SF_Original!$A$2:$D$6458,4,FALSE)</f>
        <v>4.5874440152E-5</v>
      </c>
      <c r="G3745">
        <f t="shared" si="58"/>
        <v>2.3556525018051999E-4</v>
      </c>
    </row>
    <row r="3746" spans="1:7" x14ac:dyDescent="0.25">
      <c r="A3746" s="16">
        <v>4649</v>
      </c>
      <c r="B3746" s="16" t="s">
        <v>2012</v>
      </c>
      <c r="C3746" s="16">
        <v>138</v>
      </c>
      <c r="D3746" s="16">
        <v>1</v>
      </c>
      <c r="E3746" s="16">
        <v>11.64</v>
      </c>
      <c r="F3746" s="19">
        <f>VLOOKUP($A3746,SF_Original!$A$2:$D$6458,4,FALSE)</f>
        <v>1.8746413767999999E-5</v>
      </c>
      <c r="G3746">
        <f t="shared" si="58"/>
        <v>2.1820825625951999E-4</v>
      </c>
    </row>
    <row r="3747" spans="1:7" x14ac:dyDescent="0.25">
      <c r="A3747" s="16">
        <v>4650</v>
      </c>
      <c r="B3747" s="16" t="s">
        <v>2012</v>
      </c>
      <c r="C3747" s="16">
        <v>138</v>
      </c>
      <c r="D3747" s="16">
        <v>1</v>
      </c>
      <c r="E3747" s="16">
        <v>12.932</v>
      </c>
      <c r="F3747" s="19">
        <f>VLOOKUP($A3747,SF_Original!$A$2:$D$6458,4,FALSE)</f>
        <v>1.8746413767999999E-5</v>
      </c>
      <c r="G3747">
        <f t="shared" si="58"/>
        <v>2.42428622847776E-4</v>
      </c>
    </row>
    <row r="3748" spans="1:7" x14ac:dyDescent="0.25">
      <c r="A3748" s="16">
        <v>4652</v>
      </c>
      <c r="B3748" s="16" t="s">
        <v>2013</v>
      </c>
      <c r="C3748" s="16">
        <v>69</v>
      </c>
      <c r="D3748" s="16">
        <v>1</v>
      </c>
      <c r="E3748" s="16">
        <v>1.845</v>
      </c>
      <c r="F3748" s="19">
        <f>VLOOKUP($A3748,SF_Original!$A$2:$D$6458,4,FALSE)</f>
        <v>-3.6164651408299999E-4</v>
      </c>
      <c r="G3748">
        <f t="shared" si="58"/>
        <v>-6.67237818483135E-4</v>
      </c>
    </row>
    <row r="3749" spans="1:7" x14ac:dyDescent="0.25">
      <c r="A3749" s="16">
        <v>4653</v>
      </c>
      <c r="B3749" s="16" t="s">
        <v>2014</v>
      </c>
      <c r="C3749" s="16">
        <v>138</v>
      </c>
      <c r="D3749" s="16">
        <v>1</v>
      </c>
      <c r="E3749" s="16">
        <v>4.891</v>
      </c>
      <c r="F3749" s="19">
        <f>VLOOKUP($A3749,SF_Original!$A$2:$D$6458,4,FALSE)</f>
        <v>4.2756926951000002E-5</v>
      </c>
      <c r="G3749">
        <f t="shared" si="58"/>
        <v>2.0912412971734102E-4</v>
      </c>
    </row>
    <row r="3750" spans="1:7" x14ac:dyDescent="0.25">
      <c r="A3750" s="16">
        <v>4653</v>
      </c>
      <c r="B3750" s="16" t="s">
        <v>2014</v>
      </c>
      <c r="C3750" s="16">
        <v>138</v>
      </c>
      <c r="D3750" s="16">
        <v>2</v>
      </c>
      <c r="E3750" s="16">
        <v>4.891</v>
      </c>
      <c r="F3750" s="19">
        <f>VLOOKUP($A3750,SF_Original!$A$2:$D$6458,4,FALSE)</f>
        <v>4.2756926951000002E-5</v>
      </c>
      <c r="G3750">
        <f t="shared" si="58"/>
        <v>2.0912412971734102E-4</v>
      </c>
    </row>
    <row r="3751" spans="1:7" x14ac:dyDescent="0.25">
      <c r="A3751" s="16">
        <v>4654</v>
      </c>
      <c r="B3751" s="16" t="s">
        <v>2015</v>
      </c>
      <c r="C3751" s="16">
        <v>138</v>
      </c>
      <c r="D3751" s="16">
        <v>1</v>
      </c>
      <c r="E3751" s="16">
        <v>11.943</v>
      </c>
      <c r="F3751" s="19">
        <f>VLOOKUP($A3751,SF_Original!$A$2:$D$6458,4,FALSE)</f>
        <v>4.8255253111999999E-5</v>
      </c>
      <c r="G3751">
        <f t="shared" si="58"/>
        <v>5.7631248791661601E-4</v>
      </c>
    </row>
    <row r="3752" spans="1:7" x14ac:dyDescent="0.25">
      <c r="A3752" s="16">
        <v>4654</v>
      </c>
      <c r="B3752" s="16" t="s">
        <v>2015</v>
      </c>
      <c r="C3752" s="16">
        <v>138</v>
      </c>
      <c r="D3752" s="16">
        <v>2</v>
      </c>
      <c r="E3752" s="16">
        <v>4.9039999999999999</v>
      </c>
      <c r="F3752" s="19">
        <f>VLOOKUP($A3752,SF_Original!$A$2:$D$6458,4,FALSE)</f>
        <v>4.8255253111999999E-5</v>
      </c>
      <c r="G3752">
        <f t="shared" si="58"/>
        <v>2.36643761261248E-4</v>
      </c>
    </row>
    <row r="3753" spans="1:7" x14ac:dyDescent="0.25">
      <c r="A3753" s="16">
        <v>4655</v>
      </c>
      <c r="B3753" s="16" t="s">
        <v>2016</v>
      </c>
      <c r="C3753" s="16">
        <v>138</v>
      </c>
      <c r="D3753" s="16">
        <v>1</v>
      </c>
      <c r="E3753" s="16">
        <v>1.0780000000000001</v>
      </c>
      <c r="F3753" s="19">
        <f>VLOOKUP($A3753,SF_Original!$A$2:$D$6458,4,FALSE)</f>
        <v>4.1701227522999999E-5</v>
      </c>
      <c r="G3753">
        <f t="shared" si="58"/>
        <v>4.4953923269794E-5</v>
      </c>
    </row>
    <row r="3754" spans="1:7" x14ac:dyDescent="0.25">
      <c r="A3754" s="16">
        <v>4655</v>
      </c>
      <c r="B3754" s="16" t="s">
        <v>2016</v>
      </c>
      <c r="C3754" s="16">
        <v>138</v>
      </c>
      <c r="D3754" s="16">
        <v>2</v>
      </c>
      <c r="E3754" s="16">
        <v>9.548</v>
      </c>
      <c r="F3754" s="19">
        <f>VLOOKUP($A3754,SF_Original!$A$2:$D$6458,4,FALSE)</f>
        <v>4.1701227522999999E-5</v>
      </c>
      <c r="G3754">
        <f t="shared" si="58"/>
        <v>3.98163320389604E-4</v>
      </c>
    </row>
    <row r="3755" spans="1:7" x14ac:dyDescent="0.25">
      <c r="A3755" s="16">
        <v>4656</v>
      </c>
      <c r="B3755" s="16" t="s">
        <v>2017</v>
      </c>
      <c r="C3755" s="16">
        <v>69</v>
      </c>
      <c r="D3755" s="16">
        <v>1</v>
      </c>
      <c r="E3755" s="16">
        <v>5.4870000000000001</v>
      </c>
      <c r="F3755" s="19">
        <f>VLOOKUP($A3755,SF_Original!$A$2:$D$6458,4,FALSE)</f>
        <v>-6.9984014053999996E-4</v>
      </c>
      <c r="G3755">
        <f t="shared" si="58"/>
        <v>-3.8400228511429797E-3</v>
      </c>
    </row>
    <row r="3756" spans="1:7" x14ac:dyDescent="0.25">
      <c r="A3756" s="16">
        <v>4657</v>
      </c>
      <c r="B3756" s="16" t="s">
        <v>2018</v>
      </c>
      <c r="C3756" s="16">
        <v>138</v>
      </c>
      <c r="D3756" s="16">
        <v>1</v>
      </c>
      <c r="E3756" s="16">
        <v>6.7370000000000001</v>
      </c>
      <c r="F3756" s="19">
        <f>VLOOKUP($A3756,SF_Original!$A$2:$D$6458,4,FALSE)</f>
        <v>1.8407800642E-5</v>
      </c>
      <c r="G3756">
        <f t="shared" si="58"/>
        <v>1.2401335292515399E-4</v>
      </c>
    </row>
    <row r="3757" spans="1:7" x14ac:dyDescent="0.25">
      <c r="A3757" s="16">
        <v>4658</v>
      </c>
      <c r="B3757" s="16" t="s">
        <v>2019</v>
      </c>
      <c r="C3757" s="16">
        <v>138</v>
      </c>
      <c r="D3757" s="16">
        <v>1</v>
      </c>
      <c r="E3757" s="16">
        <v>12.762</v>
      </c>
      <c r="F3757" s="19">
        <f>VLOOKUP($A3757,SF_Original!$A$2:$D$6458,4,FALSE)</f>
        <v>4.3305293112999997E-5</v>
      </c>
      <c r="G3757">
        <f t="shared" si="58"/>
        <v>5.5266215070810603E-4</v>
      </c>
    </row>
    <row r="3758" spans="1:7" x14ac:dyDescent="0.25">
      <c r="A3758" s="16">
        <v>4659</v>
      </c>
      <c r="B3758" s="16" t="s">
        <v>2019</v>
      </c>
      <c r="C3758" s="16">
        <v>138</v>
      </c>
      <c r="D3758" s="16">
        <v>1</v>
      </c>
      <c r="E3758" s="16">
        <v>6.76</v>
      </c>
      <c r="F3758" s="19">
        <f>VLOOKUP($A3758,SF_Original!$A$2:$D$6458,4,FALSE)</f>
        <v>4.3353516710999999E-5</v>
      </c>
      <c r="G3758">
        <f t="shared" si="58"/>
        <v>2.9306977296636E-4</v>
      </c>
    </row>
    <row r="3759" spans="1:7" x14ac:dyDescent="0.25">
      <c r="A3759" s="16">
        <v>4660</v>
      </c>
      <c r="B3759" s="16" t="s">
        <v>2020</v>
      </c>
      <c r="C3759" s="16">
        <v>138</v>
      </c>
      <c r="D3759" s="16">
        <v>1</v>
      </c>
      <c r="E3759" s="16">
        <v>12.651</v>
      </c>
      <c r="F3759" s="19">
        <f>VLOOKUP($A3759,SF_Original!$A$2:$D$6458,4,FALSE)</f>
        <v>3.8268104196E-5</v>
      </c>
      <c r="G3759">
        <f t="shared" si="58"/>
        <v>4.8412978618359601E-4</v>
      </c>
    </row>
    <row r="3760" spans="1:7" x14ac:dyDescent="0.25">
      <c r="A3760" s="16">
        <v>4661</v>
      </c>
      <c r="B3760" s="16" t="s">
        <v>2021</v>
      </c>
      <c r="C3760" s="16">
        <v>138</v>
      </c>
      <c r="D3760" s="16">
        <v>1</v>
      </c>
      <c r="E3760" s="16">
        <v>6.1</v>
      </c>
      <c r="F3760" s="19">
        <f>VLOOKUP($A3760,SF_Original!$A$2:$D$6458,4,FALSE)</f>
        <v>4.3461845976000003E-5</v>
      </c>
      <c r="G3760">
        <f t="shared" si="58"/>
        <v>2.6511726045360003E-4</v>
      </c>
    </row>
    <row r="3761" spans="1:7" x14ac:dyDescent="0.25">
      <c r="A3761" s="16">
        <v>4662</v>
      </c>
      <c r="B3761" s="16" t="s">
        <v>2021</v>
      </c>
      <c r="C3761" s="16">
        <v>138</v>
      </c>
      <c r="D3761" s="16">
        <v>1</v>
      </c>
      <c r="E3761" s="16">
        <v>7.39</v>
      </c>
      <c r="F3761" s="19">
        <f>VLOOKUP($A3761,SF_Original!$A$2:$D$6458,4,FALSE)</f>
        <v>4.3448468248E-5</v>
      </c>
      <c r="G3761">
        <f t="shared" si="58"/>
        <v>3.2108418035271997E-4</v>
      </c>
    </row>
    <row r="3762" spans="1:7" x14ac:dyDescent="0.25">
      <c r="A3762" s="16">
        <v>4663</v>
      </c>
      <c r="B3762" s="16" t="s">
        <v>2022</v>
      </c>
      <c r="C3762" s="16">
        <v>138</v>
      </c>
      <c r="D3762" s="16">
        <v>1</v>
      </c>
      <c r="E3762" s="16">
        <v>13.516999999999999</v>
      </c>
      <c r="F3762" s="19">
        <f>VLOOKUP($A3762,SF_Original!$A$2:$D$6458,4,FALSE)</f>
        <v>4.4580714270000002E-5</v>
      </c>
      <c r="G3762">
        <f t="shared" si="58"/>
        <v>6.0259751478759001E-4</v>
      </c>
    </row>
    <row r="3763" spans="1:7" x14ac:dyDescent="0.25">
      <c r="A3763" s="16">
        <v>4664</v>
      </c>
      <c r="B3763" s="16" t="s">
        <v>2022</v>
      </c>
      <c r="C3763" s="16">
        <v>138</v>
      </c>
      <c r="D3763" s="16">
        <v>1</v>
      </c>
      <c r="E3763" s="16">
        <v>10.852</v>
      </c>
      <c r="F3763" s="19">
        <f>VLOOKUP($A3763,SF_Original!$A$2:$D$6458,4,FALSE)</f>
        <v>4.4390811220000002E-5</v>
      </c>
      <c r="G3763">
        <f t="shared" si="58"/>
        <v>4.8172908335944003E-4</v>
      </c>
    </row>
    <row r="3764" spans="1:7" x14ac:dyDescent="0.25">
      <c r="A3764" s="16">
        <v>4668</v>
      </c>
      <c r="B3764" s="16" t="s">
        <v>2023</v>
      </c>
      <c r="C3764" s="16">
        <v>138</v>
      </c>
      <c r="D3764" s="16">
        <v>1</v>
      </c>
      <c r="E3764" s="16">
        <v>16.684999999999999</v>
      </c>
      <c r="F3764" s="19">
        <f>VLOOKUP($A3764,SF_Original!$A$2:$D$6458,4,FALSE)</f>
        <v>4.5066090692999997E-5</v>
      </c>
      <c r="G3764">
        <f t="shared" si="58"/>
        <v>7.5192772321270489E-4</v>
      </c>
    </row>
    <row r="3765" spans="1:7" x14ac:dyDescent="0.25">
      <c r="A3765" s="16">
        <v>4669</v>
      </c>
      <c r="B3765" s="16" t="s">
        <v>2023</v>
      </c>
      <c r="C3765" s="16">
        <v>138</v>
      </c>
      <c r="D3765" s="16">
        <v>1</v>
      </c>
      <c r="E3765" s="16">
        <v>13.584</v>
      </c>
      <c r="F3765" s="19">
        <f>VLOOKUP($A3765,SF_Original!$A$2:$D$6458,4,FALSE)</f>
        <v>4.5233186481E-5</v>
      </c>
      <c r="G3765">
        <f t="shared" si="58"/>
        <v>6.1444760515790399E-4</v>
      </c>
    </row>
    <row r="3766" spans="1:7" x14ac:dyDescent="0.25">
      <c r="A3766" s="16">
        <v>4673</v>
      </c>
      <c r="B3766" s="16" t="s">
        <v>2024</v>
      </c>
      <c r="C3766" s="16">
        <v>138</v>
      </c>
      <c r="D3766" s="16">
        <v>1</v>
      </c>
      <c r="E3766" s="16">
        <v>29.22</v>
      </c>
      <c r="F3766" s="19">
        <f>VLOOKUP($A3766,SF_Original!$A$2:$D$6458,4,FALSE)</f>
        <v>4.7316175724E-5</v>
      </c>
      <c r="G3766">
        <f t="shared" si="58"/>
        <v>1.38257865465528E-3</v>
      </c>
    </row>
    <row r="3767" spans="1:7" x14ac:dyDescent="0.25">
      <c r="A3767" s="16">
        <v>4673</v>
      </c>
      <c r="B3767" s="16" t="s">
        <v>2024</v>
      </c>
      <c r="C3767" s="16">
        <v>138</v>
      </c>
      <c r="D3767" s="16">
        <v>2</v>
      </c>
      <c r="E3767" s="16">
        <v>28.317</v>
      </c>
      <c r="F3767" s="19">
        <f>VLOOKUP($A3767,SF_Original!$A$2:$D$6458,4,FALSE)</f>
        <v>4.7316175724E-5</v>
      </c>
      <c r="G3767">
        <f t="shared" si="58"/>
        <v>1.3398521479765081E-3</v>
      </c>
    </row>
    <row r="3768" spans="1:7" x14ac:dyDescent="0.25">
      <c r="A3768" s="16">
        <v>4674</v>
      </c>
      <c r="B3768" s="16" t="s">
        <v>2025</v>
      </c>
      <c r="C3768" s="16">
        <v>138</v>
      </c>
      <c r="D3768" s="16">
        <v>1</v>
      </c>
      <c r="E3768" s="16">
        <v>2.097</v>
      </c>
      <c r="F3768" s="19">
        <f>VLOOKUP($A3768,SF_Original!$A$2:$D$6458,4,FALSE)</f>
        <v>4.4705254872999997E-5</v>
      </c>
      <c r="G3768">
        <f t="shared" si="58"/>
        <v>9.3746919468680996E-5</v>
      </c>
    </row>
    <row r="3769" spans="1:7" x14ac:dyDescent="0.25">
      <c r="A3769" s="16">
        <v>4675</v>
      </c>
      <c r="B3769" s="16" t="s">
        <v>2026</v>
      </c>
      <c r="C3769" s="16">
        <v>69</v>
      </c>
      <c r="D3769" s="16">
        <v>1</v>
      </c>
      <c r="E3769" s="16">
        <v>4.0839999999999996</v>
      </c>
      <c r="F3769" s="19">
        <f>VLOOKUP($A3769,SF_Original!$A$2:$D$6458,4,FALSE)</f>
        <v>-3.76944362234E-4</v>
      </c>
      <c r="G3769">
        <f t="shared" si="58"/>
        <v>-1.5394407753636559E-3</v>
      </c>
    </row>
    <row r="3770" spans="1:7" x14ac:dyDescent="0.25">
      <c r="A3770" s="16">
        <v>4676</v>
      </c>
      <c r="B3770" s="16" t="s">
        <v>2027</v>
      </c>
      <c r="C3770" s="16">
        <v>138</v>
      </c>
      <c r="D3770" s="16">
        <v>1</v>
      </c>
      <c r="E3770" s="16">
        <v>24.734999999999999</v>
      </c>
      <c r="F3770" s="19">
        <f>VLOOKUP($A3770,SF_Original!$A$2:$D$6458,4,FALSE)</f>
        <v>4.7551074426000003E-5</v>
      </c>
      <c r="G3770">
        <f t="shared" si="58"/>
        <v>1.1761758259271101E-3</v>
      </c>
    </row>
    <row r="3771" spans="1:7" x14ac:dyDescent="0.25">
      <c r="A3771" s="16">
        <v>4677</v>
      </c>
      <c r="B3771" s="16" t="s">
        <v>2028</v>
      </c>
      <c r="C3771" s="16">
        <v>138</v>
      </c>
      <c r="D3771" s="16">
        <v>1</v>
      </c>
      <c r="E3771" s="16">
        <v>7.6769999999999996</v>
      </c>
      <c r="F3771" s="19">
        <f>VLOOKUP($A3771,SF_Original!$A$2:$D$6458,4,FALSE)</f>
        <v>5.0623101974999997E-5</v>
      </c>
      <c r="G3771">
        <f t="shared" si="58"/>
        <v>3.8863355386207495E-4</v>
      </c>
    </row>
    <row r="3772" spans="1:7" x14ac:dyDescent="0.25">
      <c r="A3772" s="16">
        <v>4677</v>
      </c>
      <c r="B3772" s="16" t="s">
        <v>2028</v>
      </c>
      <c r="C3772" s="16">
        <v>138</v>
      </c>
      <c r="D3772" s="16">
        <v>2</v>
      </c>
      <c r="E3772" s="16">
        <v>7.7210000000000001</v>
      </c>
      <c r="F3772" s="19">
        <f>VLOOKUP($A3772,SF_Original!$A$2:$D$6458,4,FALSE)</f>
        <v>5.0623101974999997E-5</v>
      </c>
      <c r="G3772">
        <f t="shared" si="58"/>
        <v>3.9086097034897498E-4</v>
      </c>
    </row>
    <row r="3773" spans="1:7" x14ac:dyDescent="0.25">
      <c r="A3773" s="16">
        <v>4677</v>
      </c>
      <c r="B3773" s="16" t="s">
        <v>2028</v>
      </c>
      <c r="C3773" s="16">
        <v>138</v>
      </c>
      <c r="D3773" s="16">
        <v>3</v>
      </c>
      <c r="E3773" s="16">
        <v>6.726</v>
      </c>
      <c r="F3773" s="19">
        <f>VLOOKUP($A3773,SF_Original!$A$2:$D$6458,4,FALSE)</f>
        <v>5.0623101974999997E-5</v>
      </c>
      <c r="G3773">
        <f t="shared" si="58"/>
        <v>3.4049098388384998E-4</v>
      </c>
    </row>
    <row r="3774" spans="1:7" x14ac:dyDescent="0.25">
      <c r="A3774" s="16">
        <v>4677</v>
      </c>
      <c r="B3774" s="16" t="s">
        <v>2028</v>
      </c>
      <c r="C3774" s="16">
        <v>138</v>
      </c>
      <c r="D3774" s="16">
        <v>4</v>
      </c>
      <c r="E3774" s="16">
        <v>6.5369999999999999</v>
      </c>
      <c r="F3774" s="19">
        <f>VLOOKUP($A3774,SF_Original!$A$2:$D$6458,4,FALSE)</f>
        <v>5.0623101974999997E-5</v>
      </c>
      <c r="G3774">
        <f t="shared" si="58"/>
        <v>3.3092321761057496E-4</v>
      </c>
    </row>
    <row r="3775" spans="1:7" x14ac:dyDescent="0.25">
      <c r="A3775" s="16">
        <v>4678</v>
      </c>
      <c r="B3775" s="16" t="s">
        <v>2028</v>
      </c>
      <c r="C3775" s="16">
        <v>69</v>
      </c>
      <c r="D3775" s="16">
        <v>1</v>
      </c>
      <c r="E3775" s="16">
        <v>4.492</v>
      </c>
      <c r="F3775" s="19">
        <f>VLOOKUP($A3775,SF_Original!$A$2:$D$6458,4,FALSE)</f>
        <v>5.0623101974999997E-5</v>
      </c>
      <c r="G3775">
        <f t="shared" si="58"/>
        <v>2.2739897407169997E-4</v>
      </c>
    </row>
    <row r="3776" spans="1:7" x14ac:dyDescent="0.25">
      <c r="A3776" s="16">
        <v>4682</v>
      </c>
      <c r="B3776" s="16" t="s">
        <v>2029</v>
      </c>
      <c r="C3776" s="16">
        <v>69</v>
      </c>
      <c r="D3776" s="16">
        <v>1</v>
      </c>
      <c r="E3776" s="16">
        <v>4.6440000000000001</v>
      </c>
      <c r="F3776" s="19">
        <f>VLOOKUP($A3776,SF_Original!$A$2:$D$6458,4,FALSE)</f>
        <v>3.0821708592999999E-5</v>
      </c>
      <c r="G3776">
        <f t="shared" si="58"/>
        <v>1.43136014705892E-4</v>
      </c>
    </row>
    <row r="3777" spans="1:7" x14ac:dyDescent="0.25">
      <c r="A3777" s="16">
        <v>4687</v>
      </c>
      <c r="B3777" s="16" t="s">
        <v>2030</v>
      </c>
      <c r="C3777" s="16">
        <v>69</v>
      </c>
      <c r="D3777" s="16">
        <v>1</v>
      </c>
      <c r="E3777" s="16">
        <v>1.179</v>
      </c>
      <c r="F3777" s="19">
        <f>VLOOKUP($A3777,SF_Original!$A$2:$D$6458,4,FALSE)</f>
        <v>-1.455838912335E-3</v>
      </c>
      <c r="G3777">
        <f t="shared" si="58"/>
        <v>-1.7164340776429649E-3</v>
      </c>
    </row>
    <row r="3778" spans="1:7" x14ac:dyDescent="0.25">
      <c r="A3778" s="16">
        <v>4688</v>
      </c>
      <c r="B3778" s="16" t="s">
        <v>2031</v>
      </c>
      <c r="C3778" s="16">
        <v>69</v>
      </c>
      <c r="D3778" s="16">
        <v>1</v>
      </c>
      <c r="E3778" s="16">
        <v>4.4820000000000002</v>
      </c>
      <c r="F3778" s="19">
        <f>VLOOKUP($A3778,SF_Original!$A$2:$D$6458,4,FALSE)</f>
        <v>2.1896919095999999E-5</v>
      </c>
      <c r="G3778">
        <f t="shared" si="58"/>
        <v>9.8141991388272007E-5</v>
      </c>
    </row>
    <row r="3779" spans="1:7" x14ac:dyDescent="0.25">
      <c r="A3779" s="16">
        <v>4691</v>
      </c>
      <c r="B3779" s="16" t="s">
        <v>2032</v>
      </c>
      <c r="C3779" s="16">
        <v>69</v>
      </c>
      <c r="D3779" s="16">
        <v>1</v>
      </c>
      <c r="E3779" s="16">
        <v>2.008</v>
      </c>
      <c r="F3779" s="19">
        <f>VLOOKUP($A3779,SF_Original!$A$2:$D$6458,4,FALSE)</f>
        <v>3.0909985225999998E-5</v>
      </c>
      <c r="G3779">
        <f t="shared" si="58"/>
        <v>6.2067250333807991E-5</v>
      </c>
    </row>
    <row r="3780" spans="1:7" x14ac:dyDescent="0.25">
      <c r="A3780" s="16">
        <v>4693</v>
      </c>
      <c r="B3780" s="16" t="s">
        <v>2033</v>
      </c>
      <c r="C3780" s="16">
        <v>69</v>
      </c>
      <c r="D3780" s="16">
        <v>1</v>
      </c>
      <c r="E3780" s="16">
        <v>3.13</v>
      </c>
      <c r="F3780" s="19">
        <f>VLOOKUP($A3780,SF_Original!$A$2:$D$6458,4,FALSE)</f>
        <v>3.8408866970999998E-5</v>
      </c>
      <c r="G3780">
        <f t="shared" ref="G3780:G3843" si="59">E3780*F3780</f>
        <v>1.2021975361922999E-4</v>
      </c>
    </row>
    <row r="3781" spans="1:7" x14ac:dyDescent="0.25">
      <c r="A3781" s="16">
        <v>4694</v>
      </c>
      <c r="B3781" s="16" t="s">
        <v>2034</v>
      </c>
      <c r="C3781" s="16">
        <v>345</v>
      </c>
      <c r="D3781" s="16">
        <v>1</v>
      </c>
      <c r="E3781" s="16">
        <v>4.4729999999999999</v>
      </c>
      <c r="F3781" s="19">
        <f>VLOOKUP($A3781,SF_Original!$A$2:$D$6458,4,FALSE)</f>
        <v>5.2449183208999999E-5</v>
      </c>
      <c r="G3781">
        <f t="shared" si="59"/>
        <v>2.34605196493857E-4</v>
      </c>
    </row>
    <row r="3782" spans="1:7" x14ac:dyDescent="0.25">
      <c r="A3782" s="16">
        <v>4694</v>
      </c>
      <c r="B3782" s="16" t="s">
        <v>2034</v>
      </c>
      <c r="C3782" s="16">
        <v>345</v>
      </c>
      <c r="D3782" s="16">
        <v>2</v>
      </c>
      <c r="E3782" s="16">
        <v>7.718</v>
      </c>
      <c r="F3782" s="19">
        <f>VLOOKUP($A3782,SF_Original!$A$2:$D$6458,4,FALSE)</f>
        <v>5.2449183208999999E-5</v>
      </c>
      <c r="G3782">
        <f t="shared" si="59"/>
        <v>4.0480279600706197E-4</v>
      </c>
    </row>
    <row r="3783" spans="1:7" x14ac:dyDescent="0.25">
      <c r="A3783" s="16">
        <v>4695</v>
      </c>
      <c r="B3783" s="16" t="s">
        <v>2035</v>
      </c>
      <c r="C3783" s="16">
        <v>138</v>
      </c>
      <c r="D3783" s="16">
        <v>1</v>
      </c>
      <c r="E3783" s="16">
        <v>4.1219999999999999</v>
      </c>
      <c r="F3783" s="19">
        <f>VLOOKUP($A3783,SF_Original!$A$2:$D$6458,4,FALSE)</f>
        <v>2.4869168868999999E-5</v>
      </c>
      <c r="G3783">
        <f t="shared" si="59"/>
        <v>1.0251071407801799E-4</v>
      </c>
    </row>
    <row r="3784" spans="1:7" x14ac:dyDescent="0.25">
      <c r="A3784" s="16">
        <v>4698</v>
      </c>
      <c r="B3784" s="16" t="s">
        <v>2036</v>
      </c>
      <c r="C3784" s="16">
        <v>138</v>
      </c>
      <c r="D3784" s="16">
        <v>1</v>
      </c>
      <c r="E3784" s="16">
        <v>1.347</v>
      </c>
      <c r="F3784" s="19">
        <f>VLOOKUP($A3784,SF_Original!$A$2:$D$6458,4,FALSE)</f>
        <v>2.5961187348999999E-5</v>
      </c>
      <c r="G3784">
        <f t="shared" si="59"/>
        <v>3.4969719359102996E-5</v>
      </c>
    </row>
    <row r="3785" spans="1:7" x14ac:dyDescent="0.25">
      <c r="A3785" s="16">
        <v>4700</v>
      </c>
      <c r="B3785" s="16" t="s">
        <v>2037</v>
      </c>
      <c r="C3785" s="16">
        <v>138</v>
      </c>
      <c r="D3785" s="16">
        <v>1</v>
      </c>
      <c r="E3785" s="16">
        <v>9.1069999999999993</v>
      </c>
      <c r="F3785" s="19">
        <f>VLOOKUP($A3785,SF_Original!$A$2:$D$6458,4,FALSE)</f>
        <v>4.4210647566000001E-5</v>
      </c>
      <c r="G3785">
        <f t="shared" si="59"/>
        <v>4.02626367383562E-4</v>
      </c>
    </row>
    <row r="3786" spans="1:7" x14ac:dyDescent="0.25">
      <c r="A3786" s="16">
        <v>4700</v>
      </c>
      <c r="B3786" s="16" t="s">
        <v>2037</v>
      </c>
      <c r="C3786" s="16">
        <v>138</v>
      </c>
      <c r="D3786" s="16">
        <v>2</v>
      </c>
      <c r="E3786" s="16">
        <v>7.0949999999999998</v>
      </c>
      <c r="F3786" s="19">
        <f>VLOOKUP($A3786,SF_Original!$A$2:$D$6458,4,FALSE)</f>
        <v>4.4210647566000001E-5</v>
      </c>
      <c r="G3786">
        <f t="shared" si="59"/>
        <v>3.1367454448076999E-4</v>
      </c>
    </row>
    <row r="3787" spans="1:7" x14ac:dyDescent="0.25">
      <c r="A3787" s="16">
        <v>4701</v>
      </c>
      <c r="B3787" s="16" t="s">
        <v>2038</v>
      </c>
      <c r="C3787" s="16">
        <v>138</v>
      </c>
      <c r="D3787" s="16">
        <v>1</v>
      </c>
      <c r="E3787" s="16">
        <v>13.188000000000001</v>
      </c>
      <c r="F3787" s="19">
        <f>VLOOKUP($A3787,SF_Original!$A$2:$D$6458,4,FALSE)</f>
        <v>1.3655354736E-5</v>
      </c>
      <c r="G3787">
        <f t="shared" si="59"/>
        <v>1.80086818258368E-4</v>
      </c>
    </row>
    <row r="3788" spans="1:7" x14ac:dyDescent="0.25">
      <c r="A3788" s="16">
        <v>4701</v>
      </c>
      <c r="B3788" s="16" t="s">
        <v>2038</v>
      </c>
      <c r="C3788" s="16">
        <v>138</v>
      </c>
      <c r="D3788" s="16">
        <v>2</v>
      </c>
      <c r="E3788" s="16">
        <v>12.991</v>
      </c>
      <c r="F3788" s="19">
        <f>VLOOKUP($A3788,SF_Original!$A$2:$D$6458,4,FALSE)</f>
        <v>1.3655354736E-5</v>
      </c>
      <c r="G3788">
        <f t="shared" si="59"/>
        <v>1.7739671337537599E-4</v>
      </c>
    </row>
    <row r="3789" spans="1:7" x14ac:dyDescent="0.25">
      <c r="A3789" s="16">
        <v>4703</v>
      </c>
      <c r="B3789" s="16" t="s">
        <v>2039</v>
      </c>
      <c r="C3789" s="16">
        <v>138</v>
      </c>
      <c r="D3789" s="16">
        <v>1</v>
      </c>
      <c r="E3789" s="16">
        <v>10.988</v>
      </c>
      <c r="F3789" s="19">
        <f>VLOOKUP($A3789,SF_Original!$A$2:$D$6458,4,FALSE)</f>
        <v>4.6480078196999998E-5</v>
      </c>
      <c r="G3789">
        <f t="shared" si="59"/>
        <v>5.1072309922863598E-4</v>
      </c>
    </row>
    <row r="3790" spans="1:7" x14ac:dyDescent="0.25">
      <c r="A3790" s="16">
        <v>4705</v>
      </c>
      <c r="B3790" s="16" t="s">
        <v>2040</v>
      </c>
      <c r="C3790" s="16">
        <v>69</v>
      </c>
      <c r="D3790" s="16">
        <v>1</v>
      </c>
      <c r="E3790" s="16">
        <v>2.355</v>
      </c>
      <c r="F3790" s="19">
        <f>VLOOKUP($A3790,SF_Original!$A$2:$D$6458,4,FALSE)</f>
        <v>4.3330598644E-5</v>
      </c>
      <c r="G3790">
        <f t="shared" si="59"/>
        <v>1.0204355980662E-4</v>
      </c>
    </row>
    <row r="3791" spans="1:7" x14ac:dyDescent="0.25">
      <c r="A3791" s="16">
        <v>4705</v>
      </c>
      <c r="B3791" s="16" t="s">
        <v>2040</v>
      </c>
      <c r="C3791" s="16">
        <v>69</v>
      </c>
      <c r="D3791" s="16">
        <v>2</v>
      </c>
      <c r="E3791" s="16">
        <v>1.754</v>
      </c>
      <c r="F3791" s="19">
        <f>VLOOKUP($A3791,SF_Original!$A$2:$D$6458,4,FALSE)</f>
        <v>4.3330598644E-5</v>
      </c>
      <c r="G3791">
        <f t="shared" si="59"/>
        <v>7.6001870021576002E-5</v>
      </c>
    </row>
    <row r="3792" spans="1:7" x14ac:dyDescent="0.25">
      <c r="A3792" s="16">
        <v>4706</v>
      </c>
      <c r="B3792" s="16" t="s">
        <v>2041</v>
      </c>
      <c r="C3792" s="16">
        <v>138</v>
      </c>
      <c r="D3792" s="16">
        <v>1</v>
      </c>
      <c r="E3792" s="16">
        <v>17.811</v>
      </c>
      <c r="F3792" s="19">
        <f>VLOOKUP($A3792,SF_Original!$A$2:$D$6458,4,FALSE)</f>
        <v>4.8424062764E-5</v>
      </c>
      <c r="G3792">
        <f t="shared" si="59"/>
        <v>8.6248098188960402E-4</v>
      </c>
    </row>
    <row r="3793" spans="1:7" x14ac:dyDescent="0.25">
      <c r="A3793" s="16">
        <v>4707</v>
      </c>
      <c r="B3793" s="16" t="s">
        <v>2042</v>
      </c>
      <c r="C3793" s="16">
        <v>138</v>
      </c>
      <c r="D3793" s="16">
        <v>1</v>
      </c>
      <c r="E3793" s="16">
        <v>8.234</v>
      </c>
      <c r="F3793" s="19">
        <f>VLOOKUP($A3793,SF_Original!$A$2:$D$6458,4,FALSE)</f>
        <v>4.7073611583999997E-5</v>
      </c>
      <c r="G3793">
        <f t="shared" si="59"/>
        <v>3.8760411778265597E-4</v>
      </c>
    </row>
    <row r="3794" spans="1:7" x14ac:dyDescent="0.25">
      <c r="A3794" s="16">
        <v>4707</v>
      </c>
      <c r="B3794" s="16" t="s">
        <v>2042</v>
      </c>
      <c r="C3794" s="16">
        <v>138</v>
      </c>
      <c r="D3794" s="16">
        <v>2</v>
      </c>
      <c r="E3794" s="16">
        <v>11.031000000000001</v>
      </c>
      <c r="F3794" s="19">
        <f>VLOOKUP($A3794,SF_Original!$A$2:$D$6458,4,FALSE)</f>
        <v>4.7073611583999997E-5</v>
      </c>
      <c r="G3794">
        <f t="shared" si="59"/>
        <v>5.1926900938310404E-4</v>
      </c>
    </row>
    <row r="3795" spans="1:7" x14ac:dyDescent="0.25">
      <c r="A3795" s="16">
        <v>4708</v>
      </c>
      <c r="B3795" s="16" t="s">
        <v>2043</v>
      </c>
      <c r="C3795" s="16">
        <v>138</v>
      </c>
      <c r="D3795" s="16">
        <v>1</v>
      </c>
      <c r="E3795" s="16">
        <v>24.870999999999999</v>
      </c>
      <c r="F3795" s="19">
        <f>VLOOKUP($A3795,SF_Original!$A$2:$D$6458,4,FALSE)</f>
        <v>4.4772370011E-5</v>
      </c>
      <c r="G3795">
        <f t="shared" si="59"/>
        <v>1.1135336145435808E-3</v>
      </c>
    </row>
    <row r="3796" spans="1:7" x14ac:dyDescent="0.25">
      <c r="A3796" s="16">
        <v>4708</v>
      </c>
      <c r="B3796" s="16" t="s">
        <v>2043</v>
      </c>
      <c r="C3796" s="16">
        <v>138</v>
      </c>
      <c r="D3796" s="16">
        <v>2</v>
      </c>
      <c r="E3796" s="16">
        <v>18.552</v>
      </c>
      <c r="F3796" s="19">
        <f>VLOOKUP($A3796,SF_Original!$A$2:$D$6458,4,FALSE)</f>
        <v>4.4772370011E-5</v>
      </c>
      <c r="G3796">
        <f t="shared" si="59"/>
        <v>8.3061700844407201E-4</v>
      </c>
    </row>
    <row r="3797" spans="1:7" x14ac:dyDescent="0.25">
      <c r="A3797" s="16">
        <v>4709</v>
      </c>
      <c r="B3797" s="16" t="s">
        <v>2043</v>
      </c>
      <c r="C3797" s="16">
        <v>138</v>
      </c>
      <c r="D3797" s="16">
        <v>1</v>
      </c>
      <c r="E3797" s="16">
        <v>20.978000000000002</v>
      </c>
      <c r="F3797" s="19">
        <f>VLOOKUP($A3797,SF_Original!$A$2:$D$6458,4,FALSE)</f>
        <v>4.4772370011E-5</v>
      </c>
      <c r="G3797">
        <f t="shared" si="59"/>
        <v>9.3923477809075811E-4</v>
      </c>
    </row>
    <row r="3798" spans="1:7" x14ac:dyDescent="0.25">
      <c r="A3798" s="16">
        <v>4709</v>
      </c>
      <c r="B3798" s="16" t="s">
        <v>2043</v>
      </c>
      <c r="C3798" s="16">
        <v>138</v>
      </c>
      <c r="D3798" s="16">
        <v>2</v>
      </c>
      <c r="E3798" s="16">
        <v>9.5039999999999996</v>
      </c>
      <c r="F3798" s="19">
        <f>VLOOKUP($A3798,SF_Original!$A$2:$D$6458,4,FALSE)</f>
        <v>4.4772370011E-5</v>
      </c>
      <c r="G3798">
        <f t="shared" si="59"/>
        <v>4.2551660458454396E-4</v>
      </c>
    </row>
    <row r="3799" spans="1:7" x14ac:dyDescent="0.25">
      <c r="A3799" s="16">
        <v>4710</v>
      </c>
      <c r="B3799" s="16" t="s">
        <v>2044</v>
      </c>
      <c r="C3799" s="16">
        <v>138</v>
      </c>
      <c r="D3799" s="16">
        <v>1</v>
      </c>
      <c r="E3799" s="16">
        <v>6.3330000000000002</v>
      </c>
      <c r="F3799" s="19">
        <f>VLOOKUP($A3799,SF_Original!$A$2:$D$6458,4,FALSE)</f>
        <v>3.9086168290000003E-5</v>
      </c>
      <c r="G3799">
        <f t="shared" si="59"/>
        <v>2.4753270378057002E-4</v>
      </c>
    </row>
    <row r="3800" spans="1:7" x14ac:dyDescent="0.25">
      <c r="A3800" s="16">
        <v>4711</v>
      </c>
      <c r="B3800" s="16" t="s">
        <v>2045</v>
      </c>
      <c r="C3800" s="16">
        <v>138</v>
      </c>
      <c r="D3800" s="16">
        <v>1</v>
      </c>
      <c r="E3800" s="16">
        <v>33.15</v>
      </c>
      <c r="F3800" s="19">
        <f>VLOOKUP($A3800,SF_Original!$A$2:$D$6458,4,FALSE)</f>
        <v>4.3717528764000001E-5</v>
      </c>
      <c r="G3800">
        <f t="shared" si="59"/>
        <v>1.4492360785265999E-3</v>
      </c>
    </row>
    <row r="3801" spans="1:7" x14ac:dyDescent="0.25">
      <c r="A3801" s="16">
        <v>4712</v>
      </c>
      <c r="B3801" s="16" t="s">
        <v>2045</v>
      </c>
      <c r="C3801" s="16">
        <v>138</v>
      </c>
      <c r="D3801" s="16">
        <v>1</v>
      </c>
      <c r="E3801" s="16">
        <v>26.260999999999999</v>
      </c>
      <c r="F3801" s="19">
        <f>VLOOKUP($A3801,SF_Original!$A$2:$D$6458,4,FALSE)</f>
        <v>4.3521543190999998E-5</v>
      </c>
      <c r="G3801">
        <f t="shared" si="59"/>
        <v>1.142919245738851E-3</v>
      </c>
    </row>
    <row r="3802" spans="1:7" x14ac:dyDescent="0.25">
      <c r="A3802" s="16">
        <v>4713</v>
      </c>
      <c r="B3802" s="16" t="s">
        <v>2046</v>
      </c>
      <c r="C3802" s="16">
        <v>138</v>
      </c>
      <c r="D3802" s="16">
        <v>1</v>
      </c>
      <c r="E3802" s="16">
        <v>21.731000000000002</v>
      </c>
      <c r="F3802" s="19">
        <f>VLOOKUP($A3802,SF_Original!$A$2:$D$6458,4,FALSE)</f>
        <v>-3.3928362879999999E-6</v>
      </c>
      <c r="G3802">
        <f t="shared" si="59"/>
        <v>-7.3729725374528006E-5</v>
      </c>
    </row>
    <row r="3803" spans="1:7" x14ac:dyDescent="0.25">
      <c r="A3803" s="16">
        <v>4713</v>
      </c>
      <c r="B3803" s="16" t="s">
        <v>2046</v>
      </c>
      <c r="C3803" s="16">
        <v>138</v>
      </c>
      <c r="D3803" s="16">
        <v>2</v>
      </c>
      <c r="E3803" s="16">
        <v>25.844999999999999</v>
      </c>
      <c r="F3803" s="19">
        <f>VLOOKUP($A3803,SF_Original!$A$2:$D$6458,4,FALSE)</f>
        <v>-3.3928362879999999E-6</v>
      </c>
      <c r="G3803">
        <f t="shared" si="59"/>
        <v>-8.7687853863359998E-5</v>
      </c>
    </row>
    <row r="3804" spans="1:7" x14ac:dyDescent="0.25">
      <c r="A3804" s="16">
        <v>4714</v>
      </c>
      <c r="B3804" s="16" t="s">
        <v>2047</v>
      </c>
      <c r="C3804" s="16">
        <v>138</v>
      </c>
      <c r="D3804" s="16">
        <v>1</v>
      </c>
      <c r="E3804" s="16">
        <v>12.856999999999999</v>
      </c>
      <c r="F3804" s="19">
        <f>VLOOKUP($A3804,SF_Original!$A$2:$D$6458,4,FALSE)</f>
        <v>-2.1011181044599999E-4</v>
      </c>
      <c r="G3804">
        <f t="shared" si="59"/>
        <v>-2.7014075469042218E-3</v>
      </c>
    </row>
    <row r="3805" spans="1:7" x14ac:dyDescent="0.25">
      <c r="A3805" s="16">
        <v>4716</v>
      </c>
      <c r="B3805" s="16" t="s">
        <v>2048</v>
      </c>
      <c r="C3805" s="16">
        <v>69</v>
      </c>
      <c r="D3805" s="16">
        <v>1</v>
      </c>
      <c r="E3805" s="16">
        <v>4.4189999999999996</v>
      </c>
      <c r="F3805" s="19">
        <f>VLOOKUP($A3805,SF_Original!$A$2:$D$6458,4,FALSE)</f>
        <v>-3.6164651408299999E-4</v>
      </c>
      <c r="G3805">
        <f t="shared" si="59"/>
        <v>-1.5981159457327768E-3</v>
      </c>
    </row>
    <row r="3806" spans="1:7" x14ac:dyDescent="0.25">
      <c r="A3806" s="16">
        <v>4718</v>
      </c>
      <c r="B3806" s="16" t="s">
        <v>2049</v>
      </c>
      <c r="C3806" s="16">
        <v>138</v>
      </c>
      <c r="D3806" s="16">
        <v>1</v>
      </c>
      <c r="E3806" s="16">
        <v>17.567</v>
      </c>
      <c r="F3806" s="19">
        <f>VLOOKUP($A3806,SF_Original!$A$2:$D$6458,4,FALSE)</f>
        <v>4.3836731860999997E-5</v>
      </c>
      <c r="G3806">
        <f t="shared" si="59"/>
        <v>7.7007986860218693E-4</v>
      </c>
    </row>
    <row r="3807" spans="1:7" x14ac:dyDescent="0.25">
      <c r="A3807" s="16">
        <v>4719</v>
      </c>
      <c r="B3807" s="16" t="s">
        <v>2049</v>
      </c>
      <c r="C3807" s="16">
        <v>138</v>
      </c>
      <c r="D3807" s="16">
        <v>1</v>
      </c>
      <c r="E3807" s="16">
        <v>12.31</v>
      </c>
      <c r="F3807" s="19">
        <f>VLOOKUP($A3807,SF_Original!$A$2:$D$6458,4,FALSE)</f>
        <v>4.3752029944000002E-5</v>
      </c>
      <c r="G3807">
        <f t="shared" si="59"/>
        <v>5.3858748861064E-4</v>
      </c>
    </row>
    <row r="3808" spans="1:7" x14ac:dyDescent="0.25">
      <c r="A3808" s="16">
        <v>4720</v>
      </c>
      <c r="B3808" s="16" t="s">
        <v>2050</v>
      </c>
      <c r="C3808" s="16">
        <v>69</v>
      </c>
      <c r="D3808" s="16">
        <v>1</v>
      </c>
      <c r="E3808" s="16">
        <v>3.1339999999999999</v>
      </c>
      <c r="F3808" s="19">
        <f>VLOOKUP($A3808,SF_Original!$A$2:$D$6458,4,FALSE)</f>
        <v>2.0767194074E-5</v>
      </c>
      <c r="G3808">
        <f t="shared" si="59"/>
        <v>6.5084386227915998E-5</v>
      </c>
    </row>
    <row r="3809" spans="1:7" x14ac:dyDescent="0.25">
      <c r="A3809" s="16">
        <v>4720</v>
      </c>
      <c r="B3809" s="16" t="s">
        <v>2050</v>
      </c>
      <c r="C3809" s="16">
        <v>69</v>
      </c>
      <c r="D3809" s="16">
        <v>2</v>
      </c>
      <c r="E3809" s="16">
        <v>2.57</v>
      </c>
      <c r="F3809" s="19">
        <f>VLOOKUP($A3809,SF_Original!$A$2:$D$6458,4,FALSE)</f>
        <v>2.0767194074E-5</v>
      </c>
      <c r="G3809">
        <f t="shared" si="59"/>
        <v>5.3371688770179998E-5</v>
      </c>
    </row>
    <row r="3810" spans="1:7" x14ac:dyDescent="0.25">
      <c r="A3810" s="16">
        <v>4721</v>
      </c>
      <c r="B3810" s="16" t="s">
        <v>2051</v>
      </c>
      <c r="C3810" s="16">
        <v>138</v>
      </c>
      <c r="D3810" s="16">
        <v>1</v>
      </c>
      <c r="E3810" s="16">
        <v>12.195</v>
      </c>
      <c r="F3810" s="19">
        <f>VLOOKUP($A3810,SF_Original!$A$2:$D$6458,4,FALSE)</f>
        <v>4.3441918372000002E-5</v>
      </c>
      <c r="G3810">
        <f t="shared" si="59"/>
        <v>5.2977419454654001E-4</v>
      </c>
    </row>
    <row r="3811" spans="1:7" x14ac:dyDescent="0.25">
      <c r="A3811" s="16">
        <v>4722</v>
      </c>
      <c r="B3811" s="16" t="s">
        <v>2051</v>
      </c>
      <c r="C3811" s="16">
        <v>138</v>
      </c>
      <c r="D3811" s="16">
        <v>1</v>
      </c>
      <c r="E3811" s="16">
        <v>15.47</v>
      </c>
      <c r="F3811" s="19">
        <f>VLOOKUP($A3811,SF_Original!$A$2:$D$6458,4,FALSE)</f>
        <v>4.3516029229E-5</v>
      </c>
      <c r="G3811">
        <f t="shared" si="59"/>
        <v>6.7319297217263002E-4</v>
      </c>
    </row>
    <row r="3812" spans="1:7" x14ac:dyDescent="0.25">
      <c r="A3812" s="16">
        <v>4724</v>
      </c>
      <c r="B3812" s="16" t="s">
        <v>2052</v>
      </c>
      <c r="C3812" s="16">
        <v>138</v>
      </c>
      <c r="D3812" s="16">
        <v>1</v>
      </c>
      <c r="E3812" s="16">
        <v>0.51900000000000002</v>
      </c>
      <c r="F3812" s="19">
        <f>VLOOKUP($A3812,SF_Original!$A$2:$D$6458,4,FALSE)</f>
        <v>4.3168665601E-5</v>
      </c>
      <c r="G3812">
        <f t="shared" si="59"/>
        <v>2.2404537446919001E-5</v>
      </c>
    </row>
    <row r="3813" spans="1:7" x14ac:dyDescent="0.25">
      <c r="A3813" s="16">
        <v>4724</v>
      </c>
      <c r="B3813" s="16" t="s">
        <v>2052</v>
      </c>
      <c r="C3813" s="16">
        <v>138</v>
      </c>
      <c r="D3813" s="16">
        <v>2</v>
      </c>
      <c r="E3813" s="16">
        <v>12.225</v>
      </c>
      <c r="F3813" s="19">
        <f>VLOOKUP($A3813,SF_Original!$A$2:$D$6458,4,FALSE)</f>
        <v>4.3168665601E-5</v>
      </c>
      <c r="G3813">
        <f t="shared" si="59"/>
        <v>5.2773693697222496E-4</v>
      </c>
    </row>
    <row r="3814" spans="1:7" x14ac:dyDescent="0.25">
      <c r="A3814" s="16">
        <v>4725</v>
      </c>
      <c r="B3814" s="16" t="s">
        <v>2053</v>
      </c>
      <c r="C3814" s="16">
        <v>69</v>
      </c>
      <c r="D3814" s="16">
        <v>1</v>
      </c>
      <c r="E3814" s="16">
        <v>0.57499999999999996</v>
      </c>
      <c r="F3814" s="19">
        <f>VLOOKUP($A3814,SF_Original!$A$2:$D$6458,4,FALSE)</f>
        <v>4.0085971834E-5</v>
      </c>
      <c r="G3814">
        <f t="shared" si="59"/>
        <v>2.3049433804549996E-5</v>
      </c>
    </row>
    <row r="3815" spans="1:7" x14ac:dyDescent="0.25">
      <c r="A3815" s="16">
        <v>4725</v>
      </c>
      <c r="B3815" s="16" t="s">
        <v>2053</v>
      </c>
      <c r="C3815" s="16">
        <v>69</v>
      </c>
      <c r="D3815" s="16">
        <v>2</v>
      </c>
      <c r="E3815" s="16">
        <v>0.50700000000000001</v>
      </c>
      <c r="F3815" s="19">
        <f>VLOOKUP($A3815,SF_Original!$A$2:$D$6458,4,FALSE)</f>
        <v>4.0085971834E-5</v>
      </c>
      <c r="G3815">
        <f t="shared" si="59"/>
        <v>2.0323587719838002E-5</v>
      </c>
    </row>
    <row r="3816" spans="1:7" x14ac:dyDescent="0.25">
      <c r="A3816" s="16">
        <v>4726</v>
      </c>
      <c r="B3816" s="16" t="s">
        <v>2054</v>
      </c>
      <c r="C3816" s="16">
        <v>69</v>
      </c>
      <c r="D3816" s="16">
        <v>1</v>
      </c>
      <c r="E3816" s="16">
        <v>2.31</v>
      </c>
      <c r="F3816" s="19">
        <f>VLOOKUP($A3816,SF_Original!$A$2:$D$6458,4,FALSE)</f>
        <v>2.4256399770000001E-5</v>
      </c>
      <c r="G3816">
        <f t="shared" si="59"/>
        <v>5.6032283468700005E-5</v>
      </c>
    </row>
    <row r="3817" spans="1:7" x14ac:dyDescent="0.25">
      <c r="A3817" s="16">
        <v>4728</v>
      </c>
      <c r="B3817" s="16" t="s">
        <v>2055</v>
      </c>
      <c r="C3817" s="16">
        <v>138</v>
      </c>
      <c r="D3817" s="16">
        <v>1</v>
      </c>
      <c r="E3817" s="16">
        <v>3.34</v>
      </c>
      <c r="F3817" s="19">
        <f>VLOOKUP($A3817,SF_Original!$A$2:$D$6458,4,FALSE)</f>
        <v>4.2720940024000003E-5</v>
      </c>
      <c r="G3817">
        <f t="shared" si="59"/>
        <v>1.4268793968016E-4</v>
      </c>
    </row>
    <row r="3818" spans="1:7" x14ac:dyDescent="0.25">
      <c r="A3818" s="16">
        <v>4728</v>
      </c>
      <c r="B3818" s="16" t="s">
        <v>2055</v>
      </c>
      <c r="C3818" s="16">
        <v>138</v>
      </c>
      <c r="D3818" s="16">
        <v>2</v>
      </c>
      <c r="E3818" s="16">
        <v>7.0309999999999997</v>
      </c>
      <c r="F3818" s="19">
        <f>VLOOKUP($A3818,SF_Original!$A$2:$D$6458,4,FALSE)</f>
        <v>4.2720940024000003E-5</v>
      </c>
      <c r="G3818">
        <f t="shared" si="59"/>
        <v>3.00370929308744E-4</v>
      </c>
    </row>
    <row r="3819" spans="1:7" x14ac:dyDescent="0.25">
      <c r="A3819" s="16">
        <v>4729</v>
      </c>
      <c r="B3819" s="16" t="s">
        <v>2056</v>
      </c>
      <c r="C3819" s="16">
        <v>138</v>
      </c>
      <c r="D3819" s="16">
        <v>1</v>
      </c>
      <c r="E3819" s="16">
        <v>23.568000000000001</v>
      </c>
      <c r="F3819" s="19">
        <f>VLOOKUP($A3819,SF_Original!$A$2:$D$6458,4,FALSE)</f>
        <v>4.3346955597000002E-5</v>
      </c>
      <c r="G3819">
        <f t="shared" si="59"/>
        <v>1.0216010495100961E-3</v>
      </c>
    </row>
    <row r="3820" spans="1:7" x14ac:dyDescent="0.25">
      <c r="A3820" s="16">
        <v>4730</v>
      </c>
      <c r="B3820" s="16" t="s">
        <v>2056</v>
      </c>
      <c r="C3820" s="16">
        <v>138</v>
      </c>
      <c r="D3820" s="16">
        <v>1</v>
      </c>
      <c r="E3820" s="16">
        <v>22.794</v>
      </c>
      <c r="F3820" s="19">
        <f>VLOOKUP($A3820,SF_Original!$A$2:$D$6458,4,FALSE)</f>
        <v>4.3357098023E-5</v>
      </c>
      <c r="G3820">
        <f t="shared" si="59"/>
        <v>9.8828169233626203E-4</v>
      </c>
    </row>
    <row r="3821" spans="1:7" x14ac:dyDescent="0.25">
      <c r="A3821" s="16">
        <v>4731</v>
      </c>
      <c r="B3821" s="16" t="s">
        <v>2056</v>
      </c>
      <c r="C3821" s="16">
        <v>138</v>
      </c>
      <c r="D3821" s="16">
        <v>1</v>
      </c>
      <c r="E3821" s="16">
        <v>21.56</v>
      </c>
      <c r="F3821" s="19">
        <f>VLOOKUP($A3821,SF_Original!$A$2:$D$6458,4,FALSE)</f>
        <v>4.3499647575000003E-5</v>
      </c>
      <c r="G3821">
        <f t="shared" si="59"/>
        <v>9.3785240171700003E-4</v>
      </c>
    </row>
    <row r="3822" spans="1:7" x14ac:dyDescent="0.25">
      <c r="A3822" s="16">
        <v>4732</v>
      </c>
      <c r="B3822" s="16" t="s">
        <v>2057</v>
      </c>
      <c r="C3822" s="16">
        <v>69</v>
      </c>
      <c r="D3822" s="16">
        <v>1</v>
      </c>
      <c r="E3822" s="16">
        <v>2.524</v>
      </c>
      <c r="F3822" s="19">
        <f>VLOOKUP($A3822,SF_Original!$A$2:$D$6458,4,FALSE)</f>
        <v>-4.2644660170000003E-6</v>
      </c>
      <c r="G3822">
        <f t="shared" si="59"/>
        <v>-1.0763512226908001E-5</v>
      </c>
    </row>
    <row r="3823" spans="1:7" x14ac:dyDescent="0.25">
      <c r="A3823" s="16">
        <v>4733</v>
      </c>
      <c r="B3823" s="16" t="s">
        <v>2058</v>
      </c>
      <c r="C3823" s="16">
        <v>69</v>
      </c>
      <c r="D3823" s="16">
        <v>1</v>
      </c>
      <c r="E3823" s="16">
        <v>0</v>
      </c>
      <c r="F3823" s="19">
        <f>VLOOKUP($A3823,SF_Original!$A$2:$D$6458,4,FALSE)</f>
        <v>2.6795389872E-5</v>
      </c>
      <c r="G3823">
        <f t="shared" si="59"/>
        <v>0</v>
      </c>
    </row>
    <row r="3824" spans="1:7" x14ac:dyDescent="0.25">
      <c r="A3824" s="16">
        <v>4734</v>
      </c>
      <c r="B3824" s="16" t="s">
        <v>2059</v>
      </c>
      <c r="C3824" s="16">
        <v>69</v>
      </c>
      <c r="D3824" s="16">
        <v>1</v>
      </c>
      <c r="E3824" s="16">
        <v>3.504</v>
      </c>
      <c r="F3824" s="19">
        <f>VLOOKUP($A3824,SF_Original!$A$2:$D$6458,4,FALSE)</f>
        <v>3.2603127023000001E-5</v>
      </c>
      <c r="G3824">
        <f t="shared" si="59"/>
        <v>1.1424135708859201E-4</v>
      </c>
    </row>
    <row r="3825" spans="1:7" x14ac:dyDescent="0.25">
      <c r="A3825" s="16">
        <v>4735</v>
      </c>
      <c r="B3825" s="16" t="s">
        <v>2060</v>
      </c>
      <c r="C3825" s="16">
        <v>138</v>
      </c>
      <c r="D3825" s="16">
        <v>1</v>
      </c>
      <c r="E3825" s="16">
        <v>12.683</v>
      </c>
      <c r="F3825" s="19">
        <f>VLOOKUP($A3825,SF_Original!$A$2:$D$6458,4,FALSE)</f>
        <v>4.5339421097000003E-5</v>
      </c>
      <c r="G3825">
        <f t="shared" si="59"/>
        <v>5.7503987777325107E-4</v>
      </c>
    </row>
    <row r="3826" spans="1:7" x14ac:dyDescent="0.25">
      <c r="A3826" s="16">
        <v>4735</v>
      </c>
      <c r="B3826" s="16" t="s">
        <v>2060</v>
      </c>
      <c r="C3826" s="16">
        <v>138</v>
      </c>
      <c r="D3826" s="16">
        <v>2</v>
      </c>
      <c r="E3826" s="16">
        <v>11.305</v>
      </c>
      <c r="F3826" s="19">
        <f>VLOOKUP($A3826,SF_Original!$A$2:$D$6458,4,FALSE)</f>
        <v>4.5339421097000003E-5</v>
      </c>
      <c r="G3826">
        <f t="shared" si="59"/>
        <v>5.1256215550158507E-4</v>
      </c>
    </row>
    <row r="3827" spans="1:7" x14ac:dyDescent="0.25">
      <c r="A3827" s="16">
        <v>4736</v>
      </c>
      <c r="B3827" s="16" t="s">
        <v>2061</v>
      </c>
      <c r="C3827" s="16">
        <v>138</v>
      </c>
      <c r="D3827" s="16">
        <v>1</v>
      </c>
      <c r="E3827" s="16">
        <v>6.8250000000000002</v>
      </c>
      <c r="F3827" s="19">
        <f>VLOOKUP($A3827,SF_Original!$A$2:$D$6458,4,FALSE)</f>
        <v>4.3401369567000002E-5</v>
      </c>
      <c r="G3827">
        <f t="shared" si="59"/>
        <v>2.9621434729477502E-4</v>
      </c>
    </row>
    <row r="3828" spans="1:7" x14ac:dyDescent="0.25">
      <c r="A3828" s="16">
        <v>4736</v>
      </c>
      <c r="B3828" s="16" t="s">
        <v>2061</v>
      </c>
      <c r="C3828" s="16">
        <v>138</v>
      </c>
      <c r="D3828" s="16">
        <v>2</v>
      </c>
      <c r="E3828" s="16">
        <v>11.94</v>
      </c>
      <c r="F3828" s="19">
        <f>VLOOKUP($A3828,SF_Original!$A$2:$D$6458,4,FALSE)</f>
        <v>4.3401369567000002E-5</v>
      </c>
      <c r="G3828">
        <f t="shared" si="59"/>
        <v>5.1821235262998E-4</v>
      </c>
    </row>
    <row r="3829" spans="1:7" x14ac:dyDescent="0.25">
      <c r="A3829" s="16">
        <v>4738</v>
      </c>
      <c r="B3829" s="16" t="s">
        <v>2062</v>
      </c>
      <c r="C3829" s="16">
        <v>138</v>
      </c>
      <c r="D3829" s="16">
        <v>1</v>
      </c>
      <c r="E3829" s="16">
        <v>4.9240000000000004</v>
      </c>
      <c r="F3829" s="19">
        <f>VLOOKUP($A3829,SF_Original!$A$2:$D$6458,4,FALSE)</f>
        <v>3.9841367952999999E-5</v>
      </c>
      <c r="G3829">
        <f t="shared" si="59"/>
        <v>1.9617889580057202E-4</v>
      </c>
    </row>
    <row r="3830" spans="1:7" x14ac:dyDescent="0.25">
      <c r="A3830" s="16">
        <v>4738</v>
      </c>
      <c r="B3830" s="16" t="s">
        <v>2062</v>
      </c>
      <c r="C3830" s="16">
        <v>138</v>
      </c>
      <c r="D3830" s="16">
        <v>2</v>
      </c>
      <c r="E3830" s="16">
        <v>6.8170000000000002</v>
      </c>
      <c r="F3830" s="19">
        <f>VLOOKUP($A3830,SF_Original!$A$2:$D$6458,4,FALSE)</f>
        <v>3.9841367952999999E-5</v>
      </c>
      <c r="G3830">
        <f t="shared" si="59"/>
        <v>2.7159860533560099E-4</v>
      </c>
    </row>
    <row r="3831" spans="1:7" x14ac:dyDescent="0.25">
      <c r="A3831" s="16">
        <v>4740</v>
      </c>
      <c r="B3831" s="16" t="s">
        <v>2063</v>
      </c>
      <c r="C3831" s="16">
        <v>345</v>
      </c>
      <c r="D3831" s="16">
        <v>1</v>
      </c>
      <c r="E3831" s="16">
        <v>27.045999999999999</v>
      </c>
      <c r="F3831" s="19">
        <f>VLOOKUP($A3831,SF_Original!$A$2:$D$6458,4,FALSE)</f>
        <v>5.0020087031E-5</v>
      </c>
      <c r="G3831">
        <f t="shared" si="59"/>
        <v>1.3528432738404259E-3</v>
      </c>
    </row>
    <row r="3832" spans="1:7" x14ac:dyDescent="0.25">
      <c r="A3832" s="16">
        <v>4740</v>
      </c>
      <c r="B3832" s="16" t="s">
        <v>2063</v>
      </c>
      <c r="C3832" s="16">
        <v>345</v>
      </c>
      <c r="D3832" s="16">
        <v>2</v>
      </c>
      <c r="E3832" s="16">
        <v>28.611000000000001</v>
      </c>
      <c r="F3832" s="19">
        <f>VLOOKUP($A3832,SF_Original!$A$2:$D$6458,4,FALSE)</f>
        <v>5.0020087031E-5</v>
      </c>
      <c r="G3832">
        <f t="shared" si="59"/>
        <v>1.4311247100439409E-3</v>
      </c>
    </row>
    <row r="3833" spans="1:7" x14ac:dyDescent="0.25">
      <c r="A3833" s="16">
        <v>4744</v>
      </c>
      <c r="B3833" s="16" t="s">
        <v>2064</v>
      </c>
      <c r="C3833" s="16">
        <v>69</v>
      </c>
      <c r="D3833" s="16">
        <v>1</v>
      </c>
      <c r="E3833" s="16">
        <v>3.0089999999999999</v>
      </c>
      <c r="F3833" s="19">
        <f>VLOOKUP($A3833,SF_Original!$A$2:$D$6458,4,FALSE)</f>
        <v>-9.4917448400000001E-6</v>
      </c>
      <c r="G3833">
        <f t="shared" si="59"/>
        <v>-2.8560660223560001E-5</v>
      </c>
    </row>
    <row r="3834" spans="1:7" x14ac:dyDescent="0.25">
      <c r="A3834" s="16">
        <v>4745</v>
      </c>
      <c r="B3834" s="16" t="s">
        <v>2065</v>
      </c>
      <c r="C3834" s="16">
        <v>138</v>
      </c>
      <c r="D3834" s="16">
        <v>1</v>
      </c>
      <c r="E3834" s="16">
        <v>11.143000000000001</v>
      </c>
      <c r="F3834" s="19">
        <f>VLOOKUP($A3834,SF_Original!$A$2:$D$6458,4,FALSE)</f>
        <v>2.8601679502999999E-5</v>
      </c>
      <c r="G3834">
        <f t="shared" si="59"/>
        <v>3.1870851470192898E-4</v>
      </c>
    </row>
    <row r="3835" spans="1:7" x14ac:dyDescent="0.25">
      <c r="A3835" s="16">
        <v>4746</v>
      </c>
      <c r="B3835" s="16" t="s">
        <v>2065</v>
      </c>
      <c r="C3835" s="16">
        <v>138</v>
      </c>
      <c r="D3835" s="16">
        <v>1</v>
      </c>
      <c r="E3835" s="16">
        <v>8.1479999999999997</v>
      </c>
      <c r="F3835" s="19">
        <f>VLOOKUP($A3835,SF_Original!$A$2:$D$6458,4,FALSE)</f>
        <v>2.8045389849999999E-5</v>
      </c>
      <c r="G3835">
        <f t="shared" si="59"/>
        <v>2.285138364978E-4</v>
      </c>
    </row>
    <row r="3836" spans="1:7" x14ac:dyDescent="0.25">
      <c r="A3836" s="16">
        <v>4748</v>
      </c>
      <c r="B3836" s="16" t="s">
        <v>2066</v>
      </c>
      <c r="C3836" s="16">
        <v>138</v>
      </c>
      <c r="D3836" s="16">
        <v>2</v>
      </c>
      <c r="E3836" s="16">
        <v>4.3999999999999997E-2</v>
      </c>
      <c r="F3836" s="19">
        <f>VLOOKUP($A3836,SF_Original!$A$2:$D$6458,4,FALSE)</f>
        <v>4.3666169262999997E-5</v>
      </c>
      <c r="G3836">
        <f t="shared" si="59"/>
        <v>1.9213114475719999E-6</v>
      </c>
    </row>
    <row r="3837" spans="1:7" x14ac:dyDescent="0.25">
      <c r="A3837" s="16">
        <v>4749</v>
      </c>
      <c r="B3837" s="16" t="s">
        <v>2066</v>
      </c>
      <c r="C3837" s="16">
        <v>69</v>
      </c>
      <c r="D3837" s="16">
        <v>1</v>
      </c>
      <c r="E3837" s="16">
        <v>0.997</v>
      </c>
      <c r="F3837" s="19">
        <f>VLOOKUP($A3837,SF_Original!$A$2:$D$6458,4,FALSE)</f>
        <v>4.3666169262999997E-5</v>
      </c>
      <c r="G3837">
        <f t="shared" si="59"/>
        <v>4.3535170755210999E-5</v>
      </c>
    </row>
    <row r="3838" spans="1:7" x14ac:dyDescent="0.25">
      <c r="A3838" s="16">
        <v>4755</v>
      </c>
      <c r="B3838" s="16" t="s">
        <v>2067</v>
      </c>
      <c r="C3838" s="16">
        <v>69</v>
      </c>
      <c r="D3838" s="16">
        <v>1</v>
      </c>
      <c r="E3838" s="16">
        <v>2.4889999999999999</v>
      </c>
      <c r="F3838" s="19">
        <f>VLOOKUP($A3838,SF_Original!$A$2:$D$6458,4,FALSE)</f>
        <v>3.9688019151000003E-5</v>
      </c>
      <c r="G3838">
        <f t="shared" si="59"/>
        <v>9.878347966683901E-5</v>
      </c>
    </row>
    <row r="3839" spans="1:7" x14ac:dyDescent="0.25">
      <c r="A3839" s="16">
        <v>4756</v>
      </c>
      <c r="B3839" s="16" t="s">
        <v>2068</v>
      </c>
      <c r="C3839" s="16">
        <v>138</v>
      </c>
      <c r="D3839" s="16">
        <v>1</v>
      </c>
      <c r="E3839" s="16">
        <v>0</v>
      </c>
      <c r="F3839" s="19">
        <f>VLOOKUP($A3839,SF_Original!$A$2:$D$6458,4,FALSE)</f>
        <v>4.3231267480000002E-5</v>
      </c>
      <c r="G3839">
        <f t="shared" si="59"/>
        <v>0</v>
      </c>
    </row>
    <row r="3840" spans="1:7" x14ac:dyDescent="0.25">
      <c r="A3840" s="16">
        <v>4756</v>
      </c>
      <c r="B3840" s="16" t="s">
        <v>2068</v>
      </c>
      <c r="C3840" s="16">
        <v>138</v>
      </c>
      <c r="D3840" s="16">
        <v>2</v>
      </c>
      <c r="E3840" s="16">
        <v>0</v>
      </c>
      <c r="F3840" s="19">
        <f>VLOOKUP($A3840,SF_Original!$A$2:$D$6458,4,FALSE)</f>
        <v>4.3231267480000002E-5</v>
      </c>
      <c r="G3840">
        <f t="shared" si="59"/>
        <v>0</v>
      </c>
    </row>
    <row r="3841" spans="1:7" x14ac:dyDescent="0.25">
      <c r="A3841" s="16">
        <v>4757</v>
      </c>
      <c r="B3841" s="16" t="s">
        <v>2069</v>
      </c>
      <c r="C3841" s="16">
        <v>138</v>
      </c>
      <c r="D3841" s="16">
        <v>1</v>
      </c>
      <c r="E3841" s="16">
        <v>11.848000000000001</v>
      </c>
      <c r="F3841" s="19">
        <f>VLOOKUP($A3841,SF_Original!$A$2:$D$6458,4,FALSE)</f>
        <v>5.0346325080000003E-5</v>
      </c>
      <c r="G3841">
        <f t="shared" si="59"/>
        <v>5.9650325954784011E-4</v>
      </c>
    </row>
    <row r="3842" spans="1:7" x14ac:dyDescent="0.25">
      <c r="A3842" s="16">
        <v>4757</v>
      </c>
      <c r="B3842" s="16" t="s">
        <v>2069</v>
      </c>
      <c r="C3842" s="16">
        <v>138</v>
      </c>
      <c r="D3842" s="16">
        <v>2</v>
      </c>
      <c r="E3842" s="16">
        <v>8.0389999999999997</v>
      </c>
      <c r="F3842" s="19">
        <f>VLOOKUP($A3842,SF_Original!$A$2:$D$6458,4,FALSE)</f>
        <v>5.0346325080000003E-5</v>
      </c>
      <c r="G3842">
        <f t="shared" si="59"/>
        <v>4.0473410731812001E-4</v>
      </c>
    </row>
    <row r="3843" spans="1:7" x14ac:dyDescent="0.25">
      <c r="A3843" s="16">
        <v>4758</v>
      </c>
      <c r="B3843" s="16" t="s">
        <v>2069</v>
      </c>
      <c r="C3843" s="16">
        <v>138</v>
      </c>
      <c r="D3843" s="16">
        <v>1</v>
      </c>
      <c r="E3843" s="16">
        <v>15.262</v>
      </c>
      <c r="F3843" s="19">
        <f>VLOOKUP($A3843,SF_Original!$A$2:$D$6458,4,FALSE)</f>
        <v>5.0341690068E-5</v>
      </c>
      <c r="G3843">
        <f t="shared" si="59"/>
        <v>7.6831487381781604E-4</v>
      </c>
    </row>
    <row r="3844" spans="1:7" x14ac:dyDescent="0.25">
      <c r="A3844" s="16">
        <v>4763</v>
      </c>
      <c r="B3844" s="16" t="s">
        <v>2070</v>
      </c>
      <c r="C3844" s="16">
        <v>138</v>
      </c>
      <c r="D3844" s="16">
        <v>1</v>
      </c>
      <c r="E3844" s="16">
        <v>19.184000000000001</v>
      </c>
      <c r="F3844" s="19">
        <f>VLOOKUP($A3844,SF_Original!$A$2:$D$6458,4,FALSE)</f>
        <v>4.3471847738000001E-5</v>
      </c>
      <c r="G3844">
        <f t="shared" ref="G3844:G3907" si="60">E3844*F3844</f>
        <v>8.3396392700579207E-4</v>
      </c>
    </row>
    <row r="3845" spans="1:7" x14ac:dyDescent="0.25">
      <c r="A3845" s="16">
        <v>4763</v>
      </c>
      <c r="B3845" s="16" t="s">
        <v>2070</v>
      </c>
      <c r="C3845" s="16">
        <v>138</v>
      </c>
      <c r="D3845" s="16">
        <v>2</v>
      </c>
      <c r="E3845" s="16">
        <v>18.501999999999999</v>
      </c>
      <c r="F3845" s="19">
        <f>VLOOKUP($A3845,SF_Original!$A$2:$D$6458,4,FALSE)</f>
        <v>4.3471847738000001E-5</v>
      </c>
      <c r="G3845">
        <f t="shared" si="60"/>
        <v>8.0431612684847597E-4</v>
      </c>
    </row>
    <row r="3846" spans="1:7" x14ac:dyDescent="0.25">
      <c r="A3846" s="16">
        <v>4764</v>
      </c>
      <c r="B3846" s="16" t="s">
        <v>2070</v>
      </c>
      <c r="C3846" s="16">
        <v>138</v>
      </c>
      <c r="D3846" s="16">
        <v>1</v>
      </c>
      <c r="E3846" s="16">
        <v>18.579999999999998</v>
      </c>
      <c r="F3846" s="19">
        <f>VLOOKUP($A3846,SF_Original!$A$2:$D$6458,4,FALSE)</f>
        <v>4.3531383453999998E-5</v>
      </c>
      <c r="G3846">
        <f t="shared" si="60"/>
        <v>8.0881310457531989E-4</v>
      </c>
    </row>
    <row r="3847" spans="1:7" x14ac:dyDescent="0.25">
      <c r="A3847" s="16">
        <v>4765</v>
      </c>
      <c r="B3847" s="16" t="s">
        <v>2071</v>
      </c>
      <c r="C3847" s="16">
        <v>69</v>
      </c>
      <c r="D3847" s="16">
        <v>1</v>
      </c>
      <c r="E3847" s="16">
        <v>1.8360000000000001</v>
      </c>
      <c r="F3847" s="19">
        <f>VLOOKUP($A3847,SF_Original!$A$2:$D$6458,4,FALSE)</f>
        <v>-9.470829031E-6</v>
      </c>
      <c r="G3847">
        <f t="shared" si="60"/>
        <v>-1.7388442100915999E-5</v>
      </c>
    </row>
    <row r="3848" spans="1:7" x14ac:dyDescent="0.25">
      <c r="A3848" s="16">
        <v>4766</v>
      </c>
      <c r="B3848" s="16" t="s">
        <v>2072</v>
      </c>
      <c r="C3848" s="16">
        <v>138</v>
      </c>
      <c r="D3848" s="16">
        <v>1</v>
      </c>
      <c r="E3848" s="16">
        <v>20.327999999999999</v>
      </c>
      <c r="F3848" s="19">
        <f>VLOOKUP($A3848,SF_Original!$A$2:$D$6458,4,FALSE)</f>
        <v>4.5399049374000002E-5</v>
      </c>
      <c r="G3848">
        <f t="shared" si="60"/>
        <v>9.2287187567467201E-4</v>
      </c>
    </row>
    <row r="3849" spans="1:7" x14ac:dyDescent="0.25">
      <c r="A3849" s="16">
        <v>4766</v>
      </c>
      <c r="B3849" s="16" t="s">
        <v>2072</v>
      </c>
      <c r="C3849" s="16">
        <v>138</v>
      </c>
      <c r="D3849" s="16">
        <v>2</v>
      </c>
      <c r="E3849" s="16">
        <v>19.792999999999999</v>
      </c>
      <c r="F3849" s="19">
        <f>VLOOKUP($A3849,SF_Original!$A$2:$D$6458,4,FALSE)</f>
        <v>4.5399049374000002E-5</v>
      </c>
      <c r="G3849">
        <f t="shared" si="60"/>
        <v>8.9858338425958205E-4</v>
      </c>
    </row>
    <row r="3850" spans="1:7" x14ac:dyDescent="0.25">
      <c r="A3850" s="16">
        <v>4767</v>
      </c>
      <c r="B3850" s="16" t="s">
        <v>2073</v>
      </c>
      <c r="C3850" s="16">
        <v>69</v>
      </c>
      <c r="D3850" s="16">
        <v>1</v>
      </c>
      <c r="E3850" s="16">
        <v>2.274</v>
      </c>
      <c r="F3850" s="19">
        <f>VLOOKUP($A3850,SF_Original!$A$2:$D$6458,4,FALSE)</f>
        <v>2.5919298453999999E-5</v>
      </c>
      <c r="G3850">
        <f t="shared" si="60"/>
        <v>5.8940484684396E-5</v>
      </c>
    </row>
    <row r="3851" spans="1:7" x14ac:dyDescent="0.25">
      <c r="A3851" s="16">
        <v>4769</v>
      </c>
      <c r="B3851" s="16" t="s">
        <v>2074</v>
      </c>
      <c r="C3851" s="16">
        <v>138</v>
      </c>
      <c r="D3851" s="16">
        <v>1</v>
      </c>
      <c r="E3851" s="16">
        <v>12.071999999999999</v>
      </c>
      <c r="F3851" s="19">
        <f>VLOOKUP($A3851,SF_Original!$A$2:$D$6458,4,FALSE)</f>
        <v>1.1651458504E-5</v>
      </c>
      <c r="G3851">
        <f t="shared" si="60"/>
        <v>1.4065640706028797E-4</v>
      </c>
    </row>
    <row r="3852" spans="1:7" x14ac:dyDescent="0.25">
      <c r="A3852" s="16">
        <v>4769</v>
      </c>
      <c r="B3852" s="16" t="s">
        <v>2074</v>
      </c>
      <c r="C3852" s="16">
        <v>138</v>
      </c>
      <c r="D3852" s="16">
        <v>2</v>
      </c>
      <c r="E3852" s="16">
        <v>14.141</v>
      </c>
      <c r="F3852" s="19">
        <f>VLOOKUP($A3852,SF_Original!$A$2:$D$6458,4,FALSE)</f>
        <v>1.1651458504E-5</v>
      </c>
      <c r="G3852">
        <f t="shared" si="60"/>
        <v>1.6476327470506399E-4</v>
      </c>
    </row>
    <row r="3853" spans="1:7" x14ac:dyDescent="0.25">
      <c r="A3853" s="16">
        <v>4769</v>
      </c>
      <c r="B3853" s="16" t="s">
        <v>2074</v>
      </c>
      <c r="C3853" s="16">
        <v>138</v>
      </c>
      <c r="D3853" s="16">
        <v>3</v>
      </c>
      <c r="E3853" s="16">
        <v>11.081</v>
      </c>
      <c r="F3853" s="19">
        <f>VLOOKUP($A3853,SF_Original!$A$2:$D$6458,4,FALSE)</f>
        <v>1.1651458504E-5</v>
      </c>
      <c r="G3853">
        <f t="shared" si="60"/>
        <v>1.2910981168282398E-4</v>
      </c>
    </row>
    <row r="3854" spans="1:7" x14ac:dyDescent="0.25">
      <c r="A3854" s="16">
        <v>4769</v>
      </c>
      <c r="B3854" s="16" t="s">
        <v>2074</v>
      </c>
      <c r="C3854" s="16">
        <v>138</v>
      </c>
      <c r="D3854" s="16">
        <v>4</v>
      </c>
      <c r="E3854" s="16">
        <v>9.9269999999999996</v>
      </c>
      <c r="F3854" s="19">
        <f>VLOOKUP($A3854,SF_Original!$A$2:$D$6458,4,FALSE)</f>
        <v>1.1651458504E-5</v>
      </c>
      <c r="G3854">
        <f t="shared" si="60"/>
        <v>1.1566402856920799E-4</v>
      </c>
    </row>
    <row r="3855" spans="1:7" x14ac:dyDescent="0.25">
      <c r="A3855" s="16">
        <v>4772</v>
      </c>
      <c r="B3855" s="16" t="s">
        <v>2075</v>
      </c>
      <c r="C3855" s="16">
        <v>138</v>
      </c>
      <c r="D3855" s="16">
        <v>1</v>
      </c>
      <c r="E3855" s="16">
        <v>1.645</v>
      </c>
      <c r="F3855" s="19">
        <f>VLOOKUP($A3855,SF_Original!$A$2:$D$6458,4,FALSE)</f>
        <v>3.8801678558000001E-5</v>
      </c>
      <c r="G3855">
        <f t="shared" si="60"/>
        <v>6.3828761227909998E-5</v>
      </c>
    </row>
    <row r="3856" spans="1:7" x14ac:dyDescent="0.25">
      <c r="A3856" s="16">
        <v>4773</v>
      </c>
      <c r="B3856" s="16" t="s">
        <v>2076</v>
      </c>
      <c r="C3856" s="16">
        <v>138</v>
      </c>
      <c r="D3856" s="16">
        <v>1</v>
      </c>
      <c r="E3856" s="16">
        <v>8.0129999999999999</v>
      </c>
      <c r="F3856" s="19">
        <f>VLOOKUP($A3856,SF_Original!$A$2:$D$6458,4,FALSE)</f>
        <v>4.4277509196999998E-5</v>
      </c>
      <c r="G3856">
        <f t="shared" si="60"/>
        <v>3.5479568119556098E-4</v>
      </c>
    </row>
    <row r="3857" spans="1:7" x14ac:dyDescent="0.25">
      <c r="A3857" s="16">
        <v>4777</v>
      </c>
      <c r="B3857" s="16" t="s">
        <v>2077</v>
      </c>
      <c r="C3857" s="16">
        <v>138</v>
      </c>
      <c r="D3857" s="16">
        <v>1</v>
      </c>
      <c r="E3857" s="16">
        <v>33.563000000000002</v>
      </c>
      <c r="F3857" s="19">
        <f>VLOOKUP($A3857,SF_Original!$A$2:$D$6458,4,FALSE)</f>
        <v>4.3587252034000001E-5</v>
      </c>
      <c r="G3857">
        <f t="shared" si="60"/>
        <v>1.4629189400171422E-3</v>
      </c>
    </row>
    <row r="3858" spans="1:7" x14ac:dyDescent="0.25">
      <c r="A3858" s="16">
        <v>4777</v>
      </c>
      <c r="B3858" s="16" t="s">
        <v>2077</v>
      </c>
      <c r="C3858" s="16">
        <v>138</v>
      </c>
      <c r="D3858" s="16">
        <v>2</v>
      </c>
      <c r="E3858" s="16">
        <v>5.8979999999999997</v>
      </c>
      <c r="F3858" s="19">
        <f>VLOOKUP($A3858,SF_Original!$A$2:$D$6458,4,FALSE)</f>
        <v>4.3587252034000001E-5</v>
      </c>
      <c r="G3858">
        <f t="shared" si="60"/>
        <v>2.5707761249653199E-4</v>
      </c>
    </row>
    <row r="3859" spans="1:7" x14ac:dyDescent="0.25">
      <c r="A3859" s="16">
        <v>4779</v>
      </c>
      <c r="B3859" s="16" t="s">
        <v>2078</v>
      </c>
      <c r="C3859" s="16">
        <v>138</v>
      </c>
      <c r="D3859" s="16">
        <v>1</v>
      </c>
      <c r="E3859" s="16">
        <v>22.553000000000001</v>
      </c>
      <c r="F3859" s="19">
        <f>VLOOKUP($A3859,SF_Original!$A$2:$D$6458,4,FALSE)</f>
        <v>4.3889213279999997E-5</v>
      </c>
      <c r="G3859">
        <f t="shared" si="60"/>
        <v>9.8983342710384E-4</v>
      </c>
    </row>
    <row r="3860" spans="1:7" x14ac:dyDescent="0.25">
      <c r="A3860" s="16">
        <v>4780</v>
      </c>
      <c r="B3860" s="16" t="s">
        <v>2078</v>
      </c>
      <c r="C3860" s="16">
        <v>138</v>
      </c>
      <c r="D3860" s="16">
        <v>1</v>
      </c>
      <c r="E3860" s="16">
        <v>19.634</v>
      </c>
      <c r="F3860" s="19">
        <f>VLOOKUP($A3860,SF_Original!$A$2:$D$6458,4,FALSE)</f>
        <v>4.3710417628999999E-5</v>
      </c>
      <c r="G3860">
        <f t="shared" si="60"/>
        <v>8.5821033972778603E-4</v>
      </c>
    </row>
    <row r="3861" spans="1:7" x14ac:dyDescent="0.25">
      <c r="A3861" s="16">
        <v>4781</v>
      </c>
      <c r="B3861" s="16" t="s">
        <v>2079</v>
      </c>
      <c r="C3861" s="16">
        <v>138</v>
      </c>
      <c r="D3861" s="16">
        <v>1</v>
      </c>
      <c r="E3861" s="16">
        <v>11.292</v>
      </c>
      <c r="F3861" s="19">
        <f>VLOOKUP($A3861,SF_Original!$A$2:$D$6458,4,FALSE)</f>
        <v>2.5652906072999999E-5</v>
      </c>
      <c r="G3861">
        <f t="shared" si="60"/>
        <v>2.8967261537631597E-4</v>
      </c>
    </row>
    <row r="3862" spans="1:7" x14ac:dyDescent="0.25">
      <c r="A3862" s="16">
        <v>4781</v>
      </c>
      <c r="B3862" s="16" t="s">
        <v>2079</v>
      </c>
      <c r="C3862" s="16">
        <v>138</v>
      </c>
      <c r="D3862" s="16">
        <v>2</v>
      </c>
      <c r="E3862" s="16">
        <v>15.946999999999999</v>
      </c>
      <c r="F3862" s="19">
        <f>VLOOKUP($A3862,SF_Original!$A$2:$D$6458,4,FALSE)</f>
        <v>2.5652906072999999E-5</v>
      </c>
      <c r="G3862">
        <f t="shared" si="60"/>
        <v>4.0908689314613097E-4</v>
      </c>
    </row>
    <row r="3863" spans="1:7" x14ac:dyDescent="0.25">
      <c r="A3863" s="16">
        <v>4782</v>
      </c>
      <c r="B3863" s="16" t="s">
        <v>2080</v>
      </c>
      <c r="C3863" s="16">
        <v>138</v>
      </c>
      <c r="D3863" s="16">
        <v>1</v>
      </c>
      <c r="E3863" s="16">
        <v>14.561</v>
      </c>
      <c r="F3863" s="19">
        <f>VLOOKUP($A3863,SF_Original!$A$2:$D$6458,4,FALSE)</f>
        <v>4.4392636123999997E-5</v>
      </c>
      <c r="G3863">
        <f t="shared" si="60"/>
        <v>6.464011746015639E-4</v>
      </c>
    </row>
    <row r="3864" spans="1:7" x14ac:dyDescent="0.25">
      <c r="A3864" s="16">
        <v>4783</v>
      </c>
      <c r="B3864" s="16" t="s">
        <v>2080</v>
      </c>
      <c r="C3864" s="16">
        <v>138</v>
      </c>
      <c r="D3864" s="16">
        <v>1</v>
      </c>
      <c r="E3864" s="16">
        <v>14.795</v>
      </c>
      <c r="F3864" s="19">
        <f>VLOOKUP($A3864,SF_Original!$A$2:$D$6458,4,FALSE)</f>
        <v>4.3649104391999997E-5</v>
      </c>
      <c r="G3864">
        <f t="shared" si="60"/>
        <v>6.4578849947963994E-4</v>
      </c>
    </row>
    <row r="3865" spans="1:7" x14ac:dyDescent="0.25">
      <c r="A3865" s="16">
        <v>4784</v>
      </c>
      <c r="B3865" s="16" t="s">
        <v>2081</v>
      </c>
      <c r="C3865" s="16">
        <v>138</v>
      </c>
      <c r="D3865" s="16">
        <v>1</v>
      </c>
      <c r="E3865" s="16">
        <v>5.2089999999999996</v>
      </c>
      <c r="F3865" s="19">
        <f>VLOOKUP($A3865,SF_Original!$A$2:$D$6458,4,FALSE)</f>
        <v>4.2891020776E-5</v>
      </c>
      <c r="G3865">
        <f t="shared" si="60"/>
        <v>2.2341932722218398E-4</v>
      </c>
    </row>
    <row r="3866" spans="1:7" x14ac:dyDescent="0.25">
      <c r="A3866" s="16">
        <v>4785</v>
      </c>
      <c r="B3866" s="16" t="s">
        <v>2082</v>
      </c>
      <c r="C3866" s="16">
        <v>138</v>
      </c>
      <c r="D3866" s="16">
        <v>1</v>
      </c>
      <c r="E3866" s="16">
        <v>6.4210000000000003</v>
      </c>
      <c r="F3866" s="19">
        <f>VLOOKUP($A3866,SF_Original!$A$2:$D$6458,4,FALSE)</f>
        <v>4.6104058728E-5</v>
      </c>
      <c r="G3866">
        <f t="shared" si="60"/>
        <v>2.9603416109248801E-4</v>
      </c>
    </row>
    <row r="3867" spans="1:7" x14ac:dyDescent="0.25">
      <c r="A3867" s="16">
        <v>4786</v>
      </c>
      <c r="B3867" s="16" t="s">
        <v>2083</v>
      </c>
      <c r="C3867" s="16">
        <v>138</v>
      </c>
      <c r="D3867" s="16">
        <v>1</v>
      </c>
      <c r="E3867" s="16">
        <v>23.186</v>
      </c>
      <c r="F3867" s="19">
        <f>VLOOKUP($A3867,SF_Original!$A$2:$D$6458,4,FALSE)</f>
        <v>5.0321070061999999E-5</v>
      </c>
      <c r="G3867">
        <f t="shared" si="60"/>
        <v>1.1667443304575319E-3</v>
      </c>
    </row>
    <row r="3868" spans="1:7" x14ac:dyDescent="0.25">
      <c r="A3868" s="16">
        <v>4787</v>
      </c>
      <c r="B3868" s="16" t="s">
        <v>2083</v>
      </c>
      <c r="C3868" s="16">
        <v>138</v>
      </c>
      <c r="D3868" s="16">
        <v>1</v>
      </c>
      <c r="E3868" s="16">
        <v>16.052</v>
      </c>
      <c r="F3868" s="19">
        <f>VLOOKUP($A3868,SF_Original!$A$2:$D$6458,4,FALSE)</f>
        <v>5.0207334150000003E-5</v>
      </c>
      <c r="G3868">
        <f t="shared" si="60"/>
        <v>8.0592812777580006E-4</v>
      </c>
    </row>
    <row r="3869" spans="1:7" x14ac:dyDescent="0.25">
      <c r="A3869" s="16">
        <v>4788</v>
      </c>
      <c r="B3869" s="16" t="s">
        <v>2084</v>
      </c>
      <c r="C3869" s="16">
        <v>138</v>
      </c>
      <c r="D3869" s="16">
        <v>1</v>
      </c>
      <c r="E3869" s="16">
        <v>4.3890000000000002</v>
      </c>
      <c r="F3869" s="19">
        <f>VLOOKUP($A3869,SF_Original!$A$2:$D$6458,4,FALSE)</f>
        <v>3.0809133065E-5</v>
      </c>
      <c r="G3869">
        <f t="shared" si="60"/>
        <v>1.35221285022285E-4</v>
      </c>
    </row>
    <row r="3870" spans="1:7" x14ac:dyDescent="0.25">
      <c r="A3870" s="16">
        <v>4790</v>
      </c>
      <c r="B3870" s="16" t="s">
        <v>2085</v>
      </c>
      <c r="C3870" s="16">
        <v>138</v>
      </c>
      <c r="D3870" s="16">
        <v>1</v>
      </c>
      <c r="E3870" s="16">
        <v>4.8310000000000004</v>
      </c>
      <c r="F3870" s="19">
        <f>VLOOKUP($A3870,SF_Original!$A$2:$D$6458,4,FALSE)</f>
        <v>4.3347568316999997E-5</v>
      </c>
      <c r="G3870">
        <f t="shared" si="60"/>
        <v>2.09412102539427E-4</v>
      </c>
    </row>
    <row r="3871" spans="1:7" x14ac:dyDescent="0.25">
      <c r="A3871" s="16">
        <v>4791</v>
      </c>
      <c r="B3871" s="16" t="s">
        <v>2086</v>
      </c>
      <c r="C3871" s="16">
        <v>138</v>
      </c>
      <c r="D3871" s="16">
        <v>1</v>
      </c>
      <c r="E3871" s="16">
        <v>9.8960000000000008</v>
      </c>
      <c r="F3871" s="19">
        <f>VLOOKUP($A3871,SF_Original!$A$2:$D$6458,4,FALSE)</f>
        <v>1.93344791E-5</v>
      </c>
      <c r="G3871">
        <f t="shared" si="60"/>
        <v>1.9133400517360003E-4</v>
      </c>
    </row>
    <row r="3872" spans="1:7" x14ac:dyDescent="0.25">
      <c r="A3872" s="16">
        <v>4791</v>
      </c>
      <c r="B3872" s="16" t="s">
        <v>2086</v>
      </c>
      <c r="C3872" s="16">
        <v>138</v>
      </c>
      <c r="D3872" s="16">
        <v>2</v>
      </c>
      <c r="E3872" s="16">
        <v>11.504</v>
      </c>
      <c r="F3872" s="19">
        <f>VLOOKUP($A3872,SF_Original!$A$2:$D$6458,4,FALSE)</f>
        <v>1.93344791E-5</v>
      </c>
      <c r="G3872">
        <f t="shared" si="60"/>
        <v>2.2242384756639998E-4</v>
      </c>
    </row>
    <row r="3873" spans="1:7" x14ac:dyDescent="0.25">
      <c r="A3873" s="16">
        <v>4793</v>
      </c>
      <c r="B3873" s="16" t="s">
        <v>2087</v>
      </c>
      <c r="C3873" s="16">
        <v>69</v>
      </c>
      <c r="D3873" s="16">
        <v>1</v>
      </c>
      <c r="E3873" s="16">
        <v>10.201000000000001</v>
      </c>
      <c r="F3873" s="19">
        <f>VLOOKUP($A3873,SF_Original!$A$2:$D$6458,4,FALSE)</f>
        <v>-3.6222953273300001E-4</v>
      </c>
      <c r="G3873">
        <f t="shared" si="60"/>
        <v>-3.6951034634093334E-3</v>
      </c>
    </row>
    <row r="3874" spans="1:7" x14ac:dyDescent="0.25">
      <c r="A3874" s="16">
        <v>4794</v>
      </c>
      <c r="B3874" s="16" t="s">
        <v>2088</v>
      </c>
      <c r="C3874" s="16">
        <v>69</v>
      </c>
      <c r="D3874" s="16">
        <v>1</v>
      </c>
      <c r="E3874" s="16">
        <v>3.5470000000000002</v>
      </c>
      <c r="F3874" s="19">
        <f>VLOOKUP($A3874,SF_Original!$A$2:$D$6458,4,FALSE)</f>
        <v>3.1130895943000001E-5</v>
      </c>
      <c r="G3874">
        <f t="shared" si="60"/>
        <v>1.1042128790982102E-4</v>
      </c>
    </row>
    <row r="3875" spans="1:7" x14ac:dyDescent="0.25">
      <c r="A3875" s="16">
        <v>4794</v>
      </c>
      <c r="B3875" s="16" t="s">
        <v>2088</v>
      </c>
      <c r="C3875" s="16">
        <v>69</v>
      </c>
      <c r="D3875" s="16">
        <v>2</v>
      </c>
      <c r="E3875" s="16">
        <v>2.9470000000000001</v>
      </c>
      <c r="F3875" s="19">
        <f>VLOOKUP($A3875,SF_Original!$A$2:$D$6458,4,FALSE)</f>
        <v>3.1130895943000001E-5</v>
      </c>
      <c r="G3875">
        <f t="shared" si="60"/>
        <v>9.174275034402101E-5</v>
      </c>
    </row>
    <row r="3876" spans="1:7" x14ac:dyDescent="0.25">
      <c r="A3876" s="16">
        <v>4794</v>
      </c>
      <c r="B3876" s="16" t="s">
        <v>2088</v>
      </c>
      <c r="C3876" s="16">
        <v>69</v>
      </c>
      <c r="D3876" s="16">
        <v>3</v>
      </c>
      <c r="E3876" s="16">
        <v>3.1909999999999998</v>
      </c>
      <c r="F3876" s="19">
        <f>VLOOKUP($A3876,SF_Original!$A$2:$D$6458,4,FALSE)</f>
        <v>3.1130895943000001E-5</v>
      </c>
      <c r="G3876">
        <f t="shared" si="60"/>
        <v>9.9338688954113001E-5</v>
      </c>
    </row>
    <row r="3877" spans="1:7" x14ac:dyDescent="0.25">
      <c r="A3877" s="16">
        <v>4795</v>
      </c>
      <c r="B3877" s="16" t="s">
        <v>2089</v>
      </c>
      <c r="C3877" s="16">
        <v>138</v>
      </c>
      <c r="D3877" s="16">
        <v>1</v>
      </c>
      <c r="E3877" s="16">
        <v>27.582999999999998</v>
      </c>
      <c r="F3877" s="19">
        <f>VLOOKUP($A3877,SF_Original!$A$2:$D$6458,4,FALSE)</f>
        <v>4.3353516710999999E-5</v>
      </c>
      <c r="G3877">
        <f t="shared" si="60"/>
        <v>1.195820051439513E-3</v>
      </c>
    </row>
    <row r="3878" spans="1:7" x14ac:dyDescent="0.25">
      <c r="A3878" s="16">
        <v>4796</v>
      </c>
      <c r="B3878" s="16" t="s">
        <v>2089</v>
      </c>
      <c r="C3878" s="16">
        <v>138</v>
      </c>
      <c r="D3878" s="16">
        <v>1</v>
      </c>
      <c r="E3878" s="16">
        <v>16.652000000000001</v>
      </c>
      <c r="F3878" s="19">
        <f>VLOOKUP($A3878,SF_Original!$A$2:$D$6458,4,FALSE)</f>
        <v>4.3353516710999999E-5</v>
      </c>
      <c r="G3878">
        <f t="shared" si="60"/>
        <v>7.2192276027157199E-4</v>
      </c>
    </row>
    <row r="3879" spans="1:7" x14ac:dyDescent="0.25">
      <c r="A3879" s="16">
        <v>4797</v>
      </c>
      <c r="B3879" s="16" t="s">
        <v>2090</v>
      </c>
      <c r="C3879" s="16">
        <v>138</v>
      </c>
      <c r="D3879" s="16">
        <v>1</v>
      </c>
      <c r="E3879" s="16">
        <v>5.9630000000000001</v>
      </c>
      <c r="F3879" s="19">
        <f>VLOOKUP($A3879,SF_Original!$A$2:$D$6458,4,FALSE)</f>
        <v>4.3479404459999999E-5</v>
      </c>
      <c r="G3879">
        <f t="shared" si="60"/>
        <v>2.5926768879498002E-4</v>
      </c>
    </row>
    <row r="3880" spans="1:7" x14ac:dyDescent="0.25">
      <c r="A3880" s="16">
        <v>4797</v>
      </c>
      <c r="B3880" s="16" t="s">
        <v>2090</v>
      </c>
      <c r="C3880" s="16">
        <v>138</v>
      </c>
      <c r="D3880" s="16">
        <v>2</v>
      </c>
      <c r="E3880" s="16">
        <v>7.1479999999999997</v>
      </c>
      <c r="F3880" s="19">
        <f>VLOOKUP($A3880,SF_Original!$A$2:$D$6458,4,FALSE)</f>
        <v>4.3479404459999999E-5</v>
      </c>
      <c r="G3880">
        <f t="shared" si="60"/>
        <v>3.1079078308007997E-4</v>
      </c>
    </row>
    <row r="3881" spans="1:7" x14ac:dyDescent="0.25">
      <c r="A3881" s="16">
        <v>4798</v>
      </c>
      <c r="B3881" s="16" t="s">
        <v>2091</v>
      </c>
      <c r="C3881" s="16">
        <v>138</v>
      </c>
      <c r="D3881" s="16">
        <v>2</v>
      </c>
      <c r="E3881" s="16">
        <v>3.621</v>
      </c>
      <c r="F3881" s="19">
        <f>VLOOKUP($A3881,SF_Original!$A$2:$D$6458,4,FALSE)</f>
        <v>4.3477815935000002E-5</v>
      </c>
      <c r="G3881">
        <f t="shared" si="60"/>
        <v>1.5743317150063502E-4</v>
      </c>
    </row>
    <row r="3882" spans="1:7" x14ac:dyDescent="0.25">
      <c r="A3882" s="16">
        <v>4799</v>
      </c>
      <c r="B3882" s="16" t="s">
        <v>2092</v>
      </c>
      <c r="C3882" s="16">
        <v>138</v>
      </c>
      <c r="D3882" s="16">
        <v>1</v>
      </c>
      <c r="E3882" s="16">
        <v>4.2830000000000004</v>
      </c>
      <c r="F3882" s="19">
        <f>VLOOKUP($A3882,SF_Original!$A$2:$D$6458,4,FALSE)</f>
        <v>2.8990046919000002E-5</v>
      </c>
      <c r="G3882">
        <f t="shared" si="60"/>
        <v>1.2416437095407701E-4</v>
      </c>
    </row>
    <row r="3883" spans="1:7" x14ac:dyDescent="0.25">
      <c r="A3883" s="16">
        <v>4800</v>
      </c>
      <c r="B3883" s="16" t="s">
        <v>2093</v>
      </c>
      <c r="C3883" s="16">
        <v>138</v>
      </c>
      <c r="D3883" s="16">
        <v>1</v>
      </c>
      <c r="E3883" s="16">
        <v>15.053000000000001</v>
      </c>
      <c r="F3883" s="19">
        <f>VLOOKUP($A3883,SF_Original!$A$2:$D$6458,4,FALSE)</f>
        <v>4.3563802931999998E-5</v>
      </c>
      <c r="G3883">
        <f t="shared" si="60"/>
        <v>6.5576592553539604E-4</v>
      </c>
    </row>
    <row r="3884" spans="1:7" x14ac:dyDescent="0.25">
      <c r="A3884" s="16">
        <v>4801</v>
      </c>
      <c r="B3884" s="16" t="s">
        <v>2093</v>
      </c>
      <c r="C3884" s="16">
        <v>138</v>
      </c>
      <c r="D3884" s="16">
        <v>1</v>
      </c>
      <c r="E3884" s="16">
        <v>15.602</v>
      </c>
      <c r="F3884" s="19">
        <f>VLOOKUP($A3884,SF_Original!$A$2:$D$6458,4,FALSE)</f>
        <v>4.3535041707999998E-5</v>
      </c>
      <c r="G3884">
        <f t="shared" si="60"/>
        <v>6.7923372072821594E-4</v>
      </c>
    </row>
    <row r="3885" spans="1:7" x14ac:dyDescent="0.25">
      <c r="A3885" s="16">
        <v>4802</v>
      </c>
      <c r="B3885" s="16" t="s">
        <v>2094</v>
      </c>
      <c r="C3885" s="16">
        <v>138</v>
      </c>
      <c r="D3885" s="16">
        <v>1</v>
      </c>
      <c r="E3885" s="16">
        <v>5.3090000000000002</v>
      </c>
      <c r="F3885" s="19">
        <f>VLOOKUP($A3885,SF_Original!$A$2:$D$6458,4,FALSE)</f>
        <v>4.3034691185999997E-5</v>
      </c>
      <c r="G3885">
        <f t="shared" si="60"/>
        <v>2.2847117550647399E-4</v>
      </c>
    </row>
    <row r="3886" spans="1:7" x14ac:dyDescent="0.25">
      <c r="A3886" s="16">
        <v>4803</v>
      </c>
      <c r="B3886" s="16" t="s">
        <v>2095</v>
      </c>
      <c r="C3886" s="16">
        <v>138</v>
      </c>
      <c r="D3886" s="16">
        <v>1</v>
      </c>
      <c r="E3886" s="16">
        <v>14.82</v>
      </c>
      <c r="F3886" s="19">
        <f>VLOOKUP($A3886,SF_Original!$A$2:$D$6458,4,FALSE)</f>
        <v>4.4724378334E-5</v>
      </c>
      <c r="G3886">
        <f t="shared" si="60"/>
        <v>6.6281528690988005E-4</v>
      </c>
    </row>
    <row r="3887" spans="1:7" x14ac:dyDescent="0.25">
      <c r="A3887" s="16">
        <v>4803</v>
      </c>
      <c r="B3887" s="16" t="s">
        <v>2095</v>
      </c>
      <c r="C3887" s="16">
        <v>138</v>
      </c>
      <c r="D3887" s="16">
        <v>2</v>
      </c>
      <c r="E3887" s="16">
        <v>11.824999999999999</v>
      </c>
      <c r="F3887" s="19">
        <f>VLOOKUP($A3887,SF_Original!$A$2:$D$6458,4,FALSE)</f>
        <v>4.4724378334E-5</v>
      </c>
      <c r="G3887">
        <f t="shared" si="60"/>
        <v>5.2886577379954993E-4</v>
      </c>
    </row>
    <row r="3888" spans="1:7" x14ac:dyDescent="0.25">
      <c r="A3888" s="16">
        <v>4804</v>
      </c>
      <c r="B3888" s="16" t="s">
        <v>2096</v>
      </c>
      <c r="C3888" s="16">
        <v>138</v>
      </c>
      <c r="D3888" s="16">
        <v>1</v>
      </c>
      <c r="E3888" s="16">
        <v>8.4589999999999996</v>
      </c>
      <c r="F3888" s="19">
        <f>VLOOKUP($A3888,SF_Original!$A$2:$D$6458,4,FALSE)</f>
        <v>4.3809518448999999E-5</v>
      </c>
      <c r="G3888">
        <f t="shared" si="60"/>
        <v>3.7058471656009097E-4</v>
      </c>
    </row>
    <row r="3889" spans="1:7" x14ac:dyDescent="0.25">
      <c r="A3889" s="16">
        <v>4805</v>
      </c>
      <c r="B3889" s="16" t="s">
        <v>2097</v>
      </c>
      <c r="C3889" s="16">
        <v>69</v>
      </c>
      <c r="D3889" s="16">
        <v>1</v>
      </c>
      <c r="E3889" s="16">
        <v>2.0030000000000001</v>
      </c>
      <c r="F3889" s="19">
        <f>VLOOKUP($A3889,SF_Original!$A$2:$D$6458,4,FALSE)</f>
        <v>3.1130895943000001E-5</v>
      </c>
      <c r="G3889">
        <f t="shared" si="60"/>
        <v>6.2355184573829008E-5</v>
      </c>
    </row>
    <row r="3890" spans="1:7" x14ac:dyDescent="0.25">
      <c r="A3890" s="16">
        <v>4807</v>
      </c>
      <c r="B3890" s="16" t="s">
        <v>2098</v>
      </c>
      <c r="C3890" s="16">
        <v>69</v>
      </c>
      <c r="D3890" s="16">
        <v>1</v>
      </c>
      <c r="E3890" s="16">
        <v>5.915</v>
      </c>
      <c r="F3890" s="19">
        <f>VLOOKUP($A3890,SF_Original!$A$2:$D$6458,4,FALSE)</f>
        <v>2.6295358290999999E-5</v>
      </c>
      <c r="G3890">
        <f t="shared" si="60"/>
        <v>1.5553704429126499E-4</v>
      </c>
    </row>
    <row r="3891" spans="1:7" x14ac:dyDescent="0.25">
      <c r="A3891" s="16">
        <v>4808</v>
      </c>
      <c r="B3891" s="16" t="s">
        <v>2099</v>
      </c>
      <c r="C3891" s="16">
        <v>138</v>
      </c>
      <c r="D3891" s="16">
        <v>1</v>
      </c>
      <c r="E3891" s="16">
        <v>4.6150000000000002</v>
      </c>
      <c r="F3891" s="19">
        <f>VLOOKUP($A3891,SF_Original!$A$2:$D$6458,4,FALSE)</f>
        <v>3.8906677171000003E-5</v>
      </c>
      <c r="G3891">
        <f t="shared" si="60"/>
        <v>1.7955431514416503E-4</v>
      </c>
    </row>
    <row r="3892" spans="1:7" x14ac:dyDescent="0.25">
      <c r="A3892" s="16">
        <v>4809</v>
      </c>
      <c r="B3892" s="16" t="s">
        <v>2100</v>
      </c>
      <c r="C3892" s="16">
        <v>138</v>
      </c>
      <c r="D3892" s="16">
        <v>1</v>
      </c>
      <c r="E3892" s="16">
        <v>10.009</v>
      </c>
      <c r="F3892" s="19">
        <f>VLOOKUP($A3892,SF_Original!$A$2:$D$6458,4,FALSE)</f>
        <v>5.1694996967E-5</v>
      </c>
      <c r="G3892">
        <f t="shared" si="60"/>
        <v>5.17415224642703E-4</v>
      </c>
    </row>
    <row r="3893" spans="1:7" x14ac:dyDescent="0.25">
      <c r="A3893" s="16">
        <v>4809</v>
      </c>
      <c r="B3893" s="16" t="s">
        <v>2100</v>
      </c>
      <c r="C3893" s="16">
        <v>138</v>
      </c>
      <c r="D3893" s="16">
        <v>2</v>
      </c>
      <c r="E3893" s="16">
        <v>12.904</v>
      </c>
      <c r="F3893" s="19">
        <f>VLOOKUP($A3893,SF_Original!$A$2:$D$6458,4,FALSE)</f>
        <v>5.1694996967E-5</v>
      </c>
      <c r="G3893">
        <f t="shared" si="60"/>
        <v>6.6707224086216799E-4</v>
      </c>
    </row>
    <row r="3894" spans="1:7" x14ac:dyDescent="0.25">
      <c r="A3894" s="16">
        <v>4810</v>
      </c>
      <c r="B3894" s="16" t="s">
        <v>2100</v>
      </c>
      <c r="C3894" s="16">
        <v>138</v>
      </c>
      <c r="D3894" s="16">
        <v>1</v>
      </c>
      <c r="E3894" s="16">
        <v>10.898999999999999</v>
      </c>
      <c r="F3894" s="19">
        <f>VLOOKUP($A3894,SF_Original!$A$2:$D$6458,4,FALSE)</f>
        <v>4.9039729119000001E-5</v>
      </c>
      <c r="G3894">
        <f t="shared" si="60"/>
        <v>5.3448400766798094E-4</v>
      </c>
    </row>
    <row r="3895" spans="1:7" x14ac:dyDescent="0.25">
      <c r="A3895" s="16">
        <v>4810</v>
      </c>
      <c r="B3895" s="16" t="s">
        <v>2100</v>
      </c>
      <c r="C3895" s="16">
        <v>138</v>
      </c>
      <c r="D3895" s="16">
        <v>2</v>
      </c>
      <c r="E3895" s="16">
        <v>14.616</v>
      </c>
      <c r="F3895" s="19">
        <f>VLOOKUP($A3895,SF_Original!$A$2:$D$6458,4,FALSE)</f>
        <v>4.9039729119000001E-5</v>
      </c>
      <c r="G3895">
        <f t="shared" si="60"/>
        <v>7.1676468080330397E-4</v>
      </c>
    </row>
    <row r="3896" spans="1:7" x14ac:dyDescent="0.25">
      <c r="A3896" s="16">
        <v>4811</v>
      </c>
      <c r="B3896" s="16" t="s">
        <v>2101</v>
      </c>
      <c r="C3896" s="16">
        <v>138</v>
      </c>
      <c r="D3896" s="16">
        <v>1</v>
      </c>
      <c r="E3896" s="16">
        <v>3.85</v>
      </c>
      <c r="F3896" s="19">
        <f>VLOOKUP($A3896,SF_Original!$A$2:$D$6458,4,FALSE)</f>
        <v>4.3202903160999998E-5</v>
      </c>
      <c r="G3896">
        <f t="shared" si="60"/>
        <v>1.6633117716985E-4</v>
      </c>
    </row>
    <row r="3897" spans="1:7" x14ac:dyDescent="0.25">
      <c r="A3897" s="16">
        <v>4811</v>
      </c>
      <c r="B3897" s="16" t="s">
        <v>2101</v>
      </c>
      <c r="C3897" s="16">
        <v>138</v>
      </c>
      <c r="D3897" s="16">
        <v>2</v>
      </c>
      <c r="E3897" s="16">
        <v>5.5629999999999997</v>
      </c>
      <c r="F3897" s="19">
        <f>VLOOKUP($A3897,SF_Original!$A$2:$D$6458,4,FALSE)</f>
        <v>4.3202903160999998E-5</v>
      </c>
      <c r="G3897">
        <f t="shared" si="60"/>
        <v>2.4033775028464298E-4</v>
      </c>
    </row>
    <row r="3898" spans="1:7" x14ac:dyDescent="0.25">
      <c r="A3898" s="16">
        <v>4812</v>
      </c>
      <c r="B3898" s="16" t="s">
        <v>2102</v>
      </c>
      <c r="C3898" s="16">
        <v>138</v>
      </c>
      <c r="D3898" s="16">
        <v>1</v>
      </c>
      <c r="E3898" s="16">
        <v>5.4820000000000002</v>
      </c>
      <c r="F3898" s="19">
        <f>VLOOKUP($A3898,SF_Original!$A$2:$D$6458,4,FALSE)</f>
        <v>2.6537470423E-5</v>
      </c>
      <c r="G3898">
        <f t="shared" si="60"/>
        <v>1.4547841285888601E-4</v>
      </c>
    </row>
    <row r="3899" spans="1:7" x14ac:dyDescent="0.25">
      <c r="A3899" s="16">
        <v>4814</v>
      </c>
      <c r="B3899" s="16" t="s">
        <v>2103</v>
      </c>
      <c r="C3899" s="16">
        <v>138</v>
      </c>
      <c r="D3899" s="16">
        <v>1</v>
      </c>
      <c r="E3899" s="16">
        <v>10.929</v>
      </c>
      <c r="F3899" s="19">
        <f>VLOOKUP($A3899,SF_Original!$A$2:$D$6458,4,FALSE)</f>
        <v>4.3370041884999998E-5</v>
      </c>
      <c r="G3899">
        <f t="shared" si="60"/>
        <v>4.7399118776116501E-4</v>
      </c>
    </row>
    <row r="3900" spans="1:7" x14ac:dyDescent="0.25">
      <c r="A3900" s="16">
        <v>4814</v>
      </c>
      <c r="B3900" s="16" t="s">
        <v>2103</v>
      </c>
      <c r="C3900" s="16">
        <v>138</v>
      </c>
      <c r="D3900" s="16">
        <v>2</v>
      </c>
      <c r="E3900" s="16">
        <v>10.846</v>
      </c>
      <c r="F3900" s="19">
        <f>VLOOKUP($A3900,SF_Original!$A$2:$D$6458,4,FALSE)</f>
        <v>4.3370041884999998E-5</v>
      </c>
      <c r="G3900">
        <f t="shared" si="60"/>
        <v>4.7039147428470999E-4</v>
      </c>
    </row>
    <row r="3901" spans="1:7" x14ac:dyDescent="0.25">
      <c r="A3901" s="16">
        <v>4815</v>
      </c>
      <c r="B3901" s="16" t="s">
        <v>2103</v>
      </c>
      <c r="C3901" s="16">
        <v>138</v>
      </c>
      <c r="D3901" s="16">
        <v>1</v>
      </c>
      <c r="E3901" s="16">
        <v>21.747</v>
      </c>
      <c r="F3901" s="19">
        <f>VLOOKUP($A3901,SF_Original!$A$2:$D$6458,4,FALSE)</f>
        <v>4.3535041707999998E-5</v>
      </c>
      <c r="G3901">
        <f t="shared" si="60"/>
        <v>9.4675655202387592E-4</v>
      </c>
    </row>
    <row r="3902" spans="1:7" x14ac:dyDescent="0.25">
      <c r="A3902" s="16">
        <v>4815</v>
      </c>
      <c r="B3902" s="16" t="s">
        <v>2103</v>
      </c>
      <c r="C3902" s="16">
        <v>138</v>
      </c>
      <c r="D3902" s="16">
        <v>2</v>
      </c>
      <c r="E3902" s="16">
        <v>17.608000000000001</v>
      </c>
      <c r="F3902" s="19">
        <f>VLOOKUP($A3902,SF_Original!$A$2:$D$6458,4,FALSE)</f>
        <v>4.3535041707999998E-5</v>
      </c>
      <c r="G3902">
        <f t="shared" si="60"/>
        <v>7.66565014394464E-4</v>
      </c>
    </row>
    <row r="3903" spans="1:7" x14ac:dyDescent="0.25">
      <c r="A3903" s="16">
        <v>4818</v>
      </c>
      <c r="B3903" s="16" t="s">
        <v>2104</v>
      </c>
      <c r="C3903" s="16">
        <v>138</v>
      </c>
      <c r="D3903" s="16">
        <v>1</v>
      </c>
      <c r="E3903" s="16">
        <v>11.756</v>
      </c>
      <c r="F3903" s="19">
        <f>VLOOKUP($A3903,SF_Original!$A$2:$D$6458,4,FALSE)</f>
        <v>4.3679768642999997E-5</v>
      </c>
      <c r="G3903">
        <f t="shared" si="60"/>
        <v>5.13499360167108E-4</v>
      </c>
    </row>
    <row r="3904" spans="1:7" x14ac:dyDescent="0.25">
      <c r="A3904" s="16">
        <v>4821</v>
      </c>
      <c r="B3904" s="16" t="s">
        <v>2105</v>
      </c>
      <c r="C3904" s="16">
        <v>138</v>
      </c>
      <c r="D3904" s="16">
        <v>1</v>
      </c>
      <c r="E3904" s="16">
        <v>16.39</v>
      </c>
      <c r="F3904" s="19">
        <f>VLOOKUP($A3904,SF_Original!$A$2:$D$6458,4,FALSE)</f>
        <v>4.497474661E-5</v>
      </c>
      <c r="G3904">
        <f t="shared" si="60"/>
        <v>7.3713609693789998E-4</v>
      </c>
    </row>
    <row r="3905" spans="1:7" x14ac:dyDescent="0.25">
      <c r="A3905" s="16">
        <v>4821</v>
      </c>
      <c r="B3905" s="16" t="s">
        <v>2105</v>
      </c>
      <c r="C3905" s="16">
        <v>138</v>
      </c>
      <c r="D3905" s="16">
        <v>2</v>
      </c>
      <c r="E3905" s="16">
        <v>24.173999999999999</v>
      </c>
      <c r="F3905" s="19">
        <f>VLOOKUP($A3905,SF_Original!$A$2:$D$6458,4,FALSE)</f>
        <v>4.497474661E-5</v>
      </c>
      <c r="G3905">
        <f t="shared" si="60"/>
        <v>1.08721952455014E-3</v>
      </c>
    </row>
    <row r="3906" spans="1:7" x14ac:dyDescent="0.25">
      <c r="A3906" s="16">
        <v>4822</v>
      </c>
      <c r="B3906" s="16" t="s">
        <v>2106</v>
      </c>
      <c r="C3906" s="16">
        <v>138</v>
      </c>
      <c r="D3906" s="16">
        <v>1</v>
      </c>
      <c r="E3906" s="16">
        <v>16.074999999999999</v>
      </c>
      <c r="F3906" s="19">
        <f>VLOOKUP($A3906,SF_Original!$A$2:$D$6458,4,FALSE)</f>
        <v>4.7936835149000001E-5</v>
      </c>
      <c r="G3906">
        <f t="shared" si="60"/>
        <v>7.7058462502017499E-4</v>
      </c>
    </row>
    <row r="3907" spans="1:7" x14ac:dyDescent="0.25">
      <c r="A3907" s="16">
        <v>4822</v>
      </c>
      <c r="B3907" s="16" t="s">
        <v>2106</v>
      </c>
      <c r="C3907" s="16">
        <v>138</v>
      </c>
      <c r="D3907" s="16">
        <v>2</v>
      </c>
      <c r="E3907" s="16">
        <v>10.452999999999999</v>
      </c>
      <c r="F3907" s="19">
        <f>VLOOKUP($A3907,SF_Original!$A$2:$D$6458,4,FALSE)</f>
        <v>4.7936835149000001E-5</v>
      </c>
      <c r="G3907">
        <f t="shared" si="60"/>
        <v>5.0108373781249701E-4</v>
      </c>
    </row>
    <row r="3908" spans="1:7" x14ac:dyDescent="0.25">
      <c r="A3908" s="16">
        <v>4823</v>
      </c>
      <c r="B3908" s="16" t="s">
        <v>2106</v>
      </c>
      <c r="C3908" s="16">
        <v>138</v>
      </c>
      <c r="D3908" s="16">
        <v>1</v>
      </c>
      <c r="E3908" s="16">
        <v>13.465999999999999</v>
      </c>
      <c r="F3908" s="19">
        <f>VLOOKUP($A3908,SF_Original!$A$2:$D$6458,4,FALSE)</f>
        <v>4.8941099573000003E-5</v>
      </c>
      <c r="G3908">
        <f t="shared" ref="G3908:G3971" si="61">E3908*F3908</f>
        <v>6.5904084685001801E-4</v>
      </c>
    </row>
    <row r="3909" spans="1:7" x14ac:dyDescent="0.25">
      <c r="A3909" s="16">
        <v>4826</v>
      </c>
      <c r="B3909" s="16" t="s">
        <v>2107</v>
      </c>
      <c r="C3909" s="16">
        <v>138</v>
      </c>
      <c r="D3909" s="16">
        <v>1</v>
      </c>
      <c r="E3909" s="16">
        <v>4.2779999999999996</v>
      </c>
      <c r="F3909" s="19">
        <f>VLOOKUP($A3909,SF_Original!$A$2:$D$6458,4,FALSE)</f>
        <v>4.2580053330999998E-5</v>
      </c>
      <c r="G3909">
        <f t="shared" si="61"/>
        <v>1.8215746815001798E-4</v>
      </c>
    </row>
    <row r="3910" spans="1:7" x14ac:dyDescent="0.25">
      <c r="A3910" s="16">
        <v>4827</v>
      </c>
      <c r="B3910" s="16" t="s">
        <v>2108</v>
      </c>
      <c r="C3910" s="16">
        <v>138</v>
      </c>
      <c r="D3910" s="16">
        <v>1</v>
      </c>
      <c r="E3910" s="16">
        <v>15.222</v>
      </c>
      <c r="F3910" s="19">
        <f>VLOOKUP($A3910,SF_Original!$A$2:$D$6458,4,FALSE)</f>
        <v>4.4470570381999999E-5</v>
      </c>
      <c r="G3910">
        <f t="shared" si="61"/>
        <v>6.7693102235480396E-4</v>
      </c>
    </row>
    <row r="3911" spans="1:7" x14ac:dyDescent="0.25">
      <c r="A3911" s="16">
        <v>4827</v>
      </c>
      <c r="B3911" s="16" t="s">
        <v>2108</v>
      </c>
      <c r="C3911" s="16">
        <v>138</v>
      </c>
      <c r="D3911" s="16">
        <v>2</v>
      </c>
      <c r="E3911" s="16">
        <v>14.798999999999999</v>
      </c>
      <c r="F3911" s="19">
        <f>VLOOKUP($A3911,SF_Original!$A$2:$D$6458,4,FALSE)</f>
        <v>4.4470570381999999E-5</v>
      </c>
      <c r="G3911">
        <f t="shared" si="61"/>
        <v>6.5811997108321794E-4</v>
      </c>
    </row>
    <row r="3912" spans="1:7" x14ac:dyDescent="0.25">
      <c r="A3912" s="16">
        <v>4828</v>
      </c>
      <c r="B3912" s="16" t="s">
        <v>2109</v>
      </c>
      <c r="C3912" s="16">
        <v>69</v>
      </c>
      <c r="D3912" s="16">
        <v>1</v>
      </c>
      <c r="E3912" s="16">
        <v>4.2080000000000002</v>
      </c>
      <c r="F3912" s="19">
        <f>VLOOKUP($A3912,SF_Original!$A$2:$D$6458,4,FALSE)</f>
        <v>-8.0378843571199995E-4</v>
      </c>
      <c r="G3912">
        <f t="shared" si="61"/>
        <v>-3.3823417374760959E-3</v>
      </c>
    </row>
    <row r="3913" spans="1:7" x14ac:dyDescent="0.25">
      <c r="A3913" s="16">
        <v>4832</v>
      </c>
      <c r="B3913" s="16" t="s">
        <v>2110</v>
      </c>
      <c r="C3913" s="16">
        <v>69</v>
      </c>
      <c r="D3913" s="16">
        <v>1</v>
      </c>
      <c r="E3913" s="16">
        <v>0.19800000000000001</v>
      </c>
      <c r="F3913" s="19">
        <f>VLOOKUP($A3913,SF_Original!$A$2:$D$6458,4,FALSE)</f>
        <v>1.1401927005E-5</v>
      </c>
      <c r="G3913">
        <f t="shared" si="61"/>
        <v>2.2575815469900002E-6</v>
      </c>
    </row>
    <row r="3914" spans="1:7" x14ac:dyDescent="0.25">
      <c r="A3914" s="16">
        <v>4833</v>
      </c>
      <c r="B3914" s="16" t="s">
        <v>2111</v>
      </c>
      <c r="C3914" s="16">
        <v>138</v>
      </c>
      <c r="D3914" s="16">
        <v>1</v>
      </c>
      <c r="E3914" s="16">
        <v>0</v>
      </c>
      <c r="F3914" s="19">
        <f>VLOOKUP($A3914,SF_Original!$A$2:$D$6458,4,FALSE)</f>
        <v>4.3130707384999998E-5</v>
      </c>
      <c r="G3914">
        <f t="shared" si="61"/>
        <v>0</v>
      </c>
    </row>
    <row r="3915" spans="1:7" x14ac:dyDescent="0.25">
      <c r="A3915" s="16">
        <v>4834</v>
      </c>
      <c r="B3915" s="16" t="s">
        <v>2112</v>
      </c>
      <c r="C3915" s="16">
        <v>138</v>
      </c>
      <c r="D3915" s="16">
        <v>1</v>
      </c>
      <c r="E3915" s="16">
        <v>18.943999999999999</v>
      </c>
      <c r="F3915" s="19">
        <f>VLOOKUP($A3915,SF_Original!$A$2:$D$6458,4,FALSE)</f>
        <v>4.5400206997999998E-5</v>
      </c>
      <c r="G3915">
        <f t="shared" si="61"/>
        <v>8.6006152137011187E-4</v>
      </c>
    </row>
    <row r="3916" spans="1:7" x14ac:dyDescent="0.25">
      <c r="A3916" s="16">
        <v>4835</v>
      </c>
      <c r="B3916" s="16" t="s">
        <v>2112</v>
      </c>
      <c r="C3916" s="16">
        <v>138</v>
      </c>
      <c r="D3916" s="16">
        <v>1</v>
      </c>
      <c r="E3916" s="16">
        <v>6.3390000000000004</v>
      </c>
      <c r="F3916" s="19">
        <f>VLOOKUP($A3916,SF_Original!$A$2:$D$6458,4,FALSE)</f>
        <v>4.5400191509000002E-5</v>
      </c>
      <c r="G3916">
        <f t="shared" si="61"/>
        <v>2.8779181397555105E-4</v>
      </c>
    </row>
    <row r="3917" spans="1:7" x14ac:dyDescent="0.25">
      <c r="A3917" s="16">
        <v>4836</v>
      </c>
      <c r="B3917" s="16" t="s">
        <v>2113</v>
      </c>
      <c r="C3917" s="16">
        <v>138</v>
      </c>
      <c r="D3917" s="16">
        <v>1</v>
      </c>
      <c r="E3917" s="16">
        <v>4.5209999999999999</v>
      </c>
      <c r="F3917" s="19">
        <f>VLOOKUP($A3917,SF_Original!$A$2:$D$6458,4,FALSE)</f>
        <v>1.9765471331000001E-5</v>
      </c>
      <c r="G3917">
        <f t="shared" si="61"/>
        <v>8.9359695887450999E-5</v>
      </c>
    </row>
    <row r="3918" spans="1:7" x14ac:dyDescent="0.25">
      <c r="A3918" s="16">
        <v>4838</v>
      </c>
      <c r="B3918" s="16" t="s">
        <v>2114</v>
      </c>
      <c r="C3918" s="16">
        <v>138</v>
      </c>
      <c r="D3918" s="16">
        <v>1</v>
      </c>
      <c r="E3918" s="16">
        <v>3.51</v>
      </c>
      <c r="F3918" s="19">
        <f>VLOOKUP($A3918,SF_Original!$A$2:$D$6458,4,FALSE)</f>
        <v>1.3472655323E-5</v>
      </c>
      <c r="G3918">
        <f t="shared" si="61"/>
        <v>4.7289020183729993E-5</v>
      </c>
    </row>
    <row r="3919" spans="1:7" x14ac:dyDescent="0.25">
      <c r="A3919" s="16">
        <v>4844</v>
      </c>
      <c r="B3919" s="16" t="s">
        <v>2115</v>
      </c>
      <c r="C3919" s="16">
        <v>138</v>
      </c>
      <c r="D3919" s="16">
        <v>1</v>
      </c>
      <c r="E3919" s="16">
        <v>3.2930000000000001</v>
      </c>
      <c r="F3919" s="19">
        <f>VLOOKUP($A3919,SF_Original!$A$2:$D$6458,4,FALSE)</f>
        <v>4.4353057327E-5</v>
      </c>
      <c r="G3919">
        <f t="shared" si="61"/>
        <v>1.4605461777781101E-4</v>
      </c>
    </row>
    <row r="3920" spans="1:7" x14ac:dyDescent="0.25">
      <c r="A3920" s="16">
        <v>4844</v>
      </c>
      <c r="B3920" s="16" t="s">
        <v>2115</v>
      </c>
      <c r="C3920" s="16">
        <v>138</v>
      </c>
      <c r="D3920" s="16">
        <v>2</v>
      </c>
      <c r="E3920" s="16">
        <v>5.9130000000000003</v>
      </c>
      <c r="F3920" s="19">
        <f>VLOOKUP($A3920,SF_Original!$A$2:$D$6458,4,FALSE)</f>
        <v>4.4353057327E-5</v>
      </c>
      <c r="G3920">
        <f t="shared" si="61"/>
        <v>2.6225962797455103E-4</v>
      </c>
    </row>
    <row r="3921" spans="1:7" x14ac:dyDescent="0.25">
      <c r="A3921" s="16">
        <v>4849</v>
      </c>
      <c r="B3921" s="16" t="s">
        <v>2116</v>
      </c>
      <c r="C3921" s="16">
        <v>69</v>
      </c>
      <c r="D3921" s="16">
        <v>1</v>
      </c>
      <c r="E3921" s="16">
        <v>10.36</v>
      </c>
      <c r="F3921" s="19">
        <f>VLOOKUP($A3921,SF_Original!$A$2:$D$6458,4,FALSE)</f>
        <v>4.3520174728000003E-5</v>
      </c>
      <c r="G3921">
        <f t="shared" si="61"/>
        <v>4.5086901018208001E-4</v>
      </c>
    </row>
    <row r="3922" spans="1:7" x14ac:dyDescent="0.25">
      <c r="A3922" s="16">
        <v>4849</v>
      </c>
      <c r="B3922" s="16" t="s">
        <v>2116</v>
      </c>
      <c r="C3922" s="16">
        <v>69</v>
      </c>
      <c r="D3922" s="16">
        <v>2</v>
      </c>
      <c r="E3922" s="16">
        <v>10.335000000000001</v>
      </c>
      <c r="F3922" s="19">
        <f>VLOOKUP($A3922,SF_Original!$A$2:$D$6458,4,FALSE)</f>
        <v>4.3520174728000003E-5</v>
      </c>
      <c r="G3922">
        <f t="shared" si="61"/>
        <v>4.4978100581388004E-4</v>
      </c>
    </row>
    <row r="3923" spans="1:7" x14ac:dyDescent="0.25">
      <c r="A3923" s="16">
        <v>4850</v>
      </c>
      <c r="B3923" s="16" t="s">
        <v>2117</v>
      </c>
      <c r="C3923" s="16">
        <v>138</v>
      </c>
      <c r="D3923" s="16">
        <v>1</v>
      </c>
      <c r="E3923" s="16">
        <v>2.2690000000000001</v>
      </c>
      <c r="F3923" s="19">
        <f>VLOOKUP($A3923,SF_Original!$A$2:$D$6458,4,FALSE)</f>
        <v>3.0708859447000003E-5</v>
      </c>
      <c r="G3923">
        <f t="shared" si="61"/>
        <v>6.967840208524301E-5</v>
      </c>
    </row>
    <row r="3924" spans="1:7" x14ac:dyDescent="0.25">
      <c r="A3924" s="16">
        <v>4850</v>
      </c>
      <c r="B3924" s="16" t="s">
        <v>2117</v>
      </c>
      <c r="C3924" s="16">
        <v>138</v>
      </c>
      <c r="D3924" s="16">
        <v>2</v>
      </c>
      <c r="E3924" s="16">
        <v>3.0680000000000001</v>
      </c>
      <c r="F3924" s="19">
        <f>VLOOKUP($A3924,SF_Original!$A$2:$D$6458,4,FALSE)</f>
        <v>3.0708859447000003E-5</v>
      </c>
      <c r="G3924">
        <f t="shared" si="61"/>
        <v>9.4214780783396016E-5</v>
      </c>
    </row>
    <row r="3925" spans="1:7" x14ac:dyDescent="0.25">
      <c r="A3925" s="16">
        <v>4850</v>
      </c>
      <c r="B3925" s="16" t="s">
        <v>2117</v>
      </c>
      <c r="C3925" s="16">
        <v>138</v>
      </c>
      <c r="D3925" s="16">
        <v>3</v>
      </c>
      <c r="E3925" s="16">
        <v>6.8879999999999999</v>
      </c>
      <c r="F3925" s="19">
        <f>VLOOKUP($A3925,SF_Original!$A$2:$D$6458,4,FALSE)</f>
        <v>3.0708859447000003E-5</v>
      </c>
      <c r="G3925">
        <f t="shared" si="61"/>
        <v>2.1152262387093602E-4</v>
      </c>
    </row>
    <row r="3926" spans="1:7" x14ac:dyDescent="0.25">
      <c r="A3926" s="16">
        <v>4852</v>
      </c>
      <c r="B3926" s="16" t="s">
        <v>2117</v>
      </c>
      <c r="C3926" s="16">
        <v>345</v>
      </c>
      <c r="D3926" s="16">
        <v>1</v>
      </c>
      <c r="E3926" s="16">
        <v>0</v>
      </c>
      <c r="F3926" s="19">
        <f>VLOOKUP($A3926,SF_Original!$A$2:$D$6458,4,FALSE)</f>
        <v>5.4030580017000001E-5</v>
      </c>
      <c r="G3926">
        <f t="shared" si="61"/>
        <v>0</v>
      </c>
    </row>
    <row r="3927" spans="1:7" x14ac:dyDescent="0.25">
      <c r="A3927" s="16">
        <v>4852</v>
      </c>
      <c r="B3927" s="16" t="s">
        <v>2117</v>
      </c>
      <c r="C3927" s="16">
        <v>345</v>
      </c>
      <c r="D3927" s="16">
        <v>2</v>
      </c>
      <c r="E3927" s="16">
        <v>0</v>
      </c>
      <c r="F3927" s="19">
        <f>VLOOKUP($A3927,SF_Original!$A$2:$D$6458,4,FALSE)</f>
        <v>5.4030580017000001E-5</v>
      </c>
      <c r="G3927">
        <f t="shared" si="61"/>
        <v>0</v>
      </c>
    </row>
    <row r="3928" spans="1:7" x14ac:dyDescent="0.25">
      <c r="A3928" s="16">
        <v>4852</v>
      </c>
      <c r="B3928" s="16" t="s">
        <v>2117</v>
      </c>
      <c r="C3928" s="16">
        <v>345</v>
      </c>
      <c r="D3928" s="16">
        <v>4</v>
      </c>
      <c r="E3928" s="16">
        <v>0</v>
      </c>
      <c r="F3928" s="19">
        <f>VLOOKUP($A3928,SF_Original!$A$2:$D$6458,4,FALSE)</f>
        <v>5.4030580017000001E-5</v>
      </c>
      <c r="G3928">
        <f t="shared" si="61"/>
        <v>0</v>
      </c>
    </row>
    <row r="3929" spans="1:7" x14ac:dyDescent="0.25">
      <c r="A3929" s="16">
        <v>4853</v>
      </c>
      <c r="B3929" s="16" t="s">
        <v>2117</v>
      </c>
      <c r="C3929" s="16">
        <v>22</v>
      </c>
      <c r="D3929" s="16">
        <v>1</v>
      </c>
      <c r="E3929" s="16">
        <v>5.702</v>
      </c>
      <c r="F3929" s="19">
        <f>VLOOKUP($A3929,SF_Original!$A$2:$D$6458,4,FALSE)</f>
        <v>5.4030580017000001E-5</v>
      </c>
      <c r="G3929">
        <f t="shared" si="61"/>
        <v>3.0808236725693401E-4</v>
      </c>
    </row>
    <row r="3930" spans="1:7" x14ac:dyDescent="0.25">
      <c r="A3930" s="16">
        <v>4854</v>
      </c>
      <c r="B3930" s="16" t="s">
        <v>2117</v>
      </c>
      <c r="C3930" s="16">
        <v>22</v>
      </c>
      <c r="D3930" s="16">
        <v>1</v>
      </c>
      <c r="E3930" s="16">
        <v>2.8839999999999999</v>
      </c>
      <c r="F3930" s="19">
        <f>VLOOKUP($A3930,SF_Original!$A$2:$D$6458,4,FALSE)</f>
        <v>5.4030580017000001E-5</v>
      </c>
      <c r="G3930">
        <f t="shared" si="61"/>
        <v>1.55824192769028E-4</v>
      </c>
    </row>
    <row r="3931" spans="1:7" x14ac:dyDescent="0.25">
      <c r="A3931" s="16">
        <v>4857</v>
      </c>
      <c r="B3931" s="16" t="s">
        <v>2118</v>
      </c>
      <c r="C3931" s="16">
        <v>138</v>
      </c>
      <c r="D3931" s="16">
        <v>1</v>
      </c>
      <c r="E3931" s="16">
        <v>16.844000000000001</v>
      </c>
      <c r="F3931" s="19">
        <f>VLOOKUP($A3931,SF_Original!$A$2:$D$6458,4,FALSE)</f>
        <v>4.6824541354000003E-5</v>
      </c>
      <c r="G3931">
        <f t="shared" si="61"/>
        <v>7.8871257456677611E-4</v>
      </c>
    </row>
    <row r="3932" spans="1:7" x14ac:dyDescent="0.25">
      <c r="A3932" s="16">
        <v>4858</v>
      </c>
      <c r="B3932" s="16" t="s">
        <v>2118</v>
      </c>
      <c r="C3932" s="16">
        <v>138</v>
      </c>
      <c r="D3932" s="16">
        <v>1</v>
      </c>
      <c r="E3932" s="16">
        <v>26.254000000000001</v>
      </c>
      <c r="F3932" s="19">
        <f>VLOOKUP($A3932,SF_Original!$A$2:$D$6458,4,FALSE)</f>
        <v>4.7011529168000001E-5</v>
      </c>
      <c r="G3932">
        <f t="shared" si="61"/>
        <v>1.2342406867766722E-3</v>
      </c>
    </row>
    <row r="3933" spans="1:7" x14ac:dyDescent="0.25">
      <c r="A3933" s="16">
        <v>4859</v>
      </c>
      <c r="B3933" s="16" t="s">
        <v>2119</v>
      </c>
      <c r="C3933" s="16">
        <v>69</v>
      </c>
      <c r="D3933" s="16">
        <v>1</v>
      </c>
      <c r="E3933" s="16">
        <v>8.8000000000000007</v>
      </c>
      <c r="F3933" s="19">
        <f>VLOOKUP($A3933,SF_Original!$A$2:$D$6458,4,FALSE)</f>
        <v>4.3323337011999997E-5</v>
      </c>
      <c r="G3933">
        <f t="shared" si="61"/>
        <v>3.8124536570560003E-4</v>
      </c>
    </row>
    <row r="3934" spans="1:7" x14ac:dyDescent="0.25">
      <c r="A3934" s="16">
        <v>4859</v>
      </c>
      <c r="B3934" s="16" t="s">
        <v>2119</v>
      </c>
      <c r="C3934" s="16">
        <v>69</v>
      </c>
      <c r="D3934" s="16">
        <v>2</v>
      </c>
      <c r="E3934" s="16">
        <v>1.407</v>
      </c>
      <c r="F3934" s="19">
        <f>VLOOKUP($A3934,SF_Original!$A$2:$D$6458,4,FALSE)</f>
        <v>4.3323337011999997E-5</v>
      </c>
      <c r="G3934">
        <f t="shared" si="61"/>
        <v>6.0955935175883999E-5</v>
      </c>
    </row>
    <row r="3935" spans="1:7" x14ac:dyDescent="0.25">
      <c r="A3935" s="16">
        <v>4860</v>
      </c>
      <c r="B3935" s="16" t="s">
        <v>2120</v>
      </c>
      <c r="C3935" s="16">
        <v>138</v>
      </c>
      <c r="D3935" s="16">
        <v>1</v>
      </c>
      <c r="E3935" s="16">
        <v>16.29</v>
      </c>
      <c r="F3935" s="19">
        <f>VLOOKUP($A3935,SF_Original!$A$2:$D$6458,4,FALSE)</f>
        <v>4.4996928085E-5</v>
      </c>
      <c r="G3935">
        <f t="shared" si="61"/>
        <v>7.3299995850464991E-4</v>
      </c>
    </row>
    <row r="3936" spans="1:7" x14ac:dyDescent="0.25">
      <c r="A3936" s="16">
        <v>4860</v>
      </c>
      <c r="B3936" s="16" t="s">
        <v>2120</v>
      </c>
      <c r="C3936" s="16">
        <v>138</v>
      </c>
      <c r="D3936" s="16">
        <v>2</v>
      </c>
      <c r="E3936" s="16">
        <v>17.762</v>
      </c>
      <c r="F3936" s="19">
        <f>VLOOKUP($A3936,SF_Original!$A$2:$D$6458,4,FALSE)</f>
        <v>4.4996928085E-5</v>
      </c>
      <c r="G3936">
        <f t="shared" si="61"/>
        <v>7.9923543664577002E-4</v>
      </c>
    </row>
    <row r="3937" spans="1:7" x14ac:dyDescent="0.25">
      <c r="A3937" s="16">
        <v>4860</v>
      </c>
      <c r="B3937" s="16" t="s">
        <v>2120</v>
      </c>
      <c r="C3937" s="16">
        <v>138</v>
      </c>
      <c r="D3937" s="16">
        <v>3</v>
      </c>
      <c r="E3937" s="16">
        <v>13.083</v>
      </c>
      <c r="F3937" s="19">
        <f>VLOOKUP($A3937,SF_Original!$A$2:$D$6458,4,FALSE)</f>
        <v>4.4996928085E-5</v>
      </c>
      <c r="G3937">
        <f t="shared" si="61"/>
        <v>5.8869481013605499E-4</v>
      </c>
    </row>
    <row r="3938" spans="1:7" x14ac:dyDescent="0.25">
      <c r="A3938" s="16">
        <v>4863</v>
      </c>
      <c r="B3938" s="16" t="s">
        <v>2121</v>
      </c>
      <c r="C3938" s="16">
        <v>138</v>
      </c>
      <c r="D3938" s="16">
        <v>1</v>
      </c>
      <c r="E3938" s="16">
        <v>15.444000000000001</v>
      </c>
      <c r="F3938" s="19">
        <f>VLOOKUP($A3938,SF_Original!$A$2:$D$6458,4,FALSE)</f>
        <v>4.3739716293E-5</v>
      </c>
      <c r="G3938">
        <f t="shared" si="61"/>
        <v>6.7551617842909206E-4</v>
      </c>
    </row>
    <row r="3939" spans="1:7" x14ac:dyDescent="0.25">
      <c r="A3939" s="16">
        <v>4863</v>
      </c>
      <c r="B3939" s="16" t="s">
        <v>2121</v>
      </c>
      <c r="C3939" s="16">
        <v>138</v>
      </c>
      <c r="D3939" s="16">
        <v>2</v>
      </c>
      <c r="E3939" s="16">
        <v>10.814</v>
      </c>
      <c r="F3939" s="19">
        <f>VLOOKUP($A3939,SF_Original!$A$2:$D$6458,4,FALSE)</f>
        <v>4.3739716293E-5</v>
      </c>
      <c r="G3939">
        <f t="shared" si="61"/>
        <v>4.7300129199250203E-4</v>
      </c>
    </row>
    <row r="3940" spans="1:7" x14ac:dyDescent="0.25">
      <c r="A3940" s="16">
        <v>4864</v>
      </c>
      <c r="B3940" s="16" t="s">
        <v>2122</v>
      </c>
      <c r="C3940" s="16">
        <v>138</v>
      </c>
      <c r="D3940" s="16">
        <v>1</v>
      </c>
      <c r="E3940" s="16">
        <v>11.37</v>
      </c>
      <c r="F3940" s="19">
        <f>VLOOKUP($A3940,SF_Original!$A$2:$D$6458,4,FALSE)</f>
        <v>4.3235138856999997E-5</v>
      </c>
      <c r="G3940">
        <f t="shared" si="61"/>
        <v>4.915835288040899E-4</v>
      </c>
    </row>
    <row r="3941" spans="1:7" x14ac:dyDescent="0.25">
      <c r="A3941" s="16">
        <v>4864</v>
      </c>
      <c r="B3941" s="16" t="s">
        <v>2122</v>
      </c>
      <c r="C3941" s="16">
        <v>138</v>
      </c>
      <c r="D3941" s="16">
        <v>2</v>
      </c>
      <c r="E3941" s="16">
        <v>9.282</v>
      </c>
      <c r="F3941" s="19">
        <f>VLOOKUP($A3941,SF_Original!$A$2:$D$6458,4,FALSE)</f>
        <v>4.3235138856999997E-5</v>
      </c>
      <c r="G3941">
        <f t="shared" si="61"/>
        <v>4.0130855887067398E-4</v>
      </c>
    </row>
    <row r="3942" spans="1:7" x14ac:dyDescent="0.25">
      <c r="A3942" s="16">
        <v>4866</v>
      </c>
      <c r="B3942" s="16" t="s">
        <v>2123</v>
      </c>
      <c r="C3942" s="16">
        <v>138</v>
      </c>
      <c r="D3942" s="16">
        <v>1</v>
      </c>
      <c r="E3942" s="16">
        <v>0.14799999999999999</v>
      </c>
      <c r="F3942" s="19">
        <f>VLOOKUP($A3942,SF_Original!$A$2:$D$6458,4,FALSE)</f>
        <v>4.3041426048999998E-5</v>
      </c>
      <c r="G3942">
        <f t="shared" si="61"/>
        <v>6.370131055251999E-6</v>
      </c>
    </row>
    <row r="3943" spans="1:7" x14ac:dyDescent="0.25">
      <c r="A3943" s="16">
        <v>4867</v>
      </c>
      <c r="B3943" s="16" t="s">
        <v>2124</v>
      </c>
      <c r="C3943" s="16">
        <v>138</v>
      </c>
      <c r="D3943" s="16">
        <v>1</v>
      </c>
      <c r="E3943" s="16">
        <v>2.7610000000000001</v>
      </c>
      <c r="F3943" s="19">
        <f>VLOOKUP($A3943,SF_Original!$A$2:$D$6458,4,FALSE)</f>
        <v>3.9696647567999997E-5</v>
      </c>
      <c r="G3943">
        <f t="shared" si="61"/>
        <v>1.0960244393524799E-4</v>
      </c>
    </row>
    <row r="3944" spans="1:7" x14ac:dyDescent="0.25">
      <c r="A3944" s="16">
        <v>4867</v>
      </c>
      <c r="B3944" s="16" t="s">
        <v>2124</v>
      </c>
      <c r="C3944" s="16">
        <v>138</v>
      </c>
      <c r="D3944" s="16">
        <v>2</v>
      </c>
      <c r="E3944" s="16">
        <v>1.677</v>
      </c>
      <c r="F3944" s="19">
        <f>VLOOKUP($A3944,SF_Original!$A$2:$D$6458,4,FALSE)</f>
        <v>3.9696647567999997E-5</v>
      </c>
      <c r="G3944">
        <f t="shared" si="61"/>
        <v>6.657127797153599E-5</v>
      </c>
    </row>
    <row r="3945" spans="1:7" x14ac:dyDescent="0.25">
      <c r="A3945" s="16">
        <v>4868</v>
      </c>
      <c r="B3945" s="16" t="s">
        <v>2125</v>
      </c>
      <c r="C3945" s="16">
        <v>69</v>
      </c>
      <c r="D3945" s="16">
        <v>1</v>
      </c>
      <c r="E3945" s="16">
        <v>7.024</v>
      </c>
      <c r="F3945" s="19">
        <f>VLOOKUP($A3945,SF_Original!$A$2:$D$6458,4,FALSE)</f>
        <v>1.6835321689E-5</v>
      </c>
      <c r="G3945">
        <f t="shared" si="61"/>
        <v>1.18251299543536E-4</v>
      </c>
    </row>
    <row r="3946" spans="1:7" x14ac:dyDescent="0.25">
      <c r="A3946" s="16">
        <v>4869</v>
      </c>
      <c r="B3946" s="16" t="s">
        <v>2126</v>
      </c>
      <c r="C3946" s="16">
        <v>138</v>
      </c>
      <c r="D3946" s="16">
        <v>1</v>
      </c>
      <c r="E3946" s="16">
        <v>12.858000000000001</v>
      </c>
      <c r="F3946" s="19">
        <f>VLOOKUP($A3946,SF_Original!$A$2:$D$6458,4,FALSE)</f>
        <v>4.4806016175999997E-5</v>
      </c>
      <c r="G3946">
        <f t="shared" si="61"/>
        <v>5.7611575599100795E-4</v>
      </c>
    </row>
    <row r="3947" spans="1:7" x14ac:dyDescent="0.25">
      <c r="A3947" s="16">
        <v>4869</v>
      </c>
      <c r="B3947" s="16" t="s">
        <v>2126</v>
      </c>
      <c r="C3947" s="16">
        <v>138</v>
      </c>
      <c r="D3947" s="16">
        <v>2</v>
      </c>
      <c r="E3947" s="16">
        <v>8.5220000000000002</v>
      </c>
      <c r="F3947" s="19">
        <f>VLOOKUP($A3947,SF_Original!$A$2:$D$6458,4,FALSE)</f>
        <v>4.4806016175999997E-5</v>
      </c>
      <c r="G3947">
        <f t="shared" si="61"/>
        <v>3.8183686985187199E-4</v>
      </c>
    </row>
    <row r="3948" spans="1:7" x14ac:dyDescent="0.25">
      <c r="A3948" s="16">
        <v>4870</v>
      </c>
      <c r="B3948" s="16" t="s">
        <v>2127</v>
      </c>
      <c r="C3948" s="16">
        <v>138</v>
      </c>
      <c r="D3948" s="16">
        <v>1</v>
      </c>
      <c r="E3948" s="16">
        <v>7.0350000000000001</v>
      </c>
      <c r="F3948" s="19">
        <f>VLOOKUP($A3948,SF_Original!$A$2:$D$6458,4,FALSE)</f>
        <v>4.3007587129000003E-5</v>
      </c>
      <c r="G3948">
        <f t="shared" si="61"/>
        <v>3.0255837545251502E-4</v>
      </c>
    </row>
    <row r="3949" spans="1:7" x14ac:dyDescent="0.25">
      <c r="A3949" s="16">
        <v>4871</v>
      </c>
      <c r="B3949" s="16" t="s">
        <v>2128</v>
      </c>
      <c r="C3949" s="16">
        <v>138</v>
      </c>
      <c r="D3949" s="16">
        <v>1</v>
      </c>
      <c r="E3949" s="16">
        <v>8.8930000000000007</v>
      </c>
      <c r="F3949" s="19">
        <f>VLOOKUP($A3949,SF_Original!$A$2:$D$6458,4,FALSE)</f>
        <v>4.34181025E-5</v>
      </c>
      <c r="G3949">
        <f t="shared" si="61"/>
        <v>3.8611718553250001E-4</v>
      </c>
    </row>
    <row r="3950" spans="1:7" x14ac:dyDescent="0.25">
      <c r="A3950" s="16">
        <v>4871</v>
      </c>
      <c r="B3950" s="16" t="s">
        <v>2128</v>
      </c>
      <c r="C3950" s="16">
        <v>138</v>
      </c>
      <c r="D3950" s="16">
        <v>2</v>
      </c>
      <c r="E3950" s="16">
        <v>5.0049999999999999</v>
      </c>
      <c r="F3950" s="19">
        <f>VLOOKUP($A3950,SF_Original!$A$2:$D$6458,4,FALSE)</f>
        <v>4.34181025E-5</v>
      </c>
      <c r="G3950">
        <f t="shared" si="61"/>
        <v>2.1730760301249998E-4</v>
      </c>
    </row>
    <row r="3951" spans="1:7" x14ac:dyDescent="0.25">
      <c r="A3951" s="16">
        <v>4873</v>
      </c>
      <c r="B3951" s="16" t="s">
        <v>2129</v>
      </c>
      <c r="C3951" s="16">
        <v>138</v>
      </c>
      <c r="D3951" s="16">
        <v>1</v>
      </c>
      <c r="E3951" s="16">
        <v>8.907</v>
      </c>
      <c r="F3951" s="19">
        <f>VLOOKUP($A3951,SF_Original!$A$2:$D$6458,4,FALSE)</f>
        <v>2.0591317540000001E-5</v>
      </c>
      <c r="G3951">
        <f t="shared" si="61"/>
        <v>1.8340686532878001E-4</v>
      </c>
    </row>
    <row r="3952" spans="1:7" x14ac:dyDescent="0.25">
      <c r="A3952" s="16">
        <v>4874</v>
      </c>
      <c r="B3952" s="16" t="s">
        <v>2130</v>
      </c>
      <c r="C3952" s="16">
        <v>138</v>
      </c>
      <c r="D3952" s="16">
        <v>1</v>
      </c>
      <c r="E3952" s="16">
        <v>5.4829999999999997</v>
      </c>
      <c r="F3952" s="19">
        <f>VLOOKUP($A3952,SF_Original!$A$2:$D$6458,4,FALSE)</f>
        <v>-1.2423973343699999E-4</v>
      </c>
      <c r="G3952">
        <f t="shared" si="61"/>
        <v>-6.8120645843507089E-4</v>
      </c>
    </row>
    <row r="3953" spans="1:7" x14ac:dyDescent="0.25">
      <c r="A3953" s="16">
        <v>4874</v>
      </c>
      <c r="B3953" s="16" t="s">
        <v>2130</v>
      </c>
      <c r="C3953" s="16">
        <v>138</v>
      </c>
      <c r="D3953" s="16">
        <v>2</v>
      </c>
      <c r="E3953" s="16">
        <v>2.8839999999999999</v>
      </c>
      <c r="F3953" s="19">
        <f>VLOOKUP($A3953,SF_Original!$A$2:$D$6458,4,FALSE)</f>
        <v>-1.2423973343699999E-4</v>
      </c>
      <c r="G3953">
        <f t="shared" si="61"/>
        <v>-3.5830739123230798E-4</v>
      </c>
    </row>
    <row r="3954" spans="1:7" x14ac:dyDescent="0.25">
      <c r="A3954" s="16">
        <v>4877</v>
      </c>
      <c r="B3954" s="16" t="s">
        <v>2131</v>
      </c>
      <c r="C3954" s="16">
        <v>138</v>
      </c>
      <c r="D3954" s="16">
        <v>1</v>
      </c>
      <c r="E3954" s="16">
        <v>3.4620000000000002</v>
      </c>
      <c r="F3954" s="19">
        <f>VLOOKUP($A3954,SF_Original!$A$2:$D$6458,4,FALSE)</f>
        <v>3.7062770380999999E-5</v>
      </c>
      <c r="G3954">
        <f t="shared" si="61"/>
        <v>1.28311311059022E-4</v>
      </c>
    </row>
    <row r="3955" spans="1:7" x14ac:dyDescent="0.25">
      <c r="A3955" s="16">
        <v>4879</v>
      </c>
      <c r="B3955" s="16" t="s">
        <v>2132</v>
      </c>
      <c r="C3955" s="16">
        <v>138</v>
      </c>
      <c r="D3955" s="16">
        <v>1</v>
      </c>
      <c r="E3955" s="16">
        <v>9.84</v>
      </c>
      <c r="F3955" s="19">
        <f>VLOOKUP($A3955,SF_Original!$A$2:$D$6458,4,FALSE)</f>
        <v>4.3557787114999999E-5</v>
      </c>
      <c r="G3955">
        <f t="shared" si="61"/>
        <v>4.2860862521159997E-4</v>
      </c>
    </row>
    <row r="3956" spans="1:7" x14ac:dyDescent="0.25">
      <c r="A3956" s="16">
        <v>4880</v>
      </c>
      <c r="B3956" s="16" t="s">
        <v>2133</v>
      </c>
      <c r="C3956" s="16">
        <v>138</v>
      </c>
      <c r="D3956" s="16">
        <v>1</v>
      </c>
      <c r="E3956" s="16">
        <v>13.994999999999999</v>
      </c>
      <c r="F3956" s="19">
        <f>VLOOKUP($A3956,SF_Original!$A$2:$D$6458,4,FALSE)</f>
        <v>4.3486849425E-5</v>
      </c>
      <c r="G3956">
        <f t="shared" si="61"/>
        <v>6.0859845770287497E-4</v>
      </c>
    </row>
    <row r="3957" spans="1:7" x14ac:dyDescent="0.25">
      <c r="A3957" s="16">
        <v>4880</v>
      </c>
      <c r="B3957" s="16" t="s">
        <v>2133</v>
      </c>
      <c r="C3957" s="16">
        <v>138</v>
      </c>
      <c r="D3957" s="16">
        <v>2</v>
      </c>
      <c r="E3957" s="16">
        <v>13.02</v>
      </c>
      <c r="F3957" s="19">
        <f>VLOOKUP($A3957,SF_Original!$A$2:$D$6458,4,FALSE)</f>
        <v>4.3486849425E-5</v>
      </c>
      <c r="G3957">
        <f t="shared" si="61"/>
        <v>5.6619877951349993E-4</v>
      </c>
    </row>
    <row r="3958" spans="1:7" x14ac:dyDescent="0.25">
      <c r="A3958" s="16">
        <v>4881</v>
      </c>
      <c r="B3958" s="16" t="s">
        <v>2134</v>
      </c>
      <c r="C3958" s="16">
        <v>69</v>
      </c>
      <c r="D3958" s="16">
        <v>1</v>
      </c>
      <c r="E3958" s="16">
        <v>4.5940000000000003</v>
      </c>
      <c r="F3958" s="19">
        <f>VLOOKUP($A3958,SF_Original!$A$2:$D$6458,4,FALSE)</f>
        <v>3.1939054389999998E-5</v>
      </c>
      <c r="G3958">
        <f t="shared" si="61"/>
        <v>1.4672801586765999E-4</v>
      </c>
    </row>
    <row r="3959" spans="1:7" x14ac:dyDescent="0.25">
      <c r="A3959" s="16">
        <v>4882</v>
      </c>
      <c r="B3959" s="16" t="s">
        <v>2135</v>
      </c>
      <c r="C3959" s="16">
        <v>69</v>
      </c>
      <c r="D3959" s="16">
        <v>1</v>
      </c>
      <c r="E3959" s="16">
        <v>4.0449999999999999</v>
      </c>
      <c r="F3959" s="19">
        <f>VLOOKUP($A3959,SF_Original!$A$2:$D$6458,4,FALSE)</f>
        <v>2.9820517015000001E-5</v>
      </c>
      <c r="G3959">
        <f t="shared" si="61"/>
        <v>1.20623991325675E-4</v>
      </c>
    </row>
    <row r="3960" spans="1:7" x14ac:dyDescent="0.25">
      <c r="A3960" s="16">
        <v>4882</v>
      </c>
      <c r="B3960" s="16" t="s">
        <v>2135</v>
      </c>
      <c r="C3960" s="16">
        <v>69</v>
      </c>
      <c r="D3960" s="16">
        <v>2</v>
      </c>
      <c r="E3960" s="16">
        <v>3.117</v>
      </c>
      <c r="F3960" s="19">
        <f>VLOOKUP($A3960,SF_Original!$A$2:$D$6458,4,FALSE)</f>
        <v>2.9820517015000001E-5</v>
      </c>
      <c r="G3960">
        <f t="shared" si="61"/>
        <v>9.295055153575501E-5</v>
      </c>
    </row>
    <row r="3961" spans="1:7" x14ac:dyDescent="0.25">
      <c r="A3961" s="16">
        <v>4883</v>
      </c>
      <c r="B3961" s="16" t="s">
        <v>2136</v>
      </c>
      <c r="C3961" s="16">
        <v>138</v>
      </c>
      <c r="D3961" s="16">
        <v>1</v>
      </c>
      <c r="E3961" s="16">
        <v>4.9770000000000003</v>
      </c>
      <c r="F3961" s="19">
        <f>VLOOKUP($A3961,SF_Original!$A$2:$D$6458,4,FALSE)</f>
        <v>1.8910168525999999E-5</v>
      </c>
      <c r="G3961">
        <f t="shared" si="61"/>
        <v>9.4115908753902007E-5</v>
      </c>
    </row>
    <row r="3962" spans="1:7" x14ac:dyDescent="0.25">
      <c r="A3962" s="16">
        <v>4883</v>
      </c>
      <c r="B3962" s="16" t="s">
        <v>2136</v>
      </c>
      <c r="C3962" s="16">
        <v>138</v>
      </c>
      <c r="D3962" s="16">
        <v>2</v>
      </c>
      <c r="E3962" s="16">
        <v>11.913</v>
      </c>
      <c r="F3962" s="19">
        <f>VLOOKUP($A3962,SF_Original!$A$2:$D$6458,4,FALSE)</f>
        <v>1.8910168525999999E-5</v>
      </c>
      <c r="G3962">
        <f t="shared" si="61"/>
        <v>2.2527683765023799E-4</v>
      </c>
    </row>
    <row r="3963" spans="1:7" x14ac:dyDescent="0.25">
      <c r="A3963" s="16">
        <v>4884</v>
      </c>
      <c r="B3963" s="16" t="s">
        <v>2137</v>
      </c>
      <c r="C3963" s="16">
        <v>138</v>
      </c>
      <c r="D3963" s="16">
        <v>1</v>
      </c>
      <c r="E3963" s="16">
        <v>30.920999999999999</v>
      </c>
      <c r="F3963" s="19">
        <f>VLOOKUP($A3963,SF_Original!$A$2:$D$6458,4,FALSE)</f>
        <v>4.3370041884999998E-5</v>
      </c>
      <c r="G3963">
        <f t="shared" si="61"/>
        <v>1.341045065126085E-3</v>
      </c>
    </row>
    <row r="3964" spans="1:7" x14ac:dyDescent="0.25">
      <c r="A3964" s="16">
        <v>4885</v>
      </c>
      <c r="B3964" s="16" t="s">
        <v>2137</v>
      </c>
      <c r="C3964" s="16">
        <v>138</v>
      </c>
      <c r="D3964" s="16">
        <v>1</v>
      </c>
      <c r="E3964" s="16">
        <v>23.192</v>
      </c>
      <c r="F3964" s="19">
        <f>VLOOKUP($A3964,SF_Original!$A$2:$D$6458,4,FALSE)</f>
        <v>4.3437352205999999E-5</v>
      </c>
      <c r="G3964">
        <f t="shared" si="61"/>
        <v>1.007399072361552E-3</v>
      </c>
    </row>
    <row r="3965" spans="1:7" x14ac:dyDescent="0.25">
      <c r="A3965" s="16">
        <v>4886</v>
      </c>
      <c r="B3965" s="16" t="s">
        <v>2138</v>
      </c>
      <c r="C3965" s="16">
        <v>138</v>
      </c>
      <c r="D3965" s="16">
        <v>1</v>
      </c>
      <c r="E3965" s="16">
        <v>16.978999999999999</v>
      </c>
      <c r="F3965" s="19">
        <f>VLOOKUP($A3965,SF_Original!$A$2:$D$6458,4,FALSE)</f>
        <v>4.3090610328000001E-5</v>
      </c>
      <c r="G3965">
        <f t="shared" si="61"/>
        <v>7.3163547275911203E-4</v>
      </c>
    </row>
    <row r="3966" spans="1:7" x14ac:dyDescent="0.25">
      <c r="A3966" s="16">
        <v>4888</v>
      </c>
      <c r="B3966" s="16" t="s">
        <v>2139</v>
      </c>
      <c r="C3966" s="16">
        <v>138</v>
      </c>
      <c r="D3966" s="16">
        <v>1</v>
      </c>
      <c r="E3966" s="16">
        <v>17.507000000000001</v>
      </c>
      <c r="F3966" s="19">
        <f>VLOOKUP($A3966,SF_Original!$A$2:$D$6458,4,FALSE)</f>
        <v>4.3749356072000001E-5</v>
      </c>
      <c r="G3966">
        <f t="shared" si="61"/>
        <v>7.6591997675250407E-4</v>
      </c>
    </row>
    <row r="3967" spans="1:7" x14ac:dyDescent="0.25">
      <c r="A3967" s="16">
        <v>4889</v>
      </c>
      <c r="B3967" s="16" t="s">
        <v>2139</v>
      </c>
      <c r="C3967" s="16">
        <v>138</v>
      </c>
      <c r="D3967" s="16">
        <v>1</v>
      </c>
      <c r="E3967" s="16">
        <v>14.323</v>
      </c>
      <c r="F3967" s="19">
        <f>VLOOKUP($A3967,SF_Original!$A$2:$D$6458,4,FALSE)</f>
        <v>4.3749167158999998E-5</v>
      </c>
      <c r="G3967">
        <f t="shared" si="61"/>
        <v>6.2661932121835695E-4</v>
      </c>
    </row>
    <row r="3968" spans="1:7" x14ac:dyDescent="0.25">
      <c r="A3968" s="16">
        <v>4890</v>
      </c>
      <c r="B3968" s="16" t="s">
        <v>2140</v>
      </c>
      <c r="C3968" s="16">
        <v>138</v>
      </c>
      <c r="D3968" s="16">
        <v>1</v>
      </c>
      <c r="E3968" s="16">
        <v>3.5329999999999999</v>
      </c>
      <c r="F3968" s="19">
        <f>VLOOKUP($A3968,SF_Original!$A$2:$D$6458,4,FALSE)</f>
        <v>3.9625299954E-5</v>
      </c>
      <c r="G3968">
        <f t="shared" si="61"/>
        <v>1.3999618473748199E-4</v>
      </c>
    </row>
    <row r="3969" spans="1:7" x14ac:dyDescent="0.25">
      <c r="A3969" s="16">
        <v>4891</v>
      </c>
      <c r="B3969" s="16" t="s">
        <v>2141</v>
      </c>
      <c r="C3969" s="16">
        <v>69</v>
      </c>
      <c r="D3969" s="16">
        <v>1</v>
      </c>
      <c r="E3969" s="16">
        <v>2.3359999999999999</v>
      </c>
      <c r="F3969" s="19">
        <f>VLOOKUP($A3969,SF_Original!$A$2:$D$6458,4,FALSE)</f>
        <v>2.4256399770000001E-5</v>
      </c>
      <c r="G3969">
        <f t="shared" si="61"/>
        <v>5.6662949862720001E-5</v>
      </c>
    </row>
    <row r="3970" spans="1:7" x14ac:dyDescent="0.25">
      <c r="A3970" s="16">
        <v>4892</v>
      </c>
      <c r="B3970" s="16" t="s">
        <v>2142</v>
      </c>
      <c r="C3970" s="16">
        <v>138</v>
      </c>
      <c r="D3970" s="16">
        <v>1</v>
      </c>
      <c r="E3970" s="16">
        <v>20.584</v>
      </c>
      <c r="F3970" s="19">
        <f>VLOOKUP($A3970,SF_Original!$A$2:$D$6458,4,FALSE)</f>
        <v>4.3771347683999997E-5</v>
      </c>
      <c r="G3970">
        <f t="shared" si="61"/>
        <v>9.0098942072745596E-4</v>
      </c>
    </row>
    <row r="3971" spans="1:7" x14ac:dyDescent="0.25">
      <c r="A3971" s="16">
        <v>4893</v>
      </c>
      <c r="B3971" s="16" t="s">
        <v>2142</v>
      </c>
      <c r="C3971" s="16">
        <v>138</v>
      </c>
      <c r="D3971" s="16">
        <v>1</v>
      </c>
      <c r="E3971" s="16">
        <v>30.722999999999999</v>
      </c>
      <c r="F3971" s="19">
        <f>VLOOKUP($A3971,SF_Original!$A$2:$D$6458,4,FALSE)</f>
        <v>4.3771721069999999E-5</v>
      </c>
      <c r="G3971">
        <f t="shared" si="61"/>
        <v>1.3447985864336099E-3</v>
      </c>
    </row>
    <row r="3972" spans="1:7" x14ac:dyDescent="0.25">
      <c r="A3972" s="16">
        <v>4894</v>
      </c>
      <c r="B3972" s="16" t="s">
        <v>2143</v>
      </c>
      <c r="C3972" s="16">
        <v>138</v>
      </c>
      <c r="D3972" s="16">
        <v>1</v>
      </c>
      <c r="E3972" s="16">
        <v>12.194000000000001</v>
      </c>
      <c r="F3972" s="19">
        <f>VLOOKUP($A3972,SF_Original!$A$2:$D$6458,4,FALSE)</f>
        <v>4.3765011268E-5</v>
      </c>
      <c r="G3972">
        <f t="shared" ref="G3972:G4035" si="62">E3972*F3972</f>
        <v>5.3367054740199199E-4</v>
      </c>
    </row>
    <row r="3973" spans="1:7" x14ac:dyDescent="0.25">
      <c r="A3973" s="16">
        <v>4894</v>
      </c>
      <c r="B3973" s="16" t="s">
        <v>2143</v>
      </c>
      <c r="C3973" s="16">
        <v>138</v>
      </c>
      <c r="D3973" s="16">
        <v>2</v>
      </c>
      <c r="E3973" s="16">
        <v>16.195</v>
      </c>
      <c r="F3973" s="19">
        <f>VLOOKUP($A3973,SF_Original!$A$2:$D$6458,4,FALSE)</f>
        <v>4.3765011268E-5</v>
      </c>
      <c r="G3973">
        <f t="shared" si="62"/>
        <v>7.0877435748526005E-4</v>
      </c>
    </row>
    <row r="3974" spans="1:7" x14ac:dyDescent="0.25">
      <c r="A3974" s="16">
        <v>4898</v>
      </c>
      <c r="B3974" s="16" t="s">
        <v>2144</v>
      </c>
      <c r="C3974" s="16">
        <v>138</v>
      </c>
      <c r="D3974" s="16">
        <v>1</v>
      </c>
      <c r="E3974" s="16">
        <v>2.6970000000000001</v>
      </c>
      <c r="F3974" s="19">
        <f>VLOOKUP($A3974,SF_Original!$A$2:$D$6458,4,FALSE)</f>
        <v>2.446898124E-5</v>
      </c>
      <c r="G3974">
        <f t="shared" si="62"/>
        <v>6.5992842404280001E-5</v>
      </c>
    </row>
    <row r="3975" spans="1:7" x14ac:dyDescent="0.25">
      <c r="A3975" s="16">
        <v>4899</v>
      </c>
      <c r="B3975" s="16" t="s">
        <v>2145</v>
      </c>
      <c r="C3975" s="16">
        <v>138</v>
      </c>
      <c r="D3975" s="16">
        <v>1</v>
      </c>
      <c r="E3975" s="16">
        <v>14.388999999999999</v>
      </c>
      <c r="F3975" s="19">
        <f>VLOOKUP($A3975,SF_Original!$A$2:$D$6458,4,FALSE)</f>
        <v>4.6047107749999998E-5</v>
      </c>
      <c r="G3975">
        <f t="shared" si="62"/>
        <v>6.625718334147499E-4</v>
      </c>
    </row>
    <row r="3976" spans="1:7" x14ac:dyDescent="0.25">
      <c r="A3976" s="16">
        <v>4899</v>
      </c>
      <c r="B3976" s="16" t="s">
        <v>2145</v>
      </c>
      <c r="C3976" s="16">
        <v>138</v>
      </c>
      <c r="D3976" s="16">
        <v>2</v>
      </c>
      <c r="E3976" s="16">
        <v>18.361999999999998</v>
      </c>
      <c r="F3976" s="19">
        <f>VLOOKUP($A3976,SF_Original!$A$2:$D$6458,4,FALSE)</f>
        <v>4.6047107749999998E-5</v>
      </c>
      <c r="G3976">
        <f t="shared" si="62"/>
        <v>8.4551699250549992E-4</v>
      </c>
    </row>
    <row r="3977" spans="1:7" x14ac:dyDescent="0.25">
      <c r="A3977" s="16">
        <v>4900</v>
      </c>
      <c r="B3977" s="16" t="s">
        <v>2146</v>
      </c>
      <c r="C3977" s="16">
        <v>345</v>
      </c>
      <c r="D3977" s="16">
        <v>1</v>
      </c>
      <c r="E3977" s="16">
        <v>20.527000000000001</v>
      </c>
      <c r="F3977" s="19">
        <f>VLOOKUP($A3977,SF_Original!$A$2:$D$6458,4,FALSE)</f>
        <v>4.3631238738E-5</v>
      </c>
      <c r="G3977">
        <f t="shared" si="62"/>
        <v>8.956184375749261E-4</v>
      </c>
    </row>
    <row r="3978" spans="1:7" x14ac:dyDescent="0.25">
      <c r="A3978" s="16">
        <v>4900</v>
      </c>
      <c r="B3978" s="16" t="s">
        <v>2146</v>
      </c>
      <c r="C3978" s="16">
        <v>345</v>
      </c>
      <c r="D3978" s="16">
        <v>2</v>
      </c>
      <c r="E3978" s="16">
        <v>21.303000000000001</v>
      </c>
      <c r="F3978" s="19">
        <f>VLOOKUP($A3978,SF_Original!$A$2:$D$6458,4,FALSE)</f>
        <v>4.3631238738E-5</v>
      </c>
      <c r="G3978">
        <f t="shared" si="62"/>
        <v>9.2947627883561404E-4</v>
      </c>
    </row>
    <row r="3979" spans="1:7" x14ac:dyDescent="0.25">
      <c r="A3979" s="16">
        <v>4901</v>
      </c>
      <c r="B3979" s="16" t="s">
        <v>2146</v>
      </c>
      <c r="C3979" s="16">
        <v>345</v>
      </c>
      <c r="D3979" s="16">
        <v>1</v>
      </c>
      <c r="E3979" s="16">
        <v>23.265000000000001</v>
      </c>
      <c r="F3979" s="19">
        <f>VLOOKUP($A3979,SF_Original!$A$2:$D$6458,4,FALSE)</f>
        <v>4.5513120924000003E-5</v>
      </c>
      <c r="G3979">
        <f t="shared" si="62"/>
        <v>1.05886275829686E-3</v>
      </c>
    </row>
    <row r="3980" spans="1:7" x14ac:dyDescent="0.25">
      <c r="A3980" s="16">
        <v>4901</v>
      </c>
      <c r="B3980" s="16" t="s">
        <v>2146</v>
      </c>
      <c r="C3980" s="16">
        <v>345</v>
      </c>
      <c r="D3980" s="16">
        <v>2</v>
      </c>
      <c r="E3980" s="16">
        <v>26.170999999999999</v>
      </c>
      <c r="F3980" s="19">
        <f>VLOOKUP($A3980,SF_Original!$A$2:$D$6458,4,FALSE)</f>
        <v>4.5513120924000003E-5</v>
      </c>
      <c r="G3980">
        <f t="shared" si="62"/>
        <v>1.191123887702004E-3</v>
      </c>
    </row>
    <row r="3981" spans="1:7" x14ac:dyDescent="0.25">
      <c r="A3981" s="16">
        <v>4902</v>
      </c>
      <c r="B3981" s="16" t="s">
        <v>2147</v>
      </c>
      <c r="C3981" s="16">
        <v>138</v>
      </c>
      <c r="D3981" s="16">
        <v>1</v>
      </c>
      <c r="E3981" s="16">
        <v>27.701000000000001</v>
      </c>
      <c r="F3981" s="19">
        <f>VLOOKUP($A3981,SF_Original!$A$2:$D$6458,4,FALSE)</f>
        <v>4.3353516710999999E-5</v>
      </c>
      <c r="G3981">
        <f t="shared" si="62"/>
        <v>1.2009357664114111E-3</v>
      </c>
    </row>
    <row r="3982" spans="1:7" x14ac:dyDescent="0.25">
      <c r="A3982" s="16">
        <v>4903</v>
      </c>
      <c r="B3982" s="16" t="s">
        <v>2147</v>
      </c>
      <c r="C3982" s="16">
        <v>138</v>
      </c>
      <c r="D3982" s="16">
        <v>1</v>
      </c>
      <c r="E3982" s="16">
        <v>19.66</v>
      </c>
      <c r="F3982" s="19">
        <f>VLOOKUP($A3982,SF_Original!$A$2:$D$6458,4,FALSE)</f>
        <v>4.3353516710999999E-5</v>
      </c>
      <c r="G3982">
        <f t="shared" si="62"/>
        <v>8.5233013853825996E-4</v>
      </c>
    </row>
    <row r="3983" spans="1:7" x14ac:dyDescent="0.25">
      <c r="A3983" s="16">
        <v>4904</v>
      </c>
      <c r="B3983" s="16" t="s">
        <v>2148</v>
      </c>
      <c r="C3983" s="16">
        <v>138</v>
      </c>
      <c r="D3983" s="16">
        <v>1</v>
      </c>
      <c r="E3983" s="16">
        <v>17.702999999999999</v>
      </c>
      <c r="F3983" s="19">
        <f>VLOOKUP($A3983,SF_Original!$A$2:$D$6458,4,FALSE)</f>
        <v>4.3560506737E-5</v>
      </c>
      <c r="G3983">
        <f t="shared" si="62"/>
        <v>7.7115165076511094E-4</v>
      </c>
    </row>
    <row r="3984" spans="1:7" x14ac:dyDescent="0.25">
      <c r="A3984" s="16">
        <v>4904</v>
      </c>
      <c r="B3984" s="16" t="s">
        <v>2148</v>
      </c>
      <c r="C3984" s="16">
        <v>138</v>
      </c>
      <c r="D3984" s="16">
        <v>2</v>
      </c>
      <c r="E3984" s="16">
        <v>8.8580000000000005</v>
      </c>
      <c r="F3984" s="19">
        <f>VLOOKUP($A3984,SF_Original!$A$2:$D$6458,4,FALSE)</f>
        <v>4.3560506737E-5</v>
      </c>
      <c r="G3984">
        <f t="shared" si="62"/>
        <v>3.8585896867634605E-4</v>
      </c>
    </row>
    <row r="3985" spans="1:7" x14ac:dyDescent="0.25">
      <c r="A3985" s="16">
        <v>4905</v>
      </c>
      <c r="B3985" s="16" t="s">
        <v>2149</v>
      </c>
      <c r="C3985" s="16">
        <v>138</v>
      </c>
      <c r="D3985" s="16">
        <v>1</v>
      </c>
      <c r="E3985" s="16">
        <v>6.4009999999999998</v>
      </c>
      <c r="F3985" s="19">
        <f>VLOOKUP($A3985,SF_Original!$A$2:$D$6458,4,FALSE)</f>
        <v>3.4314682288E-5</v>
      </c>
      <c r="G3985">
        <f t="shared" si="62"/>
        <v>2.1964828132548799E-4</v>
      </c>
    </row>
    <row r="3986" spans="1:7" x14ac:dyDescent="0.25">
      <c r="A3986" s="16">
        <v>4910</v>
      </c>
      <c r="B3986" s="16" t="s">
        <v>2150</v>
      </c>
      <c r="C3986" s="16">
        <v>34</v>
      </c>
      <c r="D3986" s="16">
        <v>1</v>
      </c>
      <c r="E3986" s="16">
        <v>0</v>
      </c>
      <c r="F3986" s="19">
        <f>VLOOKUP($A3986,SF_Original!$A$2:$D$6458,4,FALSE)</f>
        <v>2.0866871101500001E-4</v>
      </c>
      <c r="G3986">
        <f t="shared" si="62"/>
        <v>0</v>
      </c>
    </row>
    <row r="3987" spans="1:7" x14ac:dyDescent="0.25">
      <c r="A3987" s="16">
        <v>4912</v>
      </c>
      <c r="B3987" s="16" t="s">
        <v>2151</v>
      </c>
      <c r="C3987" s="16">
        <v>69</v>
      </c>
      <c r="D3987" s="16">
        <v>1</v>
      </c>
      <c r="E3987" s="16">
        <v>2.99</v>
      </c>
      <c r="F3987" s="19">
        <f>VLOOKUP($A3987,SF_Original!$A$2:$D$6458,4,FALSE)</f>
        <v>4.3627133333999997E-5</v>
      </c>
      <c r="G3987">
        <f t="shared" si="62"/>
        <v>1.3044512866866001E-4</v>
      </c>
    </row>
    <row r="3988" spans="1:7" x14ac:dyDescent="0.25">
      <c r="A3988" s="16">
        <v>4913</v>
      </c>
      <c r="B3988" s="16" t="s">
        <v>2152</v>
      </c>
      <c r="C3988" s="16">
        <v>138</v>
      </c>
      <c r="D3988" s="16">
        <v>1</v>
      </c>
      <c r="E3988" s="16">
        <v>14.055</v>
      </c>
      <c r="F3988" s="19">
        <f>VLOOKUP($A3988,SF_Original!$A$2:$D$6458,4,FALSE)</f>
        <v>3.4999882450999997E-5</v>
      </c>
      <c r="G3988">
        <f t="shared" si="62"/>
        <v>4.9192334784880489E-4</v>
      </c>
    </row>
    <row r="3989" spans="1:7" x14ac:dyDescent="0.25">
      <c r="A3989" s="16">
        <v>4914</v>
      </c>
      <c r="B3989" s="16" t="s">
        <v>2152</v>
      </c>
      <c r="C3989" s="16">
        <v>138</v>
      </c>
      <c r="D3989" s="16">
        <v>1</v>
      </c>
      <c r="E3989" s="16">
        <v>14.859</v>
      </c>
      <c r="F3989" s="19">
        <f>VLOOKUP($A3989,SF_Original!$A$2:$D$6458,4,FALSE)</f>
        <v>3.5019139712000003E-5</v>
      </c>
      <c r="G3989">
        <f t="shared" si="62"/>
        <v>5.2034939698060803E-4</v>
      </c>
    </row>
    <row r="3990" spans="1:7" x14ac:dyDescent="0.25">
      <c r="A3990" s="16">
        <v>4916</v>
      </c>
      <c r="B3990" s="16" t="s">
        <v>2153</v>
      </c>
      <c r="C3990" s="16">
        <v>138</v>
      </c>
      <c r="D3990" s="16">
        <v>1</v>
      </c>
      <c r="E3990" s="16">
        <v>0</v>
      </c>
      <c r="F3990" s="19">
        <f>VLOOKUP($A3990,SF_Original!$A$2:$D$6458,4,FALSE)</f>
        <v>4.3889213279999997E-5</v>
      </c>
      <c r="G3990">
        <f t="shared" si="62"/>
        <v>0</v>
      </c>
    </row>
    <row r="3991" spans="1:7" x14ac:dyDescent="0.25">
      <c r="A3991" s="16">
        <v>4917</v>
      </c>
      <c r="B3991" s="16" t="s">
        <v>2153</v>
      </c>
      <c r="C3991" s="16">
        <v>69</v>
      </c>
      <c r="D3991" s="16">
        <v>1</v>
      </c>
      <c r="E3991" s="16">
        <v>0</v>
      </c>
      <c r="F3991" s="19">
        <f>VLOOKUP($A3991,SF_Original!$A$2:$D$6458,4,FALSE)</f>
        <v>4.4371072660999998E-5</v>
      </c>
      <c r="G3991">
        <f t="shared" si="62"/>
        <v>0</v>
      </c>
    </row>
    <row r="3992" spans="1:7" x14ac:dyDescent="0.25">
      <c r="A3992" s="16">
        <v>4927</v>
      </c>
      <c r="B3992" s="16" t="s">
        <v>2154</v>
      </c>
      <c r="C3992" s="16">
        <v>24</v>
      </c>
      <c r="D3992" s="16">
        <v>1</v>
      </c>
      <c r="E3992" s="16">
        <v>4.407</v>
      </c>
      <c r="F3992" s="19">
        <f>VLOOKUP($A3992,SF_Original!$A$2:$D$6458,4,FALSE)</f>
        <v>2.5965325111E-5</v>
      </c>
      <c r="G3992">
        <f t="shared" si="62"/>
        <v>1.1442918776417701E-4</v>
      </c>
    </row>
    <row r="3993" spans="1:7" x14ac:dyDescent="0.25">
      <c r="A3993" s="16">
        <v>4927</v>
      </c>
      <c r="B3993" s="16" t="s">
        <v>2154</v>
      </c>
      <c r="C3993" s="16">
        <v>24</v>
      </c>
      <c r="D3993" s="16">
        <v>2</v>
      </c>
      <c r="E3993" s="16">
        <v>4.407</v>
      </c>
      <c r="F3993" s="19">
        <f>VLOOKUP($A3993,SF_Original!$A$2:$D$6458,4,FALSE)</f>
        <v>2.5965325111E-5</v>
      </c>
      <c r="G3993">
        <f t="shared" si="62"/>
        <v>1.1442918776417701E-4</v>
      </c>
    </row>
    <row r="3994" spans="1:7" x14ac:dyDescent="0.25">
      <c r="A3994" s="16">
        <v>4928</v>
      </c>
      <c r="B3994" s="16" t="s">
        <v>2155</v>
      </c>
      <c r="C3994" s="16">
        <v>138</v>
      </c>
      <c r="D3994" s="16">
        <v>1</v>
      </c>
      <c r="E3994" s="16">
        <v>1.3260000000000001</v>
      </c>
      <c r="F3994" s="19">
        <f>VLOOKUP($A3994,SF_Original!$A$2:$D$6458,4,FALSE)</f>
        <v>4.4701114761999997E-5</v>
      </c>
      <c r="G3994">
        <f t="shared" si="62"/>
        <v>5.9273678174412E-5</v>
      </c>
    </row>
    <row r="3995" spans="1:7" x14ac:dyDescent="0.25">
      <c r="A3995" s="16">
        <v>4928</v>
      </c>
      <c r="B3995" s="16" t="s">
        <v>2155</v>
      </c>
      <c r="C3995" s="16">
        <v>138</v>
      </c>
      <c r="D3995" s="16">
        <v>2</v>
      </c>
      <c r="E3995" s="16">
        <v>1.92</v>
      </c>
      <c r="F3995" s="19">
        <f>VLOOKUP($A3995,SF_Original!$A$2:$D$6458,4,FALSE)</f>
        <v>4.4701114761999997E-5</v>
      </c>
      <c r="G3995">
        <f t="shared" si="62"/>
        <v>8.5826140343039993E-5</v>
      </c>
    </row>
    <row r="3996" spans="1:7" x14ac:dyDescent="0.25">
      <c r="A3996" s="16">
        <v>4929</v>
      </c>
      <c r="B3996" s="16" t="s">
        <v>2156</v>
      </c>
      <c r="C3996" s="16">
        <v>138</v>
      </c>
      <c r="D3996" s="16">
        <v>1</v>
      </c>
      <c r="E3996" s="16">
        <v>7.9000000000000001E-2</v>
      </c>
      <c r="F3996" s="19">
        <f>VLOOKUP($A3996,SF_Original!$A$2:$D$6458,4,FALSE)</f>
        <v>4.4908172780000001E-5</v>
      </c>
      <c r="G3996">
        <f t="shared" si="62"/>
        <v>3.54774564962E-6</v>
      </c>
    </row>
    <row r="3997" spans="1:7" x14ac:dyDescent="0.25">
      <c r="A3997" s="16">
        <v>4929</v>
      </c>
      <c r="B3997" s="16" t="s">
        <v>2156</v>
      </c>
      <c r="C3997" s="16">
        <v>138</v>
      </c>
      <c r="D3997" s="16">
        <v>2</v>
      </c>
      <c r="E3997" s="16">
        <v>26.05</v>
      </c>
      <c r="F3997" s="19">
        <f>VLOOKUP($A3997,SF_Original!$A$2:$D$6458,4,FALSE)</f>
        <v>4.4908172780000001E-5</v>
      </c>
      <c r="G3997">
        <f t="shared" si="62"/>
        <v>1.1698579009190001E-3</v>
      </c>
    </row>
    <row r="3998" spans="1:7" x14ac:dyDescent="0.25">
      <c r="A3998" s="16">
        <v>4930</v>
      </c>
      <c r="B3998" s="16" t="s">
        <v>2157</v>
      </c>
      <c r="C3998" s="16">
        <v>138</v>
      </c>
      <c r="D3998" s="16">
        <v>1</v>
      </c>
      <c r="E3998" s="16">
        <v>0</v>
      </c>
      <c r="F3998" s="19">
        <f>VLOOKUP($A3998,SF_Original!$A$2:$D$6458,4,FALSE)</f>
        <v>4.2373076165000002E-5</v>
      </c>
      <c r="G3998">
        <f t="shared" si="62"/>
        <v>0</v>
      </c>
    </row>
    <row r="3999" spans="1:7" x14ac:dyDescent="0.25">
      <c r="A3999" s="16">
        <v>4932</v>
      </c>
      <c r="B3999" s="16" t="s">
        <v>2158</v>
      </c>
      <c r="C3999" s="16">
        <v>69</v>
      </c>
      <c r="D3999" s="16">
        <v>1</v>
      </c>
      <c r="E3999" s="16">
        <v>1.2769999999999999</v>
      </c>
      <c r="F3999" s="19">
        <f>VLOOKUP($A3999,SF_Original!$A$2:$D$6458,4,FALSE)</f>
        <v>3.1293525488999997E-5</v>
      </c>
      <c r="G3999">
        <f t="shared" si="62"/>
        <v>3.9961832049452997E-5</v>
      </c>
    </row>
    <row r="4000" spans="1:7" x14ac:dyDescent="0.25">
      <c r="A4000" s="16">
        <v>4932</v>
      </c>
      <c r="B4000" s="16" t="s">
        <v>2158</v>
      </c>
      <c r="C4000" s="16">
        <v>69</v>
      </c>
      <c r="D4000" s="16">
        <v>2</v>
      </c>
      <c r="E4000" s="16">
        <v>2.4430000000000001</v>
      </c>
      <c r="F4000" s="19">
        <f>VLOOKUP($A4000,SF_Original!$A$2:$D$6458,4,FALSE)</f>
        <v>3.1293525488999997E-5</v>
      </c>
      <c r="G4000">
        <f t="shared" si="62"/>
        <v>7.6450082769626996E-5</v>
      </c>
    </row>
    <row r="4001" spans="1:7" x14ac:dyDescent="0.25">
      <c r="A4001" s="16">
        <v>4934</v>
      </c>
      <c r="B4001" s="16" t="s">
        <v>2159</v>
      </c>
      <c r="C4001" s="16">
        <v>138</v>
      </c>
      <c r="D4001" s="16">
        <v>1</v>
      </c>
      <c r="E4001" s="16">
        <v>23.38</v>
      </c>
      <c r="F4001" s="19">
        <f>VLOOKUP($A4001,SF_Original!$A$2:$D$6458,4,FALSE)</f>
        <v>4.9310282922999997E-5</v>
      </c>
      <c r="G4001">
        <f t="shared" si="62"/>
        <v>1.1528744147397399E-3</v>
      </c>
    </row>
    <row r="4002" spans="1:7" x14ac:dyDescent="0.25">
      <c r="A4002" s="16">
        <v>4934</v>
      </c>
      <c r="B4002" s="16" t="s">
        <v>2159</v>
      </c>
      <c r="C4002" s="16">
        <v>138</v>
      </c>
      <c r="D4002" s="16">
        <v>2</v>
      </c>
      <c r="E4002" s="16">
        <v>18.667999999999999</v>
      </c>
      <c r="F4002" s="19">
        <f>VLOOKUP($A4002,SF_Original!$A$2:$D$6458,4,FALSE)</f>
        <v>4.9310282922999997E-5</v>
      </c>
      <c r="G4002">
        <f t="shared" si="62"/>
        <v>9.2052436160656396E-4</v>
      </c>
    </row>
    <row r="4003" spans="1:7" x14ac:dyDescent="0.25">
      <c r="A4003" s="16">
        <v>4935</v>
      </c>
      <c r="B4003" s="16" t="s">
        <v>2160</v>
      </c>
      <c r="C4003" s="16">
        <v>138</v>
      </c>
      <c r="D4003" s="16">
        <v>1</v>
      </c>
      <c r="E4003" s="16">
        <v>19.756</v>
      </c>
      <c r="F4003" s="19">
        <f>VLOOKUP($A4003,SF_Original!$A$2:$D$6458,4,FALSE)</f>
        <v>4.7890788203999997E-5</v>
      </c>
      <c r="G4003">
        <f t="shared" si="62"/>
        <v>9.4613041175822398E-4</v>
      </c>
    </row>
    <row r="4004" spans="1:7" x14ac:dyDescent="0.25">
      <c r="A4004" s="16">
        <v>4936</v>
      </c>
      <c r="B4004" s="16" t="s">
        <v>2160</v>
      </c>
      <c r="C4004" s="16">
        <v>138</v>
      </c>
      <c r="D4004" s="16">
        <v>1</v>
      </c>
      <c r="E4004" s="16">
        <v>19.181000000000001</v>
      </c>
      <c r="F4004" s="19">
        <f>VLOOKUP($A4004,SF_Original!$A$2:$D$6458,4,FALSE)</f>
        <v>4.7892522801000003E-5</v>
      </c>
      <c r="G4004">
        <f t="shared" si="62"/>
        <v>9.1862647984598106E-4</v>
      </c>
    </row>
    <row r="4005" spans="1:7" x14ac:dyDescent="0.25">
      <c r="A4005" s="16">
        <v>4937</v>
      </c>
      <c r="B4005" s="16" t="s">
        <v>2161</v>
      </c>
      <c r="C4005" s="16">
        <v>138</v>
      </c>
      <c r="D4005" s="16">
        <v>1</v>
      </c>
      <c r="E4005" s="16">
        <v>9.6199999999999992</v>
      </c>
      <c r="F4005" s="19">
        <f>VLOOKUP($A4005,SF_Original!$A$2:$D$6458,4,FALSE)</f>
        <v>4.3238735752999997E-5</v>
      </c>
      <c r="G4005">
        <f t="shared" si="62"/>
        <v>4.1595663794385994E-4</v>
      </c>
    </row>
    <row r="4006" spans="1:7" x14ac:dyDescent="0.25">
      <c r="A4006" s="16">
        <v>4938</v>
      </c>
      <c r="B4006" s="16" t="s">
        <v>2161</v>
      </c>
      <c r="C4006" s="16">
        <v>138</v>
      </c>
      <c r="D4006" s="16">
        <v>1</v>
      </c>
      <c r="E4006" s="16">
        <v>14.461</v>
      </c>
      <c r="F4006" s="19">
        <f>VLOOKUP($A4006,SF_Original!$A$2:$D$6458,4,FALSE)</f>
        <v>4.3238735752999997E-5</v>
      </c>
      <c r="G4006">
        <f t="shared" si="62"/>
        <v>6.2527535772413298E-4</v>
      </c>
    </row>
    <row r="4007" spans="1:7" x14ac:dyDescent="0.25">
      <c r="A4007" s="16">
        <v>4941</v>
      </c>
      <c r="B4007" s="16" t="s">
        <v>2162</v>
      </c>
      <c r="C4007" s="16">
        <v>138</v>
      </c>
      <c r="D4007" s="16">
        <v>1</v>
      </c>
      <c r="E4007" s="16">
        <v>11.835000000000001</v>
      </c>
      <c r="F4007" s="19">
        <f>VLOOKUP($A4007,SF_Original!$A$2:$D$6458,4,FALSE)</f>
        <v>4.3275287811000003E-5</v>
      </c>
      <c r="G4007">
        <f t="shared" si="62"/>
        <v>5.1216303124318506E-4</v>
      </c>
    </row>
    <row r="4008" spans="1:7" x14ac:dyDescent="0.25">
      <c r="A4008" s="16">
        <v>4942</v>
      </c>
      <c r="B4008" s="16" t="s">
        <v>2162</v>
      </c>
      <c r="C4008" s="16">
        <v>138</v>
      </c>
      <c r="D4008" s="16">
        <v>1</v>
      </c>
      <c r="E4008" s="16">
        <v>6.9560000000000004</v>
      </c>
      <c r="F4008" s="19">
        <f>VLOOKUP($A4008,SF_Original!$A$2:$D$6458,4,FALSE)</f>
        <v>4.3275458790999998E-5</v>
      </c>
      <c r="G4008">
        <f t="shared" si="62"/>
        <v>3.0102409135019601E-4</v>
      </c>
    </row>
    <row r="4009" spans="1:7" x14ac:dyDescent="0.25">
      <c r="A4009" s="16">
        <v>4944</v>
      </c>
      <c r="B4009" s="16" t="s">
        <v>2163</v>
      </c>
      <c r="C4009" s="16">
        <v>138</v>
      </c>
      <c r="D4009" s="16">
        <v>1</v>
      </c>
      <c r="E4009" s="16">
        <v>13.291</v>
      </c>
      <c r="F4009" s="19">
        <f>VLOOKUP($A4009,SF_Original!$A$2:$D$6458,4,FALSE)</f>
        <v>4.5158692106999997E-5</v>
      </c>
      <c r="G4009">
        <f t="shared" si="62"/>
        <v>6.0020417679413696E-4</v>
      </c>
    </row>
    <row r="4010" spans="1:7" x14ac:dyDescent="0.25">
      <c r="A4010" s="16">
        <v>4944</v>
      </c>
      <c r="B4010" s="16" t="s">
        <v>2163</v>
      </c>
      <c r="C4010" s="16">
        <v>138</v>
      </c>
      <c r="D4010" s="16">
        <v>2</v>
      </c>
      <c r="E4010" s="16">
        <v>14.228</v>
      </c>
      <c r="F4010" s="19">
        <f>VLOOKUP($A4010,SF_Original!$A$2:$D$6458,4,FALSE)</f>
        <v>4.5158692106999997E-5</v>
      </c>
      <c r="G4010">
        <f t="shared" si="62"/>
        <v>6.4251787129839596E-4</v>
      </c>
    </row>
    <row r="4011" spans="1:7" x14ac:dyDescent="0.25">
      <c r="A4011" s="16">
        <v>4945</v>
      </c>
      <c r="B4011" s="16" t="s">
        <v>2164</v>
      </c>
      <c r="C4011" s="16">
        <v>138</v>
      </c>
      <c r="D4011" s="16">
        <v>1</v>
      </c>
      <c r="E4011" s="16">
        <v>4.7160000000000002</v>
      </c>
      <c r="F4011" s="19">
        <f>VLOOKUP($A4011,SF_Original!$A$2:$D$6458,4,FALSE)</f>
        <v>4.1468654148999999E-5</v>
      </c>
      <c r="G4011">
        <f t="shared" si="62"/>
        <v>1.9556617296668402E-4</v>
      </c>
    </row>
    <row r="4012" spans="1:7" x14ac:dyDescent="0.25">
      <c r="A4012" s="16">
        <v>4946</v>
      </c>
      <c r="B4012" s="16" t="s">
        <v>2165</v>
      </c>
      <c r="C4012" s="16">
        <v>138</v>
      </c>
      <c r="D4012" s="16">
        <v>1</v>
      </c>
      <c r="E4012" s="16">
        <v>1.44</v>
      </c>
      <c r="F4012" s="19">
        <f>VLOOKUP($A4012,SF_Original!$A$2:$D$6458,4,FALSE)</f>
        <v>4.2359474044000003E-5</v>
      </c>
      <c r="G4012">
        <f t="shared" si="62"/>
        <v>6.0997642623360001E-5</v>
      </c>
    </row>
    <row r="4013" spans="1:7" x14ac:dyDescent="0.25">
      <c r="A4013" s="16">
        <v>4947</v>
      </c>
      <c r="B4013" s="16" t="s">
        <v>2166</v>
      </c>
      <c r="C4013" s="16">
        <v>138</v>
      </c>
      <c r="D4013" s="16">
        <v>1</v>
      </c>
      <c r="E4013" s="16">
        <v>0</v>
      </c>
      <c r="F4013" s="19">
        <f>VLOOKUP($A4013,SF_Original!$A$2:$D$6458,4,FALSE)</f>
        <v>4.4372922222E-5</v>
      </c>
      <c r="G4013">
        <f t="shared" si="62"/>
        <v>0</v>
      </c>
    </row>
    <row r="4014" spans="1:7" x14ac:dyDescent="0.25">
      <c r="A4014" s="16">
        <v>4947</v>
      </c>
      <c r="B4014" s="16" t="s">
        <v>2166</v>
      </c>
      <c r="C4014" s="16">
        <v>138</v>
      </c>
      <c r="D4014" s="16">
        <v>2</v>
      </c>
      <c r="E4014" s="16">
        <v>0</v>
      </c>
      <c r="F4014" s="19">
        <f>VLOOKUP($A4014,SF_Original!$A$2:$D$6458,4,FALSE)</f>
        <v>4.4372922222E-5</v>
      </c>
      <c r="G4014">
        <f t="shared" si="62"/>
        <v>0</v>
      </c>
    </row>
    <row r="4015" spans="1:7" x14ac:dyDescent="0.25">
      <c r="A4015" s="16">
        <v>4948</v>
      </c>
      <c r="B4015" s="16" t="s">
        <v>2167</v>
      </c>
      <c r="C4015" s="16">
        <v>138</v>
      </c>
      <c r="D4015" s="16">
        <v>1</v>
      </c>
      <c r="E4015" s="16">
        <v>9.2929999999999993</v>
      </c>
      <c r="F4015" s="19">
        <f>VLOOKUP($A4015,SF_Original!$A$2:$D$6458,4,FALSE)</f>
        <v>-2.0768943262199999E-4</v>
      </c>
      <c r="G4015">
        <f t="shared" si="62"/>
        <v>-1.9300578973562457E-3</v>
      </c>
    </row>
    <row r="4016" spans="1:7" x14ac:dyDescent="0.25">
      <c r="A4016" s="16">
        <v>4949</v>
      </c>
      <c r="B4016" s="16" t="s">
        <v>2168</v>
      </c>
      <c r="C4016" s="16">
        <v>138</v>
      </c>
      <c r="D4016" s="16">
        <v>1</v>
      </c>
      <c r="E4016" s="16">
        <v>30.943000000000001</v>
      </c>
      <c r="F4016" s="19">
        <f>VLOOKUP($A4016,SF_Original!$A$2:$D$6458,4,FALSE)</f>
        <v>4.9158646410000003E-5</v>
      </c>
      <c r="G4016">
        <f t="shared" si="62"/>
        <v>1.5211159958646301E-3</v>
      </c>
    </row>
    <row r="4017" spans="1:7" x14ac:dyDescent="0.25">
      <c r="A4017" s="16">
        <v>4949</v>
      </c>
      <c r="B4017" s="16" t="s">
        <v>2168</v>
      </c>
      <c r="C4017" s="16">
        <v>138</v>
      </c>
      <c r="D4017" s="16">
        <v>2</v>
      </c>
      <c r="E4017" s="16">
        <v>7.0940000000000003</v>
      </c>
      <c r="F4017" s="19">
        <f>VLOOKUP($A4017,SF_Original!$A$2:$D$6458,4,FALSE)</f>
        <v>4.9158646410000003E-5</v>
      </c>
      <c r="G4017">
        <f t="shared" si="62"/>
        <v>3.4873143763254004E-4</v>
      </c>
    </row>
    <row r="4018" spans="1:7" x14ac:dyDescent="0.25">
      <c r="A4018" s="16">
        <v>4950</v>
      </c>
      <c r="B4018" s="16" t="s">
        <v>2169</v>
      </c>
      <c r="C4018" s="16">
        <v>138</v>
      </c>
      <c r="D4018" s="16">
        <v>1</v>
      </c>
      <c r="E4018" s="16">
        <v>0</v>
      </c>
      <c r="F4018" s="19">
        <f>VLOOKUP($A4018,SF_Original!$A$2:$D$6458,4,FALSE)</f>
        <v>3.8607034424999999E-5</v>
      </c>
      <c r="G4018">
        <f t="shared" si="62"/>
        <v>0</v>
      </c>
    </row>
    <row r="4019" spans="1:7" x14ac:dyDescent="0.25">
      <c r="A4019" s="16">
        <v>4951</v>
      </c>
      <c r="B4019" s="16" t="s">
        <v>2170</v>
      </c>
      <c r="C4019" s="16">
        <v>138</v>
      </c>
      <c r="D4019" s="16">
        <v>1</v>
      </c>
      <c r="E4019" s="16">
        <v>5.8769999999999998</v>
      </c>
      <c r="F4019" s="19">
        <f>VLOOKUP($A4019,SF_Original!$A$2:$D$6458,4,FALSE)</f>
        <v>4.9246060492000002E-5</v>
      </c>
      <c r="G4019">
        <f t="shared" si="62"/>
        <v>2.8941909751148398E-4</v>
      </c>
    </row>
    <row r="4020" spans="1:7" x14ac:dyDescent="0.25">
      <c r="A4020" s="16">
        <v>4954</v>
      </c>
      <c r="B4020" s="16" t="s">
        <v>2171</v>
      </c>
      <c r="C4020" s="16">
        <v>138</v>
      </c>
      <c r="D4020" s="16">
        <v>1</v>
      </c>
      <c r="E4020" s="16">
        <v>15.721</v>
      </c>
      <c r="F4020" s="19">
        <f>VLOOKUP($A4020,SF_Original!$A$2:$D$6458,4,FALSE)</f>
        <v>4.5300560974000003E-5</v>
      </c>
      <c r="G4020">
        <f t="shared" si="62"/>
        <v>7.1217011907225404E-4</v>
      </c>
    </row>
    <row r="4021" spans="1:7" x14ac:dyDescent="0.25">
      <c r="A4021" s="16">
        <v>4957</v>
      </c>
      <c r="B4021" s="16" t="s">
        <v>2172</v>
      </c>
      <c r="C4021" s="16">
        <v>138</v>
      </c>
      <c r="D4021" s="16">
        <v>1</v>
      </c>
      <c r="E4021" s="16">
        <v>9.1880000000000006</v>
      </c>
      <c r="F4021" s="19">
        <f>VLOOKUP($A4021,SF_Original!$A$2:$D$6458,4,FALSE)</f>
        <v>4.5847596923999999E-5</v>
      </c>
      <c r="G4021">
        <f t="shared" si="62"/>
        <v>4.2124772053771204E-4</v>
      </c>
    </row>
    <row r="4022" spans="1:7" x14ac:dyDescent="0.25">
      <c r="A4022" s="16">
        <v>4959</v>
      </c>
      <c r="B4022" s="16" t="s">
        <v>2173</v>
      </c>
      <c r="C4022" s="16">
        <v>138</v>
      </c>
      <c r="D4022" s="16">
        <v>1</v>
      </c>
      <c r="E4022" s="16">
        <v>1.8779999999999999</v>
      </c>
      <c r="F4022" s="19">
        <f>VLOOKUP($A4022,SF_Original!$A$2:$D$6458,4,FALSE)</f>
        <v>3.1624949764999999E-5</v>
      </c>
      <c r="G4022">
        <f t="shared" si="62"/>
        <v>5.9391655658669997E-5</v>
      </c>
    </row>
    <row r="4023" spans="1:7" x14ac:dyDescent="0.25">
      <c r="A4023" s="16">
        <v>4960</v>
      </c>
      <c r="B4023" s="16" t="s">
        <v>2174</v>
      </c>
      <c r="C4023" s="16">
        <v>138</v>
      </c>
      <c r="D4023" s="16">
        <v>1</v>
      </c>
      <c r="E4023" s="16">
        <v>0</v>
      </c>
      <c r="F4023" s="19">
        <f>VLOOKUP($A4023,SF_Original!$A$2:$D$6458,4,FALSE)</f>
        <v>4.4681974244000003E-5</v>
      </c>
      <c r="G4023">
        <f t="shared" si="62"/>
        <v>0</v>
      </c>
    </row>
    <row r="4024" spans="1:7" x14ac:dyDescent="0.25">
      <c r="A4024" s="16">
        <v>4963</v>
      </c>
      <c r="B4024" s="16" t="s">
        <v>2175</v>
      </c>
      <c r="C4024" s="16">
        <v>138</v>
      </c>
      <c r="D4024" s="16">
        <v>1</v>
      </c>
      <c r="E4024" s="16">
        <v>4.5999999999999996</v>
      </c>
      <c r="F4024" s="19">
        <f>VLOOKUP($A4024,SF_Original!$A$2:$D$6458,4,FALSE)</f>
        <v>4.3057729791000002E-5</v>
      </c>
      <c r="G4024">
        <f t="shared" si="62"/>
        <v>1.9806555703859999E-4</v>
      </c>
    </row>
    <row r="4025" spans="1:7" x14ac:dyDescent="0.25">
      <c r="A4025" s="16">
        <v>4966</v>
      </c>
      <c r="B4025" s="16" t="s">
        <v>2176</v>
      </c>
      <c r="C4025" s="16">
        <v>138</v>
      </c>
      <c r="D4025" s="16">
        <v>1</v>
      </c>
      <c r="E4025" s="16">
        <v>0</v>
      </c>
      <c r="F4025" s="19">
        <f>VLOOKUP($A4025,SF_Original!$A$2:$D$6458,4,FALSE)</f>
        <v>4.4795716934000001E-5</v>
      </c>
      <c r="G4025">
        <f t="shared" si="62"/>
        <v>0</v>
      </c>
    </row>
    <row r="4026" spans="1:7" x14ac:dyDescent="0.25">
      <c r="A4026" s="16">
        <v>4967</v>
      </c>
      <c r="B4026" s="16" t="s">
        <v>2176</v>
      </c>
      <c r="C4026" s="16">
        <v>138</v>
      </c>
      <c r="D4026" s="16">
        <v>1</v>
      </c>
      <c r="E4026" s="16">
        <v>0</v>
      </c>
      <c r="F4026" s="19">
        <f>VLOOKUP($A4026,SF_Original!$A$2:$D$6458,4,FALSE)</f>
        <v>4.4795716934000001E-5</v>
      </c>
      <c r="G4026">
        <f t="shared" si="62"/>
        <v>0</v>
      </c>
    </row>
    <row r="4027" spans="1:7" x14ac:dyDescent="0.25">
      <c r="A4027" s="16">
        <v>4969</v>
      </c>
      <c r="B4027" s="16" t="s">
        <v>2177</v>
      </c>
      <c r="C4027" s="16">
        <v>138</v>
      </c>
      <c r="D4027" s="16">
        <v>1</v>
      </c>
      <c r="E4027" s="16">
        <v>9.4420000000000002</v>
      </c>
      <c r="F4027" s="19">
        <f>VLOOKUP($A4027,SF_Original!$A$2:$D$6458,4,FALSE)</f>
        <v>-3.1573477676869999E-3</v>
      </c>
      <c r="G4027">
        <f t="shared" si="62"/>
        <v>-2.9811677622500653E-2</v>
      </c>
    </row>
    <row r="4028" spans="1:7" x14ac:dyDescent="0.25">
      <c r="A4028" s="16">
        <v>4969</v>
      </c>
      <c r="B4028" s="16" t="s">
        <v>2177</v>
      </c>
      <c r="C4028" s="16">
        <v>138</v>
      </c>
      <c r="D4028" s="16">
        <v>2</v>
      </c>
      <c r="E4028" s="16">
        <v>9.4420000000000002</v>
      </c>
      <c r="F4028" s="19">
        <f>VLOOKUP($A4028,SF_Original!$A$2:$D$6458,4,FALSE)</f>
        <v>-3.1573477676869999E-3</v>
      </c>
      <c r="G4028">
        <f t="shared" si="62"/>
        <v>-2.9811677622500653E-2</v>
      </c>
    </row>
    <row r="4029" spans="1:7" x14ac:dyDescent="0.25">
      <c r="A4029" s="16">
        <v>4969</v>
      </c>
      <c r="B4029" s="16" t="s">
        <v>2177</v>
      </c>
      <c r="C4029" s="16">
        <v>138</v>
      </c>
      <c r="D4029" s="16">
        <v>3</v>
      </c>
      <c r="E4029" s="16">
        <v>9.4420000000000002</v>
      </c>
      <c r="F4029" s="19">
        <f>VLOOKUP($A4029,SF_Original!$A$2:$D$6458,4,FALSE)</f>
        <v>-3.1573477676869999E-3</v>
      </c>
      <c r="G4029">
        <f t="shared" si="62"/>
        <v>-2.9811677622500653E-2</v>
      </c>
    </row>
    <row r="4030" spans="1:7" x14ac:dyDescent="0.25">
      <c r="A4030" s="16">
        <v>4969</v>
      </c>
      <c r="B4030" s="16" t="s">
        <v>2177</v>
      </c>
      <c r="C4030" s="16">
        <v>138</v>
      </c>
      <c r="D4030" s="16">
        <v>4</v>
      </c>
      <c r="E4030" s="16">
        <v>9.4420000000000002</v>
      </c>
      <c r="F4030" s="19">
        <f>VLOOKUP($A4030,SF_Original!$A$2:$D$6458,4,FALSE)</f>
        <v>-3.1573477676869999E-3</v>
      </c>
      <c r="G4030">
        <f t="shared" si="62"/>
        <v>-2.9811677622500653E-2</v>
      </c>
    </row>
    <row r="4031" spans="1:7" x14ac:dyDescent="0.25">
      <c r="A4031" s="16">
        <v>4975</v>
      </c>
      <c r="B4031" s="16" t="s">
        <v>2178</v>
      </c>
      <c r="C4031" s="16">
        <v>69</v>
      </c>
      <c r="D4031" s="16">
        <v>1</v>
      </c>
      <c r="E4031" s="16">
        <v>1.746</v>
      </c>
      <c r="F4031" s="19">
        <f>VLOOKUP($A4031,SF_Original!$A$2:$D$6458,4,FALSE)</f>
        <v>-3.8634950633470002E-3</v>
      </c>
      <c r="G4031">
        <f t="shared" si="62"/>
        <v>-6.7456623806038622E-3</v>
      </c>
    </row>
    <row r="4032" spans="1:7" x14ac:dyDescent="0.25">
      <c r="A4032" s="16">
        <v>4979</v>
      </c>
      <c r="B4032" s="16" t="s">
        <v>2179</v>
      </c>
      <c r="C4032" s="16">
        <v>138</v>
      </c>
      <c r="D4032" s="16">
        <v>1</v>
      </c>
      <c r="E4032" s="16">
        <v>3.452</v>
      </c>
      <c r="F4032" s="19">
        <f>VLOOKUP($A4032,SF_Original!$A$2:$D$6458,4,FALSE)</f>
        <v>-3.1720242432730001E-3</v>
      </c>
      <c r="G4032">
        <f t="shared" si="62"/>
        <v>-1.0949827687778396E-2</v>
      </c>
    </row>
    <row r="4033" spans="1:7" x14ac:dyDescent="0.25">
      <c r="A4033" s="16">
        <v>4980</v>
      </c>
      <c r="B4033" s="16" t="s">
        <v>2179</v>
      </c>
      <c r="C4033" s="16">
        <v>69</v>
      </c>
      <c r="D4033" s="16">
        <v>1</v>
      </c>
      <c r="E4033" s="16">
        <v>4.3760000000000003</v>
      </c>
      <c r="F4033" s="19">
        <f>VLOOKUP($A4033,SF_Original!$A$2:$D$6458,4,FALSE)</f>
        <v>-2.95472091446E-3</v>
      </c>
      <c r="G4033">
        <f t="shared" si="62"/>
        <v>-1.292985872167696E-2</v>
      </c>
    </row>
    <row r="4034" spans="1:7" x14ac:dyDescent="0.25">
      <c r="A4034" s="16">
        <v>4983</v>
      </c>
      <c r="B4034" s="16" t="s">
        <v>2180</v>
      </c>
      <c r="C4034" s="16">
        <v>69</v>
      </c>
      <c r="D4034" s="16">
        <v>1</v>
      </c>
      <c r="E4034" s="16">
        <v>5.0880000000000001</v>
      </c>
      <c r="F4034" s="19">
        <f>VLOOKUP($A4034,SF_Original!$A$2:$D$6458,4,FALSE)</f>
        <v>-2.1003081966000001E-3</v>
      </c>
      <c r="G4034">
        <f t="shared" si="62"/>
        <v>-1.0686368104300801E-2</v>
      </c>
    </row>
    <row r="4035" spans="1:7" x14ac:dyDescent="0.25">
      <c r="A4035" s="16">
        <v>4984</v>
      </c>
      <c r="B4035" s="16" t="s">
        <v>2181</v>
      </c>
      <c r="C4035" s="16">
        <v>69</v>
      </c>
      <c r="D4035" s="16">
        <v>1</v>
      </c>
      <c r="E4035" s="16">
        <v>9.7309999999999999</v>
      </c>
      <c r="F4035" s="19">
        <f>VLOOKUP($A4035,SF_Original!$A$2:$D$6458,4,FALSE)</f>
        <v>-1.9196753524320001E-3</v>
      </c>
      <c r="G4035">
        <f t="shared" si="62"/>
        <v>-1.8680360854515791E-2</v>
      </c>
    </row>
    <row r="4036" spans="1:7" x14ac:dyDescent="0.25">
      <c r="A4036" s="16">
        <v>4986</v>
      </c>
      <c r="B4036" s="16" t="s">
        <v>2182</v>
      </c>
      <c r="C4036" s="16">
        <v>34</v>
      </c>
      <c r="D4036" s="16">
        <v>1</v>
      </c>
      <c r="E4036" s="16">
        <v>0.70299999999999996</v>
      </c>
      <c r="F4036" s="19">
        <f>VLOOKUP($A4036,SF_Original!$A$2:$D$6458,4,FALSE)</f>
        <v>-9.9585377729199996E-4</v>
      </c>
      <c r="G4036">
        <f t="shared" ref="G4036:G4099" si="63">E4036*F4036</f>
        <v>-7.0008520543627599E-4</v>
      </c>
    </row>
    <row r="4037" spans="1:7" x14ac:dyDescent="0.25">
      <c r="A4037" s="16">
        <v>4988</v>
      </c>
      <c r="B4037" s="16" t="s">
        <v>2183</v>
      </c>
      <c r="C4037" s="16">
        <v>12</v>
      </c>
      <c r="D4037" s="16">
        <v>1</v>
      </c>
      <c r="E4037" s="16">
        <v>0</v>
      </c>
      <c r="F4037" s="19">
        <f>VLOOKUP($A4037,SF_Original!$A$2:$D$6458,4,FALSE)</f>
        <v>-3.009869284481E-3</v>
      </c>
      <c r="G4037">
        <f t="shared" si="63"/>
        <v>0</v>
      </c>
    </row>
    <row r="4038" spans="1:7" x14ac:dyDescent="0.25">
      <c r="A4038" s="16">
        <v>4990</v>
      </c>
      <c r="B4038" s="16" t="s">
        <v>2184</v>
      </c>
      <c r="C4038" s="16">
        <v>69</v>
      </c>
      <c r="D4038" s="16">
        <v>1</v>
      </c>
      <c r="E4038" s="16">
        <v>0.40400000000000003</v>
      </c>
      <c r="F4038" s="19">
        <f>VLOOKUP($A4038,SF_Original!$A$2:$D$6458,4,FALSE)</f>
        <v>-2.5873580590031999E-2</v>
      </c>
      <c r="G4038">
        <f t="shared" si="63"/>
        <v>-1.0452926558372929E-2</v>
      </c>
    </row>
    <row r="4039" spans="1:7" x14ac:dyDescent="0.25">
      <c r="A4039" s="16">
        <v>4991</v>
      </c>
      <c r="B4039" s="16" t="s">
        <v>2185</v>
      </c>
      <c r="C4039" s="16">
        <v>138</v>
      </c>
      <c r="D4039" s="16">
        <v>1</v>
      </c>
      <c r="E4039" s="16">
        <v>18.611999999999998</v>
      </c>
      <c r="F4039" s="19">
        <f>VLOOKUP($A4039,SF_Original!$A$2:$D$6458,4,FALSE)</f>
        <v>-1.1029441639370001E-2</v>
      </c>
      <c r="G4039">
        <f t="shared" si="63"/>
        <v>-0.20527996779195443</v>
      </c>
    </row>
    <row r="4040" spans="1:7" x14ac:dyDescent="0.25">
      <c r="A4040" s="16">
        <v>4992</v>
      </c>
      <c r="B4040" s="16" t="s">
        <v>2185</v>
      </c>
      <c r="C4040" s="16">
        <v>138</v>
      </c>
      <c r="D4040" s="16">
        <v>1</v>
      </c>
      <c r="E4040" s="16">
        <v>1.2949999999999999</v>
      </c>
      <c r="F4040" s="19">
        <f>VLOOKUP($A4040,SF_Original!$A$2:$D$6458,4,FALSE)</f>
        <v>-6.0592297459580004E-3</v>
      </c>
      <c r="G4040">
        <f t="shared" si="63"/>
        <v>-7.8467025210156097E-3</v>
      </c>
    </row>
    <row r="4041" spans="1:7" x14ac:dyDescent="0.25">
      <c r="A4041" s="16">
        <v>4994</v>
      </c>
      <c r="B4041" s="16" t="s">
        <v>2186</v>
      </c>
      <c r="C4041" s="16">
        <v>138</v>
      </c>
      <c r="D4041" s="16">
        <v>1</v>
      </c>
      <c r="E4041" s="16">
        <v>8.4</v>
      </c>
      <c r="F4041" s="19">
        <f>VLOOKUP($A4041,SF_Original!$A$2:$D$6458,4,FALSE)</f>
        <v>-0.140953462047925</v>
      </c>
      <c r="G4041">
        <f t="shared" si="63"/>
        <v>-1.1840090812025701</v>
      </c>
    </row>
    <row r="4042" spans="1:7" x14ac:dyDescent="0.25">
      <c r="A4042" s="16">
        <v>4995</v>
      </c>
      <c r="B4042" s="16" t="s">
        <v>2187</v>
      </c>
      <c r="C4042" s="16">
        <v>69</v>
      </c>
      <c r="D4042" s="16">
        <v>1</v>
      </c>
      <c r="E4042" s="16">
        <v>0</v>
      </c>
      <c r="F4042" s="19">
        <f>VLOOKUP($A4042,SF_Original!$A$2:$D$6458,4,FALSE)</f>
        <v>-2.5873580590031999E-2</v>
      </c>
      <c r="G4042">
        <f t="shared" si="63"/>
        <v>0</v>
      </c>
    </row>
    <row r="4043" spans="1:7" x14ac:dyDescent="0.25">
      <c r="A4043" s="16">
        <v>4998</v>
      </c>
      <c r="B4043" s="16" t="s">
        <v>2188</v>
      </c>
      <c r="C4043" s="16">
        <v>69</v>
      </c>
      <c r="D4043" s="16">
        <v>1</v>
      </c>
      <c r="E4043" s="16">
        <v>0</v>
      </c>
      <c r="F4043" s="19">
        <f>VLOOKUP($A4043,SF_Original!$A$2:$D$6458,4,FALSE)</f>
        <v>-3.8634950633470002E-3</v>
      </c>
      <c r="G4043">
        <f t="shared" si="63"/>
        <v>0</v>
      </c>
    </row>
    <row r="4044" spans="1:7" x14ac:dyDescent="0.25">
      <c r="A4044" s="16">
        <v>4999</v>
      </c>
      <c r="B4044" s="16" t="s">
        <v>2189</v>
      </c>
      <c r="C4044" s="16">
        <v>138</v>
      </c>
      <c r="D4044" s="16">
        <v>1</v>
      </c>
      <c r="E4044" s="16">
        <v>0</v>
      </c>
      <c r="F4044" s="19">
        <f>VLOOKUP($A4044,SF_Original!$A$2:$D$6458,4,FALSE)</f>
        <v>-5.8214838735319999E-3</v>
      </c>
      <c r="G4044">
        <f t="shared" si="63"/>
        <v>0</v>
      </c>
    </row>
    <row r="4045" spans="1:7" x14ac:dyDescent="0.25">
      <c r="A4045" s="16">
        <v>5003</v>
      </c>
      <c r="B4045" s="16" t="s">
        <v>2190</v>
      </c>
      <c r="C4045" s="16">
        <v>138</v>
      </c>
      <c r="D4045" s="16">
        <v>1</v>
      </c>
      <c r="E4045" s="16">
        <v>0</v>
      </c>
      <c r="F4045" s="19">
        <f>VLOOKUP($A4045,SF_Original!$A$2:$D$6458,4,FALSE)</f>
        <v>-2.9109862882969999E-3</v>
      </c>
      <c r="G4045">
        <f t="shared" si="63"/>
        <v>0</v>
      </c>
    </row>
    <row r="4046" spans="1:7" x14ac:dyDescent="0.25">
      <c r="A4046" s="16">
        <v>5003</v>
      </c>
      <c r="B4046" s="16" t="s">
        <v>2190</v>
      </c>
      <c r="C4046" s="16">
        <v>138</v>
      </c>
      <c r="D4046" s="16">
        <v>2</v>
      </c>
      <c r="E4046" s="16">
        <v>0</v>
      </c>
      <c r="F4046" s="19">
        <f>VLOOKUP($A4046,SF_Original!$A$2:$D$6458,4,FALSE)</f>
        <v>-2.9109862882969999E-3</v>
      </c>
      <c r="G4046">
        <f t="shared" si="63"/>
        <v>0</v>
      </c>
    </row>
    <row r="4047" spans="1:7" x14ac:dyDescent="0.25">
      <c r="A4047" s="16">
        <v>5007</v>
      </c>
      <c r="B4047" s="16" t="s">
        <v>2191</v>
      </c>
      <c r="C4047" s="16">
        <v>69</v>
      </c>
      <c r="D4047" s="16">
        <v>1</v>
      </c>
      <c r="E4047" s="16">
        <v>0</v>
      </c>
      <c r="F4047" s="19">
        <f>VLOOKUP($A4047,SF_Original!$A$2:$D$6458,4,FALSE)</f>
        <v>-6.0592297459580004E-3</v>
      </c>
      <c r="G4047">
        <f t="shared" si="63"/>
        <v>0</v>
      </c>
    </row>
    <row r="4048" spans="1:7" x14ac:dyDescent="0.25">
      <c r="A4048" s="16">
        <v>5008</v>
      </c>
      <c r="B4048" s="16" t="s">
        <v>2192</v>
      </c>
      <c r="C4048" s="16">
        <v>138</v>
      </c>
      <c r="D4048" s="16">
        <v>1</v>
      </c>
      <c r="E4048" s="16">
        <v>0.90900000000000003</v>
      </c>
      <c r="F4048" s="19">
        <f>VLOOKUP($A4048,SF_Original!$A$2:$D$6458,4,FALSE)</f>
        <v>-9.1581774826310997E-2</v>
      </c>
      <c r="G4048">
        <f t="shared" si="63"/>
        <v>-8.3247833317116701E-2</v>
      </c>
    </row>
    <row r="4049" spans="1:7" x14ac:dyDescent="0.25">
      <c r="A4049" s="16">
        <v>5009</v>
      </c>
      <c r="B4049" s="16" t="s">
        <v>2192</v>
      </c>
      <c r="C4049" s="16">
        <v>69</v>
      </c>
      <c r="D4049" s="16">
        <v>1</v>
      </c>
      <c r="E4049" s="16">
        <v>6.843</v>
      </c>
      <c r="F4049" s="19">
        <f>VLOOKUP($A4049,SF_Original!$A$2:$D$6458,4,FALSE)</f>
        <v>-9.1581774826310997E-2</v>
      </c>
      <c r="G4049">
        <f t="shared" si="63"/>
        <v>-0.6266940851364462</v>
      </c>
    </row>
    <row r="4050" spans="1:7" x14ac:dyDescent="0.25">
      <c r="A4050" s="16">
        <v>5009</v>
      </c>
      <c r="B4050" s="16" t="s">
        <v>2192</v>
      </c>
      <c r="C4050" s="16">
        <v>69</v>
      </c>
      <c r="D4050" s="16">
        <v>2</v>
      </c>
      <c r="E4050" s="16">
        <v>5.1929999999999996</v>
      </c>
      <c r="F4050" s="19">
        <f>VLOOKUP($A4050,SF_Original!$A$2:$D$6458,4,FALSE)</f>
        <v>-9.1581774826310997E-2</v>
      </c>
      <c r="G4050">
        <f t="shared" si="63"/>
        <v>-0.47558415667303294</v>
      </c>
    </row>
    <row r="4051" spans="1:7" x14ac:dyDescent="0.25">
      <c r="A4051" s="16">
        <v>5015</v>
      </c>
      <c r="B4051" s="16" t="s">
        <v>2193</v>
      </c>
      <c r="C4051" s="16">
        <v>138</v>
      </c>
      <c r="D4051" s="16">
        <v>1</v>
      </c>
      <c r="E4051" s="16">
        <v>8.8049999999999997</v>
      </c>
      <c r="F4051" s="19">
        <f>VLOOKUP($A4051,SF_Original!$A$2:$D$6458,4,FALSE)</f>
        <v>-0.157937803753256</v>
      </c>
      <c r="G4051">
        <f t="shared" si="63"/>
        <v>-1.3906423620474191</v>
      </c>
    </row>
    <row r="4052" spans="1:7" x14ac:dyDescent="0.25">
      <c r="A4052" s="16">
        <v>5015</v>
      </c>
      <c r="B4052" s="16" t="s">
        <v>2193</v>
      </c>
      <c r="C4052" s="16">
        <v>138</v>
      </c>
      <c r="D4052" s="16">
        <v>2</v>
      </c>
      <c r="E4052" s="16">
        <v>8.5470000000000006</v>
      </c>
      <c r="F4052" s="19">
        <f>VLOOKUP($A4052,SF_Original!$A$2:$D$6458,4,FALSE)</f>
        <v>-0.157937803753256</v>
      </c>
      <c r="G4052">
        <f t="shared" si="63"/>
        <v>-1.3498944086790792</v>
      </c>
    </row>
    <row r="4053" spans="1:7" x14ac:dyDescent="0.25">
      <c r="A4053" s="16">
        <v>5020</v>
      </c>
      <c r="B4053" s="16" t="s">
        <v>2194</v>
      </c>
      <c r="C4053" s="16">
        <v>69</v>
      </c>
      <c r="D4053" s="16">
        <v>1</v>
      </c>
      <c r="E4053" s="16">
        <v>0</v>
      </c>
      <c r="F4053" s="19">
        <f>VLOOKUP($A4053,SF_Original!$A$2:$D$6458,4,FALSE)</f>
        <v>-2.5299099138667E-2</v>
      </c>
      <c r="G4053">
        <f t="shared" si="63"/>
        <v>0</v>
      </c>
    </row>
    <row r="4054" spans="1:7" x14ac:dyDescent="0.25">
      <c r="A4054" s="16">
        <v>5022</v>
      </c>
      <c r="B4054" s="16" t="s">
        <v>2195</v>
      </c>
      <c r="C4054" s="16">
        <v>69</v>
      </c>
      <c r="D4054" s="16">
        <v>1</v>
      </c>
      <c r="E4054" s="16">
        <v>5.8550000000000004</v>
      </c>
      <c r="F4054" s="19">
        <f>VLOOKUP($A4054,SF_Original!$A$2:$D$6458,4,FALSE)</f>
        <v>-0.10909384107112</v>
      </c>
      <c r="G4054">
        <f t="shared" si="63"/>
        <v>-0.63874443947140758</v>
      </c>
    </row>
    <row r="4055" spans="1:7" x14ac:dyDescent="0.25">
      <c r="A4055" s="16">
        <v>5024</v>
      </c>
      <c r="B4055" s="16" t="s">
        <v>2196</v>
      </c>
      <c r="C4055" s="16">
        <v>138</v>
      </c>
      <c r="D4055" s="16">
        <v>1</v>
      </c>
      <c r="E4055" s="16">
        <v>13.678000000000001</v>
      </c>
      <c r="F4055" s="19">
        <f>VLOOKUP($A4055,SF_Original!$A$2:$D$6458,4,FALSE)</f>
        <v>4.8894543275369998E-3</v>
      </c>
      <c r="G4055">
        <f t="shared" si="63"/>
        <v>6.6877956292051094E-2</v>
      </c>
    </row>
    <row r="4056" spans="1:7" x14ac:dyDescent="0.25">
      <c r="A4056" s="16">
        <v>5025</v>
      </c>
      <c r="B4056" s="16" t="s">
        <v>2197</v>
      </c>
      <c r="C4056" s="16">
        <v>69</v>
      </c>
      <c r="D4056" s="16">
        <v>1</v>
      </c>
      <c r="E4056" s="16">
        <v>4.0860000000000003</v>
      </c>
      <c r="F4056" s="19">
        <f>VLOOKUP($A4056,SF_Original!$A$2:$D$6458,4,FALSE)</f>
        <v>-2.5168356090471002E-2</v>
      </c>
      <c r="G4056">
        <f t="shared" si="63"/>
        <v>-0.10283790298566452</v>
      </c>
    </row>
    <row r="4057" spans="1:7" x14ac:dyDescent="0.25">
      <c r="A4057" s="16">
        <v>5025</v>
      </c>
      <c r="B4057" s="16" t="s">
        <v>2197</v>
      </c>
      <c r="C4057" s="16">
        <v>69</v>
      </c>
      <c r="D4057" s="16">
        <v>2</v>
      </c>
      <c r="E4057" s="16">
        <v>4.5679999999999996</v>
      </c>
      <c r="F4057" s="19">
        <f>VLOOKUP($A4057,SF_Original!$A$2:$D$6458,4,FALSE)</f>
        <v>-2.5168356090471002E-2</v>
      </c>
      <c r="G4057">
        <f t="shared" si="63"/>
        <v>-0.11496905062127152</v>
      </c>
    </row>
    <row r="4058" spans="1:7" x14ac:dyDescent="0.25">
      <c r="A4058" s="16">
        <v>5026</v>
      </c>
      <c r="B4058" s="16" t="s">
        <v>2198</v>
      </c>
      <c r="C4058" s="16">
        <v>69</v>
      </c>
      <c r="D4058" s="16">
        <v>1</v>
      </c>
      <c r="E4058" s="16">
        <v>10.07</v>
      </c>
      <c r="F4058" s="19">
        <f>VLOOKUP($A4058,SF_Original!$A$2:$D$6458,4,FALSE)</f>
        <v>-0.425346312254336</v>
      </c>
      <c r="G4058">
        <f t="shared" si="63"/>
        <v>-4.2832373644011641</v>
      </c>
    </row>
    <row r="4059" spans="1:7" x14ac:dyDescent="0.25">
      <c r="A4059" s="16">
        <v>5028</v>
      </c>
      <c r="B4059" s="16" t="s">
        <v>2199</v>
      </c>
      <c r="C4059" s="16">
        <v>69</v>
      </c>
      <c r="D4059" s="16">
        <v>1</v>
      </c>
      <c r="E4059" s="16">
        <v>3.7669999999999999</v>
      </c>
      <c r="F4059" s="19">
        <f>VLOOKUP($A4059,SF_Original!$A$2:$D$6458,4,FALSE)</f>
        <v>-0.10909384107112</v>
      </c>
      <c r="G4059">
        <f t="shared" si="63"/>
        <v>-0.41095649931490902</v>
      </c>
    </row>
    <row r="4060" spans="1:7" x14ac:dyDescent="0.25">
      <c r="A4060" s="16">
        <v>5029</v>
      </c>
      <c r="B4060" s="16" t="s">
        <v>2200</v>
      </c>
      <c r="C4060" s="16">
        <v>138</v>
      </c>
      <c r="D4060" s="16">
        <v>1</v>
      </c>
      <c r="E4060" s="16">
        <v>3.536</v>
      </c>
      <c r="F4060" s="19">
        <f>VLOOKUP($A4060,SF_Original!$A$2:$D$6458,4,FALSE)</f>
        <v>7.0511969700980002E-3</v>
      </c>
      <c r="G4060">
        <f t="shared" si="63"/>
        <v>2.4933032486266528E-2</v>
      </c>
    </row>
    <row r="4061" spans="1:7" x14ac:dyDescent="0.25">
      <c r="A4061" s="16">
        <v>5032</v>
      </c>
      <c r="B4061" s="16" t="s">
        <v>2201</v>
      </c>
      <c r="C4061" s="16">
        <v>138</v>
      </c>
      <c r="D4061" s="16">
        <v>1</v>
      </c>
      <c r="E4061" s="16">
        <v>2.532</v>
      </c>
      <c r="F4061" s="19">
        <f>VLOOKUP($A4061,SF_Original!$A$2:$D$6458,4,FALSE)</f>
        <v>-7.8685947609790002E-2</v>
      </c>
      <c r="G4061">
        <f t="shared" si="63"/>
        <v>-0.19923281934798828</v>
      </c>
    </row>
    <row r="4062" spans="1:7" x14ac:dyDescent="0.25">
      <c r="A4062" s="16">
        <v>5033</v>
      </c>
      <c r="B4062" s="16" t="s">
        <v>2202</v>
      </c>
      <c r="C4062" s="16">
        <v>69</v>
      </c>
      <c r="D4062" s="16">
        <v>1</v>
      </c>
      <c r="E4062" s="16">
        <v>0.27200000000000002</v>
      </c>
      <c r="F4062" s="19">
        <f>VLOOKUP($A4062,SF_Original!$A$2:$D$6458,4,FALSE)</f>
        <v>-1.4996703113037E-2</v>
      </c>
      <c r="G4062">
        <f t="shared" si="63"/>
        <v>-4.0791032467460643E-3</v>
      </c>
    </row>
    <row r="4063" spans="1:7" x14ac:dyDescent="0.25">
      <c r="A4063" s="16">
        <v>5035</v>
      </c>
      <c r="B4063" s="16" t="s">
        <v>2203</v>
      </c>
      <c r="C4063" s="16">
        <v>138</v>
      </c>
      <c r="D4063" s="16">
        <v>1</v>
      </c>
      <c r="E4063" s="16">
        <v>2.4340000000000002</v>
      </c>
      <c r="F4063" s="19">
        <f>VLOOKUP($A4063,SF_Original!$A$2:$D$6458,4,FALSE)</f>
        <v>-4.3410395794795997E-2</v>
      </c>
      <c r="G4063">
        <f t="shared" si="63"/>
        <v>-0.10566090336453346</v>
      </c>
    </row>
    <row r="4064" spans="1:7" x14ac:dyDescent="0.25">
      <c r="A4064" s="16">
        <v>5036</v>
      </c>
      <c r="B4064" s="16" t="s">
        <v>2204</v>
      </c>
      <c r="C4064" s="16">
        <v>69</v>
      </c>
      <c r="D4064" s="16">
        <v>1</v>
      </c>
      <c r="E4064" s="16">
        <v>10.141999999999999</v>
      </c>
      <c r="F4064" s="19">
        <f>VLOOKUP($A4064,SF_Original!$A$2:$D$6458,4,FALSE)</f>
        <v>-2.2339953353689998E-3</v>
      </c>
      <c r="G4064">
        <f t="shared" si="63"/>
        <v>-2.2657180691312395E-2</v>
      </c>
    </row>
    <row r="4065" spans="1:7" x14ac:dyDescent="0.25">
      <c r="A4065" s="16">
        <v>5037</v>
      </c>
      <c r="B4065" s="16" t="s">
        <v>2205</v>
      </c>
      <c r="C4065" s="16">
        <v>138</v>
      </c>
      <c r="D4065" s="16">
        <v>1</v>
      </c>
      <c r="E4065" s="16">
        <v>20.407</v>
      </c>
      <c r="F4065" s="19">
        <f>VLOOKUP($A4065,SF_Original!$A$2:$D$6458,4,FALSE)</f>
        <v>-0.146302719208346</v>
      </c>
      <c r="G4065">
        <f t="shared" si="63"/>
        <v>-2.9855995908847168</v>
      </c>
    </row>
    <row r="4066" spans="1:7" x14ac:dyDescent="0.25">
      <c r="A4066" s="16">
        <v>5038</v>
      </c>
      <c r="B4066" s="16" t="s">
        <v>2206</v>
      </c>
      <c r="C4066" s="16">
        <v>69</v>
      </c>
      <c r="D4066" s="16">
        <v>1</v>
      </c>
      <c r="E4066" s="16">
        <v>1.5049999999999999</v>
      </c>
      <c r="F4066" s="19">
        <f>VLOOKUP($A4066,SF_Original!$A$2:$D$6458,4,FALSE)</f>
        <v>-6.0592297459580004E-3</v>
      </c>
      <c r="G4066">
        <f t="shared" si="63"/>
        <v>-9.1191407676667908E-3</v>
      </c>
    </row>
    <row r="4067" spans="1:7" x14ac:dyDescent="0.25">
      <c r="A4067" s="16">
        <v>5039</v>
      </c>
      <c r="B4067" s="16" t="s">
        <v>3111</v>
      </c>
      <c r="C4067" s="16">
        <v>138</v>
      </c>
      <c r="D4067" s="16">
        <v>1</v>
      </c>
      <c r="E4067" s="16">
        <v>0</v>
      </c>
      <c r="F4067" s="19">
        <v>0</v>
      </c>
      <c r="G4067">
        <f t="shared" si="63"/>
        <v>0</v>
      </c>
    </row>
    <row r="4068" spans="1:7" x14ac:dyDescent="0.25">
      <c r="A4068" s="16">
        <v>5040</v>
      </c>
      <c r="B4068" s="16" t="s">
        <v>2207</v>
      </c>
      <c r="C4068" s="16">
        <v>69</v>
      </c>
      <c r="D4068" s="16">
        <v>1</v>
      </c>
      <c r="E4068" s="16">
        <v>1.482</v>
      </c>
      <c r="F4068" s="19">
        <f>VLOOKUP($A4068,SF_Original!$A$2:$D$6458,4,FALSE)</f>
        <v>-4.1696049309680001E-3</v>
      </c>
      <c r="G4068">
        <f t="shared" si="63"/>
        <v>-6.1793545076945762E-3</v>
      </c>
    </row>
    <row r="4069" spans="1:7" x14ac:dyDescent="0.25">
      <c r="A4069" s="16">
        <v>5043</v>
      </c>
      <c r="B4069" s="16" t="s">
        <v>2208</v>
      </c>
      <c r="C4069" s="16">
        <v>69</v>
      </c>
      <c r="D4069" s="16">
        <v>1</v>
      </c>
      <c r="E4069" s="16">
        <v>0.41099999999999998</v>
      </c>
      <c r="F4069" s="19">
        <f>VLOOKUP($A4069,SF_Original!$A$2:$D$6458,4,FALSE)</f>
        <v>-2.5873580590038001E-2</v>
      </c>
      <c r="G4069">
        <f t="shared" si="63"/>
        <v>-1.0634041622505619E-2</v>
      </c>
    </row>
    <row r="4070" spans="1:7" x14ac:dyDescent="0.25">
      <c r="A4070" s="16">
        <v>5044</v>
      </c>
      <c r="B4070" s="16" t="s">
        <v>2209</v>
      </c>
      <c r="C4070" s="16">
        <v>69</v>
      </c>
      <c r="D4070" s="16">
        <v>1</v>
      </c>
      <c r="E4070" s="16">
        <v>5.9020000000000001</v>
      </c>
      <c r="F4070" s="19">
        <f>VLOOKUP($A4070,SF_Original!$A$2:$D$6458,4,FALSE)</f>
        <v>-9.5465601991884003E-2</v>
      </c>
      <c r="G4070">
        <f t="shared" si="63"/>
        <v>-0.56343798295609937</v>
      </c>
    </row>
    <row r="4071" spans="1:7" x14ac:dyDescent="0.25">
      <c r="A4071" s="16">
        <v>5047</v>
      </c>
      <c r="B4071" s="16" t="s">
        <v>2210</v>
      </c>
      <c r="C4071" s="16">
        <v>138</v>
      </c>
      <c r="D4071" s="16">
        <v>1</v>
      </c>
      <c r="E4071" s="16">
        <v>7.2480000000000002</v>
      </c>
      <c r="F4071" s="19">
        <f>VLOOKUP($A4071,SF_Original!$A$2:$D$6458,4,FALSE)</f>
        <v>-1.241820593305E-3</v>
      </c>
      <c r="G4071">
        <f t="shared" si="63"/>
        <v>-9.0007156602746399E-3</v>
      </c>
    </row>
    <row r="4072" spans="1:7" x14ac:dyDescent="0.25">
      <c r="A4072" s="16">
        <v>5047</v>
      </c>
      <c r="B4072" s="16" t="s">
        <v>2210</v>
      </c>
      <c r="C4072" s="16">
        <v>138</v>
      </c>
      <c r="D4072" s="16">
        <v>2</v>
      </c>
      <c r="E4072" s="16">
        <v>11.721</v>
      </c>
      <c r="F4072" s="19">
        <f>VLOOKUP($A4072,SF_Original!$A$2:$D$6458,4,FALSE)</f>
        <v>-1.241820593305E-3</v>
      </c>
      <c r="G4072">
        <f t="shared" si="63"/>
        <v>-1.4555379174127905E-2</v>
      </c>
    </row>
    <row r="4073" spans="1:7" x14ac:dyDescent="0.25">
      <c r="A4073" s="16">
        <v>5048</v>
      </c>
      <c r="B4073" s="16" t="s">
        <v>2211</v>
      </c>
      <c r="C4073" s="16">
        <v>138</v>
      </c>
      <c r="D4073" s="16">
        <v>1</v>
      </c>
      <c r="E4073" s="16">
        <v>11.218</v>
      </c>
      <c r="F4073" s="19">
        <f>VLOOKUP($A4073,SF_Original!$A$2:$D$6458,4,FALSE)</f>
        <v>2.4142718020171001E-2</v>
      </c>
      <c r="G4073">
        <f t="shared" si="63"/>
        <v>0.27083301075027827</v>
      </c>
    </row>
    <row r="4074" spans="1:7" x14ac:dyDescent="0.25">
      <c r="A4074" s="16">
        <v>5048</v>
      </c>
      <c r="B4074" s="16" t="s">
        <v>2211</v>
      </c>
      <c r="C4074" s="16">
        <v>138</v>
      </c>
      <c r="D4074" s="16">
        <v>2</v>
      </c>
      <c r="E4074" s="16">
        <v>7.53</v>
      </c>
      <c r="F4074" s="19">
        <f>VLOOKUP($A4074,SF_Original!$A$2:$D$6458,4,FALSE)</f>
        <v>2.4142718020171001E-2</v>
      </c>
      <c r="G4074">
        <f t="shared" si="63"/>
        <v>0.18179466669188765</v>
      </c>
    </row>
    <row r="4075" spans="1:7" x14ac:dyDescent="0.25">
      <c r="A4075" s="16">
        <v>5049</v>
      </c>
      <c r="B4075" s="16" t="s">
        <v>2212</v>
      </c>
      <c r="C4075" s="16">
        <v>69</v>
      </c>
      <c r="D4075" s="16">
        <v>1</v>
      </c>
      <c r="E4075" s="16">
        <v>5.8079999999999998</v>
      </c>
      <c r="F4075" s="19">
        <f>VLOOKUP($A4075,SF_Original!$A$2:$D$6458,4,FALSE)</f>
        <v>-3.2375213132660001E-3</v>
      </c>
      <c r="G4075">
        <f t="shared" si="63"/>
        <v>-1.8803523787448928E-2</v>
      </c>
    </row>
    <row r="4076" spans="1:7" x14ac:dyDescent="0.25">
      <c r="A4076" s="16">
        <v>5051</v>
      </c>
      <c r="B4076" s="16" t="s">
        <v>2213</v>
      </c>
      <c r="C4076" s="16">
        <v>69</v>
      </c>
      <c r="D4076" s="16">
        <v>1</v>
      </c>
      <c r="E4076" s="16">
        <v>0</v>
      </c>
      <c r="F4076" s="19">
        <f>VLOOKUP($A4076,SF_Original!$A$2:$D$6458,4,FALSE)</f>
        <v>-0.10909384107112</v>
      </c>
      <c r="G4076">
        <f t="shared" si="63"/>
        <v>0</v>
      </c>
    </row>
    <row r="4077" spans="1:7" x14ac:dyDescent="0.25">
      <c r="A4077" s="16">
        <v>5052</v>
      </c>
      <c r="B4077" s="16" t="s">
        <v>2214</v>
      </c>
      <c r="C4077" s="16">
        <v>69</v>
      </c>
      <c r="D4077" s="16">
        <v>1</v>
      </c>
      <c r="E4077" s="16">
        <v>2.87</v>
      </c>
      <c r="F4077" s="19">
        <f>VLOOKUP($A4077,SF_Original!$A$2:$D$6458,4,FALSE)</f>
        <v>-0.10001746980201601</v>
      </c>
      <c r="G4077">
        <f t="shared" si="63"/>
        <v>-0.28705013833178594</v>
      </c>
    </row>
    <row r="4078" spans="1:7" x14ac:dyDescent="0.25">
      <c r="A4078" s="16">
        <v>5053</v>
      </c>
      <c r="B4078" s="16" t="s">
        <v>2215</v>
      </c>
      <c r="C4078" s="16">
        <v>69</v>
      </c>
      <c r="D4078" s="16">
        <v>1</v>
      </c>
      <c r="E4078" s="16">
        <v>2.2120000000000002</v>
      </c>
      <c r="F4078" s="19">
        <f>VLOOKUP($A4078,SF_Original!$A$2:$D$6458,4,FALSE)</f>
        <v>-1.9947003583517999E-2</v>
      </c>
      <c r="G4078">
        <f t="shared" si="63"/>
        <v>-4.412277192674182E-2</v>
      </c>
    </row>
    <row r="4079" spans="1:7" x14ac:dyDescent="0.25">
      <c r="A4079" s="16">
        <v>5056</v>
      </c>
      <c r="B4079" s="16" t="s">
        <v>2216</v>
      </c>
      <c r="C4079" s="16">
        <v>138</v>
      </c>
      <c r="D4079" s="16">
        <v>1</v>
      </c>
      <c r="E4079" s="16">
        <v>7.6589999999999998</v>
      </c>
      <c r="F4079" s="19">
        <f>VLOOKUP($A4079,SF_Original!$A$2:$D$6458,4,FALSE)</f>
        <v>-0.13878643066773</v>
      </c>
      <c r="G4079">
        <f t="shared" si="63"/>
        <v>-1.0629652724841441</v>
      </c>
    </row>
    <row r="4080" spans="1:7" x14ac:dyDescent="0.25">
      <c r="A4080" s="16">
        <v>5059</v>
      </c>
      <c r="B4080" s="16" t="s">
        <v>2217</v>
      </c>
      <c r="C4080" s="16">
        <v>138</v>
      </c>
      <c r="D4080" s="16">
        <v>1</v>
      </c>
      <c r="E4080" s="16">
        <v>12.797000000000001</v>
      </c>
      <c r="F4080" s="19">
        <f>VLOOKUP($A4080,SF_Original!$A$2:$D$6458,4,FALSE)</f>
        <v>-9.9585377729199996E-4</v>
      </c>
      <c r="G4080">
        <f t="shared" si="63"/>
        <v>-1.2743940788005724E-2</v>
      </c>
    </row>
    <row r="4081" spans="1:7" x14ac:dyDescent="0.25">
      <c r="A4081" s="16">
        <v>5061</v>
      </c>
      <c r="B4081" s="16" t="s">
        <v>2218</v>
      </c>
      <c r="C4081" s="16">
        <v>69</v>
      </c>
      <c r="D4081" s="16">
        <v>1</v>
      </c>
      <c r="E4081" s="16">
        <v>0.109</v>
      </c>
      <c r="F4081" s="19">
        <f>VLOOKUP($A4081,SF_Original!$A$2:$D$6458,4,FALSE)</f>
        <v>-3.2284738481579999E-3</v>
      </c>
      <c r="G4081">
        <f t="shared" si="63"/>
        <v>-3.5190364944922198E-4</v>
      </c>
    </row>
    <row r="4082" spans="1:7" x14ac:dyDescent="0.25">
      <c r="A4082" s="16">
        <v>5062</v>
      </c>
      <c r="B4082" s="16" t="s">
        <v>2219</v>
      </c>
      <c r="C4082" s="16">
        <v>138</v>
      </c>
      <c r="D4082" s="16">
        <v>1</v>
      </c>
      <c r="E4082" s="16">
        <v>0</v>
      </c>
      <c r="F4082" s="19">
        <f>VLOOKUP($A4082,SF_Original!$A$2:$D$6458,4,FALSE)</f>
        <v>4.3132814887E-5</v>
      </c>
      <c r="G4082">
        <f t="shared" si="63"/>
        <v>0</v>
      </c>
    </row>
    <row r="4083" spans="1:7" x14ac:dyDescent="0.25">
      <c r="A4083" s="16">
        <v>5063</v>
      </c>
      <c r="B4083" s="16" t="s">
        <v>2220</v>
      </c>
      <c r="C4083" s="16">
        <v>138</v>
      </c>
      <c r="D4083" s="16">
        <v>1</v>
      </c>
      <c r="E4083" s="16">
        <v>17.928000000000001</v>
      </c>
      <c r="F4083" s="19">
        <f>VLOOKUP($A4083,SF_Original!$A$2:$D$6458,4,FALSE)</f>
        <v>-5.7548142071357E-2</v>
      </c>
      <c r="G4083">
        <f t="shared" si="63"/>
        <v>-1.0317230910552884</v>
      </c>
    </row>
    <row r="4084" spans="1:7" x14ac:dyDescent="0.25">
      <c r="A4084" s="16">
        <v>5065</v>
      </c>
      <c r="B4084" s="16" t="s">
        <v>2221</v>
      </c>
      <c r="C4084" s="16">
        <v>69</v>
      </c>
      <c r="D4084" s="16">
        <v>1</v>
      </c>
      <c r="E4084" s="16">
        <v>6.8070000000000004</v>
      </c>
      <c r="F4084" s="19">
        <f>VLOOKUP($A4084,SF_Original!$A$2:$D$6458,4,FALSE)</f>
        <v>-5.7548142071357999E-2</v>
      </c>
      <c r="G4084">
        <f t="shared" si="63"/>
        <v>-0.39173020307973394</v>
      </c>
    </row>
    <row r="4085" spans="1:7" x14ac:dyDescent="0.25">
      <c r="A4085" s="16">
        <v>5066</v>
      </c>
      <c r="B4085" s="16" t="s">
        <v>2222</v>
      </c>
      <c r="C4085" s="16">
        <v>138</v>
      </c>
      <c r="D4085" s="16">
        <v>1</v>
      </c>
      <c r="E4085" s="16">
        <v>15.164999999999999</v>
      </c>
      <c r="F4085" s="19">
        <f>VLOOKUP($A4085,SF_Original!$A$2:$D$6458,4,FALSE)</f>
        <v>-0.16823408197461001</v>
      </c>
      <c r="G4085">
        <f t="shared" si="63"/>
        <v>-2.5512698531449605</v>
      </c>
    </row>
    <row r="4086" spans="1:7" x14ac:dyDescent="0.25">
      <c r="A4086" s="16">
        <v>5068</v>
      </c>
      <c r="B4086" s="16" t="s">
        <v>2223</v>
      </c>
      <c r="C4086" s="16">
        <v>138</v>
      </c>
      <c r="D4086" s="16">
        <v>1</v>
      </c>
      <c r="E4086" s="16">
        <v>3.0089999999999999</v>
      </c>
      <c r="F4086" s="19">
        <f>VLOOKUP($A4086,SF_Original!$A$2:$D$6458,4,FALSE)</f>
        <v>-1.7179690719420001E-3</v>
      </c>
      <c r="G4086">
        <f t="shared" si="63"/>
        <v>-5.1693689374734779E-3</v>
      </c>
    </row>
    <row r="4087" spans="1:7" x14ac:dyDescent="0.25">
      <c r="A4087" s="16">
        <v>5070</v>
      </c>
      <c r="B4087" s="16" t="s">
        <v>2224</v>
      </c>
      <c r="C4087" s="16">
        <v>69</v>
      </c>
      <c r="D4087" s="16">
        <v>1</v>
      </c>
      <c r="E4087" s="16">
        <v>7.23</v>
      </c>
      <c r="F4087" s="19">
        <f>VLOOKUP($A4087,SF_Original!$A$2:$D$6458,4,FALSE)</f>
        <v>-9.5358772068221007E-2</v>
      </c>
      <c r="G4087">
        <f t="shared" si="63"/>
        <v>-0.6894439220532379</v>
      </c>
    </row>
    <row r="4088" spans="1:7" x14ac:dyDescent="0.25">
      <c r="A4088" s="16">
        <v>5089</v>
      </c>
      <c r="B4088" s="16" t="s">
        <v>2225</v>
      </c>
      <c r="C4088" s="16">
        <v>69</v>
      </c>
      <c r="D4088" s="16">
        <v>1</v>
      </c>
      <c r="E4088" s="16">
        <v>9.5730000000000004</v>
      </c>
      <c r="F4088" s="19">
        <f>VLOOKUP($A4088,SF_Original!$A$2:$D$6458,4,FALSE)</f>
        <v>-3.2375213132660001E-3</v>
      </c>
      <c r="G4088">
        <f t="shared" si="63"/>
        <v>-3.0992791531895419E-2</v>
      </c>
    </row>
    <row r="4089" spans="1:7" x14ac:dyDescent="0.25">
      <c r="A4089" s="16">
        <v>5094</v>
      </c>
      <c r="B4089" s="16" t="s">
        <v>2226</v>
      </c>
      <c r="C4089" s="16">
        <v>69</v>
      </c>
      <c r="D4089" s="16">
        <v>1</v>
      </c>
      <c r="E4089" s="16">
        <v>0</v>
      </c>
      <c r="F4089" s="19">
        <f>VLOOKUP($A4089,SF_Original!$A$2:$D$6458,4,FALSE)</f>
        <v>-0.102649686380475</v>
      </c>
      <c r="G4089">
        <f t="shared" si="63"/>
        <v>0</v>
      </c>
    </row>
    <row r="4090" spans="1:7" x14ac:dyDescent="0.25">
      <c r="A4090" s="16">
        <v>5098</v>
      </c>
      <c r="B4090" s="16" t="s">
        <v>2227</v>
      </c>
      <c r="C4090" s="16">
        <v>34</v>
      </c>
      <c r="D4090" s="16">
        <v>1</v>
      </c>
      <c r="E4090" s="16">
        <v>0</v>
      </c>
      <c r="F4090" s="19">
        <f>VLOOKUP($A4090,SF_Original!$A$2:$D$6458,4,FALSE)</f>
        <v>1.82537344569E-3</v>
      </c>
      <c r="G4090">
        <f t="shared" si="63"/>
        <v>0</v>
      </c>
    </row>
    <row r="4091" spans="1:7" x14ac:dyDescent="0.25">
      <c r="A4091" s="16">
        <v>5099</v>
      </c>
      <c r="B4091" s="16" t="s">
        <v>2228</v>
      </c>
      <c r="C4091" s="16">
        <v>69</v>
      </c>
      <c r="D4091" s="16">
        <v>1</v>
      </c>
      <c r="E4091" s="16">
        <v>0.91200000000000003</v>
      </c>
      <c r="F4091" s="19">
        <f>VLOOKUP($A4091,SF_Original!$A$2:$D$6458,4,FALSE)</f>
        <v>-2.156320714179E-3</v>
      </c>
      <c r="G4091">
        <f t="shared" si="63"/>
        <v>-1.9665644913312479E-3</v>
      </c>
    </row>
    <row r="4092" spans="1:7" x14ac:dyDescent="0.25">
      <c r="A4092" s="16">
        <v>5100</v>
      </c>
      <c r="B4092" s="16" t="s">
        <v>2229</v>
      </c>
      <c r="C4092" s="16">
        <v>69</v>
      </c>
      <c r="D4092" s="16">
        <v>1</v>
      </c>
      <c r="E4092" s="16">
        <v>2.4489999999999998</v>
      </c>
      <c r="F4092" s="19">
        <f>VLOOKUP($A4092,SF_Original!$A$2:$D$6458,4,FALSE)</f>
        <v>-3.2375213132660001E-3</v>
      </c>
      <c r="G4092">
        <f t="shared" si="63"/>
        <v>-7.9286896961884342E-3</v>
      </c>
    </row>
    <row r="4093" spans="1:7" x14ac:dyDescent="0.25">
      <c r="A4093" s="16">
        <v>5101</v>
      </c>
      <c r="B4093" s="16" t="s">
        <v>2230</v>
      </c>
      <c r="C4093" s="16">
        <v>69</v>
      </c>
      <c r="D4093" s="16">
        <v>1</v>
      </c>
      <c r="E4093" s="16">
        <v>0</v>
      </c>
      <c r="F4093" s="19">
        <f>VLOOKUP($A4093,SF_Original!$A$2:$D$6458,4,FALSE)</f>
        <v>-2.5873580590038001E-2</v>
      </c>
      <c r="G4093">
        <f t="shared" si="63"/>
        <v>0</v>
      </c>
    </row>
    <row r="4094" spans="1:7" x14ac:dyDescent="0.25">
      <c r="A4094" s="16">
        <v>5102</v>
      </c>
      <c r="B4094" s="16" t="s">
        <v>2231</v>
      </c>
      <c r="C4094" s="16">
        <v>69</v>
      </c>
      <c r="D4094" s="16">
        <v>1</v>
      </c>
      <c r="E4094" s="16">
        <v>0.75700000000000001</v>
      </c>
      <c r="F4094" s="19">
        <f>VLOOKUP($A4094,SF_Original!$A$2:$D$6458,4,FALSE)</f>
        <v>-7.4743288131020005E-2</v>
      </c>
      <c r="G4094">
        <f t="shared" si="63"/>
        <v>-5.6580669115182142E-2</v>
      </c>
    </row>
    <row r="4095" spans="1:7" x14ac:dyDescent="0.25">
      <c r="A4095" s="16">
        <v>5103</v>
      </c>
      <c r="B4095" s="16" t="s">
        <v>2232</v>
      </c>
      <c r="C4095" s="16">
        <v>69</v>
      </c>
      <c r="D4095" s="16">
        <v>1</v>
      </c>
      <c r="E4095" s="16">
        <v>0.70099999999999996</v>
      </c>
      <c r="F4095" s="19">
        <f>VLOOKUP($A4095,SF_Original!$A$2:$D$6458,4,FALSE)</f>
        <v>-2.5191101290122999E-2</v>
      </c>
      <c r="G4095">
        <f t="shared" si="63"/>
        <v>-1.7658962004376222E-2</v>
      </c>
    </row>
    <row r="4096" spans="1:7" x14ac:dyDescent="0.25">
      <c r="A4096" s="16">
        <v>5105</v>
      </c>
      <c r="B4096" s="16" t="s">
        <v>2233</v>
      </c>
      <c r="C4096" s="16">
        <v>69</v>
      </c>
      <c r="D4096" s="16">
        <v>1</v>
      </c>
      <c r="E4096" s="16">
        <v>9.4629999999999992</v>
      </c>
      <c r="F4096" s="19">
        <f>VLOOKUP($A4096,SF_Original!$A$2:$D$6458,4,FALSE)</f>
        <v>-3.2375213132660001E-3</v>
      </c>
      <c r="G4096">
        <f t="shared" si="63"/>
        <v>-3.0636664187436158E-2</v>
      </c>
    </row>
    <row r="4097" spans="1:7" x14ac:dyDescent="0.25">
      <c r="A4097" s="16">
        <v>5105</v>
      </c>
      <c r="B4097" s="16" t="s">
        <v>2233</v>
      </c>
      <c r="C4097" s="16">
        <v>69</v>
      </c>
      <c r="D4097" s="16">
        <v>2</v>
      </c>
      <c r="E4097" s="16">
        <v>9.4629999999999992</v>
      </c>
      <c r="F4097" s="19">
        <f>VLOOKUP($A4097,SF_Original!$A$2:$D$6458,4,FALSE)</f>
        <v>-3.2375213132660001E-3</v>
      </c>
      <c r="G4097">
        <f t="shared" si="63"/>
        <v>-3.0636664187436158E-2</v>
      </c>
    </row>
    <row r="4098" spans="1:7" x14ac:dyDescent="0.25">
      <c r="A4098" s="16">
        <v>5107</v>
      </c>
      <c r="B4098" s="16" t="s">
        <v>2234</v>
      </c>
      <c r="C4098" s="16">
        <v>69</v>
      </c>
      <c r="D4098" s="16">
        <v>1</v>
      </c>
      <c r="E4098" s="16">
        <v>10.776</v>
      </c>
      <c r="F4098" s="19">
        <f>VLOOKUP($A4098,SF_Original!$A$2:$D$6458,4,FALSE)</f>
        <v>-0.41323224959670501</v>
      </c>
      <c r="G4098">
        <f t="shared" si="63"/>
        <v>-4.4529907216540936</v>
      </c>
    </row>
    <row r="4099" spans="1:7" x14ac:dyDescent="0.25">
      <c r="A4099" s="16">
        <v>5107</v>
      </c>
      <c r="B4099" s="16" t="s">
        <v>2234</v>
      </c>
      <c r="C4099" s="16">
        <v>69</v>
      </c>
      <c r="D4099" s="16">
        <v>2</v>
      </c>
      <c r="E4099" s="16">
        <v>5.1079999999999997</v>
      </c>
      <c r="F4099" s="19">
        <f>VLOOKUP($A4099,SF_Original!$A$2:$D$6458,4,FALSE)</f>
        <v>-0.41323224959670501</v>
      </c>
      <c r="G4099">
        <f t="shared" si="63"/>
        <v>-2.1107903309399689</v>
      </c>
    </row>
    <row r="4100" spans="1:7" x14ac:dyDescent="0.25">
      <c r="A4100" s="16">
        <v>5108</v>
      </c>
      <c r="B4100" s="16" t="s">
        <v>2235</v>
      </c>
      <c r="C4100" s="16">
        <v>69</v>
      </c>
      <c r="D4100" s="16">
        <v>1</v>
      </c>
      <c r="E4100" s="16">
        <v>4.4320000000000004</v>
      </c>
      <c r="F4100" s="19">
        <f>VLOOKUP($A4100,SF_Original!$A$2:$D$6458,4,FALSE)</f>
        <v>1.5756427044389999E-3</v>
      </c>
      <c r="G4100">
        <f t="shared" ref="G4100:G4163" si="64">E4100*F4100</f>
        <v>6.9832484660736485E-3</v>
      </c>
    </row>
    <row r="4101" spans="1:7" x14ac:dyDescent="0.25">
      <c r="A4101" s="16">
        <v>5109</v>
      </c>
      <c r="B4101" s="16" t="s">
        <v>2236</v>
      </c>
      <c r="C4101" s="16">
        <v>69</v>
      </c>
      <c r="D4101" s="16">
        <v>1</v>
      </c>
      <c r="E4101" s="16">
        <v>1.151</v>
      </c>
      <c r="F4101" s="19">
        <f>VLOOKUP($A4101,SF_Original!$A$2:$D$6458,4,FALSE)</f>
        <v>-9.0195624594165996E-2</v>
      </c>
      <c r="G4101">
        <f t="shared" si="64"/>
        <v>-0.10381516390788506</v>
      </c>
    </row>
    <row r="4102" spans="1:7" x14ac:dyDescent="0.25">
      <c r="A4102" s="16">
        <v>5110</v>
      </c>
      <c r="B4102" s="16" t="s">
        <v>2237</v>
      </c>
      <c r="C4102" s="16">
        <v>138</v>
      </c>
      <c r="D4102" s="16">
        <v>1</v>
      </c>
      <c r="E4102" s="16">
        <v>0.53200000000000003</v>
      </c>
      <c r="F4102" s="19">
        <f>VLOOKUP($A4102,SF_Original!$A$2:$D$6458,4,FALSE)</f>
        <v>-9.8199029027946E-2</v>
      </c>
      <c r="G4102">
        <f t="shared" si="64"/>
        <v>-5.2241883442867273E-2</v>
      </c>
    </row>
    <row r="4103" spans="1:7" x14ac:dyDescent="0.25">
      <c r="A4103" s="16">
        <v>5113</v>
      </c>
      <c r="B4103" s="16" t="s">
        <v>2238</v>
      </c>
      <c r="C4103" s="16">
        <v>69</v>
      </c>
      <c r="D4103" s="16">
        <v>1</v>
      </c>
      <c r="E4103" s="16">
        <v>6.49</v>
      </c>
      <c r="F4103" s="19">
        <f>VLOOKUP($A4103,SF_Original!$A$2:$D$6458,4,FALSE)</f>
        <v>5.8990605025499999E-4</v>
      </c>
      <c r="G4103">
        <f t="shared" si="64"/>
        <v>3.82849026615495E-3</v>
      </c>
    </row>
    <row r="4104" spans="1:7" x14ac:dyDescent="0.25">
      <c r="A4104" s="16">
        <v>5114</v>
      </c>
      <c r="B4104" s="16" t="s">
        <v>2239</v>
      </c>
      <c r="C4104" s="16">
        <v>69</v>
      </c>
      <c r="D4104" s="16">
        <v>1</v>
      </c>
      <c r="E4104" s="16">
        <v>1.425</v>
      </c>
      <c r="F4104" s="19">
        <f>VLOOKUP($A4104,SF_Original!$A$2:$D$6458,4,FALSE)</f>
        <v>-8.6955244759562997E-2</v>
      </c>
      <c r="G4104">
        <f t="shared" si="64"/>
        <v>-0.12391122378237727</v>
      </c>
    </row>
    <row r="4105" spans="1:7" x14ac:dyDescent="0.25">
      <c r="A4105" s="16">
        <v>5115</v>
      </c>
      <c r="B4105" s="16" t="s">
        <v>2240</v>
      </c>
      <c r="C4105" s="16">
        <v>138</v>
      </c>
      <c r="D4105" s="16">
        <v>1</v>
      </c>
      <c r="E4105" s="16">
        <v>0.79600000000000004</v>
      </c>
      <c r="F4105" s="19">
        <f>VLOOKUP($A4105,SF_Original!$A$2:$D$6458,4,FALSE)</f>
        <v>-7.8685947609790002E-2</v>
      </c>
      <c r="G4105">
        <f t="shared" si="64"/>
        <v>-6.2634014297392848E-2</v>
      </c>
    </row>
    <row r="4106" spans="1:7" x14ac:dyDescent="0.25">
      <c r="A4106" s="16">
        <v>5116</v>
      </c>
      <c r="B4106" s="16" t="s">
        <v>2241</v>
      </c>
      <c r="C4106" s="16">
        <v>138</v>
      </c>
      <c r="D4106" s="16">
        <v>1</v>
      </c>
      <c r="E4106" s="16">
        <v>13.622</v>
      </c>
      <c r="F4106" s="19">
        <f>VLOOKUP($A4106,SF_Original!$A$2:$D$6458,4,FALSE)</f>
        <v>8.0616487440770008E-3</v>
      </c>
      <c r="G4106">
        <f t="shared" si="64"/>
        <v>0.1098157791918169</v>
      </c>
    </row>
    <row r="4107" spans="1:7" x14ac:dyDescent="0.25">
      <c r="A4107" s="16">
        <v>5117</v>
      </c>
      <c r="B4107" s="16" t="s">
        <v>2242</v>
      </c>
      <c r="C4107" s="16">
        <v>138</v>
      </c>
      <c r="D4107" s="16">
        <v>1</v>
      </c>
      <c r="E4107" s="16">
        <v>8.1</v>
      </c>
      <c r="F4107" s="19">
        <f>VLOOKUP($A4107,SF_Original!$A$2:$D$6458,4,FALSE)</f>
        <v>-0.167343803632376</v>
      </c>
      <c r="G4107">
        <f t="shared" si="64"/>
        <v>-1.3554848094222456</v>
      </c>
    </row>
    <row r="4108" spans="1:7" x14ac:dyDescent="0.25">
      <c r="A4108" s="16">
        <v>5118</v>
      </c>
      <c r="B4108" s="16" t="s">
        <v>2243</v>
      </c>
      <c r="C4108" s="16">
        <v>138</v>
      </c>
      <c r="D4108" s="16">
        <v>1</v>
      </c>
      <c r="E4108" s="16">
        <v>15.673</v>
      </c>
      <c r="F4108" s="19">
        <f>VLOOKUP($A4108,SF_Original!$A$2:$D$6458,4,FALSE)</f>
        <v>1.6614120471471001E-2</v>
      </c>
      <c r="G4108">
        <f t="shared" si="64"/>
        <v>0.260393110149365</v>
      </c>
    </row>
    <row r="4109" spans="1:7" x14ac:dyDescent="0.25">
      <c r="A4109" s="16">
        <v>5119</v>
      </c>
      <c r="B4109" s="16" t="s">
        <v>2243</v>
      </c>
      <c r="C4109" s="16">
        <v>138</v>
      </c>
      <c r="D4109" s="16">
        <v>1</v>
      </c>
      <c r="E4109" s="16">
        <v>19.324999999999999</v>
      </c>
      <c r="F4109" s="19">
        <f>VLOOKUP($A4109,SF_Original!$A$2:$D$6458,4,FALSE)</f>
        <v>7.3492309275610002E-3</v>
      </c>
      <c r="G4109">
        <f t="shared" si="64"/>
        <v>0.14202388767511631</v>
      </c>
    </row>
    <row r="4110" spans="1:7" x14ac:dyDescent="0.25">
      <c r="A4110" s="16">
        <v>5121</v>
      </c>
      <c r="B4110" s="16" t="s">
        <v>2244</v>
      </c>
      <c r="C4110" s="16">
        <v>138</v>
      </c>
      <c r="D4110" s="16">
        <v>1</v>
      </c>
      <c r="E4110" s="16">
        <v>7.2229999999999999</v>
      </c>
      <c r="F4110" s="19">
        <f>VLOOKUP($A4110,SF_Original!$A$2:$D$6458,4,FALSE)</f>
        <v>-0.126994962752872</v>
      </c>
      <c r="G4110">
        <f t="shared" si="64"/>
        <v>-0.91728461596399447</v>
      </c>
    </row>
    <row r="4111" spans="1:7" x14ac:dyDescent="0.25">
      <c r="A4111" s="16">
        <v>5122</v>
      </c>
      <c r="B4111" s="16" t="s">
        <v>2245</v>
      </c>
      <c r="C4111" s="16">
        <v>69</v>
      </c>
      <c r="D4111" s="16">
        <v>1</v>
      </c>
      <c r="E4111" s="16">
        <v>1.6830000000000001</v>
      </c>
      <c r="F4111" s="19">
        <f>VLOOKUP($A4111,SF_Original!$A$2:$D$6458,4,FALSE)</f>
        <v>-3.106521529303E-3</v>
      </c>
      <c r="G4111">
        <f t="shared" si="64"/>
        <v>-5.2282757338169492E-3</v>
      </c>
    </row>
    <row r="4112" spans="1:7" x14ac:dyDescent="0.25">
      <c r="A4112" s="16">
        <v>5123</v>
      </c>
      <c r="B4112" s="16" t="s">
        <v>2246</v>
      </c>
      <c r="C4112" s="16">
        <v>69</v>
      </c>
      <c r="D4112" s="16">
        <v>1</v>
      </c>
      <c r="E4112" s="16">
        <v>4.8540000000000001</v>
      </c>
      <c r="F4112" s="19">
        <f>VLOOKUP($A4112,SF_Original!$A$2:$D$6458,4,FALSE)</f>
        <v>-0.23077941178605399</v>
      </c>
      <c r="G4112">
        <f t="shared" si="64"/>
        <v>-1.1202032648095062</v>
      </c>
    </row>
    <row r="4113" spans="1:7" x14ac:dyDescent="0.25">
      <c r="A4113" s="16">
        <v>5124</v>
      </c>
      <c r="B4113" s="16" t="s">
        <v>2247</v>
      </c>
      <c r="C4113" s="16">
        <v>69</v>
      </c>
      <c r="D4113" s="16">
        <v>1</v>
      </c>
      <c r="E4113" s="16">
        <v>6.5170000000000003</v>
      </c>
      <c r="F4113" s="19">
        <f>VLOOKUP($A4113,SF_Original!$A$2:$D$6458,4,FALSE)</f>
        <v>-3.8634950633470002E-3</v>
      </c>
      <c r="G4113">
        <f t="shared" si="64"/>
        <v>-2.5178397327832402E-2</v>
      </c>
    </row>
    <row r="4114" spans="1:7" x14ac:dyDescent="0.25">
      <c r="A4114" s="16">
        <v>5126</v>
      </c>
      <c r="B4114" s="16" t="s">
        <v>2248</v>
      </c>
      <c r="C4114" s="16">
        <v>69</v>
      </c>
      <c r="D4114" s="16">
        <v>1</v>
      </c>
      <c r="E4114" s="16">
        <v>5.391</v>
      </c>
      <c r="F4114" s="19">
        <f>VLOOKUP($A4114,SF_Original!$A$2:$D$6458,4,FALSE)</f>
        <v>-0.20726557032891299</v>
      </c>
      <c r="G4114">
        <f t="shared" si="64"/>
        <v>-1.11736868964317</v>
      </c>
    </row>
    <row r="4115" spans="1:7" x14ac:dyDescent="0.25">
      <c r="A4115" s="16">
        <v>5127</v>
      </c>
      <c r="B4115" s="16" t="s">
        <v>2249</v>
      </c>
      <c r="C4115" s="16">
        <v>138</v>
      </c>
      <c r="D4115" s="16">
        <v>1</v>
      </c>
      <c r="E4115" s="16">
        <v>4.5519999999999996</v>
      </c>
      <c r="F4115" s="19">
        <f>VLOOKUP($A4115,SF_Original!$A$2:$D$6458,4,FALSE)</f>
        <v>4.0934432175380002E-3</v>
      </c>
      <c r="G4115">
        <f t="shared" si="64"/>
        <v>1.8633353526232976E-2</v>
      </c>
    </row>
    <row r="4116" spans="1:7" x14ac:dyDescent="0.25">
      <c r="A4116" s="16">
        <v>5129</v>
      </c>
      <c r="B4116" s="16" t="s">
        <v>2250</v>
      </c>
      <c r="C4116" s="16">
        <v>69</v>
      </c>
      <c r="D4116" s="16">
        <v>1</v>
      </c>
      <c r="E4116" s="16">
        <v>3.8490000000000002</v>
      </c>
      <c r="F4116" s="19">
        <f>VLOOKUP($A4116,SF_Original!$A$2:$D$6458,4,FALSE)</f>
        <v>-0.22751546205727799</v>
      </c>
      <c r="G4116">
        <f t="shared" si="64"/>
        <v>-0.87570701345846302</v>
      </c>
    </row>
    <row r="4117" spans="1:7" x14ac:dyDescent="0.25">
      <c r="A4117" s="16">
        <v>5130</v>
      </c>
      <c r="B4117" s="16" t="s">
        <v>2251</v>
      </c>
      <c r="C4117" s="16">
        <v>69</v>
      </c>
      <c r="D4117" s="16">
        <v>1</v>
      </c>
      <c r="E4117" s="16">
        <v>0</v>
      </c>
      <c r="F4117" s="19">
        <f>VLOOKUP($A4117,SF_Original!$A$2:$D$6458,4,FALSE)</f>
        <v>-2.5873580590035999E-2</v>
      </c>
      <c r="G4117">
        <f t="shared" si="64"/>
        <v>0</v>
      </c>
    </row>
    <row r="4118" spans="1:7" x14ac:dyDescent="0.25">
      <c r="A4118" s="16">
        <v>5131</v>
      </c>
      <c r="B4118" s="16" t="s">
        <v>2252</v>
      </c>
      <c r="C4118" s="16">
        <v>69</v>
      </c>
      <c r="D4118" s="16">
        <v>1</v>
      </c>
      <c r="E4118" s="16">
        <v>4.8579999999999997</v>
      </c>
      <c r="F4118" s="19">
        <f>VLOOKUP($A4118,SF_Original!$A$2:$D$6458,4,FALSE)</f>
        <v>-9.1581774826310997E-2</v>
      </c>
      <c r="G4118">
        <f t="shared" si="64"/>
        <v>-0.44490426210621881</v>
      </c>
    </row>
    <row r="4119" spans="1:7" x14ac:dyDescent="0.25">
      <c r="A4119" s="16">
        <v>5132</v>
      </c>
      <c r="B4119" s="16" t="s">
        <v>2253</v>
      </c>
      <c r="C4119" s="16">
        <v>69</v>
      </c>
      <c r="D4119" s="16">
        <v>1</v>
      </c>
      <c r="E4119" s="16">
        <v>2.927</v>
      </c>
      <c r="F4119" s="19">
        <f>VLOOKUP($A4119,SF_Original!$A$2:$D$6458,4,FALSE)</f>
        <v>9.4102341880000006E-5</v>
      </c>
      <c r="G4119">
        <f t="shared" si="64"/>
        <v>2.7543755468276002E-4</v>
      </c>
    </row>
    <row r="4120" spans="1:7" x14ac:dyDescent="0.25">
      <c r="A4120" s="16">
        <v>5132</v>
      </c>
      <c r="B4120" s="16" t="s">
        <v>2253</v>
      </c>
      <c r="C4120" s="16">
        <v>69</v>
      </c>
      <c r="D4120" s="16">
        <v>2</v>
      </c>
      <c r="E4120" s="16">
        <v>3.1829999999999998</v>
      </c>
      <c r="F4120" s="19">
        <f>VLOOKUP($A4120,SF_Original!$A$2:$D$6458,4,FALSE)</f>
        <v>9.4102341880000006E-5</v>
      </c>
      <c r="G4120">
        <f t="shared" si="64"/>
        <v>2.9952775420403999E-4</v>
      </c>
    </row>
    <row r="4121" spans="1:7" x14ac:dyDescent="0.25">
      <c r="A4121" s="16">
        <v>5133</v>
      </c>
      <c r="B4121" s="16" t="s">
        <v>2254</v>
      </c>
      <c r="C4121" s="16">
        <v>69</v>
      </c>
      <c r="D4121" s="16">
        <v>1</v>
      </c>
      <c r="E4121" s="16">
        <v>7.8280000000000003</v>
      </c>
      <c r="F4121" s="19">
        <f>VLOOKUP($A4121,SF_Original!$A$2:$D$6458,4,FALSE)</f>
        <v>-0.22325083977722801</v>
      </c>
      <c r="G4121">
        <f t="shared" si="64"/>
        <v>-1.747607573776141</v>
      </c>
    </row>
    <row r="4122" spans="1:7" x14ac:dyDescent="0.25">
      <c r="A4122" s="16">
        <v>5135</v>
      </c>
      <c r="B4122" s="16" t="s">
        <v>2255</v>
      </c>
      <c r="C4122" s="16">
        <v>69</v>
      </c>
      <c r="D4122" s="16">
        <v>1</v>
      </c>
      <c r="E4122" s="16">
        <v>3.8050000000000002</v>
      </c>
      <c r="F4122" s="19">
        <f>VLOOKUP($A4122,SF_Original!$A$2:$D$6458,4,FALSE)</f>
        <v>-0.102649686380475</v>
      </c>
      <c r="G4122">
        <f t="shared" si="64"/>
        <v>-0.3905820566777074</v>
      </c>
    </row>
    <row r="4123" spans="1:7" x14ac:dyDescent="0.25">
      <c r="A4123" s="16">
        <v>5135</v>
      </c>
      <c r="B4123" s="16" t="s">
        <v>2255</v>
      </c>
      <c r="C4123" s="16">
        <v>69</v>
      </c>
      <c r="D4123" s="16">
        <v>2</v>
      </c>
      <c r="E4123" s="16">
        <v>1.07</v>
      </c>
      <c r="F4123" s="19">
        <f>VLOOKUP($A4123,SF_Original!$A$2:$D$6458,4,FALSE)</f>
        <v>-0.102649686380475</v>
      </c>
      <c r="G4123">
        <f t="shared" si="64"/>
        <v>-0.10983516442710826</v>
      </c>
    </row>
    <row r="4124" spans="1:7" x14ac:dyDescent="0.25">
      <c r="A4124" s="16">
        <v>5136</v>
      </c>
      <c r="B4124" s="16" t="s">
        <v>2256</v>
      </c>
      <c r="C4124" s="16">
        <v>138</v>
      </c>
      <c r="D4124" s="16">
        <v>1</v>
      </c>
      <c r="E4124" s="16">
        <v>16.047000000000001</v>
      </c>
      <c r="F4124" s="19">
        <f>VLOOKUP($A4124,SF_Original!$A$2:$D$6458,4,FALSE)</f>
        <v>7.1764412653069999E-3</v>
      </c>
      <c r="G4124">
        <f t="shared" si="64"/>
        <v>0.11516035298438143</v>
      </c>
    </row>
    <row r="4125" spans="1:7" x14ac:dyDescent="0.25">
      <c r="A4125" s="16">
        <v>5136</v>
      </c>
      <c r="B4125" s="16" t="s">
        <v>2256</v>
      </c>
      <c r="C4125" s="16">
        <v>138</v>
      </c>
      <c r="D4125" s="16">
        <v>2</v>
      </c>
      <c r="E4125" s="16">
        <v>6.6459999999999999</v>
      </c>
      <c r="F4125" s="19">
        <f>VLOOKUP($A4125,SF_Original!$A$2:$D$6458,4,FALSE)</f>
        <v>7.1764412653069999E-3</v>
      </c>
      <c r="G4125">
        <f t="shared" si="64"/>
        <v>4.7694628649230318E-2</v>
      </c>
    </row>
    <row r="4126" spans="1:7" x14ac:dyDescent="0.25">
      <c r="A4126" s="16">
        <v>5137</v>
      </c>
      <c r="B4126" s="16" t="s">
        <v>2257</v>
      </c>
      <c r="C4126" s="16">
        <v>69</v>
      </c>
      <c r="D4126" s="16">
        <v>1</v>
      </c>
      <c r="E4126" s="16">
        <v>1.788</v>
      </c>
      <c r="F4126" s="19">
        <f>VLOOKUP($A4126,SF_Original!$A$2:$D$6458,4,FALSE)</f>
        <v>-9.6183345541518001E-2</v>
      </c>
      <c r="G4126">
        <f t="shared" si="64"/>
        <v>-0.17197582182823418</v>
      </c>
    </row>
    <row r="4127" spans="1:7" x14ac:dyDescent="0.25">
      <c r="A4127" s="16">
        <v>5137</v>
      </c>
      <c r="B4127" s="16" t="s">
        <v>2257</v>
      </c>
      <c r="C4127" s="16">
        <v>69</v>
      </c>
      <c r="D4127" s="16">
        <v>2</v>
      </c>
      <c r="E4127" s="16">
        <v>0.73199999999999998</v>
      </c>
      <c r="F4127" s="19">
        <f>VLOOKUP($A4127,SF_Original!$A$2:$D$6458,4,FALSE)</f>
        <v>-9.6183345541518001E-2</v>
      </c>
      <c r="G4127">
        <f t="shared" si="64"/>
        <v>-7.0406208936391171E-2</v>
      </c>
    </row>
    <row r="4128" spans="1:7" x14ac:dyDescent="0.25">
      <c r="A4128" s="16">
        <v>5138</v>
      </c>
      <c r="B4128" s="16" t="s">
        <v>2258</v>
      </c>
      <c r="C4128" s="16">
        <v>69</v>
      </c>
      <c r="D4128" s="16">
        <v>1</v>
      </c>
      <c r="E4128" s="16">
        <v>9.3859999999999992</v>
      </c>
      <c r="F4128" s="19">
        <f>VLOOKUP($A4128,SF_Original!$A$2:$D$6458,4,FALSE)</f>
        <v>-9.1581774826310997E-2</v>
      </c>
      <c r="G4128">
        <f t="shared" si="64"/>
        <v>-0.85958653851975497</v>
      </c>
    </row>
    <row r="4129" spans="1:7" x14ac:dyDescent="0.25">
      <c r="A4129" s="16">
        <v>5139</v>
      </c>
      <c r="B4129" s="16" t="s">
        <v>2259</v>
      </c>
      <c r="C4129" s="16">
        <v>69</v>
      </c>
      <c r="D4129" s="16">
        <v>1</v>
      </c>
      <c r="E4129" s="16">
        <v>1.071</v>
      </c>
      <c r="F4129" s="19">
        <f>VLOOKUP($A4129,SF_Original!$A$2:$D$6458,4,FALSE)</f>
        <v>-6.0592297459580004E-3</v>
      </c>
      <c r="G4129">
        <f t="shared" si="64"/>
        <v>-6.4894350579210178E-3</v>
      </c>
    </row>
    <row r="4130" spans="1:7" x14ac:dyDescent="0.25">
      <c r="A4130" s="16">
        <v>5139</v>
      </c>
      <c r="B4130" s="16" t="s">
        <v>2259</v>
      </c>
      <c r="C4130" s="16">
        <v>69</v>
      </c>
      <c r="D4130" s="16">
        <v>2</v>
      </c>
      <c r="E4130" s="16">
        <v>1.071</v>
      </c>
      <c r="F4130" s="19">
        <f>VLOOKUP($A4130,SF_Original!$A$2:$D$6458,4,FALSE)</f>
        <v>-6.0592297459580004E-3</v>
      </c>
      <c r="G4130">
        <f t="shared" si="64"/>
        <v>-6.4894350579210178E-3</v>
      </c>
    </row>
    <row r="4131" spans="1:7" x14ac:dyDescent="0.25">
      <c r="A4131" s="16">
        <v>5141</v>
      </c>
      <c r="B4131" s="16" t="s">
        <v>2260</v>
      </c>
      <c r="C4131" s="16">
        <v>69</v>
      </c>
      <c r="D4131" s="16">
        <v>1</v>
      </c>
      <c r="E4131" s="16">
        <v>0</v>
      </c>
      <c r="F4131" s="19">
        <f>VLOOKUP($A4131,SF_Original!$A$2:$D$6458,4,FALSE)</f>
        <v>-2.1003081966000001E-3</v>
      </c>
      <c r="G4131">
        <f t="shared" si="64"/>
        <v>0</v>
      </c>
    </row>
    <row r="4132" spans="1:7" x14ac:dyDescent="0.25">
      <c r="A4132" s="16">
        <v>5144</v>
      </c>
      <c r="B4132" s="16" t="s">
        <v>2261</v>
      </c>
      <c r="C4132" s="16">
        <v>69</v>
      </c>
      <c r="D4132" s="16">
        <v>1</v>
      </c>
      <c r="E4132" s="16">
        <v>1.8360000000000001</v>
      </c>
      <c r="F4132" s="19">
        <f>VLOOKUP($A4132,SF_Original!$A$2:$D$6458,4,FALSE)</f>
        <v>-9.2808225274403994E-2</v>
      </c>
      <c r="G4132">
        <f t="shared" si="64"/>
        <v>-0.17039590160380574</v>
      </c>
    </row>
    <row r="4133" spans="1:7" x14ac:dyDescent="0.25">
      <c r="A4133" s="16">
        <v>5145</v>
      </c>
      <c r="B4133" s="16" t="s">
        <v>2262</v>
      </c>
      <c r="C4133" s="16">
        <v>69</v>
      </c>
      <c r="D4133" s="16">
        <v>1</v>
      </c>
      <c r="E4133" s="16">
        <v>4.319</v>
      </c>
      <c r="F4133" s="19">
        <f>VLOOKUP($A4133,SF_Original!$A$2:$D$6458,4,FALSE)</f>
        <v>-6.0592297459580004E-3</v>
      </c>
      <c r="G4133">
        <f t="shared" si="64"/>
        <v>-2.6169813272792605E-2</v>
      </c>
    </row>
    <row r="4134" spans="1:7" x14ac:dyDescent="0.25">
      <c r="A4134" s="16">
        <v>5146</v>
      </c>
      <c r="B4134" s="16" t="s">
        <v>2263</v>
      </c>
      <c r="C4134" s="16">
        <v>69</v>
      </c>
      <c r="D4134" s="16">
        <v>1</v>
      </c>
      <c r="E4134" s="16">
        <v>2.976</v>
      </c>
      <c r="F4134" s="19">
        <f>VLOOKUP($A4134,SF_Original!$A$2:$D$6458,4,FALSE)</f>
        <v>5.1889349922799996E-4</v>
      </c>
      <c r="G4134">
        <f t="shared" si="64"/>
        <v>1.5442270537025279E-3</v>
      </c>
    </row>
    <row r="4135" spans="1:7" x14ac:dyDescent="0.25">
      <c r="A4135" s="16">
        <v>5153</v>
      </c>
      <c r="B4135" s="16" t="s">
        <v>2264</v>
      </c>
      <c r="C4135" s="16">
        <v>34</v>
      </c>
      <c r="D4135" s="16">
        <v>1</v>
      </c>
      <c r="E4135" s="16">
        <v>1.04</v>
      </c>
      <c r="F4135" s="19">
        <f>VLOOKUP($A4135,SF_Original!$A$2:$D$6458,4,FALSE)</f>
        <v>-2.9109862882969999E-3</v>
      </c>
      <c r="G4135">
        <f t="shared" si="64"/>
        <v>-3.0274257398288798E-3</v>
      </c>
    </row>
    <row r="4136" spans="1:7" x14ac:dyDescent="0.25">
      <c r="A4136" s="16">
        <v>5169</v>
      </c>
      <c r="B4136" s="16" t="s">
        <v>2265</v>
      </c>
      <c r="C4136" s="16">
        <v>34</v>
      </c>
      <c r="D4136" s="16">
        <v>1</v>
      </c>
      <c r="E4136" s="16">
        <v>0</v>
      </c>
      <c r="F4136" s="19">
        <f>VLOOKUP($A4136,SF_Original!$A$2:$D$6458,4,FALSE)</f>
        <v>-9.8782584363302006E-2</v>
      </c>
      <c r="G4136">
        <f t="shared" si="64"/>
        <v>0</v>
      </c>
    </row>
    <row r="4137" spans="1:7" x14ac:dyDescent="0.25">
      <c r="A4137" s="16">
        <v>5170</v>
      </c>
      <c r="B4137" s="16" t="s">
        <v>2266</v>
      </c>
      <c r="C4137" s="16">
        <v>69</v>
      </c>
      <c r="D4137" s="16">
        <v>1</v>
      </c>
      <c r="E4137" s="16">
        <v>1.2869999999999999</v>
      </c>
      <c r="F4137" s="19">
        <f>VLOOKUP($A4137,SF_Original!$A$2:$D$6458,4,FALSE)</f>
        <v>-6.0592297459580004E-3</v>
      </c>
      <c r="G4137">
        <f t="shared" si="64"/>
        <v>-7.7982286830479463E-3</v>
      </c>
    </row>
    <row r="4138" spans="1:7" x14ac:dyDescent="0.25">
      <c r="A4138" s="16">
        <v>5170</v>
      </c>
      <c r="B4138" s="16" t="s">
        <v>2266</v>
      </c>
      <c r="C4138" s="16">
        <v>69</v>
      </c>
      <c r="D4138" s="16">
        <v>2</v>
      </c>
      <c r="E4138" s="16">
        <v>0.95899999999999996</v>
      </c>
      <c r="F4138" s="19">
        <f>VLOOKUP($A4138,SF_Original!$A$2:$D$6458,4,FALSE)</f>
        <v>-6.0592297459580004E-3</v>
      </c>
      <c r="G4138">
        <f t="shared" si="64"/>
        <v>-5.8108013263737223E-3</v>
      </c>
    </row>
    <row r="4139" spans="1:7" x14ac:dyDescent="0.25">
      <c r="A4139" s="16">
        <v>5171</v>
      </c>
      <c r="B4139" s="16" t="s">
        <v>2267</v>
      </c>
      <c r="C4139" s="16">
        <v>138</v>
      </c>
      <c r="D4139" s="16">
        <v>1</v>
      </c>
      <c r="E4139" s="16">
        <v>6.5670000000000002</v>
      </c>
      <c r="F4139" s="19">
        <f>VLOOKUP($A4139,SF_Original!$A$2:$D$6458,4,FALSE)</f>
        <v>-7.8685947609790002E-2</v>
      </c>
      <c r="G4139">
        <f t="shared" si="64"/>
        <v>-0.51673061795349096</v>
      </c>
    </row>
    <row r="4140" spans="1:7" x14ac:dyDescent="0.25">
      <c r="A4140" s="16">
        <v>5172</v>
      </c>
      <c r="B4140" s="16" t="s">
        <v>2268</v>
      </c>
      <c r="C4140" s="16">
        <v>69</v>
      </c>
      <c r="D4140" s="16">
        <v>1</v>
      </c>
      <c r="E4140" s="16">
        <v>2.4390000000000001</v>
      </c>
      <c r="F4140" s="19">
        <f>VLOOKUP($A4140,SF_Original!$A$2:$D$6458,4,FALSE)</f>
        <v>-0.19659984942886499</v>
      </c>
      <c r="G4140">
        <f t="shared" si="64"/>
        <v>-0.47950703275700174</v>
      </c>
    </row>
    <row r="4141" spans="1:7" x14ac:dyDescent="0.25">
      <c r="A4141" s="16">
        <v>5173</v>
      </c>
      <c r="B4141" s="16" t="s">
        <v>2269</v>
      </c>
      <c r="C4141" s="16">
        <v>138</v>
      </c>
      <c r="D4141" s="16">
        <v>1</v>
      </c>
      <c r="E4141" s="16">
        <v>15.79</v>
      </c>
      <c r="F4141" s="19">
        <f>VLOOKUP($A4141,SF_Original!$A$2:$D$6458,4,FALSE)</f>
        <v>-5.7548142071357E-2</v>
      </c>
      <c r="G4141">
        <f t="shared" si="64"/>
        <v>-0.908685163306727</v>
      </c>
    </row>
    <row r="4142" spans="1:7" x14ac:dyDescent="0.25">
      <c r="A4142" s="16">
        <v>5174</v>
      </c>
      <c r="B4142" s="16" t="s">
        <v>2270</v>
      </c>
      <c r="C4142" s="16">
        <v>69</v>
      </c>
      <c r="D4142" s="16">
        <v>1</v>
      </c>
      <c r="E4142" s="16">
        <v>0.22</v>
      </c>
      <c r="F4142" s="19">
        <f>VLOOKUP($A4142,SF_Original!$A$2:$D$6458,4,FALSE)</f>
        <v>-2.437231938631E-3</v>
      </c>
      <c r="G4142">
        <f t="shared" si="64"/>
        <v>-5.3619102649881995E-4</v>
      </c>
    </row>
    <row r="4143" spans="1:7" x14ac:dyDescent="0.25">
      <c r="A4143" s="16">
        <v>5175</v>
      </c>
      <c r="B4143" s="16" t="s">
        <v>2271</v>
      </c>
      <c r="C4143" s="16">
        <v>69</v>
      </c>
      <c r="D4143" s="16">
        <v>1</v>
      </c>
      <c r="E4143" s="16">
        <v>2.7E-2</v>
      </c>
      <c r="F4143" s="19">
        <f>VLOOKUP($A4143,SF_Original!$A$2:$D$6458,4,FALSE)</f>
        <v>-6.0592297459580004E-3</v>
      </c>
      <c r="G4143">
        <f t="shared" si="64"/>
        <v>-1.63599203140866E-4</v>
      </c>
    </row>
    <row r="4144" spans="1:7" x14ac:dyDescent="0.25">
      <c r="A4144" s="16">
        <v>5176</v>
      </c>
      <c r="B4144" s="16" t="s">
        <v>2272</v>
      </c>
      <c r="C4144" s="16">
        <v>69</v>
      </c>
      <c r="D4144" s="16">
        <v>1</v>
      </c>
      <c r="E4144" s="16">
        <v>1.6439999999999999</v>
      </c>
      <c r="F4144" s="19">
        <f>VLOOKUP($A4144,SF_Original!$A$2:$D$6458,4,FALSE)</f>
        <v>-6.0592297459580004E-3</v>
      </c>
      <c r="G4144">
        <f t="shared" si="64"/>
        <v>-9.9613737023549528E-3</v>
      </c>
    </row>
    <row r="4145" spans="1:7" x14ac:dyDescent="0.25">
      <c r="A4145" s="16">
        <v>5177</v>
      </c>
      <c r="B4145" s="16" t="s">
        <v>2273</v>
      </c>
      <c r="C4145" s="16">
        <v>69</v>
      </c>
      <c r="D4145" s="16">
        <v>1</v>
      </c>
      <c r="E4145" s="16">
        <v>4.43</v>
      </c>
      <c r="F4145" s="19">
        <f>VLOOKUP($A4145,SF_Original!$A$2:$D$6458,4,FALSE)</f>
        <v>-3.2375213132660001E-3</v>
      </c>
      <c r="G4145">
        <f t="shared" si="64"/>
        <v>-1.4342219417768379E-2</v>
      </c>
    </row>
    <row r="4146" spans="1:7" x14ac:dyDescent="0.25">
      <c r="A4146" s="16">
        <v>5179</v>
      </c>
      <c r="B4146" s="16" t="s">
        <v>2274</v>
      </c>
      <c r="C4146" s="16">
        <v>69</v>
      </c>
      <c r="D4146" s="16">
        <v>1</v>
      </c>
      <c r="E4146" s="16">
        <v>3.3370000000000002</v>
      </c>
      <c r="F4146" s="19">
        <f>VLOOKUP($A4146,SF_Original!$A$2:$D$6458,4,FALSE)</f>
        <v>-9.7532670088536999E-2</v>
      </c>
      <c r="G4146">
        <f t="shared" si="64"/>
        <v>-0.32546652008544796</v>
      </c>
    </row>
    <row r="4147" spans="1:7" x14ac:dyDescent="0.25">
      <c r="A4147" s="16">
        <v>5179</v>
      </c>
      <c r="B4147" s="16" t="s">
        <v>2274</v>
      </c>
      <c r="C4147" s="16">
        <v>69</v>
      </c>
      <c r="D4147" s="16">
        <v>2</v>
      </c>
      <c r="E4147" s="16">
        <v>0.92900000000000005</v>
      </c>
      <c r="F4147" s="19">
        <f>VLOOKUP($A4147,SF_Original!$A$2:$D$6458,4,FALSE)</f>
        <v>-9.7532670088536999E-2</v>
      </c>
      <c r="G4147">
        <f t="shared" si="64"/>
        <v>-9.060785051225087E-2</v>
      </c>
    </row>
    <row r="4148" spans="1:7" x14ac:dyDescent="0.25">
      <c r="A4148" s="16">
        <v>5181</v>
      </c>
      <c r="B4148" s="16" t="s">
        <v>2275</v>
      </c>
      <c r="C4148" s="16">
        <v>138</v>
      </c>
      <c r="D4148" s="16">
        <v>1</v>
      </c>
      <c r="E4148" s="16">
        <v>17.881</v>
      </c>
      <c r="F4148" s="19">
        <f>VLOOKUP($A4148,SF_Original!$A$2:$D$6458,4,FALSE)</f>
        <v>5.6854084910240004E-3</v>
      </c>
      <c r="G4148">
        <f t="shared" si="64"/>
        <v>0.10166078922800015</v>
      </c>
    </row>
    <row r="4149" spans="1:7" x14ac:dyDescent="0.25">
      <c r="A4149" s="16">
        <v>5182</v>
      </c>
      <c r="B4149" s="16" t="s">
        <v>2276</v>
      </c>
      <c r="C4149" s="16">
        <v>69</v>
      </c>
      <c r="D4149" s="16">
        <v>1</v>
      </c>
      <c r="E4149" s="16">
        <v>3.0000000000000001E-3</v>
      </c>
      <c r="F4149" s="19">
        <f>VLOOKUP($A4149,SF_Original!$A$2:$D$6458,4,FALSE)</f>
        <v>-2.5873580590035999E-2</v>
      </c>
      <c r="G4149">
        <f t="shared" si="64"/>
        <v>-7.7620741770108003E-5</v>
      </c>
    </row>
    <row r="4150" spans="1:7" x14ac:dyDescent="0.25">
      <c r="A4150" s="16">
        <v>5184</v>
      </c>
      <c r="B4150" s="16" t="s">
        <v>2277</v>
      </c>
      <c r="C4150" s="16">
        <v>69</v>
      </c>
      <c r="D4150" s="16">
        <v>1</v>
      </c>
      <c r="E4150" s="16">
        <v>4.8609999999999998</v>
      </c>
      <c r="F4150" s="19">
        <f>VLOOKUP($A4150,SF_Original!$A$2:$D$6458,4,FALSE)</f>
        <v>-7.4743288131020005E-2</v>
      </c>
      <c r="G4150">
        <f t="shared" si="64"/>
        <v>-0.36332712360488822</v>
      </c>
    </row>
    <row r="4151" spans="1:7" x14ac:dyDescent="0.25">
      <c r="A4151" s="16">
        <v>5187</v>
      </c>
      <c r="B4151" s="16" t="s">
        <v>2278</v>
      </c>
      <c r="C4151" s="16">
        <v>69</v>
      </c>
      <c r="D4151" s="16">
        <v>1</v>
      </c>
      <c r="E4151" s="16">
        <v>4.8170000000000002</v>
      </c>
      <c r="F4151" s="19">
        <f>VLOOKUP($A4151,SF_Original!$A$2:$D$6458,4,FALSE)</f>
        <v>-0.22751546205727799</v>
      </c>
      <c r="G4151">
        <f t="shared" si="64"/>
        <v>-1.095941980729908</v>
      </c>
    </row>
    <row r="4152" spans="1:7" x14ac:dyDescent="0.25">
      <c r="A4152" s="16">
        <v>5188</v>
      </c>
      <c r="B4152" s="16" t="s">
        <v>2279</v>
      </c>
      <c r="C4152" s="16">
        <v>69</v>
      </c>
      <c r="D4152" s="16">
        <v>1</v>
      </c>
      <c r="E4152" s="16">
        <v>0.64300000000000002</v>
      </c>
      <c r="F4152" s="19">
        <f>VLOOKUP($A4152,SF_Original!$A$2:$D$6458,4,FALSE)</f>
        <v>-4.2684681210189996E-3</v>
      </c>
      <c r="G4152">
        <f t="shared" si="64"/>
        <v>-2.7446250018152169E-3</v>
      </c>
    </row>
    <row r="4153" spans="1:7" x14ac:dyDescent="0.25">
      <c r="A4153" s="16">
        <v>5189</v>
      </c>
      <c r="B4153" s="16" t="s">
        <v>2280</v>
      </c>
      <c r="C4153" s="16">
        <v>69</v>
      </c>
      <c r="D4153" s="16">
        <v>1</v>
      </c>
      <c r="E4153" s="16">
        <v>1.0640000000000001</v>
      </c>
      <c r="F4153" s="19">
        <f>VLOOKUP($A4153,SF_Original!$A$2:$D$6458,4,FALSE)</f>
        <v>-2.5191101290122999E-2</v>
      </c>
      <c r="G4153">
        <f t="shared" si="64"/>
        <v>-2.6803331772690873E-2</v>
      </c>
    </row>
    <row r="4154" spans="1:7" x14ac:dyDescent="0.25">
      <c r="A4154" s="16">
        <v>5191</v>
      </c>
      <c r="B4154" s="16" t="s">
        <v>2281</v>
      </c>
      <c r="C4154" s="16">
        <v>69</v>
      </c>
      <c r="D4154" s="16">
        <v>1</v>
      </c>
      <c r="E4154" s="16">
        <v>2.8610000000000002</v>
      </c>
      <c r="F4154" s="19">
        <f>VLOOKUP($A4154,SF_Original!$A$2:$D$6458,4,FALSE)</f>
        <v>-4.2684681210189996E-3</v>
      </c>
      <c r="G4154">
        <f t="shared" si="64"/>
        <v>-1.2212087294235358E-2</v>
      </c>
    </row>
    <row r="4155" spans="1:7" x14ac:dyDescent="0.25">
      <c r="A4155" s="16">
        <v>5192</v>
      </c>
      <c r="B4155" s="16" t="s">
        <v>2282</v>
      </c>
      <c r="C4155" s="16">
        <v>69</v>
      </c>
      <c r="D4155" s="16">
        <v>1</v>
      </c>
      <c r="E4155" s="16">
        <v>0.68200000000000005</v>
      </c>
      <c r="F4155" s="19">
        <f>VLOOKUP($A4155,SF_Original!$A$2:$D$6458,4,FALSE)</f>
        <v>-6.0592297459580004E-3</v>
      </c>
      <c r="G4155">
        <f t="shared" si="64"/>
        <v>-4.1323946867433568E-3</v>
      </c>
    </row>
    <row r="4156" spans="1:7" x14ac:dyDescent="0.25">
      <c r="A4156" s="16">
        <v>5193</v>
      </c>
      <c r="B4156" s="16" t="s">
        <v>2283</v>
      </c>
      <c r="C4156" s="16">
        <v>69</v>
      </c>
      <c r="D4156" s="16">
        <v>1</v>
      </c>
      <c r="E4156" s="16">
        <v>0.33300000000000002</v>
      </c>
      <c r="F4156" s="19">
        <f>VLOOKUP($A4156,SF_Original!$A$2:$D$6458,4,FALSE)</f>
        <v>-2.5433592048496999E-2</v>
      </c>
      <c r="G4156">
        <f t="shared" si="64"/>
        <v>-8.469386152149502E-3</v>
      </c>
    </row>
    <row r="4157" spans="1:7" x14ac:dyDescent="0.25">
      <c r="A4157" s="16">
        <v>5195</v>
      </c>
      <c r="B4157" s="16" t="s">
        <v>2284</v>
      </c>
      <c r="C4157" s="16">
        <v>69</v>
      </c>
      <c r="D4157" s="16">
        <v>1</v>
      </c>
      <c r="E4157" s="16">
        <v>1.9139999999999999</v>
      </c>
      <c r="F4157" s="19">
        <f>VLOOKUP($A4157,SF_Original!$A$2:$D$6458,4,FALSE)</f>
        <v>-3.2375213132660001E-3</v>
      </c>
      <c r="G4157">
        <f t="shared" si="64"/>
        <v>-6.1966157935911242E-3</v>
      </c>
    </row>
    <row r="4158" spans="1:7" x14ac:dyDescent="0.25">
      <c r="A4158" s="16">
        <v>5195</v>
      </c>
      <c r="B4158" s="16" t="s">
        <v>2284</v>
      </c>
      <c r="C4158" s="16">
        <v>69</v>
      </c>
      <c r="D4158" s="16">
        <v>2</v>
      </c>
      <c r="E4158" s="16">
        <v>4.3760000000000003</v>
      </c>
      <c r="F4158" s="19">
        <f>VLOOKUP($A4158,SF_Original!$A$2:$D$6458,4,FALSE)</f>
        <v>-3.2375213132660001E-3</v>
      </c>
      <c r="G4158">
        <f t="shared" si="64"/>
        <v>-1.4167393266852018E-2</v>
      </c>
    </row>
    <row r="4159" spans="1:7" x14ac:dyDescent="0.25">
      <c r="A4159" s="16">
        <v>5196</v>
      </c>
      <c r="B4159" s="16" t="s">
        <v>2285</v>
      </c>
      <c r="C4159" s="16">
        <v>138</v>
      </c>
      <c r="D4159" s="16">
        <v>1</v>
      </c>
      <c r="E4159" s="16">
        <v>15.536</v>
      </c>
      <c r="F4159" s="19">
        <f>VLOOKUP($A4159,SF_Original!$A$2:$D$6458,4,FALSE)</f>
        <v>-1.7033099360193E-2</v>
      </c>
      <c r="G4159">
        <f t="shared" si="64"/>
        <v>-0.26462623165995847</v>
      </c>
    </row>
    <row r="4160" spans="1:7" x14ac:dyDescent="0.25">
      <c r="A4160" s="16">
        <v>5197</v>
      </c>
      <c r="B4160" s="16" t="s">
        <v>2286</v>
      </c>
      <c r="C4160" s="16">
        <v>69</v>
      </c>
      <c r="D4160" s="16">
        <v>1</v>
      </c>
      <c r="E4160" s="16">
        <v>3.5569999999999999</v>
      </c>
      <c r="F4160" s="19">
        <f>VLOOKUP($A4160,SF_Original!$A$2:$D$6458,4,FALSE)</f>
        <v>-9.5465601991884003E-2</v>
      </c>
      <c r="G4160">
        <f t="shared" si="64"/>
        <v>-0.33957114628513141</v>
      </c>
    </row>
    <row r="4161" spans="1:7" x14ac:dyDescent="0.25">
      <c r="A4161" s="16">
        <v>5197</v>
      </c>
      <c r="B4161" s="16" t="s">
        <v>2286</v>
      </c>
      <c r="C4161" s="16">
        <v>69</v>
      </c>
      <c r="D4161" s="16">
        <v>2</v>
      </c>
      <c r="E4161" s="16">
        <v>2.3010000000000002</v>
      </c>
      <c r="F4161" s="19">
        <f>VLOOKUP($A4161,SF_Original!$A$2:$D$6458,4,FALSE)</f>
        <v>-9.5465601991884003E-2</v>
      </c>
      <c r="G4161">
        <f t="shared" si="64"/>
        <v>-0.21966635018332512</v>
      </c>
    </row>
    <row r="4162" spans="1:7" x14ac:dyDescent="0.25">
      <c r="A4162" s="16">
        <v>5198</v>
      </c>
      <c r="B4162" s="16" t="s">
        <v>2287</v>
      </c>
      <c r="C4162" s="16">
        <v>138</v>
      </c>
      <c r="D4162" s="16">
        <v>1</v>
      </c>
      <c r="E4162" s="16">
        <v>27.085000000000001</v>
      </c>
      <c r="F4162" s="19">
        <f>VLOOKUP($A4162,SF_Original!$A$2:$D$6458,4,FALSE)</f>
        <v>-4.3341435981889996E-3</v>
      </c>
      <c r="G4162">
        <f t="shared" si="64"/>
        <v>-0.11739027935694905</v>
      </c>
    </row>
    <row r="4163" spans="1:7" x14ac:dyDescent="0.25">
      <c r="A4163" s="16">
        <v>5199</v>
      </c>
      <c r="B4163" s="16" t="s">
        <v>2288</v>
      </c>
      <c r="C4163" s="16">
        <v>69</v>
      </c>
      <c r="D4163" s="16">
        <v>1</v>
      </c>
      <c r="E4163" s="16">
        <v>0.20699999999999999</v>
      </c>
      <c r="F4163" s="19">
        <f>VLOOKUP($A4163,SF_Original!$A$2:$D$6458,4,FALSE)</f>
        <v>-0.102517839922473</v>
      </c>
      <c r="G4163">
        <f t="shared" si="64"/>
        <v>-2.122119286395191E-2</v>
      </c>
    </row>
    <row r="4164" spans="1:7" x14ac:dyDescent="0.25">
      <c r="A4164" s="16">
        <v>5200</v>
      </c>
      <c r="B4164" s="16" t="s">
        <v>2289</v>
      </c>
      <c r="C4164" s="16">
        <v>138</v>
      </c>
      <c r="D4164" s="16">
        <v>1</v>
      </c>
      <c r="E4164" s="16">
        <v>11.958</v>
      </c>
      <c r="F4164" s="19">
        <f>VLOOKUP($A4164,SF_Original!$A$2:$D$6458,4,FALSE)</f>
        <v>-0.12071895940338299</v>
      </c>
      <c r="G4164">
        <f t="shared" ref="G4164:G4227" si="65">E4164*F4164</f>
        <v>-1.4435573165456539</v>
      </c>
    </row>
    <row r="4165" spans="1:7" x14ac:dyDescent="0.25">
      <c r="A4165" s="16">
        <v>5201</v>
      </c>
      <c r="B4165" s="16" t="s">
        <v>2290</v>
      </c>
      <c r="C4165" s="16">
        <v>138</v>
      </c>
      <c r="D4165" s="16">
        <v>1</v>
      </c>
      <c r="E4165" s="16">
        <v>0</v>
      </c>
      <c r="F4165" s="19">
        <f>VLOOKUP($A4165,SF_Original!$A$2:$D$6458,4,FALSE)</f>
        <v>6.3072552097989997E-3</v>
      </c>
      <c r="G4165">
        <f t="shared" si="65"/>
        <v>0</v>
      </c>
    </row>
    <row r="4166" spans="1:7" x14ac:dyDescent="0.25">
      <c r="A4166" s="16">
        <v>5202</v>
      </c>
      <c r="B4166" s="16" t="s">
        <v>2291</v>
      </c>
      <c r="C4166" s="16">
        <v>138</v>
      </c>
      <c r="D4166" s="16">
        <v>1</v>
      </c>
      <c r="E4166" s="16">
        <v>0.84299999999999997</v>
      </c>
      <c r="F4166" s="19">
        <f>VLOOKUP($A4166,SF_Original!$A$2:$D$6458,4,FALSE)</f>
        <v>-7.8685947609790002E-2</v>
      </c>
      <c r="G4166">
        <f t="shared" si="65"/>
        <v>-6.6332253835052965E-2</v>
      </c>
    </row>
    <row r="4167" spans="1:7" x14ac:dyDescent="0.25">
      <c r="A4167" s="16">
        <v>5203</v>
      </c>
      <c r="B4167" s="16" t="s">
        <v>2292</v>
      </c>
      <c r="C4167" s="16">
        <v>69</v>
      </c>
      <c r="D4167" s="16">
        <v>1</v>
      </c>
      <c r="E4167" s="16">
        <v>0</v>
      </c>
      <c r="F4167" s="19">
        <f>VLOOKUP($A4167,SF_Original!$A$2:$D$6458,4,FALSE)</f>
        <v>-2.1410329508789998E-3</v>
      </c>
      <c r="G4167">
        <f t="shared" si="65"/>
        <v>0</v>
      </c>
    </row>
    <row r="4168" spans="1:7" x14ac:dyDescent="0.25">
      <c r="A4168" s="16">
        <v>5204</v>
      </c>
      <c r="B4168" s="16" t="s">
        <v>2293</v>
      </c>
      <c r="C4168" s="16">
        <v>138</v>
      </c>
      <c r="D4168" s="16">
        <v>1</v>
      </c>
      <c r="E4168" s="16">
        <v>10.343999999999999</v>
      </c>
      <c r="F4168" s="19">
        <f>VLOOKUP($A4168,SF_Original!$A$2:$D$6458,4,FALSE)</f>
        <v>-0.17357007464541599</v>
      </c>
      <c r="G4168">
        <f t="shared" si="65"/>
        <v>-1.7954088521321829</v>
      </c>
    </row>
    <row r="4169" spans="1:7" x14ac:dyDescent="0.25">
      <c r="A4169" s="16">
        <v>5204</v>
      </c>
      <c r="B4169" s="16" t="s">
        <v>2293</v>
      </c>
      <c r="C4169" s="16">
        <v>138</v>
      </c>
      <c r="D4169" s="16">
        <v>2</v>
      </c>
      <c r="E4169" s="16">
        <v>10.343999999999999</v>
      </c>
      <c r="F4169" s="19">
        <f>VLOOKUP($A4169,SF_Original!$A$2:$D$6458,4,FALSE)</f>
        <v>-0.17357007464541599</v>
      </c>
      <c r="G4169">
        <f t="shared" si="65"/>
        <v>-1.7954088521321829</v>
      </c>
    </row>
    <row r="4170" spans="1:7" x14ac:dyDescent="0.25">
      <c r="A4170" s="16">
        <v>5207</v>
      </c>
      <c r="B4170" s="16" t="s">
        <v>2294</v>
      </c>
      <c r="C4170" s="16">
        <v>138</v>
      </c>
      <c r="D4170" s="16">
        <v>1</v>
      </c>
      <c r="E4170" s="16">
        <v>14.318</v>
      </c>
      <c r="F4170" s="19">
        <f>VLOOKUP($A4170,SF_Original!$A$2:$D$6458,4,FALSE)</f>
        <v>7.8151135534809991E-3</v>
      </c>
      <c r="G4170">
        <f t="shared" si="65"/>
        <v>0.11189679585874095</v>
      </c>
    </row>
    <row r="4171" spans="1:7" x14ac:dyDescent="0.25">
      <c r="A4171" s="16">
        <v>5211</v>
      </c>
      <c r="B4171" s="16" t="s">
        <v>2295</v>
      </c>
      <c r="C4171" s="16">
        <v>69</v>
      </c>
      <c r="D4171" s="16">
        <v>1</v>
      </c>
      <c r="E4171" s="16">
        <v>6.3719999999999999</v>
      </c>
      <c r="F4171" s="19">
        <f>VLOOKUP($A4171,SF_Original!$A$2:$D$6458,4,FALSE)</f>
        <v>-2.3462902584459999E-3</v>
      </c>
      <c r="G4171">
        <f t="shared" si="65"/>
        <v>-1.4950561526817912E-2</v>
      </c>
    </row>
    <row r="4172" spans="1:7" x14ac:dyDescent="0.25">
      <c r="A4172" s="16">
        <v>5212</v>
      </c>
      <c r="B4172" s="16" t="s">
        <v>2296</v>
      </c>
      <c r="C4172" s="16">
        <v>69</v>
      </c>
      <c r="D4172" s="16">
        <v>1</v>
      </c>
      <c r="E4172" s="16">
        <v>2.6469999999999998</v>
      </c>
      <c r="F4172" s="19">
        <f>VLOOKUP($A4172,SF_Original!$A$2:$D$6458,4,FALSE)</f>
        <v>-0.32643513555764397</v>
      </c>
      <c r="G4172">
        <f t="shared" si="65"/>
        <v>-0.86407380382108356</v>
      </c>
    </row>
    <row r="4173" spans="1:7" x14ac:dyDescent="0.25">
      <c r="A4173" s="16">
        <v>5212</v>
      </c>
      <c r="B4173" s="16" t="s">
        <v>2296</v>
      </c>
      <c r="C4173" s="16">
        <v>69</v>
      </c>
      <c r="D4173" s="16">
        <v>2</v>
      </c>
      <c r="E4173" s="16">
        <v>2.6469999999999998</v>
      </c>
      <c r="F4173" s="19">
        <f>VLOOKUP($A4173,SF_Original!$A$2:$D$6458,4,FALSE)</f>
        <v>-0.32643513555764397</v>
      </c>
      <c r="G4173">
        <f t="shared" si="65"/>
        <v>-0.86407380382108356</v>
      </c>
    </row>
    <row r="4174" spans="1:7" x14ac:dyDescent="0.25">
      <c r="A4174" s="16">
        <v>5214</v>
      </c>
      <c r="B4174" s="16" t="s">
        <v>2297</v>
      </c>
      <c r="C4174" s="16">
        <v>138</v>
      </c>
      <c r="D4174" s="16">
        <v>1</v>
      </c>
      <c r="E4174" s="16">
        <v>3.8010000000000002</v>
      </c>
      <c r="F4174" s="19">
        <f>VLOOKUP($A4174,SF_Original!$A$2:$D$6458,4,FALSE)</f>
        <v>7.479299422853E-3</v>
      </c>
      <c r="G4174">
        <f t="shared" si="65"/>
        <v>2.8428817106264253E-2</v>
      </c>
    </row>
    <row r="4175" spans="1:7" x14ac:dyDescent="0.25">
      <c r="A4175" s="16">
        <v>5215</v>
      </c>
      <c r="B4175" s="16" t="s">
        <v>2298</v>
      </c>
      <c r="C4175" s="16">
        <v>69</v>
      </c>
      <c r="D4175" s="16">
        <v>1</v>
      </c>
      <c r="E4175" s="16">
        <v>0.38300000000000001</v>
      </c>
      <c r="F4175" s="19">
        <f>VLOOKUP($A4175,SF_Original!$A$2:$D$6458,4,FALSE)</f>
        <v>-2.5299099138667E-2</v>
      </c>
      <c r="G4175">
        <f t="shared" si="65"/>
        <v>-9.689554970109461E-3</v>
      </c>
    </row>
    <row r="4176" spans="1:7" x14ac:dyDescent="0.25">
      <c r="A4176" s="16">
        <v>5216</v>
      </c>
      <c r="B4176" s="16" t="s">
        <v>2299</v>
      </c>
      <c r="C4176" s="16">
        <v>138</v>
      </c>
      <c r="D4176" s="16">
        <v>1</v>
      </c>
      <c r="E4176" s="16">
        <v>6.2770000000000001</v>
      </c>
      <c r="F4176" s="19">
        <f>VLOOKUP($A4176,SF_Original!$A$2:$D$6458,4,FALSE)</f>
        <v>-7.1484534179000006E-5</v>
      </c>
      <c r="G4176">
        <f t="shared" si="65"/>
        <v>-4.4870842104158303E-4</v>
      </c>
    </row>
    <row r="4177" spans="1:7" x14ac:dyDescent="0.25">
      <c r="A4177" s="16">
        <v>5217</v>
      </c>
      <c r="B4177" s="16" t="s">
        <v>2300</v>
      </c>
      <c r="C4177" s="16">
        <v>138</v>
      </c>
      <c r="D4177" s="16">
        <v>1</v>
      </c>
      <c r="E4177" s="16">
        <v>2.1999999999999999E-2</v>
      </c>
      <c r="F4177" s="19">
        <f>VLOOKUP($A4177,SF_Original!$A$2:$D$6458,4,FALSE)</f>
        <v>5.161543941491E-3</v>
      </c>
      <c r="G4177">
        <f t="shared" si="65"/>
        <v>1.1355396671280199E-4</v>
      </c>
    </row>
    <row r="4178" spans="1:7" x14ac:dyDescent="0.25">
      <c r="A4178" s="16">
        <v>5217</v>
      </c>
      <c r="B4178" s="16" t="s">
        <v>2300</v>
      </c>
      <c r="C4178" s="16">
        <v>138</v>
      </c>
      <c r="D4178" s="16">
        <v>2</v>
      </c>
      <c r="E4178" s="16">
        <v>2.1999999999999999E-2</v>
      </c>
      <c r="F4178" s="19">
        <f>VLOOKUP($A4178,SF_Original!$A$2:$D$6458,4,FALSE)</f>
        <v>5.161543941491E-3</v>
      </c>
      <c r="G4178">
        <f t="shared" si="65"/>
        <v>1.1355396671280199E-4</v>
      </c>
    </row>
    <row r="4179" spans="1:7" x14ac:dyDescent="0.25">
      <c r="A4179" s="16">
        <v>5217</v>
      </c>
      <c r="B4179" s="16" t="s">
        <v>2300</v>
      </c>
      <c r="C4179" s="16">
        <v>138</v>
      </c>
      <c r="D4179" s="16">
        <v>3</v>
      </c>
      <c r="E4179" s="16">
        <v>2.1999999999999999E-2</v>
      </c>
      <c r="F4179" s="19">
        <f>VLOOKUP($A4179,SF_Original!$A$2:$D$6458,4,FALSE)</f>
        <v>5.161543941491E-3</v>
      </c>
      <c r="G4179">
        <f t="shared" si="65"/>
        <v>1.1355396671280199E-4</v>
      </c>
    </row>
    <row r="4180" spans="1:7" x14ac:dyDescent="0.25">
      <c r="A4180" s="16">
        <v>5217</v>
      </c>
      <c r="B4180" s="16" t="s">
        <v>2300</v>
      </c>
      <c r="C4180" s="16">
        <v>138</v>
      </c>
      <c r="D4180" s="16">
        <v>4</v>
      </c>
      <c r="E4180" s="16">
        <v>3.2000000000000001E-2</v>
      </c>
      <c r="F4180" s="19">
        <f>VLOOKUP($A4180,SF_Original!$A$2:$D$6458,4,FALSE)</f>
        <v>5.161543941491E-3</v>
      </c>
      <c r="G4180">
        <f t="shared" si="65"/>
        <v>1.65169406127712E-4</v>
      </c>
    </row>
    <row r="4181" spans="1:7" x14ac:dyDescent="0.25">
      <c r="A4181" s="16">
        <v>5217</v>
      </c>
      <c r="B4181" s="16" t="s">
        <v>2300</v>
      </c>
      <c r="C4181" s="16">
        <v>138</v>
      </c>
      <c r="D4181" s="16">
        <v>5</v>
      </c>
      <c r="E4181" s="16">
        <v>0</v>
      </c>
      <c r="F4181" s="19">
        <f>VLOOKUP($A4181,SF_Original!$A$2:$D$6458,4,FALSE)</f>
        <v>5.161543941491E-3</v>
      </c>
      <c r="G4181">
        <f t="shared" si="65"/>
        <v>0</v>
      </c>
    </row>
    <row r="4182" spans="1:7" x14ac:dyDescent="0.25">
      <c r="A4182" s="16">
        <v>5218</v>
      </c>
      <c r="B4182" s="16" t="s">
        <v>2301</v>
      </c>
      <c r="C4182" s="16">
        <v>138</v>
      </c>
      <c r="D4182" s="16">
        <v>1</v>
      </c>
      <c r="E4182" s="16">
        <v>6.0910000000000002</v>
      </c>
      <c r="F4182" s="19">
        <f>VLOOKUP($A4182,SF_Original!$A$2:$D$6458,4,FALSE)</f>
        <v>-3.5437255740640001E-3</v>
      </c>
      <c r="G4182">
        <f t="shared" si="65"/>
        <v>-2.1584832471623825E-2</v>
      </c>
    </row>
    <row r="4183" spans="1:7" x14ac:dyDescent="0.25">
      <c r="A4183" s="16">
        <v>5221</v>
      </c>
      <c r="B4183" s="16" t="s">
        <v>2302</v>
      </c>
      <c r="C4183" s="16">
        <v>69</v>
      </c>
      <c r="D4183" s="16">
        <v>1</v>
      </c>
      <c r="E4183" s="16">
        <v>7.0410000000000004</v>
      </c>
      <c r="F4183" s="19">
        <f>VLOOKUP($A4183,SF_Original!$A$2:$D$6458,4,FALSE)</f>
        <v>-7.4743288131020005E-2</v>
      </c>
      <c r="G4183">
        <f t="shared" si="65"/>
        <v>-0.5262674917305119</v>
      </c>
    </row>
    <row r="4184" spans="1:7" x14ac:dyDescent="0.25">
      <c r="A4184" s="16">
        <v>5222</v>
      </c>
      <c r="B4184" s="16" t="s">
        <v>2303</v>
      </c>
      <c r="C4184" s="16">
        <v>138</v>
      </c>
      <c r="D4184" s="16">
        <v>1</v>
      </c>
      <c r="E4184" s="16">
        <v>2.8929999999999998</v>
      </c>
      <c r="F4184" s="19">
        <f>VLOOKUP($A4184,SF_Original!$A$2:$D$6458,4,FALSE)</f>
        <v>-0.164895519707211</v>
      </c>
      <c r="G4184">
        <f t="shared" si="65"/>
        <v>-0.47704273851296142</v>
      </c>
    </row>
    <row r="4185" spans="1:7" x14ac:dyDescent="0.25">
      <c r="A4185" s="16">
        <v>5223</v>
      </c>
      <c r="B4185" s="16" t="s">
        <v>2304</v>
      </c>
      <c r="C4185" s="16">
        <v>138</v>
      </c>
      <c r="D4185" s="16">
        <v>1</v>
      </c>
      <c r="E4185" s="16">
        <v>20.998000000000001</v>
      </c>
      <c r="F4185" s="19">
        <f>VLOOKUP($A4185,SF_Original!$A$2:$D$6458,4,FALSE)</f>
        <v>5.9249982161529999E-3</v>
      </c>
      <c r="G4185">
        <f t="shared" si="65"/>
        <v>0.1244131125427807</v>
      </c>
    </row>
    <row r="4186" spans="1:7" x14ac:dyDescent="0.25">
      <c r="A4186" s="16">
        <v>5223</v>
      </c>
      <c r="B4186" s="16" t="s">
        <v>2304</v>
      </c>
      <c r="C4186" s="16">
        <v>138</v>
      </c>
      <c r="D4186" s="16">
        <v>2</v>
      </c>
      <c r="E4186" s="16">
        <v>20.314</v>
      </c>
      <c r="F4186" s="19">
        <f>VLOOKUP($A4186,SF_Original!$A$2:$D$6458,4,FALSE)</f>
        <v>5.9249982161529999E-3</v>
      </c>
      <c r="G4186">
        <f t="shared" si="65"/>
        <v>0.12036041376293204</v>
      </c>
    </row>
    <row r="4187" spans="1:7" x14ac:dyDescent="0.25">
      <c r="A4187" s="16">
        <v>5223</v>
      </c>
      <c r="B4187" s="16" t="s">
        <v>2304</v>
      </c>
      <c r="C4187" s="16">
        <v>138</v>
      </c>
      <c r="D4187" s="16">
        <v>3</v>
      </c>
      <c r="E4187" s="16">
        <v>7.7060000000000004</v>
      </c>
      <c r="F4187" s="19">
        <f>VLOOKUP($A4187,SF_Original!$A$2:$D$6458,4,FALSE)</f>
        <v>5.9249982161529999E-3</v>
      </c>
      <c r="G4187">
        <f t="shared" si="65"/>
        <v>4.5658036253675018E-2</v>
      </c>
    </row>
    <row r="4188" spans="1:7" x14ac:dyDescent="0.25">
      <c r="A4188" s="16">
        <v>5224</v>
      </c>
      <c r="B4188" s="16" t="s">
        <v>2305</v>
      </c>
      <c r="C4188" s="16">
        <v>69</v>
      </c>
      <c r="D4188" s="16">
        <v>1</v>
      </c>
      <c r="E4188" s="16">
        <v>1.5960000000000001</v>
      </c>
      <c r="F4188" s="19">
        <f>VLOOKUP($A4188,SF_Original!$A$2:$D$6458,4,FALSE)</f>
        <v>-3.2375213132660001E-3</v>
      </c>
      <c r="G4188">
        <f t="shared" si="65"/>
        <v>-5.1670840159725364E-3</v>
      </c>
    </row>
    <row r="4189" spans="1:7" x14ac:dyDescent="0.25">
      <c r="A4189" s="16">
        <v>5225</v>
      </c>
      <c r="B4189" s="16" t="s">
        <v>2306</v>
      </c>
      <c r="C4189" s="16">
        <v>69</v>
      </c>
      <c r="D4189" s="16">
        <v>1</v>
      </c>
      <c r="E4189" s="16">
        <v>2.5609999999999999</v>
      </c>
      <c r="F4189" s="19">
        <f>VLOOKUP($A4189,SF_Original!$A$2:$D$6458,4,FALSE)</f>
        <v>-4.2684681210189996E-3</v>
      </c>
      <c r="G4189">
        <f t="shared" si="65"/>
        <v>-1.0931546857929658E-2</v>
      </c>
    </row>
    <row r="4190" spans="1:7" x14ac:dyDescent="0.25">
      <c r="A4190" s="16">
        <v>5229</v>
      </c>
      <c r="B4190" s="16" t="s">
        <v>2307</v>
      </c>
      <c r="C4190" s="16">
        <v>69</v>
      </c>
      <c r="D4190" s="16">
        <v>1</v>
      </c>
      <c r="E4190" s="16">
        <v>0.624</v>
      </c>
      <c r="F4190" s="19">
        <f>VLOOKUP($A4190,SF_Original!$A$2:$D$6458,4,FALSE)</f>
        <v>-2.5873580590035999E-2</v>
      </c>
      <c r="G4190">
        <f t="shared" si="65"/>
        <v>-1.6145114288182463E-2</v>
      </c>
    </row>
    <row r="4191" spans="1:7" x14ac:dyDescent="0.25">
      <c r="A4191" s="16">
        <v>5230</v>
      </c>
      <c r="B4191" s="16" t="s">
        <v>2308</v>
      </c>
      <c r="C4191" s="16">
        <v>69</v>
      </c>
      <c r="D4191" s="16">
        <v>1</v>
      </c>
      <c r="E4191" s="16">
        <v>9.641</v>
      </c>
      <c r="F4191" s="19">
        <f>VLOOKUP($A4191,SF_Original!$A$2:$D$6458,4,FALSE)</f>
        <v>-0.44525237932257999</v>
      </c>
      <c r="G4191">
        <f t="shared" si="65"/>
        <v>-4.2926781890489938</v>
      </c>
    </row>
    <row r="4192" spans="1:7" x14ac:dyDescent="0.25">
      <c r="A4192" s="16">
        <v>5231</v>
      </c>
      <c r="B4192" s="16" t="s">
        <v>2309</v>
      </c>
      <c r="C4192" s="16">
        <v>69</v>
      </c>
      <c r="D4192" s="16">
        <v>1</v>
      </c>
      <c r="E4192" s="16">
        <v>0.98</v>
      </c>
      <c r="F4192" s="19">
        <f>VLOOKUP($A4192,SF_Original!$A$2:$D$6458,4,FALSE)</f>
        <v>-2.1164412212764001E-2</v>
      </c>
      <c r="G4192">
        <f t="shared" si="65"/>
        <v>-2.0741123968508721E-2</v>
      </c>
    </row>
    <row r="4193" spans="1:7" x14ac:dyDescent="0.25">
      <c r="A4193" s="16">
        <v>5232</v>
      </c>
      <c r="B4193" s="16" t="s">
        <v>2310</v>
      </c>
      <c r="C4193" s="16">
        <v>69</v>
      </c>
      <c r="D4193" s="16">
        <v>1</v>
      </c>
      <c r="E4193" s="16">
        <v>3.7130000000000001</v>
      </c>
      <c r="F4193" s="19">
        <f>VLOOKUP($A4193,SF_Original!$A$2:$D$6458,4,FALSE)</f>
        <v>1.5309062706280001E-3</v>
      </c>
      <c r="G4193">
        <f t="shared" si="65"/>
        <v>5.6842549828417643E-3</v>
      </c>
    </row>
    <row r="4194" spans="1:7" x14ac:dyDescent="0.25">
      <c r="A4194" s="16">
        <v>5234</v>
      </c>
      <c r="B4194" s="16" t="s">
        <v>2311</v>
      </c>
      <c r="C4194" s="16">
        <v>69</v>
      </c>
      <c r="D4194" s="16">
        <v>1</v>
      </c>
      <c r="E4194" s="16">
        <v>3.6309999999999998</v>
      </c>
      <c r="F4194" s="19">
        <f>VLOOKUP($A4194,SF_Original!$A$2:$D$6458,4,FALSE)</f>
        <v>-2.5833211367219999E-2</v>
      </c>
      <c r="G4194">
        <f t="shared" si="65"/>
        <v>-9.3800390474375814E-2</v>
      </c>
    </row>
    <row r="4195" spans="1:7" x14ac:dyDescent="0.25">
      <c r="A4195" s="16">
        <v>5236</v>
      </c>
      <c r="B4195" s="16" t="s">
        <v>2312</v>
      </c>
      <c r="C4195" s="16">
        <v>138</v>
      </c>
      <c r="D4195" s="16">
        <v>1</v>
      </c>
      <c r="E4195" s="16">
        <v>0</v>
      </c>
      <c r="F4195" s="19">
        <f>VLOOKUP($A4195,SF_Original!$A$2:$D$6458,4,FALSE)</f>
        <v>-3.4909510770970002E-3</v>
      </c>
      <c r="G4195">
        <f t="shared" si="65"/>
        <v>0</v>
      </c>
    </row>
    <row r="4196" spans="1:7" x14ac:dyDescent="0.25">
      <c r="A4196" s="16">
        <v>5239</v>
      </c>
      <c r="B4196" s="16" t="s">
        <v>2313</v>
      </c>
      <c r="C4196" s="16">
        <v>138</v>
      </c>
      <c r="D4196" s="16">
        <v>1</v>
      </c>
      <c r="E4196" s="16">
        <v>1.704</v>
      </c>
      <c r="F4196" s="19">
        <f>VLOOKUP($A4196,SF_Original!$A$2:$D$6458,4,FALSE)</f>
        <v>3.3002442019010002E-3</v>
      </c>
      <c r="G4196">
        <f t="shared" si="65"/>
        <v>5.6236161200393046E-3</v>
      </c>
    </row>
    <row r="4197" spans="1:7" x14ac:dyDescent="0.25">
      <c r="A4197" s="16">
        <v>5240</v>
      </c>
      <c r="B4197" s="16" t="s">
        <v>2314</v>
      </c>
      <c r="C4197" s="16">
        <v>138</v>
      </c>
      <c r="D4197" s="16">
        <v>1</v>
      </c>
      <c r="E4197" s="16">
        <v>1.069</v>
      </c>
      <c r="F4197" s="19">
        <f>VLOOKUP($A4197,SF_Original!$A$2:$D$6458,4,FALSE)</f>
        <v>5.2741647688629998E-3</v>
      </c>
      <c r="G4197">
        <f t="shared" si="65"/>
        <v>5.6380821379145461E-3</v>
      </c>
    </row>
    <row r="4198" spans="1:7" x14ac:dyDescent="0.25">
      <c r="A4198" s="16">
        <v>5240</v>
      </c>
      <c r="B4198" s="16" t="s">
        <v>2314</v>
      </c>
      <c r="C4198" s="16">
        <v>138</v>
      </c>
      <c r="D4198" s="16">
        <v>2</v>
      </c>
      <c r="E4198" s="16">
        <v>0.82</v>
      </c>
      <c r="F4198" s="19">
        <f>VLOOKUP($A4198,SF_Original!$A$2:$D$6458,4,FALSE)</f>
        <v>5.2741647688629998E-3</v>
      </c>
      <c r="G4198">
        <f t="shared" si="65"/>
        <v>4.3248151104676594E-3</v>
      </c>
    </row>
    <row r="4199" spans="1:7" x14ac:dyDescent="0.25">
      <c r="A4199" s="16">
        <v>5240</v>
      </c>
      <c r="B4199" s="16" t="s">
        <v>2314</v>
      </c>
      <c r="C4199" s="16">
        <v>138</v>
      </c>
      <c r="D4199" s="16">
        <v>3</v>
      </c>
      <c r="E4199" s="16">
        <v>0.88400000000000001</v>
      </c>
      <c r="F4199" s="19">
        <f>VLOOKUP($A4199,SF_Original!$A$2:$D$6458,4,FALSE)</f>
        <v>5.2741647688629998E-3</v>
      </c>
      <c r="G4199">
        <f t="shared" si="65"/>
        <v>4.6623616556748923E-3</v>
      </c>
    </row>
    <row r="4200" spans="1:7" x14ac:dyDescent="0.25">
      <c r="A4200" s="16">
        <v>5241</v>
      </c>
      <c r="B4200" s="16" t="s">
        <v>2315</v>
      </c>
      <c r="C4200" s="16">
        <v>69</v>
      </c>
      <c r="D4200" s="16">
        <v>1</v>
      </c>
      <c r="E4200" s="16">
        <v>9.5220000000000002</v>
      </c>
      <c r="F4200" s="19">
        <f>VLOOKUP($A4200,SF_Original!$A$2:$D$6458,4,FALSE)</f>
        <v>-3.2375213132660001E-3</v>
      </c>
      <c r="G4200">
        <f t="shared" si="65"/>
        <v>-3.0827677944918853E-2</v>
      </c>
    </row>
    <row r="4201" spans="1:7" x14ac:dyDescent="0.25">
      <c r="A4201" s="16">
        <v>5242</v>
      </c>
      <c r="B4201" s="16" t="s">
        <v>2316</v>
      </c>
      <c r="C4201" s="16">
        <v>138</v>
      </c>
      <c r="D4201" s="16">
        <v>1</v>
      </c>
      <c r="E4201" s="16">
        <v>8.9369999999999994</v>
      </c>
      <c r="F4201" s="19">
        <f>VLOOKUP($A4201,SF_Original!$A$2:$D$6458,4,FALSE)</f>
        <v>-3.0996859504530002E-3</v>
      </c>
      <c r="G4201">
        <f t="shared" si="65"/>
        <v>-2.7701893339198459E-2</v>
      </c>
    </row>
    <row r="4202" spans="1:7" x14ac:dyDescent="0.25">
      <c r="A4202" s="16">
        <v>5242</v>
      </c>
      <c r="B4202" s="16" t="s">
        <v>2316</v>
      </c>
      <c r="C4202" s="16">
        <v>138</v>
      </c>
      <c r="D4202" s="16">
        <v>2</v>
      </c>
      <c r="E4202" s="16">
        <v>7.0979999999999999</v>
      </c>
      <c r="F4202" s="19">
        <f>VLOOKUP($A4202,SF_Original!$A$2:$D$6458,4,FALSE)</f>
        <v>-3.0996859504530002E-3</v>
      </c>
      <c r="G4202">
        <f t="shared" si="65"/>
        <v>-2.2001570876315393E-2</v>
      </c>
    </row>
    <row r="4203" spans="1:7" x14ac:dyDescent="0.25">
      <c r="A4203" s="16">
        <v>5244</v>
      </c>
      <c r="B4203" s="16" t="s">
        <v>2317</v>
      </c>
      <c r="C4203" s="16">
        <v>138</v>
      </c>
      <c r="D4203" s="16">
        <v>1</v>
      </c>
      <c r="E4203" s="16">
        <v>11.081</v>
      </c>
      <c r="F4203" s="19">
        <f>VLOOKUP($A4203,SF_Original!$A$2:$D$6458,4,FALSE)</f>
        <v>-0.118691907056753</v>
      </c>
      <c r="G4203">
        <f t="shared" si="65"/>
        <v>-1.3152250220958799</v>
      </c>
    </row>
    <row r="4204" spans="1:7" x14ac:dyDescent="0.25">
      <c r="A4204" s="16">
        <v>5246</v>
      </c>
      <c r="B4204" s="16" t="s">
        <v>2318</v>
      </c>
      <c r="C4204" s="16">
        <v>69</v>
      </c>
      <c r="D4204" s="16">
        <v>1</v>
      </c>
      <c r="E4204" s="16">
        <v>1.6879999999999999</v>
      </c>
      <c r="F4204" s="19">
        <f>VLOOKUP($A4204,SF_Original!$A$2:$D$6458,4,FALSE)</f>
        <v>-0.102649686380475</v>
      </c>
      <c r="G4204">
        <f t="shared" si="65"/>
        <v>-0.17327267061024179</v>
      </c>
    </row>
    <row r="4205" spans="1:7" x14ac:dyDescent="0.25">
      <c r="A4205" s="16">
        <v>5251</v>
      </c>
      <c r="B4205" s="16" t="s">
        <v>2319</v>
      </c>
      <c r="C4205" s="16">
        <v>34</v>
      </c>
      <c r="D4205" s="16">
        <v>1</v>
      </c>
      <c r="E4205" s="16">
        <v>0</v>
      </c>
      <c r="F4205" s="19">
        <f>VLOOKUP($A4205,SF_Original!$A$2:$D$6458,4,FALSE)</f>
        <v>-6.0592297459580004E-3</v>
      </c>
      <c r="G4205">
        <f t="shared" si="65"/>
        <v>0</v>
      </c>
    </row>
    <row r="4206" spans="1:7" x14ac:dyDescent="0.25">
      <c r="A4206" s="16">
        <v>5272</v>
      </c>
      <c r="B4206" s="16" t="s">
        <v>2320</v>
      </c>
      <c r="C4206" s="16">
        <v>138</v>
      </c>
      <c r="D4206" s="16">
        <v>1</v>
      </c>
      <c r="E4206" s="16">
        <v>5.54</v>
      </c>
      <c r="F4206" s="19">
        <f>VLOOKUP($A4206,SF_Original!$A$2:$D$6458,4,FALSE)</f>
        <v>7.0511969700980002E-3</v>
      </c>
      <c r="G4206">
        <f t="shared" si="65"/>
        <v>3.906363121434292E-2</v>
      </c>
    </row>
    <row r="4207" spans="1:7" x14ac:dyDescent="0.25">
      <c r="A4207" s="16">
        <v>5272</v>
      </c>
      <c r="B4207" s="16" t="s">
        <v>2320</v>
      </c>
      <c r="C4207" s="16">
        <v>138</v>
      </c>
      <c r="D4207" s="16">
        <v>2</v>
      </c>
      <c r="E4207" s="16">
        <v>7.8550000000000004</v>
      </c>
      <c r="F4207" s="19">
        <f>VLOOKUP($A4207,SF_Original!$A$2:$D$6458,4,FALSE)</f>
        <v>7.0511969700980002E-3</v>
      </c>
      <c r="G4207">
        <f t="shared" si="65"/>
        <v>5.5387152200119798E-2</v>
      </c>
    </row>
    <row r="4208" spans="1:7" x14ac:dyDescent="0.25">
      <c r="A4208" s="16">
        <v>5272</v>
      </c>
      <c r="B4208" s="16" t="s">
        <v>2320</v>
      </c>
      <c r="C4208" s="16">
        <v>138</v>
      </c>
      <c r="D4208" s="16">
        <v>3</v>
      </c>
      <c r="E4208" s="16">
        <v>18.111999999999998</v>
      </c>
      <c r="F4208" s="19">
        <f>VLOOKUP($A4208,SF_Original!$A$2:$D$6458,4,FALSE)</f>
        <v>7.0511969700980002E-3</v>
      </c>
      <c r="G4208">
        <f t="shared" si="65"/>
        <v>0.12771127952241496</v>
      </c>
    </row>
    <row r="4209" spans="1:7" x14ac:dyDescent="0.25">
      <c r="A4209" s="16">
        <v>5273</v>
      </c>
      <c r="B4209" s="16" t="s">
        <v>2321</v>
      </c>
      <c r="C4209" s="16">
        <v>69</v>
      </c>
      <c r="D4209" s="16">
        <v>1</v>
      </c>
      <c r="E4209" s="16">
        <v>0</v>
      </c>
      <c r="F4209" s="19">
        <f>VLOOKUP($A4209,SF_Original!$A$2:$D$6458,4,FALSE)</f>
        <v>7.0923530332100005E-4</v>
      </c>
      <c r="G4209">
        <f t="shared" si="65"/>
        <v>0</v>
      </c>
    </row>
    <row r="4210" spans="1:7" x14ac:dyDescent="0.25">
      <c r="A4210" s="16">
        <v>5274</v>
      </c>
      <c r="B4210" s="16" t="s">
        <v>2322</v>
      </c>
      <c r="C4210" s="16">
        <v>138</v>
      </c>
      <c r="D4210" s="16">
        <v>1</v>
      </c>
      <c r="E4210" s="16">
        <v>4.7750000000000004</v>
      </c>
      <c r="F4210" s="19">
        <f>VLOOKUP($A4210,SF_Original!$A$2:$D$6458,4,FALSE)</f>
        <v>5.7193461069000003E-3</v>
      </c>
      <c r="G4210">
        <f t="shared" si="65"/>
        <v>2.7309877660447502E-2</v>
      </c>
    </row>
    <row r="4211" spans="1:7" x14ac:dyDescent="0.25">
      <c r="A4211" s="16">
        <v>5275</v>
      </c>
      <c r="B4211" s="16" t="s">
        <v>2323</v>
      </c>
      <c r="C4211" s="16">
        <v>138</v>
      </c>
      <c r="D4211" s="16">
        <v>1</v>
      </c>
      <c r="E4211" s="16">
        <v>0</v>
      </c>
      <c r="F4211" s="19">
        <f>VLOOKUP($A4211,SF_Original!$A$2:$D$6458,4,FALSE)</f>
        <v>4.8047823731819997E-3</v>
      </c>
      <c r="G4211">
        <f t="shared" si="65"/>
        <v>0</v>
      </c>
    </row>
    <row r="4212" spans="1:7" x14ac:dyDescent="0.25">
      <c r="A4212" s="16">
        <v>5275</v>
      </c>
      <c r="B4212" s="16" t="s">
        <v>2323</v>
      </c>
      <c r="C4212" s="16">
        <v>138</v>
      </c>
      <c r="D4212" s="16">
        <v>2</v>
      </c>
      <c r="E4212" s="16">
        <v>0</v>
      </c>
      <c r="F4212" s="19">
        <f>VLOOKUP($A4212,SF_Original!$A$2:$D$6458,4,FALSE)</f>
        <v>4.8047823731819997E-3</v>
      </c>
      <c r="G4212">
        <f t="shared" si="65"/>
        <v>0</v>
      </c>
    </row>
    <row r="4213" spans="1:7" x14ac:dyDescent="0.25">
      <c r="A4213" s="16">
        <v>5275</v>
      </c>
      <c r="B4213" s="16" t="s">
        <v>2323</v>
      </c>
      <c r="C4213" s="16">
        <v>138</v>
      </c>
      <c r="D4213" s="16">
        <v>3</v>
      </c>
      <c r="E4213" s="16">
        <v>0</v>
      </c>
      <c r="F4213" s="19">
        <f>VLOOKUP($A4213,SF_Original!$A$2:$D$6458,4,FALSE)</f>
        <v>4.8047823731819997E-3</v>
      </c>
      <c r="G4213">
        <f t="shared" si="65"/>
        <v>0</v>
      </c>
    </row>
    <row r="4214" spans="1:7" x14ac:dyDescent="0.25">
      <c r="A4214" s="16">
        <v>5277</v>
      </c>
      <c r="B4214" s="16" t="s">
        <v>2324</v>
      </c>
      <c r="C4214" s="16">
        <v>69</v>
      </c>
      <c r="D4214" s="16">
        <v>1</v>
      </c>
      <c r="E4214" s="16">
        <v>1.625</v>
      </c>
      <c r="F4214" s="19">
        <f>VLOOKUP($A4214,SF_Original!$A$2:$D$6458,4,FALSE)</f>
        <v>-3.7859246634940002E-3</v>
      </c>
      <c r="G4214">
        <f t="shared" si="65"/>
        <v>-6.1521275781777499E-3</v>
      </c>
    </row>
    <row r="4215" spans="1:7" x14ac:dyDescent="0.25">
      <c r="A4215" s="16">
        <v>5279</v>
      </c>
      <c r="B4215" s="16" t="s">
        <v>2325</v>
      </c>
      <c r="C4215" s="16">
        <v>69</v>
      </c>
      <c r="D4215" s="16">
        <v>1</v>
      </c>
      <c r="E4215" s="16">
        <v>0.37</v>
      </c>
      <c r="F4215" s="19">
        <f>VLOOKUP($A4215,SF_Original!$A$2:$D$6458,4,FALSE)</f>
        <v>-2.1003081966000001E-3</v>
      </c>
      <c r="G4215">
        <f t="shared" si="65"/>
        <v>-7.7711403274200006E-4</v>
      </c>
    </row>
    <row r="4216" spans="1:7" x14ac:dyDescent="0.25">
      <c r="A4216" s="16">
        <v>5281</v>
      </c>
      <c r="B4216" s="16" t="s">
        <v>2326</v>
      </c>
      <c r="C4216" s="16">
        <v>69</v>
      </c>
      <c r="D4216" s="16">
        <v>1</v>
      </c>
      <c r="E4216" s="16">
        <v>0</v>
      </c>
      <c r="F4216" s="19">
        <f>VLOOKUP($A4216,SF_Original!$A$2:$D$6458,4,FALSE)</f>
        <v>-2.5873580590034001E-2</v>
      </c>
      <c r="G4216">
        <f t="shared" si="65"/>
        <v>0</v>
      </c>
    </row>
    <row r="4217" spans="1:7" x14ac:dyDescent="0.25">
      <c r="A4217" s="16">
        <v>5284</v>
      </c>
      <c r="B4217" s="16" t="s">
        <v>2327</v>
      </c>
      <c r="C4217" s="16">
        <v>69</v>
      </c>
      <c r="D4217" s="16">
        <v>1</v>
      </c>
      <c r="E4217" s="16">
        <v>0</v>
      </c>
      <c r="F4217" s="19">
        <f>VLOOKUP($A4217,SF_Original!$A$2:$D$6458,4,FALSE)</f>
        <v>-3.2375213132660001E-3</v>
      </c>
      <c r="G4217">
        <f t="shared" si="65"/>
        <v>0</v>
      </c>
    </row>
    <row r="4218" spans="1:7" x14ac:dyDescent="0.25">
      <c r="A4218" s="16">
        <v>5289</v>
      </c>
      <c r="B4218" s="16" t="s">
        <v>2328</v>
      </c>
      <c r="C4218" s="16">
        <v>69</v>
      </c>
      <c r="D4218" s="16">
        <v>1</v>
      </c>
      <c r="E4218" s="16">
        <v>3.2309999999999999</v>
      </c>
      <c r="F4218" s="19">
        <f>VLOOKUP($A4218,SF_Original!$A$2:$D$6458,4,FALSE)</f>
        <v>-2.1003081966000001E-3</v>
      </c>
      <c r="G4218">
        <f t="shared" si="65"/>
        <v>-6.7860957832145997E-3</v>
      </c>
    </row>
    <row r="4219" spans="1:7" x14ac:dyDescent="0.25">
      <c r="A4219" s="16">
        <v>5289</v>
      </c>
      <c r="B4219" s="16" t="s">
        <v>2328</v>
      </c>
      <c r="C4219" s="16">
        <v>69</v>
      </c>
      <c r="D4219" s="16">
        <v>2</v>
      </c>
      <c r="E4219" s="16">
        <v>0.11600000000000001</v>
      </c>
      <c r="F4219" s="19">
        <f>VLOOKUP($A4219,SF_Original!$A$2:$D$6458,4,FALSE)</f>
        <v>-2.1003081966000001E-3</v>
      </c>
      <c r="G4219">
        <f t="shared" si="65"/>
        <v>-2.4363575080560003E-4</v>
      </c>
    </row>
    <row r="4220" spans="1:7" x14ac:dyDescent="0.25">
      <c r="A4220" s="16">
        <v>5290</v>
      </c>
      <c r="B4220" s="16" t="s">
        <v>2329</v>
      </c>
      <c r="C4220" s="16">
        <v>138</v>
      </c>
      <c r="D4220" s="16">
        <v>1</v>
      </c>
      <c r="E4220" s="16">
        <v>1.0760000000000001</v>
      </c>
      <c r="F4220" s="19">
        <f>VLOOKUP($A4220,SF_Original!$A$2:$D$6458,4,FALSE)</f>
        <v>7.8443652912760006E-3</v>
      </c>
      <c r="G4220">
        <f t="shared" si="65"/>
        <v>8.4405370534129769E-3</v>
      </c>
    </row>
    <row r="4221" spans="1:7" x14ac:dyDescent="0.25">
      <c r="A4221" s="16">
        <v>5294</v>
      </c>
      <c r="B4221" s="16" t="s">
        <v>2330</v>
      </c>
      <c r="C4221" s="16">
        <v>69</v>
      </c>
      <c r="D4221" s="16">
        <v>1</v>
      </c>
      <c r="E4221" s="16">
        <v>1.855</v>
      </c>
      <c r="F4221" s="19">
        <f>VLOOKUP($A4221,SF_Original!$A$2:$D$6458,4,FALSE)</f>
        <v>-2.5299099138667E-2</v>
      </c>
      <c r="G4221">
        <f t="shared" si="65"/>
        <v>-4.6929828902227286E-2</v>
      </c>
    </row>
    <row r="4222" spans="1:7" x14ac:dyDescent="0.25">
      <c r="A4222" s="16">
        <v>5295</v>
      </c>
      <c r="B4222" s="16" t="s">
        <v>2331</v>
      </c>
      <c r="C4222" s="16">
        <v>138</v>
      </c>
      <c r="D4222" s="16">
        <v>1</v>
      </c>
      <c r="E4222" s="16">
        <v>7.9729999999999999</v>
      </c>
      <c r="F4222" s="19">
        <f>VLOOKUP($A4222,SF_Original!$A$2:$D$6458,4,FALSE)</f>
        <v>6.1320844222530002E-3</v>
      </c>
      <c r="G4222">
        <f t="shared" si="65"/>
        <v>4.8891109098623167E-2</v>
      </c>
    </row>
    <row r="4223" spans="1:7" x14ac:dyDescent="0.25">
      <c r="A4223" s="16">
        <v>5302</v>
      </c>
      <c r="B4223" s="16" t="s">
        <v>2332</v>
      </c>
      <c r="C4223" s="16">
        <v>69</v>
      </c>
      <c r="D4223" s="16">
        <v>1</v>
      </c>
      <c r="E4223" s="16">
        <v>1.262</v>
      </c>
      <c r="F4223" s="19">
        <f>VLOOKUP($A4223,SF_Original!$A$2:$D$6458,4,FALSE)</f>
        <v>-0.102649686380475</v>
      </c>
      <c r="G4223">
        <f t="shared" si="65"/>
        <v>-0.12954390421215944</v>
      </c>
    </row>
    <row r="4224" spans="1:7" x14ac:dyDescent="0.25">
      <c r="A4224" s="16">
        <v>5303</v>
      </c>
      <c r="B4224" s="16" t="s">
        <v>2333</v>
      </c>
      <c r="C4224" s="16">
        <v>138</v>
      </c>
      <c r="D4224" s="16">
        <v>1</v>
      </c>
      <c r="E4224" s="16">
        <v>7.0839999999999996</v>
      </c>
      <c r="F4224" s="19">
        <f>VLOOKUP($A4224,SF_Original!$A$2:$D$6458,4,FALSE)</f>
        <v>-3.2253441242332002E-2</v>
      </c>
      <c r="G4224">
        <f t="shared" si="65"/>
        <v>-0.2284833777606799</v>
      </c>
    </row>
    <row r="4225" spans="1:7" x14ac:dyDescent="0.25">
      <c r="A4225" s="16">
        <v>5304</v>
      </c>
      <c r="B4225" s="16" t="s">
        <v>2334</v>
      </c>
      <c r="C4225" s="16">
        <v>69</v>
      </c>
      <c r="D4225" s="16">
        <v>1</v>
      </c>
      <c r="E4225" s="16">
        <v>1.5449999999999999</v>
      </c>
      <c r="F4225" s="19">
        <f>VLOOKUP($A4225,SF_Original!$A$2:$D$6458,4,FALSE)</f>
        <v>-9.5465601991884003E-2</v>
      </c>
      <c r="G4225">
        <f t="shared" si="65"/>
        <v>-0.14749435507746078</v>
      </c>
    </row>
    <row r="4226" spans="1:7" x14ac:dyDescent="0.25">
      <c r="A4226" s="16">
        <v>5307</v>
      </c>
      <c r="B4226" s="16" t="s">
        <v>2335</v>
      </c>
      <c r="C4226" s="16">
        <v>138</v>
      </c>
      <c r="D4226" s="16">
        <v>1</v>
      </c>
      <c r="E4226" s="16">
        <v>0</v>
      </c>
      <c r="F4226" s="19">
        <f>VLOOKUP($A4226,SF_Original!$A$2:$D$6458,4,FALSE)</f>
        <v>2.7140295808354999E-2</v>
      </c>
      <c r="G4226">
        <f t="shared" si="65"/>
        <v>0</v>
      </c>
    </row>
    <row r="4227" spans="1:7" x14ac:dyDescent="0.25">
      <c r="A4227" s="16">
        <v>5308</v>
      </c>
      <c r="B4227" s="16" t="s">
        <v>2336</v>
      </c>
      <c r="C4227" s="16">
        <v>138</v>
      </c>
      <c r="D4227" s="16">
        <v>1</v>
      </c>
      <c r="E4227" s="16">
        <v>14.089</v>
      </c>
      <c r="F4227" s="19">
        <f>VLOOKUP($A4227,SF_Original!$A$2:$D$6458,4,FALSE)</f>
        <v>6.1410792090929997E-3</v>
      </c>
      <c r="G4227">
        <f t="shared" si="65"/>
        <v>8.6521664976911272E-2</v>
      </c>
    </row>
    <row r="4228" spans="1:7" x14ac:dyDescent="0.25">
      <c r="A4228" s="16">
        <v>5308</v>
      </c>
      <c r="B4228" s="16" t="s">
        <v>2336</v>
      </c>
      <c r="C4228" s="16">
        <v>138</v>
      </c>
      <c r="D4228" s="16">
        <v>2</v>
      </c>
      <c r="E4228" s="16">
        <v>12.629</v>
      </c>
      <c r="F4228" s="19">
        <f>VLOOKUP($A4228,SF_Original!$A$2:$D$6458,4,FALSE)</f>
        <v>6.1410792090929997E-3</v>
      </c>
      <c r="G4228">
        <f t="shared" ref="G4228:G4291" si="66">E4228*F4228</f>
        <v>7.7555689331635494E-2</v>
      </c>
    </row>
    <row r="4229" spans="1:7" x14ac:dyDescent="0.25">
      <c r="A4229" s="16">
        <v>5309</v>
      </c>
      <c r="B4229" s="16" t="s">
        <v>2337</v>
      </c>
      <c r="C4229" s="16">
        <v>138</v>
      </c>
      <c r="D4229" s="16">
        <v>1</v>
      </c>
      <c r="E4229" s="16">
        <v>3.7410000000000001</v>
      </c>
      <c r="F4229" s="19">
        <f>VLOOKUP($A4229,SF_Original!$A$2:$D$6458,4,FALSE)</f>
        <v>-4.9472076514390003E-3</v>
      </c>
      <c r="G4229">
        <f t="shared" si="66"/>
        <v>-1.8507503824033301E-2</v>
      </c>
    </row>
    <row r="4230" spans="1:7" x14ac:dyDescent="0.25">
      <c r="A4230" s="16">
        <v>5311</v>
      </c>
      <c r="B4230" s="16" t="s">
        <v>2338</v>
      </c>
      <c r="C4230" s="16">
        <v>69</v>
      </c>
      <c r="D4230" s="16">
        <v>1</v>
      </c>
      <c r="E4230" s="16">
        <v>0</v>
      </c>
      <c r="F4230" s="19">
        <f>VLOOKUP($A4230,SF_Original!$A$2:$D$6458,4,FALSE)</f>
        <v>-1.4996703113037E-2</v>
      </c>
      <c r="G4230">
        <f t="shared" si="66"/>
        <v>0</v>
      </c>
    </row>
    <row r="4231" spans="1:7" x14ac:dyDescent="0.25">
      <c r="A4231" s="16">
        <v>5311</v>
      </c>
      <c r="B4231" s="16" t="s">
        <v>2338</v>
      </c>
      <c r="C4231" s="16">
        <v>69</v>
      </c>
      <c r="D4231" s="16">
        <v>2</v>
      </c>
      <c r="E4231" s="16">
        <v>0</v>
      </c>
      <c r="F4231" s="19">
        <f>VLOOKUP($A4231,SF_Original!$A$2:$D$6458,4,FALSE)</f>
        <v>-1.4996703113037E-2</v>
      </c>
      <c r="G4231">
        <f t="shared" si="66"/>
        <v>0</v>
      </c>
    </row>
    <row r="4232" spans="1:7" x14ac:dyDescent="0.25">
      <c r="A4232" s="16">
        <v>5311</v>
      </c>
      <c r="B4232" s="16" t="s">
        <v>2338</v>
      </c>
      <c r="C4232" s="16">
        <v>69</v>
      </c>
      <c r="D4232" s="16">
        <v>3</v>
      </c>
      <c r="E4232" s="16">
        <v>0</v>
      </c>
      <c r="F4232" s="19">
        <f>VLOOKUP($A4232,SF_Original!$A$2:$D$6458,4,FALSE)</f>
        <v>-1.4996703113037E-2</v>
      </c>
      <c r="G4232">
        <f t="shared" si="66"/>
        <v>0</v>
      </c>
    </row>
    <row r="4233" spans="1:7" x14ac:dyDescent="0.25">
      <c r="A4233" s="16">
        <v>5311</v>
      </c>
      <c r="B4233" s="16" t="s">
        <v>2338</v>
      </c>
      <c r="C4233" s="16">
        <v>69</v>
      </c>
      <c r="D4233" s="16">
        <v>4</v>
      </c>
      <c r="E4233" s="16">
        <v>0</v>
      </c>
      <c r="F4233" s="19">
        <f>VLOOKUP($A4233,SF_Original!$A$2:$D$6458,4,FALSE)</f>
        <v>-1.4996703113037E-2</v>
      </c>
      <c r="G4233">
        <f t="shared" si="66"/>
        <v>0</v>
      </c>
    </row>
    <row r="4234" spans="1:7" x14ac:dyDescent="0.25">
      <c r="A4234" s="16">
        <v>5312</v>
      </c>
      <c r="B4234" s="16" t="s">
        <v>2339</v>
      </c>
      <c r="C4234" s="16">
        <v>138</v>
      </c>
      <c r="D4234" s="16">
        <v>1</v>
      </c>
      <c r="E4234" s="16">
        <v>5.7329999999999997</v>
      </c>
      <c r="F4234" s="19">
        <f>VLOOKUP($A4234,SF_Original!$A$2:$D$6458,4,FALSE)</f>
        <v>-7.8685947609791002E-2</v>
      </c>
      <c r="G4234">
        <f t="shared" si="66"/>
        <v>-0.45110653764693176</v>
      </c>
    </row>
    <row r="4235" spans="1:7" x14ac:dyDescent="0.25">
      <c r="A4235" s="16">
        <v>5313</v>
      </c>
      <c r="B4235" s="16" t="s">
        <v>2340</v>
      </c>
      <c r="C4235" s="16">
        <v>69</v>
      </c>
      <c r="D4235" s="16">
        <v>1</v>
      </c>
      <c r="E4235" s="16">
        <v>0.125</v>
      </c>
      <c r="F4235" s="19">
        <f>VLOOKUP($A4235,SF_Original!$A$2:$D$6458,4,FALSE)</f>
        <v>-2.5299099138667E-2</v>
      </c>
      <c r="G4235">
        <f t="shared" si="66"/>
        <v>-3.162387392333375E-3</v>
      </c>
    </row>
    <row r="4236" spans="1:7" x14ac:dyDescent="0.25">
      <c r="A4236" s="16">
        <v>5314</v>
      </c>
      <c r="B4236" s="16" t="s">
        <v>2341</v>
      </c>
      <c r="C4236" s="16">
        <v>138</v>
      </c>
      <c r="D4236" s="16">
        <v>1</v>
      </c>
      <c r="E4236" s="16">
        <v>14.159000000000001</v>
      </c>
      <c r="F4236" s="19">
        <f>VLOOKUP($A4236,SF_Original!$A$2:$D$6458,4,FALSE)</f>
        <v>4.8894543275369998E-3</v>
      </c>
      <c r="G4236">
        <f t="shared" si="66"/>
        <v>6.9229783823596389E-2</v>
      </c>
    </row>
    <row r="4237" spans="1:7" x14ac:dyDescent="0.25">
      <c r="A4237" s="16">
        <v>5315</v>
      </c>
      <c r="B4237" s="16" t="s">
        <v>2342</v>
      </c>
      <c r="C4237" s="16">
        <v>69</v>
      </c>
      <c r="D4237" s="16">
        <v>1</v>
      </c>
      <c r="E4237" s="16">
        <v>2.8780000000000001</v>
      </c>
      <c r="F4237" s="19">
        <f>VLOOKUP($A4237,SF_Original!$A$2:$D$6458,4,FALSE)</f>
        <v>-2.5873580590038001E-2</v>
      </c>
      <c r="G4237">
        <f t="shared" si="66"/>
        <v>-7.4464164938129365E-2</v>
      </c>
    </row>
    <row r="4238" spans="1:7" x14ac:dyDescent="0.25">
      <c r="A4238" s="16">
        <v>5317</v>
      </c>
      <c r="B4238" s="16" t="s">
        <v>2343</v>
      </c>
      <c r="C4238" s="16">
        <v>69</v>
      </c>
      <c r="D4238" s="16">
        <v>1</v>
      </c>
      <c r="E4238" s="16">
        <v>1.7789999999999999</v>
      </c>
      <c r="F4238" s="19">
        <f>VLOOKUP($A4238,SF_Original!$A$2:$D$6458,4,FALSE)</f>
        <v>-6.0592297459580004E-3</v>
      </c>
      <c r="G4238">
        <f t="shared" si="66"/>
        <v>-1.0779369718059283E-2</v>
      </c>
    </row>
    <row r="4239" spans="1:7" x14ac:dyDescent="0.25">
      <c r="A4239" s="16">
        <v>5319</v>
      </c>
      <c r="B4239" s="16" t="s">
        <v>2344</v>
      </c>
      <c r="C4239" s="16">
        <v>69</v>
      </c>
      <c r="D4239" s="16">
        <v>1</v>
      </c>
      <c r="E4239" s="16">
        <v>14.648</v>
      </c>
      <c r="F4239" s="19">
        <f>VLOOKUP($A4239,SF_Original!$A$2:$D$6458,4,FALSE)</f>
        <v>-4.1696049309680001E-3</v>
      </c>
      <c r="G4239">
        <f t="shared" si="66"/>
        <v>-6.1076373028819263E-2</v>
      </c>
    </row>
    <row r="4240" spans="1:7" x14ac:dyDescent="0.25">
      <c r="A4240" s="16">
        <v>5320</v>
      </c>
      <c r="B4240" s="16" t="s">
        <v>2345</v>
      </c>
      <c r="C4240" s="16">
        <v>69</v>
      </c>
      <c r="D4240" s="16">
        <v>1</v>
      </c>
      <c r="E4240" s="16">
        <v>4.9880000000000004</v>
      </c>
      <c r="F4240" s="19">
        <f>VLOOKUP($A4240,SF_Original!$A$2:$D$6458,4,FALSE)</f>
        <v>-6.0592297459580004E-3</v>
      </c>
      <c r="G4240">
        <f t="shared" si="66"/>
        <v>-3.022343797283851E-2</v>
      </c>
    </row>
    <row r="4241" spans="1:7" x14ac:dyDescent="0.25">
      <c r="A4241" s="16">
        <v>5323</v>
      </c>
      <c r="B4241" s="16" t="s">
        <v>2346</v>
      </c>
      <c r="C4241" s="16">
        <v>34</v>
      </c>
      <c r="D4241" s="16">
        <v>1</v>
      </c>
      <c r="E4241" s="16">
        <v>0.20300000000000001</v>
      </c>
      <c r="F4241" s="19">
        <f>VLOOKUP($A4241,SF_Original!$A$2:$D$6458,4,FALSE)</f>
        <v>1.82537344569E-3</v>
      </c>
      <c r="G4241">
        <f t="shared" si="66"/>
        <v>3.7055080947507002E-4</v>
      </c>
    </row>
    <row r="4242" spans="1:7" x14ac:dyDescent="0.25">
      <c r="A4242" s="16">
        <v>5324</v>
      </c>
      <c r="B4242" s="16" t="s">
        <v>2346</v>
      </c>
      <c r="C4242" s="16">
        <v>34</v>
      </c>
      <c r="D4242" s="16">
        <v>1</v>
      </c>
      <c r="E4242" s="16">
        <v>1.2150000000000001</v>
      </c>
      <c r="F4242" s="19">
        <f>VLOOKUP($A4242,SF_Original!$A$2:$D$6458,4,FALSE)</f>
        <v>1.82537344569E-3</v>
      </c>
      <c r="G4242">
        <f t="shared" si="66"/>
        <v>2.2178287365133501E-3</v>
      </c>
    </row>
    <row r="4243" spans="1:7" x14ac:dyDescent="0.25">
      <c r="A4243" s="16">
        <v>5326</v>
      </c>
      <c r="B4243" s="16" t="s">
        <v>2347</v>
      </c>
      <c r="C4243" s="16">
        <v>34</v>
      </c>
      <c r="D4243" s="16">
        <v>1</v>
      </c>
      <c r="E4243" s="16">
        <v>0.39100000000000001</v>
      </c>
      <c r="F4243" s="19">
        <f>VLOOKUP($A4243,SF_Original!$A$2:$D$6458,4,FALSE)</f>
        <v>1.82537344569E-3</v>
      </c>
      <c r="G4243">
        <f t="shared" si="66"/>
        <v>7.1372101726479003E-4</v>
      </c>
    </row>
    <row r="4244" spans="1:7" x14ac:dyDescent="0.25">
      <c r="A4244" s="16">
        <v>5334</v>
      </c>
      <c r="B4244" s="16" t="s">
        <v>2348</v>
      </c>
      <c r="C4244" s="16">
        <v>138</v>
      </c>
      <c r="D4244" s="16">
        <v>1</v>
      </c>
      <c r="E4244" s="16">
        <v>3.1779999999999999</v>
      </c>
      <c r="F4244" s="19">
        <f>VLOOKUP($A4244,SF_Original!$A$2:$D$6458,4,FALSE)</f>
        <v>-1.4996703113037E-2</v>
      </c>
      <c r="G4244">
        <f t="shared" si="66"/>
        <v>-4.7659522493231583E-2</v>
      </c>
    </row>
    <row r="4245" spans="1:7" x14ac:dyDescent="0.25">
      <c r="A4245" s="16">
        <v>5353</v>
      </c>
      <c r="B4245" s="16" t="s">
        <v>2349</v>
      </c>
      <c r="C4245" s="16">
        <v>69</v>
      </c>
      <c r="D4245" s="16">
        <v>1</v>
      </c>
      <c r="E4245" s="16">
        <v>4.0890000000000004</v>
      </c>
      <c r="F4245" s="19">
        <f>VLOOKUP($A4245,SF_Original!$A$2:$D$6458,4,FALSE)</f>
        <v>-5.7548142071357999E-2</v>
      </c>
      <c r="G4245">
        <f t="shared" si="66"/>
        <v>-0.23531435292978289</v>
      </c>
    </row>
    <row r="4246" spans="1:7" x14ac:dyDescent="0.25">
      <c r="A4246" s="16">
        <v>5361</v>
      </c>
      <c r="B4246" s="16" t="s">
        <v>2350</v>
      </c>
      <c r="C4246" s="16">
        <v>69</v>
      </c>
      <c r="D4246" s="16">
        <v>1</v>
      </c>
      <c r="E4246" s="16">
        <v>2.7109999999999999</v>
      </c>
      <c r="F4246" s="19">
        <f>VLOOKUP($A4246,SF_Original!$A$2:$D$6458,4,FALSE)</f>
        <v>-6.0592297459580004E-3</v>
      </c>
      <c r="G4246">
        <f t="shared" si="66"/>
        <v>-1.6426571841292138E-2</v>
      </c>
    </row>
    <row r="4247" spans="1:7" x14ac:dyDescent="0.25">
      <c r="A4247" s="16">
        <v>5362</v>
      </c>
      <c r="B4247" s="16" t="s">
        <v>2351</v>
      </c>
      <c r="C4247" s="16">
        <v>69</v>
      </c>
      <c r="D4247" s="16">
        <v>1</v>
      </c>
      <c r="E4247" s="16">
        <v>0.35399999999999998</v>
      </c>
      <c r="F4247" s="19">
        <f>VLOOKUP($A4247,SF_Original!$A$2:$D$6458,4,FALSE)</f>
        <v>-1.4996703113037E-2</v>
      </c>
      <c r="G4247">
        <f t="shared" si="66"/>
        <v>-5.3088329020150975E-3</v>
      </c>
    </row>
    <row r="4248" spans="1:7" x14ac:dyDescent="0.25">
      <c r="A4248" s="16">
        <v>5364</v>
      </c>
      <c r="B4248" s="16" t="s">
        <v>2352</v>
      </c>
      <c r="C4248" s="16">
        <v>69</v>
      </c>
      <c r="D4248" s="16">
        <v>1</v>
      </c>
      <c r="E4248" s="16">
        <v>6.21</v>
      </c>
      <c r="F4248" s="19">
        <f>VLOOKUP($A4248,SF_Original!$A$2:$D$6458,4,FALSE)</f>
        <v>-2.1003081966000001E-3</v>
      </c>
      <c r="G4248">
        <f t="shared" si="66"/>
        <v>-1.3042913900886001E-2</v>
      </c>
    </row>
    <row r="4249" spans="1:7" x14ac:dyDescent="0.25">
      <c r="A4249" s="16">
        <v>5365</v>
      </c>
      <c r="B4249" s="16" t="s">
        <v>2353</v>
      </c>
      <c r="C4249" s="16">
        <v>69</v>
      </c>
      <c r="D4249" s="16">
        <v>1</v>
      </c>
      <c r="E4249" s="16">
        <v>1.8240000000000001</v>
      </c>
      <c r="F4249" s="19">
        <f>VLOOKUP($A4249,SF_Original!$A$2:$D$6458,4,FALSE)</f>
        <v>-0.32643513555764397</v>
      </c>
      <c r="G4249">
        <f t="shared" si="66"/>
        <v>-0.59541768725714261</v>
      </c>
    </row>
    <row r="4250" spans="1:7" x14ac:dyDescent="0.25">
      <c r="A4250" s="16">
        <v>5366</v>
      </c>
      <c r="B4250" s="16" t="s">
        <v>2354</v>
      </c>
      <c r="C4250" s="16">
        <v>69</v>
      </c>
      <c r="D4250" s="16">
        <v>1</v>
      </c>
      <c r="E4250" s="16">
        <v>0.84299999999999997</v>
      </c>
      <c r="F4250" s="19">
        <f>VLOOKUP($A4250,SF_Original!$A$2:$D$6458,4,FALSE)</f>
        <v>-7.4743288131020005E-2</v>
      </c>
      <c r="G4250">
        <f t="shared" si="66"/>
        <v>-6.3008591894449864E-2</v>
      </c>
    </row>
    <row r="4251" spans="1:7" x14ac:dyDescent="0.25">
      <c r="A4251" s="16">
        <v>5367</v>
      </c>
      <c r="B4251" s="16" t="s">
        <v>2355</v>
      </c>
      <c r="C4251" s="16">
        <v>69</v>
      </c>
      <c r="D4251" s="16">
        <v>1</v>
      </c>
      <c r="E4251" s="16">
        <v>4.3999999999999997E-2</v>
      </c>
      <c r="F4251" s="19">
        <f>VLOOKUP($A4251,SF_Original!$A$2:$D$6458,4,FALSE)</f>
        <v>-1.4996703113037E-2</v>
      </c>
      <c r="G4251">
        <f t="shared" si="66"/>
        <v>-6.59854936973628E-4</v>
      </c>
    </row>
    <row r="4252" spans="1:7" x14ac:dyDescent="0.25">
      <c r="A4252" s="16">
        <v>5368</v>
      </c>
      <c r="B4252" s="16" t="s">
        <v>2356</v>
      </c>
      <c r="C4252" s="16">
        <v>138</v>
      </c>
      <c r="D4252" s="16">
        <v>1</v>
      </c>
      <c r="E4252" s="16">
        <v>0.23799999999999999</v>
      </c>
      <c r="F4252" s="19">
        <f>VLOOKUP($A4252,SF_Original!$A$2:$D$6458,4,FALSE)</f>
        <v>-4.8570103983430002E-3</v>
      </c>
      <c r="G4252">
        <f t="shared" si="66"/>
        <v>-1.1559684748056341E-3</v>
      </c>
    </row>
    <row r="4253" spans="1:7" x14ac:dyDescent="0.25">
      <c r="A4253" s="16">
        <v>5371</v>
      </c>
      <c r="B4253" s="16" t="s">
        <v>2357</v>
      </c>
      <c r="C4253" s="16">
        <v>69</v>
      </c>
      <c r="D4253" s="16">
        <v>1</v>
      </c>
      <c r="E4253" s="16">
        <v>6.7969999999999997</v>
      </c>
      <c r="F4253" s="19">
        <f>VLOOKUP($A4253,SF_Original!$A$2:$D$6458,4,FALSE)</f>
        <v>-7.4743288131020005E-2</v>
      </c>
      <c r="G4253">
        <f t="shared" si="66"/>
        <v>-0.50803012942654291</v>
      </c>
    </row>
    <row r="4254" spans="1:7" x14ac:dyDescent="0.25">
      <c r="A4254" s="16">
        <v>5373</v>
      </c>
      <c r="B4254" s="16" t="s">
        <v>2358</v>
      </c>
      <c r="C4254" s="16">
        <v>69</v>
      </c>
      <c r="D4254" s="16">
        <v>1</v>
      </c>
      <c r="E4254" s="16">
        <v>0</v>
      </c>
      <c r="F4254" s="19">
        <f>VLOOKUP($A4254,SF_Original!$A$2:$D$6458,4,FALSE)</f>
        <v>3.7800589804100001E-4</v>
      </c>
      <c r="G4254">
        <f t="shared" si="66"/>
        <v>0</v>
      </c>
    </row>
    <row r="4255" spans="1:7" x14ac:dyDescent="0.25">
      <c r="A4255" s="16">
        <v>5375</v>
      </c>
      <c r="B4255" s="16" t="s">
        <v>2359</v>
      </c>
      <c r="C4255" s="16">
        <v>138</v>
      </c>
      <c r="D4255" s="16">
        <v>1</v>
      </c>
      <c r="E4255" s="16">
        <v>9.2949999999999999</v>
      </c>
      <c r="F4255" s="19">
        <f>VLOOKUP($A4255,SF_Original!$A$2:$D$6458,4,FALSE)</f>
        <v>-3.0996859504530002E-3</v>
      </c>
      <c r="G4255">
        <f t="shared" si="66"/>
        <v>-2.8811580909460635E-2</v>
      </c>
    </row>
    <row r="4256" spans="1:7" x14ac:dyDescent="0.25">
      <c r="A4256" s="16">
        <v>5376</v>
      </c>
      <c r="B4256" s="16" t="s">
        <v>2360</v>
      </c>
      <c r="C4256" s="16">
        <v>138</v>
      </c>
      <c r="D4256" s="16">
        <v>1</v>
      </c>
      <c r="E4256" s="16">
        <v>0</v>
      </c>
      <c r="F4256" s="19">
        <f>VLOOKUP($A4256,SF_Original!$A$2:$D$6458,4,FALSE)</f>
        <v>-4.3870896280018001E-2</v>
      </c>
      <c r="G4256">
        <f t="shared" si="66"/>
        <v>0</v>
      </c>
    </row>
    <row r="4257" spans="1:7" x14ac:dyDescent="0.25">
      <c r="A4257" s="16">
        <v>5378</v>
      </c>
      <c r="B4257" s="16" t="s">
        <v>2361</v>
      </c>
      <c r="C4257" s="16">
        <v>138</v>
      </c>
      <c r="D4257" s="16">
        <v>1</v>
      </c>
      <c r="E4257" s="16">
        <v>13.141</v>
      </c>
      <c r="F4257" s="19">
        <f>VLOOKUP($A4257,SF_Original!$A$2:$D$6458,4,FALSE)</f>
        <v>-0.171833430696681</v>
      </c>
      <c r="G4257">
        <f t="shared" si="66"/>
        <v>-2.2580631127850852</v>
      </c>
    </row>
    <row r="4258" spans="1:7" x14ac:dyDescent="0.25">
      <c r="A4258" s="16">
        <v>5378</v>
      </c>
      <c r="B4258" s="16" t="s">
        <v>2361</v>
      </c>
      <c r="C4258" s="16">
        <v>138</v>
      </c>
      <c r="D4258" s="16">
        <v>2</v>
      </c>
      <c r="E4258" s="16">
        <v>16.131</v>
      </c>
      <c r="F4258" s="19">
        <f>VLOOKUP($A4258,SF_Original!$A$2:$D$6458,4,FALSE)</f>
        <v>-0.171833430696681</v>
      </c>
      <c r="G4258">
        <f t="shared" si="66"/>
        <v>-2.7718450705681614</v>
      </c>
    </row>
    <row r="4259" spans="1:7" x14ac:dyDescent="0.25">
      <c r="A4259" s="16">
        <v>5380</v>
      </c>
      <c r="B4259" s="16" t="s">
        <v>2362</v>
      </c>
      <c r="C4259" s="16">
        <v>138</v>
      </c>
      <c r="D4259" s="16">
        <v>1</v>
      </c>
      <c r="E4259" s="16">
        <v>7.24</v>
      </c>
      <c r="F4259" s="19">
        <f>VLOOKUP($A4259,SF_Original!$A$2:$D$6458,4,FALSE)</f>
        <v>6.1265514374619998E-3</v>
      </c>
      <c r="G4259">
        <f t="shared" si="66"/>
        <v>4.4356232407224881E-2</v>
      </c>
    </row>
    <row r="4260" spans="1:7" x14ac:dyDescent="0.25">
      <c r="A4260" s="16">
        <v>5380</v>
      </c>
      <c r="B4260" s="16" t="s">
        <v>2362</v>
      </c>
      <c r="C4260" s="16">
        <v>138</v>
      </c>
      <c r="D4260" s="16">
        <v>2</v>
      </c>
      <c r="E4260" s="16">
        <v>9.641</v>
      </c>
      <c r="F4260" s="19">
        <f>VLOOKUP($A4260,SF_Original!$A$2:$D$6458,4,FALSE)</f>
        <v>6.1265514374619998E-3</v>
      </c>
      <c r="G4260">
        <f t="shared" si="66"/>
        <v>5.9066082408571141E-2</v>
      </c>
    </row>
    <row r="4261" spans="1:7" x14ac:dyDescent="0.25">
      <c r="A4261" s="16">
        <v>5381</v>
      </c>
      <c r="B4261" s="16" t="s">
        <v>2363</v>
      </c>
      <c r="C4261" s="16">
        <v>138</v>
      </c>
      <c r="D4261" s="16">
        <v>1</v>
      </c>
      <c r="E4261" s="16">
        <v>9.6690000000000005</v>
      </c>
      <c r="F4261" s="19">
        <f>VLOOKUP($A4261,SF_Original!$A$2:$D$6458,4,FALSE)</f>
        <v>-0.118691907056753</v>
      </c>
      <c r="G4261">
        <f t="shared" si="66"/>
        <v>-1.1476320493317449</v>
      </c>
    </row>
    <row r="4262" spans="1:7" x14ac:dyDescent="0.25">
      <c r="A4262" s="16">
        <v>5382</v>
      </c>
      <c r="B4262" s="16" t="s">
        <v>2364</v>
      </c>
      <c r="C4262" s="16">
        <v>69</v>
      </c>
      <c r="D4262" s="16">
        <v>1</v>
      </c>
      <c r="E4262" s="16">
        <v>8.6620000000000008</v>
      </c>
      <c r="F4262" s="19">
        <f>VLOOKUP($A4262,SF_Original!$A$2:$D$6458,4,FALSE)</f>
        <v>-0.51086734989939198</v>
      </c>
      <c r="G4262">
        <f t="shared" si="66"/>
        <v>-4.4251329848285339</v>
      </c>
    </row>
    <row r="4263" spans="1:7" x14ac:dyDescent="0.25">
      <c r="A4263" s="16">
        <v>5383</v>
      </c>
      <c r="B4263" s="16" t="s">
        <v>2365</v>
      </c>
      <c r="C4263" s="16">
        <v>69</v>
      </c>
      <c r="D4263" s="16">
        <v>1</v>
      </c>
      <c r="E4263" s="16">
        <v>1.643</v>
      </c>
      <c r="F4263" s="19">
        <f>VLOOKUP($A4263,SF_Original!$A$2:$D$6458,4,FALSE)</f>
        <v>-9.2550488519210994E-2</v>
      </c>
      <c r="G4263">
        <f t="shared" si="66"/>
        <v>-0.15206045263706366</v>
      </c>
    </row>
    <row r="4264" spans="1:7" x14ac:dyDescent="0.25">
      <c r="A4264" s="16">
        <v>5384</v>
      </c>
      <c r="B4264" s="16" t="s">
        <v>2366</v>
      </c>
      <c r="C4264" s="16">
        <v>69</v>
      </c>
      <c r="D4264" s="16">
        <v>1</v>
      </c>
      <c r="E4264" s="16">
        <v>0</v>
      </c>
      <c r="F4264" s="19">
        <f>VLOOKUP($A4264,SF_Original!$A$2:$D$6458,4,FALSE)</f>
        <v>-2.3462902584459999E-3</v>
      </c>
      <c r="G4264">
        <f t="shared" si="66"/>
        <v>0</v>
      </c>
    </row>
    <row r="4265" spans="1:7" x14ac:dyDescent="0.25">
      <c r="A4265" s="16">
        <v>5386</v>
      </c>
      <c r="B4265" s="16" t="s">
        <v>2367</v>
      </c>
      <c r="C4265" s="16">
        <v>69</v>
      </c>
      <c r="D4265" s="16">
        <v>1</v>
      </c>
      <c r="E4265" s="16">
        <v>1.68</v>
      </c>
      <c r="F4265" s="19">
        <f>VLOOKUP($A4265,SF_Original!$A$2:$D$6458,4,FALSE)</f>
        <v>1.5309062706280001E-3</v>
      </c>
      <c r="G4265">
        <f t="shared" si="66"/>
        <v>2.5719225346550402E-3</v>
      </c>
    </row>
    <row r="4266" spans="1:7" x14ac:dyDescent="0.25">
      <c r="A4266" s="16">
        <v>5387</v>
      </c>
      <c r="B4266" s="16" t="s">
        <v>2368</v>
      </c>
      <c r="C4266" s="16">
        <v>138</v>
      </c>
      <c r="D4266" s="16">
        <v>1</v>
      </c>
      <c r="E4266" s="16">
        <v>4.2859999999999996</v>
      </c>
      <c r="F4266" s="19">
        <f>VLOOKUP($A4266,SF_Original!$A$2:$D$6458,4,FALSE)</f>
        <v>-4.3061679780261999E-2</v>
      </c>
      <c r="G4266">
        <f t="shared" si="66"/>
        <v>-0.18456235953820291</v>
      </c>
    </row>
    <row r="4267" spans="1:7" x14ac:dyDescent="0.25">
      <c r="A4267" s="16">
        <v>5388</v>
      </c>
      <c r="B4267" s="16" t="s">
        <v>2369</v>
      </c>
      <c r="C4267" s="16">
        <v>69</v>
      </c>
      <c r="D4267" s="16">
        <v>1</v>
      </c>
      <c r="E4267" s="16">
        <v>0</v>
      </c>
      <c r="F4267" s="19">
        <f>VLOOKUP($A4267,SF_Original!$A$2:$D$6458,4,FALSE)</f>
        <v>-3.8634950633470002E-3</v>
      </c>
      <c r="G4267">
        <f t="shared" si="66"/>
        <v>0</v>
      </c>
    </row>
    <row r="4268" spans="1:7" x14ac:dyDescent="0.25">
      <c r="A4268" s="16">
        <v>5389</v>
      </c>
      <c r="B4268" s="16" t="s">
        <v>2370</v>
      </c>
      <c r="C4268" s="16">
        <v>138</v>
      </c>
      <c r="D4268" s="16">
        <v>1</v>
      </c>
      <c r="E4268" s="16">
        <v>8.2490000000000006</v>
      </c>
      <c r="F4268" s="19">
        <f>VLOOKUP($A4268,SF_Original!$A$2:$D$6458,4,FALSE)</f>
        <v>5.2025540140320002E-3</v>
      </c>
      <c r="G4268">
        <f t="shared" si="66"/>
        <v>4.2915868061749976E-2</v>
      </c>
    </row>
    <row r="4269" spans="1:7" x14ac:dyDescent="0.25">
      <c r="A4269" s="16">
        <v>5389</v>
      </c>
      <c r="B4269" s="16" t="s">
        <v>2370</v>
      </c>
      <c r="C4269" s="16">
        <v>138</v>
      </c>
      <c r="D4269" s="16">
        <v>2</v>
      </c>
      <c r="E4269" s="16">
        <v>7.7729999999999997</v>
      </c>
      <c r="F4269" s="19">
        <f>VLOOKUP($A4269,SF_Original!$A$2:$D$6458,4,FALSE)</f>
        <v>5.2025540140320002E-3</v>
      </c>
      <c r="G4269">
        <f t="shared" si="66"/>
        <v>4.0439452351070736E-2</v>
      </c>
    </row>
    <row r="4270" spans="1:7" x14ac:dyDescent="0.25">
      <c r="A4270" s="16">
        <v>5390</v>
      </c>
      <c r="B4270" s="16" t="s">
        <v>2371</v>
      </c>
      <c r="C4270" s="16">
        <v>138</v>
      </c>
      <c r="D4270" s="16">
        <v>1</v>
      </c>
      <c r="E4270" s="16">
        <v>0</v>
      </c>
      <c r="F4270" s="19">
        <f>VLOOKUP($A4270,SF_Original!$A$2:$D$6458,4,FALSE)</f>
        <v>-0.154847218843954</v>
      </c>
      <c r="G4270">
        <f t="shared" si="66"/>
        <v>0</v>
      </c>
    </row>
    <row r="4271" spans="1:7" x14ac:dyDescent="0.25">
      <c r="A4271" s="16">
        <v>5390</v>
      </c>
      <c r="B4271" s="16" t="s">
        <v>2371</v>
      </c>
      <c r="C4271" s="16">
        <v>138</v>
      </c>
      <c r="D4271" s="16">
        <v>2</v>
      </c>
      <c r="E4271" s="16">
        <v>22.148</v>
      </c>
      <c r="F4271" s="19">
        <f>VLOOKUP($A4271,SF_Original!$A$2:$D$6458,4,FALSE)</f>
        <v>-0.154847218843954</v>
      </c>
      <c r="G4271">
        <f t="shared" si="66"/>
        <v>-3.4295562029558933</v>
      </c>
    </row>
    <row r="4272" spans="1:7" x14ac:dyDescent="0.25">
      <c r="A4272" s="16">
        <v>5391</v>
      </c>
      <c r="B4272" s="16" t="s">
        <v>2372</v>
      </c>
      <c r="C4272" s="16">
        <v>138</v>
      </c>
      <c r="D4272" s="16">
        <v>1</v>
      </c>
      <c r="E4272" s="16">
        <v>4.6589999999999998</v>
      </c>
      <c r="F4272" s="19">
        <f>VLOOKUP($A4272,SF_Original!$A$2:$D$6458,4,FALSE)</f>
        <v>-1.6854246924708001E-2</v>
      </c>
      <c r="G4272">
        <f t="shared" si="66"/>
        <v>-7.8523936422214571E-2</v>
      </c>
    </row>
    <row r="4273" spans="1:7" x14ac:dyDescent="0.25">
      <c r="A4273" s="16">
        <v>5391</v>
      </c>
      <c r="B4273" s="16" t="s">
        <v>2372</v>
      </c>
      <c r="C4273" s="16">
        <v>138</v>
      </c>
      <c r="D4273" s="16">
        <v>2</v>
      </c>
      <c r="E4273" s="16">
        <v>5</v>
      </c>
      <c r="F4273" s="19">
        <f>VLOOKUP($A4273,SF_Original!$A$2:$D$6458,4,FALSE)</f>
        <v>-1.6854246924708001E-2</v>
      </c>
      <c r="G4273">
        <f t="shared" si="66"/>
        <v>-8.4271234623539998E-2</v>
      </c>
    </row>
    <row r="4274" spans="1:7" x14ac:dyDescent="0.25">
      <c r="A4274" s="16">
        <v>5391</v>
      </c>
      <c r="B4274" s="16" t="s">
        <v>2372</v>
      </c>
      <c r="C4274" s="16">
        <v>138</v>
      </c>
      <c r="D4274" s="16">
        <v>3</v>
      </c>
      <c r="E4274" s="16">
        <v>3.278</v>
      </c>
      <c r="F4274" s="19">
        <f>VLOOKUP($A4274,SF_Original!$A$2:$D$6458,4,FALSE)</f>
        <v>-1.6854246924708001E-2</v>
      </c>
      <c r="G4274">
        <f t="shared" si="66"/>
        <v>-5.5248221419192826E-2</v>
      </c>
    </row>
    <row r="4275" spans="1:7" x14ac:dyDescent="0.25">
      <c r="A4275" s="16">
        <v>5392</v>
      </c>
      <c r="B4275" s="16" t="s">
        <v>2373</v>
      </c>
      <c r="C4275" s="16">
        <v>69</v>
      </c>
      <c r="D4275" s="16">
        <v>1</v>
      </c>
      <c r="E4275" s="16">
        <v>1.589</v>
      </c>
      <c r="F4275" s="19">
        <f>VLOOKUP($A4275,SF_Original!$A$2:$D$6458,4,FALSE)</f>
        <v>-4.1401260928009996E-3</v>
      </c>
      <c r="G4275">
        <f t="shared" si="66"/>
        <v>-6.5786603614607884E-3</v>
      </c>
    </row>
    <row r="4276" spans="1:7" x14ac:dyDescent="0.25">
      <c r="A4276" s="16">
        <v>5393</v>
      </c>
      <c r="B4276" s="16" t="s">
        <v>2374</v>
      </c>
      <c r="C4276" s="16">
        <v>138</v>
      </c>
      <c r="D4276" s="16">
        <v>1</v>
      </c>
      <c r="E4276" s="16">
        <v>3.3860000000000001</v>
      </c>
      <c r="F4276" s="19">
        <f>VLOOKUP($A4276,SF_Original!$A$2:$D$6458,4,FALSE)</f>
        <v>6.6708942133290004E-3</v>
      </c>
      <c r="G4276">
        <f t="shared" si="66"/>
        <v>2.2587647806331997E-2</v>
      </c>
    </row>
    <row r="4277" spans="1:7" x14ac:dyDescent="0.25">
      <c r="A4277" s="16">
        <v>5394</v>
      </c>
      <c r="B4277" s="16" t="s">
        <v>2375</v>
      </c>
      <c r="C4277" s="16">
        <v>69</v>
      </c>
      <c r="D4277" s="16">
        <v>1</v>
      </c>
      <c r="E4277" s="16">
        <v>0</v>
      </c>
      <c r="F4277" s="19">
        <f>VLOOKUP($A4277,SF_Original!$A$2:$D$6458,4,FALSE)</f>
        <v>-2.5873580590038001E-2</v>
      </c>
      <c r="G4277">
        <f t="shared" si="66"/>
        <v>0</v>
      </c>
    </row>
    <row r="4278" spans="1:7" x14ac:dyDescent="0.25">
      <c r="A4278" s="16">
        <v>5395</v>
      </c>
      <c r="B4278" s="16" t="s">
        <v>2376</v>
      </c>
      <c r="C4278" s="16">
        <v>69</v>
      </c>
      <c r="D4278" s="16">
        <v>1</v>
      </c>
      <c r="E4278" s="16">
        <v>13.401999999999999</v>
      </c>
      <c r="F4278" s="19">
        <f>VLOOKUP($A4278,SF_Original!$A$2:$D$6458,4,FALSE)</f>
        <v>-0.50374808162882401</v>
      </c>
      <c r="G4278">
        <f t="shared" si="66"/>
        <v>-6.7512317899894994</v>
      </c>
    </row>
    <row r="4279" spans="1:7" x14ac:dyDescent="0.25">
      <c r="A4279" s="16">
        <v>5396</v>
      </c>
      <c r="B4279" s="16" t="s">
        <v>2377</v>
      </c>
      <c r="C4279" s="16">
        <v>138</v>
      </c>
      <c r="D4279" s="16">
        <v>1</v>
      </c>
      <c r="E4279" s="16">
        <v>3.8879999999999999</v>
      </c>
      <c r="F4279" s="19">
        <f>VLOOKUP($A4279,SF_Original!$A$2:$D$6458,4,FALSE)</f>
        <v>-5.1543784640711E-2</v>
      </c>
      <c r="G4279">
        <f t="shared" si="66"/>
        <v>-0.20040223468308435</v>
      </c>
    </row>
    <row r="4280" spans="1:7" x14ac:dyDescent="0.25">
      <c r="A4280" s="16">
        <v>5397</v>
      </c>
      <c r="B4280" s="16" t="s">
        <v>2377</v>
      </c>
      <c r="C4280" s="16">
        <v>138</v>
      </c>
      <c r="D4280" s="16">
        <v>1</v>
      </c>
      <c r="E4280" s="16">
        <v>6.47</v>
      </c>
      <c r="F4280" s="19">
        <f>VLOOKUP($A4280,SF_Original!$A$2:$D$6458,4,FALSE)</f>
        <v>-5.6863535682819003E-2</v>
      </c>
      <c r="G4280">
        <f t="shared" si="66"/>
        <v>-0.36790707586783894</v>
      </c>
    </row>
    <row r="4281" spans="1:7" x14ac:dyDescent="0.25">
      <c r="A4281" s="16">
        <v>5401</v>
      </c>
      <c r="B4281" s="16" t="s">
        <v>2378</v>
      </c>
      <c r="C4281" s="16">
        <v>138</v>
      </c>
      <c r="D4281" s="16">
        <v>1</v>
      </c>
      <c r="E4281" s="16">
        <v>2.407</v>
      </c>
      <c r="F4281" s="19">
        <f>VLOOKUP($A4281,SF_Original!$A$2:$D$6458,4,FALSE)</f>
        <v>-7.8439465470343001E-2</v>
      </c>
      <c r="G4281">
        <f t="shared" si="66"/>
        <v>-0.18880379338711561</v>
      </c>
    </row>
    <row r="4282" spans="1:7" x14ac:dyDescent="0.25">
      <c r="A4282" s="16">
        <v>5402</v>
      </c>
      <c r="B4282" s="16" t="s">
        <v>2379</v>
      </c>
      <c r="C4282" s="16">
        <v>69</v>
      </c>
      <c r="D4282" s="16">
        <v>1</v>
      </c>
      <c r="E4282" s="16">
        <v>8.5000000000000006E-2</v>
      </c>
      <c r="F4282" s="19">
        <f>VLOOKUP($A4282,SF_Original!$A$2:$D$6458,4,FALSE)</f>
        <v>-9.6183345541518001E-2</v>
      </c>
      <c r="G4282">
        <f t="shared" si="66"/>
        <v>-8.17558437102903E-3</v>
      </c>
    </row>
    <row r="4283" spans="1:7" x14ac:dyDescent="0.25">
      <c r="A4283" s="16">
        <v>5403</v>
      </c>
      <c r="B4283" s="16" t="s">
        <v>2380</v>
      </c>
      <c r="C4283" s="16">
        <v>69</v>
      </c>
      <c r="D4283" s="16">
        <v>1</v>
      </c>
      <c r="E4283" s="16">
        <v>2.7959999999999998</v>
      </c>
      <c r="F4283" s="19">
        <f>VLOOKUP($A4283,SF_Original!$A$2:$D$6458,4,FALSE)</f>
        <v>-3.2375213132660001E-3</v>
      </c>
      <c r="G4283">
        <f t="shared" si="66"/>
        <v>-9.0521095918917362E-3</v>
      </c>
    </row>
    <row r="4284" spans="1:7" x14ac:dyDescent="0.25">
      <c r="A4284" s="16">
        <v>5404</v>
      </c>
      <c r="B4284" s="16" t="s">
        <v>2381</v>
      </c>
      <c r="C4284" s="16">
        <v>69</v>
      </c>
      <c r="D4284" s="16">
        <v>1</v>
      </c>
      <c r="E4284" s="16">
        <v>6.0030000000000001</v>
      </c>
      <c r="F4284" s="19">
        <f>VLOOKUP($A4284,SF_Original!$A$2:$D$6458,4,FALSE)</f>
        <v>-0.46937274005632401</v>
      </c>
      <c r="G4284">
        <f t="shared" si="66"/>
        <v>-2.8176445585581131</v>
      </c>
    </row>
    <row r="4285" spans="1:7" x14ac:dyDescent="0.25">
      <c r="A4285" s="16">
        <v>5409</v>
      </c>
      <c r="B4285" s="16" t="s">
        <v>2382</v>
      </c>
      <c r="C4285" s="16">
        <v>34</v>
      </c>
      <c r="D4285" s="16">
        <v>1</v>
      </c>
      <c r="E4285" s="16">
        <v>0</v>
      </c>
      <c r="F4285" s="19">
        <f>VLOOKUP($A4285,SF_Original!$A$2:$D$6458,4,FALSE)</f>
        <v>-4.0539520710800997E-2</v>
      </c>
      <c r="G4285">
        <f t="shared" si="66"/>
        <v>0</v>
      </c>
    </row>
    <row r="4286" spans="1:7" x14ac:dyDescent="0.25">
      <c r="A4286" s="16">
        <v>5410</v>
      </c>
      <c r="B4286" s="16" t="s">
        <v>2383</v>
      </c>
      <c r="C4286" s="16">
        <v>138</v>
      </c>
      <c r="D4286" s="16">
        <v>1</v>
      </c>
      <c r="E4286" s="16">
        <v>17.606999999999999</v>
      </c>
      <c r="F4286" s="19">
        <f>VLOOKUP($A4286,SF_Original!$A$2:$D$6458,4,FALSE)</f>
        <v>4.6783513650505003E-2</v>
      </c>
      <c r="G4286">
        <f t="shared" si="66"/>
        <v>0.8237173248444416</v>
      </c>
    </row>
    <row r="4287" spans="1:7" x14ac:dyDescent="0.25">
      <c r="A4287" s="16">
        <v>5410</v>
      </c>
      <c r="B4287" s="16" t="s">
        <v>2383</v>
      </c>
      <c r="C4287" s="16">
        <v>138</v>
      </c>
      <c r="D4287" s="16">
        <v>2</v>
      </c>
      <c r="E4287" s="16">
        <v>15.195</v>
      </c>
      <c r="F4287" s="19">
        <f>VLOOKUP($A4287,SF_Original!$A$2:$D$6458,4,FALSE)</f>
        <v>4.6783513650505003E-2</v>
      </c>
      <c r="G4287">
        <f t="shared" si="66"/>
        <v>0.71087548991942351</v>
      </c>
    </row>
    <row r="4288" spans="1:7" x14ac:dyDescent="0.25">
      <c r="A4288" s="16">
        <v>5412</v>
      </c>
      <c r="B4288" s="16" t="s">
        <v>2384</v>
      </c>
      <c r="C4288" s="16">
        <v>138</v>
      </c>
      <c r="D4288" s="16">
        <v>1</v>
      </c>
      <c r="E4288" s="16">
        <v>13.518000000000001</v>
      </c>
      <c r="F4288" s="19">
        <f>VLOOKUP($A4288,SF_Original!$A$2:$D$6458,4,FALSE)</f>
        <v>5.5617269878219999E-3</v>
      </c>
      <c r="G4288">
        <f t="shared" si="66"/>
        <v>7.5183425421377792E-2</v>
      </c>
    </row>
    <row r="4289" spans="1:7" x14ac:dyDescent="0.25">
      <c r="A4289" s="16">
        <v>5412</v>
      </c>
      <c r="B4289" s="16" t="s">
        <v>2384</v>
      </c>
      <c r="C4289" s="16">
        <v>138</v>
      </c>
      <c r="D4289" s="16">
        <v>2</v>
      </c>
      <c r="E4289" s="16">
        <v>10.631</v>
      </c>
      <c r="F4289" s="19">
        <f>VLOOKUP($A4289,SF_Original!$A$2:$D$6458,4,FALSE)</f>
        <v>5.5617269878219999E-3</v>
      </c>
      <c r="G4289">
        <f t="shared" si="66"/>
        <v>5.9126719607535683E-2</v>
      </c>
    </row>
    <row r="4290" spans="1:7" x14ac:dyDescent="0.25">
      <c r="A4290" s="16">
        <v>5417</v>
      </c>
      <c r="B4290" s="16" t="s">
        <v>2385</v>
      </c>
      <c r="C4290" s="16">
        <v>138</v>
      </c>
      <c r="D4290" s="16">
        <v>1</v>
      </c>
      <c r="E4290" s="16">
        <v>3.0009999999999999</v>
      </c>
      <c r="F4290" s="19">
        <f>VLOOKUP($A4290,SF_Original!$A$2:$D$6458,4,FALSE)</f>
        <v>-7.8685947609790002E-2</v>
      </c>
      <c r="G4290">
        <f t="shared" si="66"/>
        <v>-0.2361365287769798</v>
      </c>
    </row>
    <row r="4291" spans="1:7" x14ac:dyDescent="0.25">
      <c r="A4291" s="16">
        <v>5418</v>
      </c>
      <c r="B4291" s="16" t="s">
        <v>2386</v>
      </c>
      <c r="C4291" s="16">
        <v>69</v>
      </c>
      <c r="D4291" s="16">
        <v>1</v>
      </c>
      <c r="E4291" s="16">
        <v>0.23499999999999999</v>
      </c>
      <c r="F4291" s="19">
        <f>VLOOKUP($A4291,SF_Original!$A$2:$D$6458,4,FALSE)</f>
        <v>-8.2281169188076E-2</v>
      </c>
      <c r="G4291">
        <f t="shared" si="66"/>
        <v>-1.9336074759197859E-2</v>
      </c>
    </row>
    <row r="4292" spans="1:7" x14ac:dyDescent="0.25">
      <c r="A4292" s="16">
        <v>5420</v>
      </c>
      <c r="B4292" s="16" t="s">
        <v>2387</v>
      </c>
      <c r="C4292" s="16">
        <v>69</v>
      </c>
      <c r="D4292" s="16">
        <v>1</v>
      </c>
      <c r="E4292" s="16">
        <v>3.226</v>
      </c>
      <c r="F4292" s="19">
        <f>VLOOKUP($A4292,SF_Original!$A$2:$D$6458,4,FALSE)</f>
        <v>-9.1581774826310997E-2</v>
      </c>
      <c r="G4292">
        <f t="shared" ref="G4292:G4355" si="67">E4292*F4292</f>
        <v>-0.29544280558967928</v>
      </c>
    </row>
    <row r="4293" spans="1:7" x14ac:dyDescent="0.25">
      <c r="A4293" s="16">
        <v>5422</v>
      </c>
      <c r="B4293" s="16" t="s">
        <v>2388</v>
      </c>
      <c r="C4293" s="16">
        <v>69</v>
      </c>
      <c r="D4293" s="16">
        <v>1</v>
      </c>
      <c r="E4293" s="16">
        <v>2.8519999999999999</v>
      </c>
      <c r="F4293" s="19">
        <f>VLOOKUP($A4293,SF_Original!$A$2:$D$6458,4,FALSE)</f>
        <v>-2.1137739425421999E-2</v>
      </c>
      <c r="G4293">
        <f t="shared" si="67"/>
        <v>-6.0284832841303537E-2</v>
      </c>
    </row>
    <row r="4294" spans="1:7" x14ac:dyDescent="0.25">
      <c r="A4294" s="16">
        <v>5423</v>
      </c>
      <c r="B4294" s="16" t="s">
        <v>2389</v>
      </c>
      <c r="C4294" s="16">
        <v>138</v>
      </c>
      <c r="D4294" s="16">
        <v>1</v>
      </c>
      <c r="E4294" s="16">
        <v>4.0880000000000001</v>
      </c>
      <c r="F4294" s="19">
        <f>VLOOKUP($A4294,SF_Original!$A$2:$D$6458,4,FALSE)</f>
        <v>-1.5734721756192002E-2</v>
      </c>
      <c r="G4294">
        <f t="shared" si="67"/>
        <v>-6.4323542539312897E-2</v>
      </c>
    </row>
    <row r="4295" spans="1:7" x14ac:dyDescent="0.25">
      <c r="A4295" s="16">
        <v>5425</v>
      </c>
      <c r="B4295" s="16" t="s">
        <v>2390</v>
      </c>
      <c r="C4295" s="16">
        <v>69</v>
      </c>
      <c r="D4295" s="16">
        <v>1</v>
      </c>
      <c r="E4295" s="16">
        <v>1.85</v>
      </c>
      <c r="F4295" s="19">
        <f>VLOOKUP($A4295,SF_Original!$A$2:$D$6458,4,FALSE)</f>
        <v>-9.6183345541518001E-2</v>
      </c>
      <c r="G4295">
        <f t="shared" si="67"/>
        <v>-0.17793918925180832</v>
      </c>
    </row>
    <row r="4296" spans="1:7" x14ac:dyDescent="0.25">
      <c r="A4296" s="16">
        <v>5426</v>
      </c>
      <c r="B4296" s="16" t="s">
        <v>2391</v>
      </c>
      <c r="C4296" s="16">
        <v>69</v>
      </c>
      <c r="D4296" s="16">
        <v>1</v>
      </c>
      <c r="E4296" s="16">
        <v>0</v>
      </c>
      <c r="F4296" s="19">
        <f>VLOOKUP($A4296,SF_Original!$A$2:$D$6458,4,FALSE)</f>
        <v>-2.1003081966000001E-3</v>
      </c>
      <c r="G4296">
        <f t="shared" si="67"/>
        <v>0</v>
      </c>
    </row>
    <row r="4297" spans="1:7" x14ac:dyDescent="0.25">
      <c r="A4297" s="16">
        <v>5428</v>
      </c>
      <c r="B4297" s="16" t="s">
        <v>2392</v>
      </c>
      <c r="C4297" s="16">
        <v>138</v>
      </c>
      <c r="D4297" s="16">
        <v>1</v>
      </c>
      <c r="E4297" s="16">
        <v>2.9969999999999999</v>
      </c>
      <c r="F4297" s="19">
        <f>VLOOKUP($A4297,SF_Original!$A$2:$D$6458,4,FALSE)</f>
        <v>6.2817292778619997E-3</v>
      </c>
      <c r="G4297">
        <f t="shared" si="67"/>
        <v>1.8826342645752413E-2</v>
      </c>
    </row>
    <row r="4298" spans="1:7" x14ac:dyDescent="0.25">
      <c r="A4298" s="16">
        <v>5428</v>
      </c>
      <c r="B4298" s="16" t="s">
        <v>2392</v>
      </c>
      <c r="C4298" s="16">
        <v>138</v>
      </c>
      <c r="D4298" s="16">
        <v>2</v>
      </c>
      <c r="E4298" s="16">
        <v>2.9969999999999999</v>
      </c>
      <c r="F4298" s="19">
        <f>VLOOKUP($A4298,SF_Original!$A$2:$D$6458,4,FALSE)</f>
        <v>6.2817292778619997E-3</v>
      </c>
      <c r="G4298">
        <f t="shared" si="67"/>
        <v>1.8826342645752413E-2</v>
      </c>
    </row>
    <row r="4299" spans="1:7" x14ac:dyDescent="0.25">
      <c r="A4299" s="16">
        <v>5428</v>
      </c>
      <c r="B4299" s="16" t="s">
        <v>2392</v>
      </c>
      <c r="C4299" s="16">
        <v>138</v>
      </c>
      <c r="D4299" s="16">
        <v>3</v>
      </c>
      <c r="E4299" s="16">
        <v>2.8159999999999998</v>
      </c>
      <c r="F4299" s="19">
        <f>VLOOKUP($A4299,SF_Original!$A$2:$D$6458,4,FALSE)</f>
        <v>6.2817292778619997E-3</v>
      </c>
      <c r="G4299">
        <f t="shared" si="67"/>
        <v>1.768934964645939E-2</v>
      </c>
    </row>
    <row r="4300" spans="1:7" x14ac:dyDescent="0.25">
      <c r="A4300" s="16">
        <v>5429</v>
      </c>
      <c r="B4300" s="16" t="s">
        <v>2393</v>
      </c>
      <c r="C4300" s="16">
        <v>69</v>
      </c>
      <c r="D4300" s="16">
        <v>1</v>
      </c>
      <c r="E4300" s="16">
        <v>5.7350000000000003</v>
      </c>
      <c r="F4300" s="19">
        <f>VLOOKUP($A4300,SF_Original!$A$2:$D$6458,4,FALSE)</f>
        <v>2.3127595076080001E-3</v>
      </c>
      <c r="G4300">
        <f t="shared" si="67"/>
        <v>1.3263675776131882E-2</v>
      </c>
    </row>
    <row r="4301" spans="1:7" x14ac:dyDescent="0.25">
      <c r="A4301" s="16">
        <v>5430</v>
      </c>
      <c r="B4301" s="16" t="s">
        <v>2394</v>
      </c>
      <c r="C4301" s="16">
        <v>69</v>
      </c>
      <c r="D4301" s="16">
        <v>1</v>
      </c>
      <c r="E4301" s="16">
        <v>0</v>
      </c>
      <c r="F4301" s="19">
        <f>VLOOKUP($A4301,SF_Original!$A$2:$D$6458,4,FALSE)</f>
        <v>-4.1696049309680001E-3</v>
      </c>
      <c r="G4301">
        <f t="shared" si="67"/>
        <v>0</v>
      </c>
    </row>
    <row r="4302" spans="1:7" x14ac:dyDescent="0.25">
      <c r="A4302" s="16">
        <v>5432</v>
      </c>
      <c r="B4302" s="16" t="s">
        <v>2395</v>
      </c>
      <c r="C4302" s="16">
        <v>69</v>
      </c>
      <c r="D4302" s="16">
        <v>1</v>
      </c>
      <c r="E4302" s="16">
        <v>1.097</v>
      </c>
      <c r="F4302" s="19">
        <f>VLOOKUP($A4302,SF_Original!$A$2:$D$6458,4,FALSE)</f>
        <v>-2.5191101290122999E-2</v>
      </c>
      <c r="G4302">
        <f t="shared" si="67"/>
        <v>-2.7634638115264929E-2</v>
      </c>
    </row>
    <row r="4303" spans="1:7" x14ac:dyDescent="0.25">
      <c r="A4303" s="16">
        <v>5434</v>
      </c>
      <c r="B4303" s="16" t="s">
        <v>2396</v>
      </c>
      <c r="C4303" s="16">
        <v>69</v>
      </c>
      <c r="D4303" s="16">
        <v>1</v>
      </c>
      <c r="E4303" s="16">
        <v>0</v>
      </c>
      <c r="F4303" s="19">
        <f>VLOOKUP($A4303,SF_Original!$A$2:$D$6458,4,FALSE)</f>
        <v>-6.0592297459580004E-3</v>
      </c>
      <c r="G4303">
        <f t="shared" si="67"/>
        <v>0</v>
      </c>
    </row>
    <row r="4304" spans="1:7" x14ac:dyDescent="0.25">
      <c r="A4304" s="16">
        <v>5437</v>
      </c>
      <c r="B4304" s="16" t="s">
        <v>2397</v>
      </c>
      <c r="C4304" s="16">
        <v>138</v>
      </c>
      <c r="D4304" s="16">
        <v>1</v>
      </c>
      <c r="E4304" s="16">
        <v>2.7810000000000001</v>
      </c>
      <c r="F4304" s="19">
        <f>VLOOKUP($A4304,SF_Original!$A$2:$D$6458,4,FALSE)</f>
        <v>-5.5146789735480003E-3</v>
      </c>
      <c r="G4304">
        <f t="shared" si="67"/>
        <v>-1.533632222543699E-2</v>
      </c>
    </row>
    <row r="4305" spans="1:7" x14ac:dyDescent="0.25">
      <c r="A4305" s="16">
        <v>5439</v>
      </c>
      <c r="B4305" s="16" t="s">
        <v>2398</v>
      </c>
      <c r="C4305" s="16">
        <v>69</v>
      </c>
      <c r="D4305" s="16">
        <v>1</v>
      </c>
      <c r="E4305" s="16">
        <v>0.78</v>
      </c>
      <c r="F4305" s="19">
        <f>VLOOKUP($A4305,SF_Original!$A$2:$D$6458,4,FALSE)</f>
        <v>-2.3197228915049998E-3</v>
      </c>
      <c r="G4305">
        <f t="shared" si="67"/>
        <v>-1.8093838553738999E-3</v>
      </c>
    </row>
    <row r="4306" spans="1:7" x14ac:dyDescent="0.25">
      <c r="A4306" s="16">
        <v>5440</v>
      </c>
      <c r="B4306" s="16" t="s">
        <v>2399</v>
      </c>
      <c r="C4306" s="16">
        <v>69</v>
      </c>
      <c r="D4306" s="16">
        <v>1</v>
      </c>
      <c r="E4306" s="16">
        <v>4.9800000000000004</v>
      </c>
      <c r="F4306" s="19">
        <f>VLOOKUP($A4306,SF_Original!$A$2:$D$6458,4,FALSE)</f>
        <v>-0.32643513555764397</v>
      </c>
      <c r="G4306">
        <f t="shared" si="67"/>
        <v>-1.6256469750770672</v>
      </c>
    </row>
    <row r="4307" spans="1:7" x14ac:dyDescent="0.25">
      <c r="A4307" s="16">
        <v>5441</v>
      </c>
      <c r="B4307" s="16" t="s">
        <v>2400</v>
      </c>
      <c r="C4307" s="16">
        <v>138</v>
      </c>
      <c r="D4307" s="16">
        <v>1</v>
      </c>
      <c r="E4307" s="16">
        <v>8.3249999999999993</v>
      </c>
      <c r="F4307" s="19">
        <f>VLOOKUP($A4307,SF_Original!$A$2:$D$6458,4,FALSE)</f>
        <v>6.6152865987810002E-3</v>
      </c>
      <c r="G4307">
        <f t="shared" si="67"/>
        <v>5.5072260934851819E-2</v>
      </c>
    </row>
    <row r="4308" spans="1:7" x14ac:dyDescent="0.25">
      <c r="A4308" s="16">
        <v>5442</v>
      </c>
      <c r="B4308" s="16" t="s">
        <v>2401</v>
      </c>
      <c r="C4308" s="16">
        <v>138</v>
      </c>
      <c r="D4308" s="16">
        <v>1</v>
      </c>
      <c r="E4308" s="16">
        <v>11.984999999999999</v>
      </c>
      <c r="F4308" s="19">
        <f>VLOOKUP($A4308,SF_Original!$A$2:$D$6458,4,FALSE)</f>
        <v>-2.2706298480846002E-2</v>
      </c>
      <c r="G4308">
        <f t="shared" si="67"/>
        <v>-0.27213498729293933</v>
      </c>
    </row>
    <row r="4309" spans="1:7" x14ac:dyDescent="0.25">
      <c r="A4309" s="16">
        <v>5442</v>
      </c>
      <c r="B4309" s="16" t="s">
        <v>2401</v>
      </c>
      <c r="C4309" s="16">
        <v>138</v>
      </c>
      <c r="D4309" s="16">
        <v>2</v>
      </c>
      <c r="E4309" s="16">
        <v>9.5340000000000007</v>
      </c>
      <c r="F4309" s="19">
        <f>VLOOKUP($A4309,SF_Original!$A$2:$D$6458,4,FALSE)</f>
        <v>-2.2706298480846002E-2</v>
      </c>
      <c r="G4309">
        <f t="shared" si="67"/>
        <v>-0.21648184971638579</v>
      </c>
    </row>
    <row r="4310" spans="1:7" x14ac:dyDescent="0.25">
      <c r="A4310" s="16">
        <v>5443</v>
      </c>
      <c r="B4310" s="16" t="s">
        <v>2402</v>
      </c>
      <c r="C4310" s="16">
        <v>69</v>
      </c>
      <c r="D4310" s="16">
        <v>1</v>
      </c>
      <c r="E4310" s="16">
        <v>1.105</v>
      </c>
      <c r="F4310" s="19">
        <f>VLOOKUP($A4310,SF_Original!$A$2:$D$6458,4,FALSE)</f>
        <v>-0.100077449559276</v>
      </c>
      <c r="G4310">
        <f t="shared" si="67"/>
        <v>-0.11058558176299997</v>
      </c>
    </row>
    <row r="4311" spans="1:7" x14ac:dyDescent="0.25">
      <c r="A4311" s="16">
        <v>5445</v>
      </c>
      <c r="B4311" s="16" t="s">
        <v>2403</v>
      </c>
      <c r="C4311" s="16">
        <v>69</v>
      </c>
      <c r="D4311" s="16">
        <v>1</v>
      </c>
      <c r="E4311" s="16">
        <v>9.5079999999999991</v>
      </c>
      <c r="F4311" s="19">
        <f>VLOOKUP($A4311,SF_Original!$A$2:$D$6458,4,FALSE)</f>
        <v>-3.2284738481579999E-3</v>
      </c>
      <c r="G4311">
        <f t="shared" si="67"/>
        <v>-3.0696329348286259E-2</v>
      </c>
    </row>
    <row r="4312" spans="1:7" x14ac:dyDescent="0.25">
      <c r="A4312" s="16">
        <v>5446</v>
      </c>
      <c r="B4312" s="16" t="s">
        <v>2404</v>
      </c>
      <c r="C4312" s="16">
        <v>69</v>
      </c>
      <c r="D4312" s="16">
        <v>1</v>
      </c>
      <c r="E4312" s="16">
        <v>4.8479999999999999</v>
      </c>
      <c r="F4312" s="19">
        <f>VLOOKUP($A4312,SF_Original!$A$2:$D$6458,4,FALSE)</f>
        <v>-0.22755535389086201</v>
      </c>
      <c r="G4312">
        <f t="shared" si="67"/>
        <v>-1.103188355662899</v>
      </c>
    </row>
    <row r="4313" spans="1:7" x14ac:dyDescent="0.25">
      <c r="A4313" s="16">
        <v>5446</v>
      </c>
      <c r="B4313" s="16" t="s">
        <v>2404</v>
      </c>
      <c r="C4313" s="16">
        <v>69</v>
      </c>
      <c r="D4313" s="16">
        <v>2</v>
      </c>
      <c r="E4313" s="16">
        <v>4.8479999999999999</v>
      </c>
      <c r="F4313" s="19">
        <f>VLOOKUP($A4313,SF_Original!$A$2:$D$6458,4,FALSE)</f>
        <v>-0.22755535389086201</v>
      </c>
      <c r="G4313">
        <f t="shared" si="67"/>
        <v>-1.103188355662899</v>
      </c>
    </row>
    <row r="4314" spans="1:7" x14ac:dyDescent="0.25">
      <c r="A4314" s="16">
        <v>5451</v>
      </c>
      <c r="B4314" s="16" t="s">
        <v>2405</v>
      </c>
      <c r="C4314" s="16">
        <v>138</v>
      </c>
      <c r="D4314" s="16">
        <v>1</v>
      </c>
      <c r="E4314" s="16">
        <v>8.0690000000000008</v>
      </c>
      <c r="F4314" s="19">
        <f>VLOOKUP($A4314,SF_Original!$A$2:$D$6458,4,FALSE)</f>
        <v>-4.3511670721599999E-4</v>
      </c>
      <c r="G4314">
        <f t="shared" si="67"/>
        <v>-3.5109567105259041E-3</v>
      </c>
    </row>
    <row r="4315" spans="1:7" x14ac:dyDescent="0.25">
      <c r="A4315" s="16">
        <v>5451</v>
      </c>
      <c r="B4315" s="16" t="s">
        <v>2405</v>
      </c>
      <c r="C4315" s="16">
        <v>138</v>
      </c>
      <c r="D4315" s="16">
        <v>2</v>
      </c>
      <c r="E4315" s="16">
        <v>6.742</v>
      </c>
      <c r="F4315" s="19">
        <f>VLOOKUP($A4315,SF_Original!$A$2:$D$6458,4,FALSE)</f>
        <v>-4.3511670721599999E-4</v>
      </c>
      <c r="G4315">
        <f t="shared" si="67"/>
        <v>-2.9335568400502719E-3</v>
      </c>
    </row>
    <row r="4316" spans="1:7" x14ac:dyDescent="0.25">
      <c r="A4316" s="16">
        <v>5461</v>
      </c>
      <c r="B4316" s="16" t="s">
        <v>2406</v>
      </c>
      <c r="C4316" s="16">
        <v>69</v>
      </c>
      <c r="D4316" s="16">
        <v>1</v>
      </c>
      <c r="E4316" s="16">
        <v>0.63800000000000001</v>
      </c>
      <c r="F4316" s="19">
        <f>VLOOKUP($A4316,SF_Original!$A$2:$D$6458,4,FALSE)</f>
        <v>-2.5579363503999999E-5</v>
      </c>
      <c r="G4316">
        <f t="shared" si="67"/>
        <v>-1.6319633915551999E-5</v>
      </c>
    </row>
    <row r="4317" spans="1:7" x14ac:dyDescent="0.25">
      <c r="A4317" s="16">
        <v>5467</v>
      </c>
      <c r="B4317" s="16" t="s">
        <v>2407</v>
      </c>
      <c r="C4317" s="16">
        <v>138</v>
      </c>
      <c r="D4317" s="16">
        <v>1</v>
      </c>
      <c r="E4317" s="16">
        <v>0</v>
      </c>
      <c r="F4317" s="19">
        <f>VLOOKUP($A4317,SF_Original!$A$2:$D$6458,4,FALSE)</f>
        <v>-2.5408667061999999E-5</v>
      </c>
      <c r="G4317">
        <f t="shared" si="67"/>
        <v>0</v>
      </c>
    </row>
    <row r="4318" spans="1:7" x14ac:dyDescent="0.25">
      <c r="A4318" s="16">
        <v>5467</v>
      </c>
      <c r="B4318" s="16" t="s">
        <v>2407</v>
      </c>
      <c r="C4318" s="16">
        <v>138</v>
      </c>
      <c r="D4318" s="16">
        <v>2</v>
      </c>
      <c r="E4318" s="16">
        <v>0</v>
      </c>
      <c r="F4318" s="19">
        <f>VLOOKUP($A4318,SF_Original!$A$2:$D$6458,4,FALSE)</f>
        <v>-2.5408667061999999E-5</v>
      </c>
      <c r="G4318">
        <f t="shared" si="67"/>
        <v>0</v>
      </c>
    </row>
    <row r="4319" spans="1:7" x14ac:dyDescent="0.25">
      <c r="A4319" s="16">
        <v>5469</v>
      </c>
      <c r="B4319" s="16" t="s">
        <v>2408</v>
      </c>
      <c r="C4319" s="16">
        <v>69</v>
      </c>
      <c r="D4319" s="16">
        <v>1</v>
      </c>
      <c r="E4319" s="16">
        <v>1.9259999999999999</v>
      </c>
      <c r="F4319" s="19">
        <f>VLOOKUP($A4319,SF_Original!$A$2:$D$6458,4,FALSE)</f>
        <v>-2.0791541681999999E-4</v>
      </c>
      <c r="G4319">
        <f t="shared" si="67"/>
        <v>-4.0044509279531996E-4</v>
      </c>
    </row>
    <row r="4320" spans="1:7" x14ac:dyDescent="0.25">
      <c r="A4320" s="16">
        <v>5470</v>
      </c>
      <c r="B4320" s="16" t="s">
        <v>2409</v>
      </c>
      <c r="C4320" s="16">
        <v>138</v>
      </c>
      <c r="D4320" s="16">
        <v>1</v>
      </c>
      <c r="E4320" s="16">
        <v>0</v>
      </c>
      <c r="F4320" s="19">
        <f>VLOOKUP($A4320,SF_Original!$A$2:$D$6458,4,FALSE)</f>
        <v>-1.18712302333E-4</v>
      </c>
      <c r="G4320">
        <f t="shared" si="67"/>
        <v>0</v>
      </c>
    </row>
    <row r="4321" spans="1:7" x14ac:dyDescent="0.25">
      <c r="A4321" s="16">
        <v>5471</v>
      </c>
      <c r="B4321" s="16" t="s">
        <v>2409</v>
      </c>
      <c r="C4321" s="16">
        <v>69</v>
      </c>
      <c r="D4321" s="16">
        <v>1</v>
      </c>
      <c r="E4321" s="16">
        <v>0</v>
      </c>
      <c r="F4321" s="19">
        <f>VLOOKUP($A4321,SF_Original!$A$2:$D$6458,4,FALSE)</f>
        <v>-1.03773723576E-4</v>
      </c>
      <c r="G4321">
        <f t="shared" si="67"/>
        <v>0</v>
      </c>
    </row>
    <row r="4322" spans="1:7" x14ac:dyDescent="0.25">
      <c r="A4322" s="16">
        <v>5476</v>
      </c>
      <c r="B4322" s="16" t="s">
        <v>2410</v>
      </c>
      <c r="C4322" s="16">
        <v>69</v>
      </c>
      <c r="D4322" s="16">
        <v>1</v>
      </c>
      <c r="E4322" s="16">
        <v>0.72699999999999998</v>
      </c>
      <c r="F4322" s="19">
        <f>VLOOKUP($A4322,SF_Original!$A$2:$D$6458,4,FALSE)</f>
        <v>-2.5912457691E-5</v>
      </c>
      <c r="G4322">
        <f t="shared" si="67"/>
        <v>-1.8838356741357E-5</v>
      </c>
    </row>
    <row r="4323" spans="1:7" x14ac:dyDescent="0.25">
      <c r="A4323" s="16">
        <v>5477</v>
      </c>
      <c r="B4323" s="16" t="s">
        <v>2411</v>
      </c>
      <c r="C4323" s="16">
        <v>138</v>
      </c>
      <c r="D4323" s="16">
        <v>1</v>
      </c>
      <c r="E4323" s="16">
        <v>0</v>
      </c>
      <c r="F4323" s="19">
        <f>VLOOKUP($A4323,SF_Original!$A$2:$D$6458,4,FALSE)</f>
        <v>-5.0486812443999999E-5</v>
      </c>
      <c r="G4323">
        <f t="shared" si="67"/>
        <v>0</v>
      </c>
    </row>
    <row r="4324" spans="1:7" x14ac:dyDescent="0.25">
      <c r="A4324" s="16">
        <v>5477</v>
      </c>
      <c r="B4324" s="16" t="s">
        <v>2411</v>
      </c>
      <c r="C4324" s="16">
        <v>138</v>
      </c>
      <c r="D4324" s="16">
        <v>2</v>
      </c>
      <c r="E4324" s="16">
        <v>0</v>
      </c>
      <c r="F4324" s="19">
        <f>VLOOKUP($A4324,SF_Original!$A$2:$D$6458,4,FALSE)</f>
        <v>-5.0486812443999999E-5</v>
      </c>
      <c r="G4324">
        <f t="shared" si="67"/>
        <v>0</v>
      </c>
    </row>
    <row r="4325" spans="1:7" x14ac:dyDescent="0.25">
      <c r="A4325" s="16">
        <v>5480</v>
      </c>
      <c r="B4325" s="16" t="s">
        <v>2411</v>
      </c>
      <c r="C4325" s="16">
        <v>24</v>
      </c>
      <c r="D4325" s="16">
        <v>1</v>
      </c>
      <c r="E4325" s="16">
        <v>0</v>
      </c>
      <c r="F4325" s="19">
        <f>VLOOKUP($A4325,SF_Original!$A$2:$D$6458,4,FALSE)</f>
        <v>-3.5248269809999997E-5</v>
      </c>
      <c r="G4325">
        <f t="shared" si="67"/>
        <v>0</v>
      </c>
    </row>
    <row r="4326" spans="1:7" x14ac:dyDescent="0.25">
      <c r="A4326" s="16">
        <v>5485</v>
      </c>
      <c r="B4326" s="16" t="s">
        <v>2412</v>
      </c>
      <c r="C4326" s="16">
        <v>138</v>
      </c>
      <c r="D4326" s="16">
        <v>1</v>
      </c>
      <c r="E4326" s="16">
        <v>21.623999999999999</v>
      </c>
      <c r="F4326" s="19">
        <f>VLOOKUP($A4326,SF_Original!$A$2:$D$6458,4,FALSE)</f>
        <v>-2.4922884004999999E-5</v>
      </c>
      <c r="G4326">
        <f t="shared" si="67"/>
        <v>-5.3893244372411994E-4</v>
      </c>
    </row>
    <row r="4327" spans="1:7" x14ac:dyDescent="0.25">
      <c r="A4327" s="16">
        <v>5486</v>
      </c>
      <c r="B4327" s="16" t="s">
        <v>2412</v>
      </c>
      <c r="C4327" s="16">
        <v>69</v>
      </c>
      <c r="D4327" s="16">
        <v>1</v>
      </c>
      <c r="E4327" s="16">
        <v>0.83599999999999997</v>
      </c>
      <c r="F4327" s="19">
        <f>VLOOKUP($A4327,SF_Original!$A$2:$D$6458,4,FALSE)</f>
        <v>-2.5130667470000001E-5</v>
      </c>
      <c r="G4327">
        <f t="shared" si="67"/>
        <v>-2.100923800492E-5</v>
      </c>
    </row>
    <row r="4328" spans="1:7" x14ac:dyDescent="0.25">
      <c r="A4328" s="16">
        <v>5486</v>
      </c>
      <c r="B4328" s="16" t="s">
        <v>2412</v>
      </c>
      <c r="C4328" s="16">
        <v>69</v>
      </c>
      <c r="D4328" s="16">
        <v>2</v>
      </c>
      <c r="E4328" s="16">
        <v>0.78800000000000003</v>
      </c>
      <c r="F4328" s="19">
        <f>VLOOKUP($A4328,SF_Original!$A$2:$D$6458,4,FALSE)</f>
        <v>-2.5130667470000001E-5</v>
      </c>
      <c r="G4328">
        <f t="shared" si="67"/>
        <v>-1.9802965966360002E-5</v>
      </c>
    </row>
    <row r="4329" spans="1:7" x14ac:dyDescent="0.25">
      <c r="A4329" s="16">
        <v>5496</v>
      </c>
      <c r="B4329" s="16" t="s">
        <v>2413</v>
      </c>
      <c r="C4329" s="16">
        <v>34</v>
      </c>
      <c r="D4329" s="16">
        <v>1</v>
      </c>
      <c r="E4329" s="16">
        <v>0.30199999999999999</v>
      </c>
      <c r="F4329" s="19">
        <f>VLOOKUP($A4329,SF_Original!$A$2:$D$6458,4,FALSE)</f>
        <v>-2.3917093556999999E-5</v>
      </c>
      <c r="G4329">
        <f t="shared" si="67"/>
        <v>-7.2229622542139993E-6</v>
      </c>
    </row>
    <row r="4330" spans="1:7" x14ac:dyDescent="0.25">
      <c r="A4330" s="16">
        <v>5498</v>
      </c>
      <c r="B4330" s="16" t="s">
        <v>2414</v>
      </c>
      <c r="C4330" s="16">
        <v>34</v>
      </c>
      <c r="D4330" s="16">
        <v>1</v>
      </c>
      <c r="E4330" s="16">
        <v>0.39800000000000002</v>
      </c>
      <c r="F4330" s="19">
        <f>VLOOKUP($A4330,SF_Original!$A$2:$D$6458,4,FALSE)</f>
        <v>-5.9565655904000001E-5</v>
      </c>
      <c r="G4330">
        <f t="shared" si="67"/>
        <v>-2.3707131049792002E-5</v>
      </c>
    </row>
    <row r="4331" spans="1:7" x14ac:dyDescent="0.25">
      <c r="A4331" s="16">
        <v>5502</v>
      </c>
      <c r="B4331" s="16" t="s">
        <v>2415</v>
      </c>
      <c r="C4331" s="16">
        <v>138</v>
      </c>
      <c r="D4331" s="16">
        <v>1</v>
      </c>
      <c r="E4331" s="16">
        <v>0</v>
      </c>
      <c r="F4331" s="19">
        <f>VLOOKUP($A4331,SF_Original!$A$2:$D$6458,4,FALSE)</f>
        <v>-2.5408667061999999E-5</v>
      </c>
      <c r="G4331">
        <f t="shared" si="67"/>
        <v>0</v>
      </c>
    </row>
    <row r="4332" spans="1:7" x14ac:dyDescent="0.25">
      <c r="A4332" s="16">
        <v>5511</v>
      </c>
      <c r="B4332" s="16" t="s">
        <v>2416</v>
      </c>
      <c r="C4332" s="16">
        <v>69</v>
      </c>
      <c r="D4332" s="16">
        <v>1</v>
      </c>
      <c r="E4332" s="16">
        <v>0.89800000000000002</v>
      </c>
      <c r="F4332" s="19">
        <f>VLOOKUP($A4332,SF_Original!$A$2:$D$6458,4,FALSE)</f>
        <v>-3.3686641667E-5</v>
      </c>
      <c r="G4332">
        <f t="shared" si="67"/>
        <v>-3.0250604216966001E-5</v>
      </c>
    </row>
    <row r="4333" spans="1:7" x14ac:dyDescent="0.25">
      <c r="A4333" s="16">
        <v>5512</v>
      </c>
      <c r="B4333" s="16" t="s">
        <v>2416</v>
      </c>
      <c r="C4333" s="16">
        <v>69</v>
      </c>
      <c r="D4333" s="16">
        <v>1</v>
      </c>
      <c r="E4333" s="16">
        <v>1.054</v>
      </c>
      <c r="F4333" s="19">
        <f>VLOOKUP($A4333,SF_Original!$A$2:$D$6458,4,FALSE)</f>
        <v>-2.5561024E-5</v>
      </c>
      <c r="G4333">
        <f t="shared" si="67"/>
        <v>-2.6941319296000001E-5</v>
      </c>
    </row>
    <row r="4334" spans="1:7" x14ac:dyDescent="0.25">
      <c r="A4334" s="16">
        <v>5513</v>
      </c>
      <c r="B4334" s="16" t="s">
        <v>2417</v>
      </c>
      <c r="C4334" s="16">
        <v>138</v>
      </c>
      <c r="D4334" s="16">
        <v>1</v>
      </c>
      <c r="E4334" s="16">
        <v>2.4969999999999999</v>
      </c>
      <c r="F4334" s="19">
        <f>VLOOKUP($A4334,SF_Original!$A$2:$D$6458,4,FALSE)</f>
        <v>-2.5209225774999999E-5</v>
      </c>
      <c r="G4334">
        <f t="shared" si="67"/>
        <v>-6.2947436760174989E-5</v>
      </c>
    </row>
    <row r="4335" spans="1:7" x14ac:dyDescent="0.25">
      <c r="A4335" s="16">
        <v>5513</v>
      </c>
      <c r="B4335" s="16" t="s">
        <v>2417</v>
      </c>
      <c r="C4335" s="16">
        <v>138</v>
      </c>
      <c r="D4335" s="16">
        <v>2</v>
      </c>
      <c r="E4335" s="16">
        <v>4.8940000000000001</v>
      </c>
      <c r="F4335" s="19">
        <f>VLOOKUP($A4335,SF_Original!$A$2:$D$6458,4,FALSE)</f>
        <v>-2.5209225774999999E-5</v>
      </c>
      <c r="G4335">
        <f t="shared" si="67"/>
        <v>-1.2337395094284999E-4</v>
      </c>
    </row>
    <row r="4336" spans="1:7" x14ac:dyDescent="0.25">
      <c r="A4336" s="16">
        <v>5514</v>
      </c>
      <c r="B4336" s="16" t="s">
        <v>2418</v>
      </c>
      <c r="C4336" s="16">
        <v>138</v>
      </c>
      <c r="D4336" s="16">
        <v>1</v>
      </c>
      <c r="E4336" s="16">
        <v>5.806</v>
      </c>
      <c r="F4336" s="19">
        <f>VLOOKUP($A4336,SF_Original!$A$2:$D$6458,4,FALSE)</f>
        <v>-2.4992651683000001E-5</v>
      </c>
      <c r="G4336">
        <f t="shared" si="67"/>
        <v>-1.4510733567149801E-4</v>
      </c>
    </row>
    <row r="4337" spans="1:7" x14ac:dyDescent="0.25">
      <c r="A4337" s="16">
        <v>5515</v>
      </c>
      <c r="B4337" s="16" t="s">
        <v>2419</v>
      </c>
      <c r="C4337" s="16">
        <v>138</v>
      </c>
      <c r="D4337" s="16">
        <v>1</v>
      </c>
      <c r="E4337" s="16">
        <v>9.1259999999999994</v>
      </c>
      <c r="F4337" s="19">
        <f>VLOOKUP($A4337,SF_Original!$A$2:$D$6458,4,FALSE)</f>
        <v>-2.5451691053000001E-5</v>
      </c>
      <c r="G4337">
        <f t="shared" si="67"/>
        <v>-2.32272132549678E-4</v>
      </c>
    </row>
    <row r="4338" spans="1:7" x14ac:dyDescent="0.25">
      <c r="A4338" s="16">
        <v>5524</v>
      </c>
      <c r="B4338" s="16" t="s">
        <v>2420</v>
      </c>
      <c r="C4338" s="16">
        <v>69</v>
      </c>
      <c r="D4338" s="16">
        <v>1</v>
      </c>
      <c r="E4338" s="16">
        <v>7.7919999999999998</v>
      </c>
      <c r="F4338" s="19">
        <f>VLOOKUP($A4338,SF_Original!$A$2:$D$6458,4,FALSE)</f>
        <v>-2.5050914807000001E-5</v>
      </c>
      <c r="G4338">
        <f t="shared" si="67"/>
        <v>-1.95196728176144E-4</v>
      </c>
    </row>
    <row r="4339" spans="1:7" x14ac:dyDescent="0.25">
      <c r="A4339" s="16">
        <v>5524</v>
      </c>
      <c r="B4339" s="16" t="s">
        <v>2420</v>
      </c>
      <c r="C4339" s="16">
        <v>69</v>
      </c>
      <c r="D4339" s="16">
        <v>2</v>
      </c>
      <c r="E4339" s="16">
        <v>8.0060000000000002</v>
      </c>
      <c r="F4339" s="19">
        <f>VLOOKUP($A4339,SF_Original!$A$2:$D$6458,4,FALSE)</f>
        <v>-2.5050914807000001E-5</v>
      </c>
      <c r="G4339">
        <f t="shared" si="67"/>
        <v>-2.0055762394484203E-4</v>
      </c>
    </row>
    <row r="4340" spans="1:7" x14ac:dyDescent="0.25">
      <c r="A4340" s="16">
        <v>5527</v>
      </c>
      <c r="B4340" s="16" t="s">
        <v>2421</v>
      </c>
      <c r="C4340" s="16">
        <v>138</v>
      </c>
      <c r="D4340" s="16">
        <v>1</v>
      </c>
      <c r="E4340" s="16">
        <v>0</v>
      </c>
      <c r="F4340" s="19">
        <f>VLOOKUP($A4340,SF_Original!$A$2:$D$6458,4,FALSE)</f>
        <v>-2.5020985397000001E-5</v>
      </c>
      <c r="G4340">
        <f t="shared" si="67"/>
        <v>0</v>
      </c>
    </row>
    <row r="4341" spans="1:7" x14ac:dyDescent="0.25">
      <c r="A4341" s="16">
        <v>5527</v>
      </c>
      <c r="B4341" s="16" t="s">
        <v>2421</v>
      </c>
      <c r="C4341" s="16">
        <v>138</v>
      </c>
      <c r="D4341" s="16">
        <v>2</v>
      </c>
      <c r="E4341" s="16">
        <v>0</v>
      </c>
      <c r="F4341" s="19">
        <f>VLOOKUP($A4341,SF_Original!$A$2:$D$6458,4,FALSE)</f>
        <v>-2.5020985397000001E-5</v>
      </c>
      <c r="G4341">
        <f t="shared" si="67"/>
        <v>0</v>
      </c>
    </row>
    <row r="4342" spans="1:7" x14ac:dyDescent="0.25">
      <c r="A4342" s="16">
        <v>5537</v>
      </c>
      <c r="B4342" s="16" t="s">
        <v>2422</v>
      </c>
      <c r="C4342" s="16">
        <v>69</v>
      </c>
      <c r="D4342" s="16">
        <v>1</v>
      </c>
      <c r="E4342" s="16">
        <v>0</v>
      </c>
      <c r="F4342" s="19">
        <f>VLOOKUP($A4342,SF_Original!$A$2:$D$6458,4,FALSE)</f>
        <v>-2.4991170069999999E-5</v>
      </c>
      <c r="G4342">
        <f t="shared" si="67"/>
        <v>0</v>
      </c>
    </row>
    <row r="4343" spans="1:7" x14ac:dyDescent="0.25">
      <c r="A4343" s="16">
        <v>5539</v>
      </c>
      <c r="B4343" s="16" t="s">
        <v>2423</v>
      </c>
      <c r="C4343" s="16">
        <v>34</v>
      </c>
      <c r="D4343" s="16">
        <v>1</v>
      </c>
      <c r="E4343" s="16">
        <v>0</v>
      </c>
      <c r="F4343" s="19">
        <f>VLOOKUP($A4343,SF_Original!$A$2:$D$6458,4,FALSE)</f>
        <v>-2.4671862192E-5</v>
      </c>
      <c r="G4343">
        <f t="shared" si="67"/>
        <v>0</v>
      </c>
    </row>
    <row r="4344" spans="1:7" x14ac:dyDescent="0.25">
      <c r="A4344" s="16">
        <v>5541</v>
      </c>
      <c r="B4344" s="16" t="s">
        <v>2424</v>
      </c>
      <c r="C4344" s="16">
        <v>138</v>
      </c>
      <c r="D4344" s="16">
        <v>1</v>
      </c>
      <c r="E4344" s="16">
        <v>17.771999999999998</v>
      </c>
      <c r="F4344" s="19">
        <f>VLOOKUP($A4344,SF_Original!$A$2:$D$6458,4,FALSE)</f>
        <v>-2.5387983727000001E-5</v>
      </c>
      <c r="G4344">
        <f t="shared" si="67"/>
        <v>-4.5119524679624397E-4</v>
      </c>
    </row>
    <row r="4345" spans="1:7" x14ac:dyDescent="0.25">
      <c r="A4345" s="16">
        <v>5541</v>
      </c>
      <c r="B4345" s="16" t="s">
        <v>2424</v>
      </c>
      <c r="C4345" s="16">
        <v>138</v>
      </c>
      <c r="D4345" s="16">
        <v>2</v>
      </c>
      <c r="E4345" s="16">
        <v>17.286000000000001</v>
      </c>
      <c r="F4345" s="19">
        <f>VLOOKUP($A4345,SF_Original!$A$2:$D$6458,4,FALSE)</f>
        <v>-2.5387983727000001E-5</v>
      </c>
      <c r="G4345">
        <f t="shared" si="67"/>
        <v>-4.3885668670492204E-4</v>
      </c>
    </row>
    <row r="4346" spans="1:7" x14ac:dyDescent="0.25">
      <c r="A4346" s="16">
        <v>5543</v>
      </c>
      <c r="B4346" s="16" t="s">
        <v>2425</v>
      </c>
      <c r="C4346" s="16">
        <v>69</v>
      </c>
      <c r="D4346" s="16">
        <v>1</v>
      </c>
      <c r="E4346" s="16">
        <v>9.0359999999999996</v>
      </c>
      <c r="F4346" s="19">
        <f>VLOOKUP($A4346,SF_Original!$A$2:$D$6458,4,FALSE)</f>
        <v>-2.5560056525999999E-5</v>
      </c>
      <c r="G4346">
        <f t="shared" si="67"/>
        <v>-2.3096067076893597E-4</v>
      </c>
    </row>
    <row r="4347" spans="1:7" x14ac:dyDescent="0.25">
      <c r="A4347" s="16">
        <v>5543</v>
      </c>
      <c r="B4347" s="16" t="s">
        <v>2425</v>
      </c>
      <c r="C4347" s="16">
        <v>69</v>
      </c>
      <c r="D4347" s="16">
        <v>2</v>
      </c>
      <c r="E4347" s="16">
        <v>4.1760000000000002</v>
      </c>
      <c r="F4347" s="19">
        <f>VLOOKUP($A4347,SF_Original!$A$2:$D$6458,4,FALSE)</f>
        <v>-2.5560056525999999E-5</v>
      </c>
      <c r="G4347">
        <f t="shared" si="67"/>
        <v>-1.06738796052576E-4</v>
      </c>
    </row>
    <row r="4348" spans="1:7" x14ac:dyDescent="0.25">
      <c r="A4348" s="16">
        <v>5544</v>
      </c>
      <c r="B4348" s="16" t="s">
        <v>2426</v>
      </c>
      <c r="C4348" s="16">
        <v>138</v>
      </c>
      <c r="D4348" s="16">
        <v>1</v>
      </c>
      <c r="E4348" s="16">
        <v>2.6709999999999998</v>
      </c>
      <c r="F4348" s="19">
        <f>VLOOKUP($A4348,SF_Original!$A$2:$D$6458,4,FALSE)</f>
        <v>-2.5646445080000001E-5</v>
      </c>
      <c r="G4348">
        <f t="shared" si="67"/>
        <v>-6.8501654808680003E-5</v>
      </c>
    </row>
    <row r="4349" spans="1:7" x14ac:dyDescent="0.25">
      <c r="A4349" s="16">
        <v>5545</v>
      </c>
      <c r="B4349" s="16" t="s">
        <v>2427</v>
      </c>
      <c r="C4349" s="16">
        <v>138</v>
      </c>
      <c r="D4349" s="16">
        <v>1</v>
      </c>
      <c r="E4349" s="16">
        <v>1.008</v>
      </c>
      <c r="F4349" s="19">
        <f>VLOOKUP($A4349,SF_Original!$A$2:$D$6458,4,FALSE)</f>
        <v>-2.4991383583E-5</v>
      </c>
      <c r="G4349">
        <f t="shared" si="67"/>
        <v>-2.5191314651664001E-5</v>
      </c>
    </row>
    <row r="4350" spans="1:7" x14ac:dyDescent="0.25">
      <c r="A4350" s="16">
        <v>5545</v>
      </c>
      <c r="B4350" s="16" t="s">
        <v>2427</v>
      </c>
      <c r="C4350" s="16">
        <v>138</v>
      </c>
      <c r="D4350" s="16">
        <v>2</v>
      </c>
      <c r="E4350" s="16">
        <v>6.1829999999999998</v>
      </c>
      <c r="F4350" s="19">
        <f>VLOOKUP($A4350,SF_Original!$A$2:$D$6458,4,FALSE)</f>
        <v>-2.4991383583E-5</v>
      </c>
      <c r="G4350">
        <f t="shared" si="67"/>
        <v>-1.54521724693689E-4</v>
      </c>
    </row>
    <row r="4351" spans="1:7" x14ac:dyDescent="0.25">
      <c r="A4351" s="16">
        <v>5546</v>
      </c>
      <c r="B4351" s="16" t="s">
        <v>2428</v>
      </c>
      <c r="C4351" s="16">
        <v>69</v>
      </c>
      <c r="D4351" s="16">
        <v>1</v>
      </c>
      <c r="E4351" s="16">
        <v>1.8420000000000001</v>
      </c>
      <c r="F4351" s="19">
        <f>VLOOKUP($A4351,SF_Original!$A$2:$D$6458,4,FALSE)</f>
        <v>-2.4101050499E-5</v>
      </c>
      <c r="G4351">
        <f t="shared" si="67"/>
        <v>-4.4394135019158E-5</v>
      </c>
    </row>
    <row r="4352" spans="1:7" x14ac:dyDescent="0.25">
      <c r="A4352" s="16">
        <v>5547</v>
      </c>
      <c r="B4352" s="16" t="s">
        <v>2429</v>
      </c>
      <c r="C4352" s="16">
        <v>138</v>
      </c>
      <c r="D4352" s="16">
        <v>1</v>
      </c>
      <c r="E4352" s="16">
        <v>9.9120000000000008</v>
      </c>
      <c r="F4352" s="19">
        <f>VLOOKUP($A4352,SF_Original!$A$2:$D$6458,4,FALSE)</f>
        <v>-7.8017465554999996E-5</v>
      </c>
      <c r="G4352">
        <f t="shared" si="67"/>
        <v>-7.7330911858115999E-4</v>
      </c>
    </row>
    <row r="4353" spans="1:7" x14ac:dyDescent="0.25">
      <c r="A4353" s="16">
        <v>5547</v>
      </c>
      <c r="B4353" s="16" t="s">
        <v>2429</v>
      </c>
      <c r="C4353" s="16">
        <v>138</v>
      </c>
      <c r="D4353" s="16">
        <v>2</v>
      </c>
      <c r="E4353" s="16">
        <v>6.99</v>
      </c>
      <c r="F4353" s="19">
        <f>VLOOKUP($A4353,SF_Original!$A$2:$D$6458,4,FALSE)</f>
        <v>-7.8017465554999996E-5</v>
      </c>
      <c r="G4353">
        <f t="shared" si="67"/>
        <v>-5.4534208422945E-4</v>
      </c>
    </row>
    <row r="4354" spans="1:7" x14ac:dyDescent="0.25">
      <c r="A4354" s="16">
        <v>5548</v>
      </c>
      <c r="B4354" s="16" t="s">
        <v>2430</v>
      </c>
      <c r="C4354" s="16">
        <v>69</v>
      </c>
      <c r="D4354" s="16">
        <v>1</v>
      </c>
      <c r="E4354" s="16">
        <v>1.276</v>
      </c>
      <c r="F4354" s="19">
        <f>VLOOKUP($A4354,SF_Original!$A$2:$D$6458,4,FALSE)</f>
        <v>-4.2580846789999999E-5</v>
      </c>
      <c r="G4354">
        <f t="shared" si="67"/>
        <v>-5.433316050404E-5</v>
      </c>
    </row>
    <row r="4355" spans="1:7" x14ac:dyDescent="0.25">
      <c r="A4355" s="16">
        <v>5549</v>
      </c>
      <c r="B4355" s="16" t="s">
        <v>2431</v>
      </c>
      <c r="C4355" s="16">
        <v>69</v>
      </c>
      <c r="D4355" s="16">
        <v>1</v>
      </c>
      <c r="E4355" s="16">
        <v>10.340999999999999</v>
      </c>
      <c r="F4355" s="19">
        <f>VLOOKUP($A4355,SF_Original!$A$2:$D$6458,4,FALSE)</f>
        <v>-2.4653238998999999E-5</v>
      </c>
      <c r="G4355">
        <f t="shared" si="67"/>
        <v>-2.5493914448865897E-4</v>
      </c>
    </row>
    <row r="4356" spans="1:7" x14ac:dyDescent="0.25">
      <c r="A4356" s="16">
        <v>5550</v>
      </c>
      <c r="B4356" s="16" t="s">
        <v>2432</v>
      </c>
      <c r="C4356" s="16">
        <v>138</v>
      </c>
      <c r="D4356" s="16">
        <v>1</v>
      </c>
      <c r="E4356" s="16">
        <v>3.9870000000000001</v>
      </c>
      <c r="F4356" s="19">
        <f>VLOOKUP($A4356,SF_Original!$A$2:$D$6458,4,FALSE)</f>
        <v>-3.34171828194E-4</v>
      </c>
      <c r="G4356">
        <f t="shared" ref="G4356:G4419" si="68">E4356*F4356</f>
        <v>-1.3323430790094779E-3</v>
      </c>
    </row>
    <row r="4357" spans="1:7" x14ac:dyDescent="0.25">
      <c r="A4357" s="16">
        <v>5551</v>
      </c>
      <c r="B4357" s="16" t="s">
        <v>2433</v>
      </c>
      <c r="C4357" s="16">
        <v>69</v>
      </c>
      <c r="D4357" s="16">
        <v>1</v>
      </c>
      <c r="E4357" s="16">
        <v>0.74099999999999999</v>
      </c>
      <c r="F4357" s="19">
        <f>VLOOKUP($A4357,SF_Original!$A$2:$D$6458,4,FALSE)</f>
        <v>-2.3877542273499999E-4</v>
      </c>
      <c r="G4357">
        <f t="shared" si="68"/>
        <v>-1.76932588246635E-4</v>
      </c>
    </row>
    <row r="4358" spans="1:7" x14ac:dyDescent="0.25">
      <c r="A4358" s="16">
        <v>5552</v>
      </c>
      <c r="B4358" s="16" t="s">
        <v>2434</v>
      </c>
      <c r="C4358" s="16">
        <v>138</v>
      </c>
      <c r="D4358" s="16">
        <v>1</v>
      </c>
      <c r="E4358" s="16">
        <v>3.8929999999999998</v>
      </c>
      <c r="F4358" s="19">
        <f>VLOOKUP($A4358,SF_Original!$A$2:$D$6458,4,FALSE)</f>
        <v>-4.0054431787000001E-5</v>
      </c>
      <c r="G4358">
        <f t="shared" si="68"/>
        <v>-1.5593190294679101E-4</v>
      </c>
    </row>
    <row r="4359" spans="1:7" x14ac:dyDescent="0.25">
      <c r="A4359" s="16">
        <v>5553</v>
      </c>
      <c r="B4359" s="16" t="s">
        <v>2435</v>
      </c>
      <c r="C4359" s="16">
        <v>138</v>
      </c>
      <c r="D4359" s="16">
        <v>1</v>
      </c>
      <c r="E4359" s="16">
        <v>10.042</v>
      </c>
      <c r="F4359" s="19">
        <f>VLOOKUP($A4359,SF_Original!$A$2:$D$6458,4,FALSE)</f>
        <v>-8.9026360094999999E-5</v>
      </c>
      <c r="G4359">
        <f t="shared" si="68"/>
        <v>-8.9400270807398993E-4</v>
      </c>
    </row>
    <row r="4360" spans="1:7" x14ac:dyDescent="0.25">
      <c r="A4360" s="16">
        <v>5554</v>
      </c>
      <c r="B4360" s="16" t="s">
        <v>2435</v>
      </c>
      <c r="C4360" s="16">
        <v>138</v>
      </c>
      <c r="D4360" s="16">
        <v>1</v>
      </c>
      <c r="E4360" s="16">
        <v>7.2720000000000002</v>
      </c>
      <c r="F4360" s="19">
        <f>VLOOKUP($A4360,SF_Original!$A$2:$D$6458,4,FALSE)</f>
        <v>-8.2374551462000001E-5</v>
      </c>
      <c r="G4360">
        <f t="shared" si="68"/>
        <v>-5.9902773823166397E-4</v>
      </c>
    </row>
    <row r="4361" spans="1:7" x14ac:dyDescent="0.25">
      <c r="A4361" s="16">
        <v>5555</v>
      </c>
      <c r="B4361" s="16" t="s">
        <v>2436</v>
      </c>
      <c r="C4361" s="16">
        <v>69</v>
      </c>
      <c r="D4361" s="16">
        <v>1</v>
      </c>
      <c r="E4361" s="16">
        <v>3.2429999999999999</v>
      </c>
      <c r="F4361" s="19">
        <f>VLOOKUP($A4361,SF_Original!$A$2:$D$6458,4,FALSE)</f>
        <v>-4.2356422080999999E-5</v>
      </c>
      <c r="G4361">
        <f t="shared" si="68"/>
        <v>-1.3736187680868299E-4</v>
      </c>
    </row>
    <row r="4362" spans="1:7" x14ac:dyDescent="0.25">
      <c r="A4362" s="16">
        <v>5557</v>
      </c>
      <c r="B4362" s="16" t="s">
        <v>2437</v>
      </c>
      <c r="C4362" s="16">
        <v>69</v>
      </c>
      <c r="D4362" s="16">
        <v>1</v>
      </c>
      <c r="E4362" s="16">
        <v>3.7410000000000001</v>
      </c>
      <c r="F4362" s="19">
        <f>VLOOKUP($A4362,SF_Original!$A$2:$D$6458,4,FALSE)</f>
        <v>-3.2621231737999997E-5</v>
      </c>
      <c r="G4362">
        <f t="shared" si="68"/>
        <v>-1.2203602793185799E-4</v>
      </c>
    </row>
    <row r="4363" spans="1:7" x14ac:dyDescent="0.25">
      <c r="A4363" s="16">
        <v>5558</v>
      </c>
      <c r="B4363" s="16" t="s">
        <v>2438</v>
      </c>
      <c r="C4363" s="16">
        <v>138</v>
      </c>
      <c r="D4363" s="16">
        <v>1</v>
      </c>
      <c r="E4363" s="16">
        <v>0.20599999999999999</v>
      </c>
      <c r="F4363" s="19">
        <f>VLOOKUP($A4363,SF_Original!$A$2:$D$6458,4,FALSE)</f>
        <v>-2.2943325207999998E-5</v>
      </c>
      <c r="G4363">
        <f t="shared" si="68"/>
        <v>-4.7263249928479994E-6</v>
      </c>
    </row>
    <row r="4364" spans="1:7" x14ac:dyDescent="0.25">
      <c r="A4364" s="16">
        <v>5559</v>
      </c>
      <c r="B4364" s="16" t="s">
        <v>2439</v>
      </c>
      <c r="C4364" s="16">
        <v>69</v>
      </c>
      <c r="D4364" s="16">
        <v>1</v>
      </c>
      <c r="E4364" s="16">
        <v>9.6219999999999999</v>
      </c>
      <c r="F4364" s="19">
        <f>VLOOKUP($A4364,SF_Original!$A$2:$D$6458,4,FALSE)</f>
        <v>-2.567579357E-5</v>
      </c>
      <c r="G4364">
        <f t="shared" si="68"/>
        <v>-2.4705248573053998E-4</v>
      </c>
    </row>
    <row r="4365" spans="1:7" x14ac:dyDescent="0.25">
      <c r="A4365" s="16">
        <v>5560</v>
      </c>
      <c r="B4365" s="16" t="s">
        <v>2440</v>
      </c>
      <c r="C4365" s="16">
        <v>138</v>
      </c>
      <c r="D4365" s="16">
        <v>1</v>
      </c>
      <c r="E4365" s="16">
        <v>9.6809999999999992</v>
      </c>
      <c r="F4365" s="19">
        <f>VLOOKUP($A4365,SF_Original!$A$2:$D$6458,4,FALSE)</f>
        <v>-2.5949259510000001E-5</v>
      </c>
      <c r="G4365">
        <f t="shared" si="68"/>
        <v>-2.5121478131630997E-4</v>
      </c>
    </row>
    <row r="4366" spans="1:7" x14ac:dyDescent="0.25">
      <c r="A4366" s="16">
        <v>5560</v>
      </c>
      <c r="B4366" s="16" t="s">
        <v>2440</v>
      </c>
      <c r="C4366" s="16">
        <v>138</v>
      </c>
      <c r="D4366" s="16">
        <v>2</v>
      </c>
      <c r="E4366" s="16">
        <v>6.4039999999999999</v>
      </c>
      <c r="F4366" s="19">
        <f>VLOOKUP($A4366,SF_Original!$A$2:$D$6458,4,FALSE)</f>
        <v>-2.5949259510000001E-5</v>
      </c>
      <c r="G4366">
        <f t="shared" si="68"/>
        <v>-1.6617905790204001E-4</v>
      </c>
    </row>
    <row r="4367" spans="1:7" x14ac:dyDescent="0.25">
      <c r="A4367" s="16">
        <v>5561</v>
      </c>
      <c r="B4367" s="16" t="s">
        <v>2441</v>
      </c>
      <c r="C4367" s="16">
        <v>138</v>
      </c>
      <c r="D4367" s="16">
        <v>1</v>
      </c>
      <c r="E4367" s="16">
        <v>8.1709999999999994</v>
      </c>
      <c r="F4367" s="19">
        <f>VLOOKUP($A4367,SF_Original!$A$2:$D$6458,4,FALSE)</f>
        <v>-2.5423866901000001E-5</v>
      </c>
      <c r="G4367">
        <f t="shared" si="68"/>
        <v>-2.07738416448071E-4</v>
      </c>
    </row>
    <row r="4368" spans="1:7" x14ac:dyDescent="0.25">
      <c r="A4368" s="16">
        <v>5561</v>
      </c>
      <c r="B4368" s="16" t="s">
        <v>2441</v>
      </c>
      <c r="C4368" s="16">
        <v>138</v>
      </c>
      <c r="D4368" s="16">
        <v>2</v>
      </c>
      <c r="E4368" s="16">
        <v>6.22</v>
      </c>
      <c r="F4368" s="19">
        <f>VLOOKUP($A4368,SF_Original!$A$2:$D$6458,4,FALSE)</f>
        <v>-2.5423866901000001E-5</v>
      </c>
      <c r="G4368">
        <f t="shared" si="68"/>
        <v>-1.5813645212422E-4</v>
      </c>
    </row>
    <row r="4369" spans="1:7" x14ac:dyDescent="0.25">
      <c r="A4369" s="16">
        <v>5562</v>
      </c>
      <c r="B4369" s="16" t="s">
        <v>2442</v>
      </c>
      <c r="C4369" s="16">
        <v>69</v>
      </c>
      <c r="D4369" s="16">
        <v>1</v>
      </c>
      <c r="E4369" s="16">
        <v>1.2889999999999999</v>
      </c>
      <c r="F4369" s="19">
        <f>VLOOKUP($A4369,SF_Original!$A$2:$D$6458,4,FALSE)</f>
        <v>-3.4262812678E-5</v>
      </c>
      <c r="G4369">
        <f t="shared" si="68"/>
        <v>-4.4164765541941999E-5</v>
      </c>
    </row>
    <row r="4370" spans="1:7" x14ac:dyDescent="0.25">
      <c r="A4370" s="16">
        <v>5563</v>
      </c>
      <c r="B4370" s="16" t="s">
        <v>2443</v>
      </c>
      <c r="C4370" s="16">
        <v>138</v>
      </c>
      <c r="D4370" s="16">
        <v>1</v>
      </c>
      <c r="E4370" s="16">
        <v>2.2879999999999998</v>
      </c>
      <c r="F4370" s="19">
        <f>VLOOKUP($A4370,SF_Original!$A$2:$D$6458,4,FALSE)</f>
        <v>-2.4991813034E-5</v>
      </c>
      <c r="G4370">
        <f t="shared" si="68"/>
        <v>-5.7181268221791993E-5</v>
      </c>
    </row>
    <row r="4371" spans="1:7" x14ac:dyDescent="0.25">
      <c r="A4371" s="16">
        <v>5563</v>
      </c>
      <c r="B4371" s="16" t="s">
        <v>2443</v>
      </c>
      <c r="C4371" s="16">
        <v>138</v>
      </c>
      <c r="D4371" s="16">
        <v>2</v>
      </c>
      <c r="E4371" s="16">
        <v>9.5540000000000003</v>
      </c>
      <c r="F4371" s="19">
        <f>VLOOKUP($A4371,SF_Original!$A$2:$D$6458,4,FALSE)</f>
        <v>-2.4991813034E-5</v>
      </c>
      <c r="G4371">
        <f t="shared" si="68"/>
        <v>-2.38771781726836E-4</v>
      </c>
    </row>
    <row r="4372" spans="1:7" x14ac:dyDescent="0.25">
      <c r="A4372" s="16">
        <v>5564</v>
      </c>
      <c r="B4372" s="16" t="s">
        <v>2444</v>
      </c>
      <c r="C4372" s="16">
        <v>138</v>
      </c>
      <c r="D4372" s="16">
        <v>1</v>
      </c>
      <c r="E4372" s="16">
        <v>3.7949999999999999</v>
      </c>
      <c r="F4372" s="19">
        <f>VLOOKUP($A4372,SF_Original!$A$2:$D$6458,4,FALSE)</f>
        <v>-2.4992651683000001E-5</v>
      </c>
      <c r="G4372">
        <f t="shared" si="68"/>
        <v>-9.4847113136985005E-5</v>
      </c>
    </row>
    <row r="4373" spans="1:7" x14ac:dyDescent="0.25">
      <c r="A4373" s="16">
        <v>5564</v>
      </c>
      <c r="B4373" s="16" t="s">
        <v>2444</v>
      </c>
      <c r="C4373" s="16">
        <v>138</v>
      </c>
      <c r="D4373" s="16">
        <v>2</v>
      </c>
      <c r="E4373" s="16">
        <v>3.3279999999999998</v>
      </c>
      <c r="F4373" s="19">
        <f>VLOOKUP($A4373,SF_Original!$A$2:$D$6458,4,FALSE)</f>
        <v>-2.4992651683000001E-5</v>
      </c>
      <c r="G4373">
        <f t="shared" si="68"/>
        <v>-8.3175544801023998E-5</v>
      </c>
    </row>
    <row r="4374" spans="1:7" x14ac:dyDescent="0.25">
      <c r="A4374" s="16">
        <v>5565</v>
      </c>
      <c r="B4374" s="16" t="s">
        <v>2445</v>
      </c>
      <c r="C4374" s="16">
        <v>69</v>
      </c>
      <c r="D4374" s="16">
        <v>1</v>
      </c>
      <c r="E4374" s="16">
        <v>1.875</v>
      </c>
      <c r="F4374" s="19">
        <f>VLOOKUP($A4374,SF_Original!$A$2:$D$6458,4,FALSE)</f>
        <v>-2.9046435642999999E-5</v>
      </c>
      <c r="G4374">
        <f t="shared" si="68"/>
        <v>-5.4462066830624999E-5</v>
      </c>
    </row>
    <row r="4375" spans="1:7" x14ac:dyDescent="0.25">
      <c r="A4375" s="16">
        <v>5567</v>
      </c>
      <c r="B4375" s="16" t="s">
        <v>2446</v>
      </c>
      <c r="C4375" s="16">
        <v>138</v>
      </c>
      <c r="D4375" s="16">
        <v>1</v>
      </c>
      <c r="E4375" s="16">
        <v>0.59099999999999997</v>
      </c>
      <c r="F4375" s="19">
        <f>VLOOKUP($A4375,SF_Original!$A$2:$D$6458,4,FALSE)</f>
        <v>-2.5249028767000001E-5</v>
      </c>
      <c r="G4375">
        <f t="shared" si="68"/>
        <v>-1.4922176001296999E-5</v>
      </c>
    </row>
    <row r="4376" spans="1:7" x14ac:dyDescent="0.25">
      <c r="A4376" s="16">
        <v>5569</v>
      </c>
      <c r="B4376" s="16" t="s">
        <v>2447</v>
      </c>
      <c r="C4376" s="16">
        <v>138</v>
      </c>
      <c r="D4376" s="16">
        <v>1</v>
      </c>
      <c r="E4376" s="16">
        <v>11.47</v>
      </c>
      <c r="F4376" s="19">
        <f>VLOOKUP($A4376,SF_Original!$A$2:$D$6458,4,FALSE)</f>
        <v>-2.4991881353E-5</v>
      </c>
      <c r="G4376">
        <f t="shared" si="68"/>
        <v>-2.8665687911891003E-4</v>
      </c>
    </row>
    <row r="4377" spans="1:7" x14ac:dyDescent="0.25">
      <c r="A4377" s="16">
        <v>5569</v>
      </c>
      <c r="B4377" s="16" t="s">
        <v>2447</v>
      </c>
      <c r="C4377" s="16">
        <v>138</v>
      </c>
      <c r="D4377" s="16">
        <v>2</v>
      </c>
      <c r="E4377" s="16">
        <v>9.8889999999999993</v>
      </c>
      <c r="F4377" s="19">
        <f>VLOOKUP($A4377,SF_Original!$A$2:$D$6458,4,FALSE)</f>
        <v>-2.4991881353E-5</v>
      </c>
      <c r="G4377">
        <f t="shared" si="68"/>
        <v>-2.4714471469981699E-4</v>
      </c>
    </row>
    <row r="4378" spans="1:7" x14ac:dyDescent="0.25">
      <c r="A4378" s="16">
        <v>5570</v>
      </c>
      <c r="B4378" s="16" t="s">
        <v>2448</v>
      </c>
      <c r="C4378" s="16">
        <v>138</v>
      </c>
      <c r="D4378" s="16">
        <v>1</v>
      </c>
      <c r="E4378" s="16">
        <v>1.8939999999999999</v>
      </c>
      <c r="F4378" s="19">
        <f>VLOOKUP($A4378,SF_Original!$A$2:$D$6458,4,FALSE)</f>
        <v>-1.10149132521E-4</v>
      </c>
      <c r="G4378">
        <f t="shared" si="68"/>
        <v>-2.08622456994774E-4</v>
      </c>
    </row>
    <row r="4379" spans="1:7" x14ac:dyDescent="0.25">
      <c r="A4379" s="16">
        <v>5571</v>
      </c>
      <c r="B4379" s="16" t="s">
        <v>2449</v>
      </c>
      <c r="C4379" s="16">
        <v>69</v>
      </c>
      <c r="D4379" s="16">
        <v>1</v>
      </c>
      <c r="E4379" s="16">
        <v>6.0919999999999996</v>
      </c>
      <c r="F4379" s="19">
        <f>VLOOKUP($A4379,SF_Original!$A$2:$D$6458,4,FALSE)</f>
        <v>-2.4376026651999999E-5</v>
      </c>
      <c r="G4379">
        <f t="shared" si="68"/>
        <v>-1.4849875436398399E-4</v>
      </c>
    </row>
    <row r="4380" spans="1:7" x14ac:dyDescent="0.25">
      <c r="A4380" s="16">
        <v>5571</v>
      </c>
      <c r="B4380" s="16" t="s">
        <v>2449</v>
      </c>
      <c r="C4380" s="16">
        <v>69</v>
      </c>
      <c r="D4380" s="16">
        <v>2</v>
      </c>
      <c r="E4380" s="16">
        <v>5.0039999999999996</v>
      </c>
      <c r="F4380" s="19">
        <f>VLOOKUP($A4380,SF_Original!$A$2:$D$6458,4,FALSE)</f>
        <v>-2.4376026651999999E-5</v>
      </c>
      <c r="G4380">
        <f t="shared" si="68"/>
        <v>-1.2197763736660798E-4</v>
      </c>
    </row>
    <row r="4381" spans="1:7" x14ac:dyDescent="0.25">
      <c r="A4381" s="16">
        <v>5572</v>
      </c>
      <c r="B4381" s="16" t="s">
        <v>2450</v>
      </c>
      <c r="C4381" s="16">
        <v>69</v>
      </c>
      <c r="D4381" s="16">
        <v>1</v>
      </c>
      <c r="E4381" s="16">
        <v>3.085</v>
      </c>
      <c r="F4381" s="19">
        <f>VLOOKUP($A4381,SF_Original!$A$2:$D$6458,4,FALSE)</f>
        <v>-2.2669712994000001E-5</v>
      </c>
      <c r="G4381">
        <f t="shared" si="68"/>
        <v>-6.9936064586490008E-5</v>
      </c>
    </row>
    <row r="4382" spans="1:7" x14ac:dyDescent="0.25">
      <c r="A4382" s="16">
        <v>5572</v>
      </c>
      <c r="B4382" s="16" t="s">
        <v>2450</v>
      </c>
      <c r="C4382" s="16">
        <v>69</v>
      </c>
      <c r="D4382" s="16">
        <v>2</v>
      </c>
      <c r="E4382" s="16">
        <v>1.341</v>
      </c>
      <c r="F4382" s="19">
        <f>VLOOKUP($A4382,SF_Original!$A$2:$D$6458,4,FALSE)</f>
        <v>-2.2669712994000001E-5</v>
      </c>
      <c r="G4382">
        <f t="shared" si="68"/>
        <v>-3.0400085124954002E-5</v>
      </c>
    </row>
    <row r="4383" spans="1:7" x14ac:dyDescent="0.25">
      <c r="A4383" s="16">
        <v>5573</v>
      </c>
      <c r="B4383" s="16" t="s">
        <v>2451</v>
      </c>
      <c r="C4383" s="16">
        <v>138</v>
      </c>
      <c r="D4383" s="16">
        <v>1</v>
      </c>
      <c r="E4383" s="16">
        <v>10.558999999999999</v>
      </c>
      <c r="F4383" s="19">
        <f>VLOOKUP($A4383,SF_Original!$A$2:$D$6458,4,FALSE)</f>
        <v>-2.5000740717999999E-5</v>
      </c>
      <c r="G4383">
        <f t="shared" si="68"/>
        <v>-2.6398282124136198E-4</v>
      </c>
    </row>
    <row r="4384" spans="1:7" x14ac:dyDescent="0.25">
      <c r="A4384" s="16">
        <v>5574</v>
      </c>
      <c r="B4384" s="16" t="s">
        <v>2452</v>
      </c>
      <c r="C4384" s="16">
        <v>69</v>
      </c>
      <c r="D4384" s="16">
        <v>1</v>
      </c>
      <c r="E4384" s="16">
        <v>3.9580000000000002</v>
      </c>
      <c r="F4384" s="19">
        <f>VLOOKUP($A4384,SF_Original!$A$2:$D$6458,4,FALSE)</f>
        <v>-3.3686641667E-5</v>
      </c>
      <c r="G4384">
        <f t="shared" si="68"/>
        <v>-1.3333172771798601E-4</v>
      </c>
    </row>
    <row r="4385" spans="1:7" x14ac:dyDescent="0.25">
      <c r="A4385" s="16">
        <v>5574</v>
      </c>
      <c r="B4385" s="16" t="s">
        <v>2452</v>
      </c>
      <c r="C4385" s="16">
        <v>69</v>
      </c>
      <c r="D4385" s="16">
        <v>2</v>
      </c>
      <c r="E4385" s="16">
        <v>2.258</v>
      </c>
      <c r="F4385" s="19">
        <f>VLOOKUP($A4385,SF_Original!$A$2:$D$6458,4,FALSE)</f>
        <v>-3.3686641667E-5</v>
      </c>
      <c r="G4385">
        <f t="shared" si="68"/>
        <v>-7.6064436884086005E-5</v>
      </c>
    </row>
    <row r="4386" spans="1:7" x14ac:dyDescent="0.25">
      <c r="A4386" s="16">
        <v>5575</v>
      </c>
      <c r="B4386" s="16" t="s">
        <v>2453</v>
      </c>
      <c r="C4386" s="16">
        <v>138</v>
      </c>
      <c r="D4386" s="16">
        <v>1</v>
      </c>
      <c r="E4386" s="16">
        <v>0</v>
      </c>
      <c r="F4386" s="19">
        <f>VLOOKUP($A4386,SF_Original!$A$2:$D$6458,4,FALSE)</f>
        <v>-2.3508136505000001E-5</v>
      </c>
      <c r="G4386">
        <f t="shared" si="68"/>
        <v>0</v>
      </c>
    </row>
    <row r="4387" spans="1:7" x14ac:dyDescent="0.25">
      <c r="A4387" s="16">
        <v>5576</v>
      </c>
      <c r="B4387" s="16" t="s">
        <v>2454</v>
      </c>
      <c r="C4387" s="16">
        <v>138</v>
      </c>
      <c r="D4387" s="16">
        <v>1</v>
      </c>
      <c r="E4387" s="16">
        <v>15.367000000000001</v>
      </c>
      <c r="F4387" s="19">
        <f>VLOOKUP($A4387,SF_Original!$A$2:$D$6458,4,FALSE)</f>
        <v>-2.4797557330000001E-5</v>
      </c>
      <c r="G4387">
        <f t="shared" si="68"/>
        <v>-3.8106406349011006E-4</v>
      </c>
    </row>
    <row r="4388" spans="1:7" x14ac:dyDescent="0.25">
      <c r="A4388" s="16">
        <v>5576</v>
      </c>
      <c r="B4388" s="16" t="s">
        <v>2454</v>
      </c>
      <c r="C4388" s="16">
        <v>138</v>
      </c>
      <c r="D4388" s="16">
        <v>2</v>
      </c>
      <c r="E4388" s="16">
        <v>13.818</v>
      </c>
      <c r="F4388" s="19">
        <f>VLOOKUP($A4388,SF_Original!$A$2:$D$6458,4,FALSE)</f>
        <v>-2.4797557330000001E-5</v>
      </c>
      <c r="G4388">
        <f t="shared" si="68"/>
        <v>-3.4265264718594002E-4</v>
      </c>
    </row>
    <row r="4389" spans="1:7" x14ac:dyDescent="0.25">
      <c r="A4389" s="16">
        <v>5577</v>
      </c>
      <c r="B4389" s="16" t="s">
        <v>2455</v>
      </c>
      <c r="C4389" s="16">
        <v>69</v>
      </c>
      <c r="D4389" s="16">
        <v>1</v>
      </c>
      <c r="E4389" s="16">
        <v>2.9</v>
      </c>
      <c r="F4389" s="19">
        <f>VLOOKUP($A4389,SF_Original!$A$2:$D$6458,4,FALSE)</f>
        <v>-5.6325429763000002E-5</v>
      </c>
      <c r="G4389">
        <f t="shared" si="68"/>
        <v>-1.6334374631269999E-4</v>
      </c>
    </row>
    <row r="4390" spans="1:7" x14ac:dyDescent="0.25">
      <c r="A4390" s="16">
        <v>5577</v>
      </c>
      <c r="B4390" s="16" t="s">
        <v>2455</v>
      </c>
      <c r="C4390" s="16">
        <v>69</v>
      </c>
      <c r="D4390" s="16">
        <v>2</v>
      </c>
      <c r="E4390" s="16">
        <v>3.7450000000000001</v>
      </c>
      <c r="F4390" s="19">
        <f>VLOOKUP($A4390,SF_Original!$A$2:$D$6458,4,FALSE)</f>
        <v>-5.6325429763000002E-5</v>
      </c>
      <c r="G4390">
        <f t="shared" si="68"/>
        <v>-2.1093873446243502E-4</v>
      </c>
    </row>
    <row r="4391" spans="1:7" x14ac:dyDescent="0.25">
      <c r="A4391" s="16">
        <v>5578</v>
      </c>
      <c r="B4391" s="16" t="s">
        <v>2456</v>
      </c>
      <c r="C4391" s="16">
        <v>69</v>
      </c>
      <c r="D4391" s="16">
        <v>1</v>
      </c>
      <c r="E4391" s="16">
        <v>1.073</v>
      </c>
      <c r="F4391" s="19">
        <f>VLOOKUP($A4391,SF_Original!$A$2:$D$6458,4,FALSE)</f>
        <v>-1.4002180686600001E-4</v>
      </c>
      <c r="G4391">
        <f t="shared" si="68"/>
        <v>-1.5024339876721799E-4</v>
      </c>
    </row>
    <row r="4392" spans="1:7" x14ac:dyDescent="0.25">
      <c r="A4392" s="16">
        <v>5579</v>
      </c>
      <c r="B4392" s="16" t="s">
        <v>2457</v>
      </c>
      <c r="C4392" s="16">
        <v>138</v>
      </c>
      <c r="D4392" s="16">
        <v>1</v>
      </c>
      <c r="E4392" s="16">
        <v>5.2610000000000001</v>
      </c>
      <c r="F4392" s="19">
        <f>VLOOKUP($A4392,SF_Original!$A$2:$D$6458,4,FALSE)</f>
        <v>-2.5262650234999999E-5</v>
      </c>
      <c r="G4392">
        <f t="shared" si="68"/>
        <v>-1.3290680288633499E-4</v>
      </c>
    </row>
    <row r="4393" spans="1:7" x14ac:dyDescent="0.25">
      <c r="A4393" s="16">
        <v>5580</v>
      </c>
      <c r="B4393" s="16" t="s">
        <v>2458</v>
      </c>
      <c r="C4393" s="16">
        <v>138</v>
      </c>
      <c r="D4393" s="16">
        <v>1</v>
      </c>
      <c r="E4393" s="16">
        <v>1.746</v>
      </c>
      <c r="F4393" s="19">
        <f>VLOOKUP($A4393,SF_Original!$A$2:$D$6458,4,FALSE)</f>
        <v>-2.5189061589999999E-5</v>
      </c>
      <c r="G4393">
        <f t="shared" si="68"/>
        <v>-4.3980101536139999E-5</v>
      </c>
    </row>
    <row r="4394" spans="1:7" x14ac:dyDescent="0.25">
      <c r="A4394" s="16">
        <v>5580</v>
      </c>
      <c r="B4394" s="16" t="s">
        <v>2458</v>
      </c>
      <c r="C4394" s="16">
        <v>138</v>
      </c>
      <c r="D4394" s="16">
        <v>2</v>
      </c>
      <c r="E4394" s="16">
        <v>4.0359999999999996</v>
      </c>
      <c r="F4394" s="19">
        <f>VLOOKUP($A4394,SF_Original!$A$2:$D$6458,4,FALSE)</f>
        <v>-2.5189061589999999E-5</v>
      </c>
      <c r="G4394">
        <f t="shared" si="68"/>
        <v>-1.0166305257723998E-4</v>
      </c>
    </row>
    <row r="4395" spans="1:7" x14ac:dyDescent="0.25">
      <c r="A4395" s="16">
        <v>5581</v>
      </c>
      <c r="B4395" s="16" t="s">
        <v>2459</v>
      </c>
      <c r="C4395" s="16">
        <v>138</v>
      </c>
      <c r="D4395" s="16">
        <v>1</v>
      </c>
      <c r="E4395" s="16">
        <v>0</v>
      </c>
      <c r="F4395" s="19">
        <f>VLOOKUP($A4395,SF_Original!$A$2:$D$6458,4,FALSE)</f>
        <v>-4.1308063378000002E-4</v>
      </c>
      <c r="G4395">
        <f t="shared" si="68"/>
        <v>0</v>
      </c>
    </row>
    <row r="4396" spans="1:7" x14ac:dyDescent="0.25">
      <c r="A4396" s="16">
        <v>5588</v>
      </c>
      <c r="B4396" s="16" t="s">
        <v>2460</v>
      </c>
      <c r="C4396" s="16">
        <v>138</v>
      </c>
      <c r="D4396" s="16">
        <v>1</v>
      </c>
      <c r="E4396" s="16">
        <v>1.57</v>
      </c>
      <c r="F4396" s="19">
        <f>VLOOKUP($A4396,SF_Original!$A$2:$D$6458,4,FALSE)</f>
        <v>-9.7392679941999994E-5</v>
      </c>
      <c r="G4396">
        <f t="shared" si="68"/>
        <v>-1.5290650750894E-4</v>
      </c>
    </row>
    <row r="4397" spans="1:7" x14ac:dyDescent="0.25">
      <c r="A4397" s="16">
        <v>5599</v>
      </c>
      <c r="B4397" s="16" t="s">
        <v>2461</v>
      </c>
      <c r="C4397" s="16">
        <v>138</v>
      </c>
      <c r="D4397" s="16">
        <v>1</v>
      </c>
      <c r="E4397" s="16">
        <v>11.843999999999999</v>
      </c>
      <c r="F4397" s="19">
        <f>VLOOKUP($A4397,SF_Original!$A$2:$D$6458,4,FALSE)</f>
        <v>-7.8017465554999996E-5</v>
      </c>
      <c r="G4397">
        <f t="shared" si="68"/>
        <v>-9.2403886203341987E-4</v>
      </c>
    </row>
    <row r="4398" spans="1:7" x14ac:dyDescent="0.25">
      <c r="A4398" s="16">
        <v>5599</v>
      </c>
      <c r="B4398" s="16" t="s">
        <v>2461</v>
      </c>
      <c r="C4398" s="16">
        <v>138</v>
      </c>
      <c r="D4398" s="16">
        <v>2</v>
      </c>
      <c r="E4398" s="16">
        <v>8.173</v>
      </c>
      <c r="F4398" s="19">
        <f>VLOOKUP($A4398,SF_Original!$A$2:$D$6458,4,FALSE)</f>
        <v>-7.8017465554999996E-5</v>
      </c>
      <c r="G4398">
        <f t="shared" si="68"/>
        <v>-6.3763674598101493E-4</v>
      </c>
    </row>
    <row r="4399" spans="1:7" x14ac:dyDescent="0.25">
      <c r="A4399" s="16">
        <v>5612</v>
      </c>
      <c r="B4399" s="16" t="s">
        <v>2462</v>
      </c>
      <c r="C4399" s="16">
        <v>69</v>
      </c>
      <c r="D4399" s="16">
        <v>1</v>
      </c>
      <c r="E4399" s="16">
        <v>2.375</v>
      </c>
      <c r="F4399" s="19">
        <f>VLOOKUP($A4399,SF_Original!$A$2:$D$6458,4,FALSE)</f>
        <v>-1.4002180686600001E-4</v>
      </c>
      <c r="G4399">
        <f t="shared" si="68"/>
        <v>-3.3255179130674999E-4</v>
      </c>
    </row>
    <row r="4400" spans="1:7" x14ac:dyDescent="0.25">
      <c r="A4400" s="16">
        <v>5622</v>
      </c>
      <c r="B4400" s="16" t="s">
        <v>2463</v>
      </c>
      <c r="C4400" s="16">
        <v>138</v>
      </c>
      <c r="D4400" s="16">
        <v>1</v>
      </c>
      <c r="E4400" s="16">
        <v>0</v>
      </c>
      <c r="F4400" s="19">
        <f>VLOOKUP($A4400,SF_Original!$A$2:$D$6458,4,FALSE)</f>
        <v>-7.7935750912999999E-5</v>
      </c>
      <c r="G4400">
        <f t="shared" si="68"/>
        <v>0</v>
      </c>
    </row>
    <row r="4401" spans="1:7" x14ac:dyDescent="0.25">
      <c r="A4401" s="16">
        <v>5624</v>
      </c>
      <c r="B4401" s="16" t="s">
        <v>2464</v>
      </c>
      <c r="C4401" s="16">
        <v>138</v>
      </c>
      <c r="D4401" s="16">
        <v>1</v>
      </c>
      <c r="E4401" s="16">
        <v>10.988</v>
      </c>
      <c r="F4401" s="19">
        <f>VLOOKUP($A4401,SF_Original!$A$2:$D$6458,4,FALSE)</f>
        <v>-2.5440396036000002E-5</v>
      </c>
      <c r="G4401">
        <f t="shared" si="68"/>
        <v>-2.7953907164356801E-4</v>
      </c>
    </row>
    <row r="4402" spans="1:7" x14ac:dyDescent="0.25">
      <c r="A4402" s="16">
        <v>5625</v>
      </c>
      <c r="B4402" s="16" t="s">
        <v>2465</v>
      </c>
      <c r="C4402" s="16">
        <v>138</v>
      </c>
      <c r="D4402" s="16">
        <v>1</v>
      </c>
      <c r="E4402" s="16">
        <v>11.946</v>
      </c>
      <c r="F4402" s="19">
        <f>VLOOKUP($A4402,SF_Original!$A$2:$D$6458,4,FALSE)</f>
        <v>-3.9463944918999999E-4</v>
      </c>
      <c r="G4402">
        <f t="shared" si="68"/>
        <v>-4.7143628600237394E-3</v>
      </c>
    </row>
    <row r="4403" spans="1:7" x14ac:dyDescent="0.25">
      <c r="A4403" s="16">
        <v>5626</v>
      </c>
      <c r="B4403" s="16" t="s">
        <v>2466</v>
      </c>
      <c r="C4403" s="16">
        <v>69</v>
      </c>
      <c r="D4403" s="16">
        <v>1</v>
      </c>
      <c r="E4403" s="16">
        <v>0.98599999999999999</v>
      </c>
      <c r="F4403" s="19">
        <f>VLOOKUP($A4403,SF_Original!$A$2:$D$6458,4,FALSE)</f>
        <v>-2.3223563866999999E-5</v>
      </c>
      <c r="G4403">
        <f t="shared" si="68"/>
        <v>-2.2898433972861997E-5</v>
      </c>
    </row>
    <row r="4404" spans="1:7" x14ac:dyDescent="0.25">
      <c r="A4404" s="16">
        <v>5627</v>
      </c>
      <c r="B4404" s="16" t="s">
        <v>2467</v>
      </c>
      <c r="C4404" s="16">
        <v>69</v>
      </c>
      <c r="D4404" s="16">
        <v>1</v>
      </c>
      <c r="E4404" s="16">
        <v>3.0579999999999998</v>
      </c>
      <c r="F4404" s="19">
        <f>VLOOKUP($A4404,SF_Original!$A$2:$D$6458,4,FALSE)</f>
        <v>-2.6231696814000001E-5</v>
      </c>
      <c r="G4404">
        <f t="shared" si="68"/>
        <v>-8.0216528857212003E-5</v>
      </c>
    </row>
    <row r="4405" spans="1:7" x14ac:dyDescent="0.25">
      <c r="A4405" s="16">
        <v>5628</v>
      </c>
      <c r="B4405" s="16" t="s">
        <v>2468</v>
      </c>
      <c r="C4405" s="16">
        <v>138</v>
      </c>
      <c r="D4405" s="16">
        <v>1</v>
      </c>
      <c r="E4405" s="16">
        <v>39.555999999999997</v>
      </c>
      <c r="F4405" s="19">
        <f>VLOOKUP($A4405,SF_Original!$A$2:$D$6458,4,FALSE)</f>
        <v>-2.3508136505000001E-5</v>
      </c>
      <c r="G4405">
        <f t="shared" si="68"/>
        <v>-9.2988784759177997E-4</v>
      </c>
    </row>
    <row r="4406" spans="1:7" x14ac:dyDescent="0.25">
      <c r="A4406" s="16">
        <v>5629</v>
      </c>
      <c r="B4406" s="16" t="s">
        <v>2469</v>
      </c>
      <c r="C4406" s="16">
        <v>138</v>
      </c>
      <c r="D4406" s="16">
        <v>1</v>
      </c>
      <c r="E4406" s="16">
        <v>9.4719999999999995</v>
      </c>
      <c r="F4406" s="19">
        <f>VLOOKUP($A4406,SF_Original!$A$2:$D$6458,4,FALSE)</f>
        <v>-2.4940392403000001E-5</v>
      </c>
      <c r="G4406">
        <f t="shared" si="68"/>
        <v>-2.3623539684121601E-4</v>
      </c>
    </row>
    <row r="4407" spans="1:7" x14ac:dyDescent="0.25">
      <c r="A4407" s="16">
        <v>5629</v>
      </c>
      <c r="B4407" s="16" t="s">
        <v>2469</v>
      </c>
      <c r="C4407" s="16">
        <v>138</v>
      </c>
      <c r="D4407" s="16">
        <v>2</v>
      </c>
      <c r="E4407" s="16">
        <v>9.4169999999999998</v>
      </c>
      <c r="F4407" s="19">
        <f>VLOOKUP($A4407,SF_Original!$A$2:$D$6458,4,FALSE)</f>
        <v>-2.4940392403000001E-5</v>
      </c>
      <c r="G4407">
        <f t="shared" si="68"/>
        <v>-2.3486367525905102E-4</v>
      </c>
    </row>
    <row r="4408" spans="1:7" x14ac:dyDescent="0.25">
      <c r="A4408" s="16">
        <v>5630</v>
      </c>
      <c r="B4408" s="16" t="s">
        <v>2470</v>
      </c>
      <c r="C4408" s="16">
        <v>138</v>
      </c>
      <c r="D4408" s="16">
        <v>1</v>
      </c>
      <c r="E4408" s="16">
        <v>2.0920000000000001</v>
      </c>
      <c r="F4408" s="19">
        <f>VLOOKUP($A4408,SF_Original!$A$2:$D$6458,4,FALSE)</f>
        <v>-3.6870821795000002E-5</v>
      </c>
      <c r="G4408">
        <f t="shared" si="68"/>
        <v>-7.7133759195140004E-5</v>
      </c>
    </row>
    <row r="4409" spans="1:7" x14ac:dyDescent="0.25">
      <c r="A4409" s="16">
        <v>5631</v>
      </c>
      <c r="B4409" s="16" t="s">
        <v>2471</v>
      </c>
      <c r="C4409" s="16">
        <v>69</v>
      </c>
      <c r="D4409" s="16">
        <v>1</v>
      </c>
      <c r="E4409" s="16">
        <v>1.6830000000000001</v>
      </c>
      <c r="F4409" s="19">
        <f>VLOOKUP($A4409,SF_Original!$A$2:$D$6458,4,FALSE)</f>
        <v>-2.7707652271E-5</v>
      </c>
      <c r="G4409">
        <f t="shared" si="68"/>
        <v>-4.6631978772093005E-5</v>
      </c>
    </row>
    <row r="4410" spans="1:7" x14ac:dyDescent="0.25">
      <c r="A4410" s="16">
        <v>5633</v>
      </c>
      <c r="B4410" s="16" t="s">
        <v>2472</v>
      </c>
      <c r="C4410" s="16">
        <v>138</v>
      </c>
      <c r="D4410" s="16">
        <v>1</v>
      </c>
      <c r="E4410" s="16">
        <v>9.9890000000000008</v>
      </c>
      <c r="F4410" s="19">
        <f>VLOOKUP($A4410,SF_Original!$A$2:$D$6458,4,FALSE)</f>
        <v>-2.5431456513E-5</v>
      </c>
      <c r="G4410">
        <f t="shared" si="68"/>
        <v>-2.5403481910835703E-4</v>
      </c>
    </row>
    <row r="4411" spans="1:7" x14ac:dyDescent="0.25">
      <c r="A4411" s="16">
        <v>5633</v>
      </c>
      <c r="B4411" s="16" t="s">
        <v>2472</v>
      </c>
      <c r="C4411" s="16">
        <v>138</v>
      </c>
      <c r="D4411" s="16">
        <v>2</v>
      </c>
      <c r="E4411" s="16">
        <v>8.01</v>
      </c>
      <c r="F4411" s="19">
        <f>VLOOKUP($A4411,SF_Original!$A$2:$D$6458,4,FALSE)</f>
        <v>-2.5431456513E-5</v>
      </c>
      <c r="G4411">
        <f t="shared" si="68"/>
        <v>-2.0370596666912998E-4</v>
      </c>
    </row>
    <row r="4412" spans="1:7" x14ac:dyDescent="0.25">
      <c r="A4412" s="16">
        <v>5634</v>
      </c>
      <c r="B4412" s="16" t="s">
        <v>2473</v>
      </c>
      <c r="C4412" s="16">
        <v>138</v>
      </c>
      <c r="D4412" s="16">
        <v>1</v>
      </c>
      <c r="E4412" s="16">
        <v>18.827000000000002</v>
      </c>
      <c r="F4412" s="19">
        <f>VLOOKUP($A4412,SF_Original!$A$2:$D$6458,4,FALSE)</f>
        <v>-2.5464578664E-5</v>
      </c>
      <c r="G4412">
        <f t="shared" si="68"/>
        <v>-4.7942162250712804E-4</v>
      </c>
    </row>
    <row r="4413" spans="1:7" x14ac:dyDescent="0.25">
      <c r="A4413" s="16">
        <v>5634</v>
      </c>
      <c r="B4413" s="16" t="s">
        <v>2473</v>
      </c>
      <c r="C4413" s="16">
        <v>138</v>
      </c>
      <c r="D4413" s="16">
        <v>2</v>
      </c>
      <c r="E4413" s="16">
        <v>14.019</v>
      </c>
      <c r="F4413" s="19">
        <f>VLOOKUP($A4413,SF_Original!$A$2:$D$6458,4,FALSE)</f>
        <v>-2.5464578664E-5</v>
      </c>
      <c r="G4413">
        <f t="shared" si="68"/>
        <v>-3.56987928290616E-4</v>
      </c>
    </row>
    <row r="4414" spans="1:7" x14ac:dyDescent="0.25">
      <c r="A4414" s="16">
        <v>5635</v>
      </c>
      <c r="B4414" s="16" t="s">
        <v>2474</v>
      </c>
      <c r="C4414" s="16">
        <v>138</v>
      </c>
      <c r="D4414" s="16">
        <v>1</v>
      </c>
      <c r="E4414" s="16">
        <v>15.635</v>
      </c>
      <c r="F4414" s="19">
        <f>VLOOKUP($A4414,SF_Original!$A$2:$D$6458,4,FALSE)</f>
        <v>-2.4784092933999999E-5</v>
      </c>
      <c r="G4414">
        <f t="shared" si="68"/>
        <v>-3.8749929302308998E-4</v>
      </c>
    </row>
    <row r="4415" spans="1:7" x14ac:dyDescent="0.25">
      <c r="A4415" s="16">
        <v>5635</v>
      </c>
      <c r="B4415" s="16" t="s">
        <v>2474</v>
      </c>
      <c r="C4415" s="16">
        <v>138</v>
      </c>
      <c r="D4415" s="16">
        <v>2</v>
      </c>
      <c r="E4415" s="16">
        <v>13.638999999999999</v>
      </c>
      <c r="F4415" s="19">
        <f>VLOOKUP($A4415,SF_Original!$A$2:$D$6458,4,FALSE)</f>
        <v>-2.4784092933999999E-5</v>
      </c>
      <c r="G4415">
        <f t="shared" si="68"/>
        <v>-3.3803024352682594E-4</v>
      </c>
    </row>
    <row r="4416" spans="1:7" x14ac:dyDescent="0.25">
      <c r="A4416" s="16">
        <v>5636</v>
      </c>
      <c r="B4416" s="16" t="s">
        <v>2475</v>
      </c>
      <c r="C4416" s="16">
        <v>69</v>
      </c>
      <c r="D4416" s="16">
        <v>1</v>
      </c>
      <c r="E4416" s="16">
        <v>0.71799999999999997</v>
      </c>
      <c r="F4416" s="19">
        <f>VLOOKUP($A4416,SF_Original!$A$2:$D$6458,4,FALSE)</f>
        <v>-3.2243265063000001E-5</v>
      </c>
      <c r="G4416">
        <f t="shared" si="68"/>
        <v>-2.3150664315234001E-5</v>
      </c>
    </row>
    <row r="4417" spans="1:7" x14ac:dyDescent="0.25">
      <c r="A4417" s="16">
        <v>5637</v>
      </c>
      <c r="B4417" s="16" t="s">
        <v>2476</v>
      </c>
      <c r="C4417" s="16">
        <v>69</v>
      </c>
      <c r="D4417" s="16">
        <v>1</v>
      </c>
      <c r="E4417" s="16">
        <v>2.2690000000000001</v>
      </c>
      <c r="F4417" s="19">
        <f>VLOOKUP($A4417,SF_Original!$A$2:$D$6458,4,FALSE)</f>
        <v>-2.5471945034E-5</v>
      </c>
      <c r="G4417">
        <f t="shared" si="68"/>
        <v>-5.7795843282146001E-5</v>
      </c>
    </row>
    <row r="4418" spans="1:7" x14ac:dyDescent="0.25">
      <c r="A4418" s="16">
        <v>5638</v>
      </c>
      <c r="B4418" s="16" t="s">
        <v>2477</v>
      </c>
      <c r="C4418" s="16">
        <v>69</v>
      </c>
      <c r="D4418" s="16">
        <v>1</v>
      </c>
      <c r="E4418" s="16">
        <v>7.5709999999999997</v>
      </c>
      <c r="F4418" s="19">
        <f>VLOOKUP($A4418,SF_Original!$A$2:$D$6458,4,FALSE)</f>
        <v>-2.3499182956E-5</v>
      </c>
      <c r="G4418">
        <f t="shared" si="68"/>
        <v>-1.77912314159876E-4</v>
      </c>
    </row>
    <row r="4419" spans="1:7" x14ac:dyDescent="0.25">
      <c r="A4419" s="16">
        <v>5639</v>
      </c>
      <c r="B4419" s="16" t="s">
        <v>2477</v>
      </c>
      <c r="C4419" s="16">
        <v>69</v>
      </c>
      <c r="D4419" s="16">
        <v>1</v>
      </c>
      <c r="E4419" s="16">
        <v>8.1660000000000004</v>
      </c>
      <c r="F4419" s="19">
        <f>VLOOKUP($A4419,SF_Original!$A$2:$D$6458,4,FALSE)</f>
        <v>-2.3499182956E-5</v>
      </c>
      <c r="G4419">
        <f t="shared" si="68"/>
        <v>-1.9189432801869602E-4</v>
      </c>
    </row>
    <row r="4420" spans="1:7" x14ac:dyDescent="0.25">
      <c r="A4420" s="16">
        <v>5640</v>
      </c>
      <c r="B4420" s="16" t="s">
        <v>2478</v>
      </c>
      <c r="C4420" s="16">
        <v>69</v>
      </c>
      <c r="D4420" s="16">
        <v>1</v>
      </c>
      <c r="E4420" s="16">
        <v>20.96</v>
      </c>
      <c r="F4420" s="19">
        <f>VLOOKUP($A4420,SF_Original!$A$2:$D$6458,4,FALSE)</f>
        <v>-2.4616296577000002E-5</v>
      </c>
      <c r="G4420">
        <f t="shared" ref="G4420:G4483" si="69">E4420*F4420</f>
        <v>-5.1595757625392006E-4</v>
      </c>
    </row>
    <row r="4421" spans="1:7" x14ac:dyDescent="0.25">
      <c r="A4421" s="16">
        <v>5640</v>
      </c>
      <c r="B4421" s="16" t="s">
        <v>2478</v>
      </c>
      <c r="C4421" s="16">
        <v>69</v>
      </c>
      <c r="D4421" s="16">
        <v>2</v>
      </c>
      <c r="E4421" s="16">
        <v>8.3829999999999991</v>
      </c>
      <c r="F4421" s="19">
        <f>VLOOKUP($A4421,SF_Original!$A$2:$D$6458,4,FALSE)</f>
        <v>-2.4616296577000002E-5</v>
      </c>
      <c r="G4421">
        <f t="shared" si="69"/>
        <v>-2.0635841420499099E-4</v>
      </c>
    </row>
    <row r="4422" spans="1:7" x14ac:dyDescent="0.25">
      <c r="A4422" s="16">
        <v>5641</v>
      </c>
      <c r="B4422" s="16" t="s">
        <v>2479</v>
      </c>
      <c r="C4422" s="16">
        <v>69</v>
      </c>
      <c r="D4422" s="16">
        <v>1</v>
      </c>
      <c r="E4422" s="16">
        <v>4.4969999999999999</v>
      </c>
      <c r="F4422" s="19">
        <f>VLOOKUP($A4422,SF_Original!$A$2:$D$6458,4,FALSE)</f>
        <v>-2.5086938156999999E-5</v>
      </c>
      <c r="G4422">
        <f t="shared" si="69"/>
        <v>-1.1281596089202899E-4</v>
      </c>
    </row>
    <row r="4423" spans="1:7" x14ac:dyDescent="0.25">
      <c r="A4423" s="16">
        <v>5641</v>
      </c>
      <c r="B4423" s="16" t="s">
        <v>2479</v>
      </c>
      <c r="C4423" s="16">
        <v>69</v>
      </c>
      <c r="D4423" s="16">
        <v>2</v>
      </c>
      <c r="E4423" s="16">
        <v>2.6589999999999998</v>
      </c>
      <c r="F4423" s="19">
        <f>VLOOKUP($A4423,SF_Original!$A$2:$D$6458,4,FALSE)</f>
        <v>-2.5086938156999999E-5</v>
      </c>
      <c r="G4423">
        <f t="shared" si="69"/>
        <v>-6.6706168559462986E-5</v>
      </c>
    </row>
    <row r="4424" spans="1:7" x14ac:dyDescent="0.25">
      <c r="A4424" s="16">
        <v>5643</v>
      </c>
      <c r="B4424" s="16" t="s">
        <v>2480</v>
      </c>
      <c r="C4424" s="16">
        <v>69</v>
      </c>
      <c r="D4424" s="16">
        <v>1</v>
      </c>
      <c r="E4424" s="16">
        <v>0.32800000000000001</v>
      </c>
      <c r="F4424" s="19">
        <f>VLOOKUP($A4424,SF_Original!$A$2:$D$6458,4,FALSE)</f>
        <v>-3.0508946898999999E-5</v>
      </c>
      <c r="G4424">
        <f t="shared" si="69"/>
        <v>-1.0006934582871999E-5</v>
      </c>
    </row>
    <row r="4425" spans="1:7" x14ac:dyDescent="0.25">
      <c r="A4425" s="16">
        <v>5645</v>
      </c>
      <c r="B4425" s="16" t="s">
        <v>2481</v>
      </c>
      <c r="C4425" s="16">
        <v>69</v>
      </c>
      <c r="D4425" s="16">
        <v>1</v>
      </c>
      <c r="E4425" s="16">
        <v>2.4279999999999999</v>
      </c>
      <c r="F4425" s="19">
        <f>VLOOKUP($A4425,SF_Original!$A$2:$D$6458,4,FALSE)</f>
        <v>-3.4187928533999997E-5</v>
      </c>
      <c r="G4425">
        <f t="shared" si="69"/>
        <v>-8.3008290480551995E-5</v>
      </c>
    </row>
    <row r="4426" spans="1:7" x14ac:dyDescent="0.25">
      <c r="A4426" s="16">
        <v>5645</v>
      </c>
      <c r="B4426" s="16" t="s">
        <v>2481</v>
      </c>
      <c r="C4426" s="16">
        <v>69</v>
      </c>
      <c r="D4426" s="16">
        <v>2</v>
      </c>
      <c r="E4426" s="16">
        <v>3.222</v>
      </c>
      <c r="F4426" s="19">
        <f>VLOOKUP($A4426,SF_Original!$A$2:$D$6458,4,FALSE)</f>
        <v>-3.4187928533999997E-5</v>
      </c>
      <c r="G4426">
        <f t="shared" si="69"/>
        <v>-1.1015350573654799E-4</v>
      </c>
    </row>
    <row r="4427" spans="1:7" x14ac:dyDescent="0.25">
      <c r="A4427" s="16">
        <v>5648</v>
      </c>
      <c r="B4427" s="16" t="s">
        <v>2482</v>
      </c>
      <c r="C4427" s="16">
        <v>138</v>
      </c>
      <c r="D4427" s="16">
        <v>1</v>
      </c>
      <c r="E4427" s="16">
        <v>8.593</v>
      </c>
      <c r="F4427" s="19">
        <f>VLOOKUP($A4427,SF_Original!$A$2:$D$6458,4,FALSE)</f>
        <v>-2.5368915452000001E-5</v>
      </c>
      <c r="G4427">
        <f t="shared" si="69"/>
        <v>-2.1799509047903601E-4</v>
      </c>
    </row>
    <row r="4428" spans="1:7" x14ac:dyDescent="0.25">
      <c r="A4428" s="16">
        <v>5649</v>
      </c>
      <c r="B4428" s="16" t="s">
        <v>2483</v>
      </c>
      <c r="C4428" s="16">
        <v>69</v>
      </c>
      <c r="D4428" s="16">
        <v>1</v>
      </c>
      <c r="E4428" s="16">
        <v>0.746</v>
      </c>
      <c r="F4428" s="19">
        <f>VLOOKUP($A4428,SF_Original!$A$2:$D$6458,4,FALSE)</f>
        <v>-4.1306768131000003E-5</v>
      </c>
      <c r="G4428">
        <f t="shared" si="69"/>
        <v>-3.0814849025725999E-5</v>
      </c>
    </row>
    <row r="4429" spans="1:7" x14ac:dyDescent="0.25">
      <c r="A4429" s="16">
        <v>5650</v>
      </c>
      <c r="B4429" s="16" t="s">
        <v>2484</v>
      </c>
      <c r="C4429" s="16">
        <v>138</v>
      </c>
      <c r="D4429" s="16">
        <v>1</v>
      </c>
      <c r="E4429" s="16">
        <v>7.7359999999999998</v>
      </c>
      <c r="F4429" s="19">
        <f>VLOOKUP($A4429,SF_Original!$A$2:$D$6458,4,FALSE)</f>
        <v>-2.53648437E-5</v>
      </c>
      <c r="G4429">
        <f t="shared" si="69"/>
        <v>-1.9622243086320001E-4</v>
      </c>
    </row>
    <row r="4430" spans="1:7" x14ac:dyDescent="0.25">
      <c r="A4430" s="16">
        <v>5650</v>
      </c>
      <c r="B4430" s="16" t="s">
        <v>2484</v>
      </c>
      <c r="C4430" s="16">
        <v>138</v>
      </c>
      <c r="D4430" s="16">
        <v>2</v>
      </c>
      <c r="E4430" s="16">
        <v>7.2279999999999998</v>
      </c>
      <c r="F4430" s="19">
        <f>VLOOKUP($A4430,SF_Original!$A$2:$D$6458,4,FALSE)</f>
        <v>-2.53648437E-5</v>
      </c>
      <c r="G4430">
        <f t="shared" si="69"/>
        <v>-1.833370902636E-4</v>
      </c>
    </row>
    <row r="4431" spans="1:7" x14ac:dyDescent="0.25">
      <c r="A4431" s="16">
        <v>5651</v>
      </c>
      <c r="B4431" s="16" t="s">
        <v>2485</v>
      </c>
      <c r="C4431" s="16">
        <v>69</v>
      </c>
      <c r="D4431" s="16">
        <v>1</v>
      </c>
      <c r="E4431" s="16">
        <v>0.66400000000000003</v>
      </c>
      <c r="F4431" s="19">
        <f>VLOOKUP($A4431,SF_Original!$A$2:$D$6458,4,FALSE)</f>
        <v>-2.4991170069999999E-5</v>
      </c>
      <c r="G4431">
        <f t="shared" si="69"/>
        <v>-1.6594136926479999E-5</v>
      </c>
    </row>
    <row r="4432" spans="1:7" x14ac:dyDescent="0.25">
      <c r="A4432" s="16">
        <v>5652</v>
      </c>
      <c r="B4432" s="16" t="s">
        <v>2486</v>
      </c>
      <c r="C4432" s="16">
        <v>138</v>
      </c>
      <c r="D4432" s="16">
        <v>1</v>
      </c>
      <c r="E4432" s="16">
        <v>5.3639999999999999</v>
      </c>
      <c r="F4432" s="19">
        <f>VLOOKUP($A4432,SF_Original!$A$2:$D$6458,4,FALSE)</f>
        <v>-2.5415081894000001E-5</v>
      </c>
      <c r="G4432">
        <f t="shared" si="69"/>
        <v>-1.36326499279416E-4</v>
      </c>
    </row>
    <row r="4433" spans="1:7" x14ac:dyDescent="0.25">
      <c r="A4433" s="16">
        <v>5652</v>
      </c>
      <c r="B4433" s="16" t="s">
        <v>2486</v>
      </c>
      <c r="C4433" s="16">
        <v>138</v>
      </c>
      <c r="D4433" s="16">
        <v>2</v>
      </c>
      <c r="E4433" s="16">
        <v>8.3940000000000001</v>
      </c>
      <c r="F4433" s="19">
        <f>VLOOKUP($A4433,SF_Original!$A$2:$D$6458,4,FALSE)</f>
        <v>-2.5415081894000001E-5</v>
      </c>
      <c r="G4433">
        <f t="shared" si="69"/>
        <v>-2.13334197418236E-4</v>
      </c>
    </row>
    <row r="4434" spans="1:7" x14ac:dyDescent="0.25">
      <c r="A4434" s="16">
        <v>5653</v>
      </c>
      <c r="B4434" s="16" t="s">
        <v>2487</v>
      </c>
      <c r="C4434" s="16">
        <v>138</v>
      </c>
      <c r="D4434" s="16">
        <v>1</v>
      </c>
      <c r="E4434" s="16">
        <v>2.964</v>
      </c>
      <c r="F4434" s="19">
        <f>VLOOKUP($A4434,SF_Original!$A$2:$D$6458,4,FALSE)</f>
        <v>-2.3521638970999999E-5</v>
      </c>
      <c r="G4434">
        <f t="shared" si="69"/>
        <v>-6.9718137910043993E-5</v>
      </c>
    </row>
    <row r="4435" spans="1:7" x14ac:dyDescent="0.25">
      <c r="A4435" s="16">
        <v>5654</v>
      </c>
      <c r="B4435" s="16" t="s">
        <v>2488</v>
      </c>
      <c r="C4435" s="16">
        <v>138</v>
      </c>
      <c r="D4435" s="16">
        <v>1</v>
      </c>
      <c r="E4435" s="16">
        <v>9.66</v>
      </c>
      <c r="F4435" s="19">
        <f>VLOOKUP($A4435,SF_Original!$A$2:$D$6458,4,FALSE)</f>
        <v>-7.8017465554999996E-5</v>
      </c>
      <c r="G4435">
        <f t="shared" si="69"/>
        <v>-7.5364871726129993E-4</v>
      </c>
    </row>
    <row r="4436" spans="1:7" x14ac:dyDescent="0.25">
      <c r="A4436" s="16">
        <v>5655</v>
      </c>
      <c r="B4436" s="16" t="s">
        <v>2489</v>
      </c>
      <c r="C4436" s="16">
        <v>138</v>
      </c>
      <c r="D4436" s="16">
        <v>1</v>
      </c>
      <c r="E4436" s="16">
        <v>0</v>
      </c>
      <c r="F4436" s="19">
        <f>VLOOKUP($A4436,SF_Original!$A$2:$D$6458,4,FALSE)</f>
        <v>-2.4986741990000001E-5</v>
      </c>
      <c r="G4436">
        <f t="shared" si="69"/>
        <v>0</v>
      </c>
    </row>
    <row r="4437" spans="1:7" x14ac:dyDescent="0.25">
      <c r="A4437" s="16">
        <v>5655</v>
      </c>
      <c r="B4437" s="16" t="s">
        <v>2489</v>
      </c>
      <c r="C4437" s="16">
        <v>138</v>
      </c>
      <c r="D4437" s="16">
        <v>2</v>
      </c>
      <c r="E4437" s="16">
        <v>8.5579999999999998</v>
      </c>
      <c r="F4437" s="19">
        <f>VLOOKUP($A4437,SF_Original!$A$2:$D$6458,4,FALSE)</f>
        <v>-2.4986741990000001E-5</v>
      </c>
      <c r="G4437">
        <f t="shared" si="69"/>
        <v>-2.1383653795042001E-4</v>
      </c>
    </row>
    <row r="4438" spans="1:7" x14ac:dyDescent="0.25">
      <c r="A4438" s="16">
        <v>5657</v>
      </c>
      <c r="B4438" s="16" t="s">
        <v>2490</v>
      </c>
      <c r="C4438" s="16">
        <v>69</v>
      </c>
      <c r="D4438" s="16">
        <v>1</v>
      </c>
      <c r="E4438" s="16">
        <v>3.2909999999999999</v>
      </c>
      <c r="F4438" s="19">
        <f>VLOOKUP($A4438,SF_Original!$A$2:$D$6458,4,FALSE)</f>
        <v>-8.8231294172999995E-5</v>
      </c>
      <c r="G4438">
        <f t="shared" si="69"/>
        <v>-2.9036918912334297E-4</v>
      </c>
    </row>
    <row r="4439" spans="1:7" x14ac:dyDescent="0.25">
      <c r="A4439" s="16">
        <v>5658</v>
      </c>
      <c r="B4439" s="16" t="s">
        <v>2491</v>
      </c>
      <c r="C4439" s="16">
        <v>138</v>
      </c>
      <c r="D4439" s="16">
        <v>1</v>
      </c>
      <c r="E4439" s="16">
        <v>11.362</v>
      </c>
      <c r="F4439" s="19">
        <f>VLOOKUP($A4439,SF_Original!$A$2:$D$6458,4,FALSE)</f>
        <v>-2.5423556879999999E-5</v>
      </c>
      <c r="G4439">
        <f t="shared" si="69"/>
        <v>-2.8886245327056E-4</v>
      </c>
    </row>
    <row r="4440" spans="1:7" x14ac:dyDescent="0.25">
      <c r="A4440" s="16">
        <v>5658</v>
      </c>
      <c r="B4440" s="16" t="s">
        <v>2491</v>
      </c>
      <c r="C4440" s="16">
        <v>138</v>
      </c>
      <c r="D4440" s="16">
        <v>2</v>
      </c>
      <c r="E4440" s="16">
        <v>12.553000000000001</v>
      </c>
      <c r="F4440" s="19">
        <f>VLOOKUP($A4440,SF_Original!$A$2:$D$6458,4,FALSE)</f>
        <v>-2.5423556879999999E-5</v>
      </c>
      <c r="G4440">
        <f t="shared" si="69"/>
        <v>-3.1914190951464003E-4</v>
      </c>
    </row>
    <row r="4441" spans="1:7" x14ac:dyDescent="0.25">
      <c r="A4441" s="16">
        <v>5659</v>
      </c>
      <c r="B4441" s="16" t="s">
        <v>2492</v>
      </c>
      <c r="C4441" s="16">
        <v>138</v>
      </c>
      <c r="D4441" s="16">
        <v>1</v>
      </c>
      <c r="E4441" s="16">
        <v>1.84</v>
      </c>
      <c r="F4441" s="19">
        <f>VLOOKUP($A4441,SF_Original!$A$2:$D$6458,4,FALSE)</f>
        <v>-2.5425259424000001E-5</v>
      </c>
      <c r="G4441">
        <f t="shared" si="69"/>
        <v>-4.678247734016E-5</v>
      </c>
    </row>
    <row r="4442" spans="1:7" x14ac:dyDescent="0.25">
      <c r="A4442" s="16">
        <v>5659</v>
      </c>
      <c r="B4442" s="16" t="s">
        <v>2492</v>
      </c>
      <c r="C4442" s="16">
        <v>138</v>
      </c>
      <c r="D4442" s="16">
        <v>2</v>
      </c>
      <c r="E4442" s="16">
        <v>2.4079999999999999</v>
      </c>
      <c r="F4442" s="19">
        <f>VLOOKUP($A4442,SF_Original!$A$2:$D$6458,4,FALSE)</f>
        <v>-2.5425259424000001E-5</v>
      </c>
      <c r="G4442">
        <f t="shared" si="69"/>
        <v>-6.1224024692992004E-5</v>
      </c>
    </row>
    <row r="4443" spans="1:7" x14ac:dyDescent="0.25">
      <c r="A4443" s="16">
        <v>5660</v>
      </c>
      <c r="B4443" s="16" t="s">
        <v>2493</v>
      </c>
      <c r="C4443" s="16">
        <v>69</v>
      </c>
      <c r="D4443" s="16">
        <v>1</v>
      </c>
      <c r="E4443" s="16">
        <v>1.2789999999999999</v>
      </c>
      <c r="F4443" s="19">
        <f>VLOOKUP($A4443,SF_Original!$A$2:$D$6458,4,FALSE)</f>
        <v>-2.3712074816E-5</v>
      </c>
      <c r="G4443">
        <f t="shared" si="69"/>
        <v>-3.0327743689663999E-5</v>
      </c>
    </row>
    <row r="4444" spans="1:7" x14ac:dyDescent="0.25">
      <c r="A4444" s="16">
        <v>5660</v>
      </c>
      <c r="B4444" s="16" t="s">
        <v>2493</v>
      </c>
      <c r="C4444" s="16">
        <v>69</v>
      </c>
      <c r="D4444" s="16">
        <v>2</v>
      </c>
      <c r="E4444" s="16">
        <v>4.1630000000000003</v>
      </c>
      <c r="F4444" s="19">
        <f>VLOOKUP($A4444,SF_Original!$A$2:$D$6458,4,FALSE)</f>
        <v>-2.3712074816E-5</v>
      </c>
      <c r="G4444">
        <f t="shared" si="69"/>
        <v>-9.8713367459008007E-5</v>
      </c>
    </row>
    <row r="4445" spans="1:7" x14ac:dyDescent="0.25">
      <c r="A4445" s="16">
        <v>5661</v>
      </c>
      <c r="B4445" s="16" t="s">
        <v>2494</v>
      </c>
      <c r="C4445" s="16">
        <v>138</v>
      </c>
      <c r="D4445" s="16">
        <v>1</v>
      </c>
      <c r="E4445" s="16">
        <v>7.8369999999999997</v>
      </c>
      <c r="F4445" s="19">
        <f>VLOOKUP($A4445,SF_Original!$A$2:$D$6458,4,FALSE)</f>
        <v>-2.5248592070000001E-5</v>
      </c>
      <c r="G4445">
        <f t="shared" si="69"/>
        <v>-1.9787321605259001E-4</v>
      </c>
    </row>
    <row r="4446" spans="1:7" x14ac:dyDescent="0.25">
      <c r="A4446" s="16">
        <v>5661</v>
      </c>
      <c r="B4446" s="16" t="s">
        <v>2494</v>
      </c>
      <c r="C4446" s="16">
        <v>138</v>
      </c>
      <c r="D4446" s="16">
        <v>2</v>
      </c>
      <c r="E4446" s="16">
        <v>3.52</v>
      </c>
      <c r="F4446" s="19">
        <f>VLOOKUP($A4446,SF_Original!$A$2:$D$6458,4,FALSE)</f>
        <v>-2.5248592070000001E-5</v>
      </c>
      <c r="G4446">
        <f t="shared" si="69"/>
        <v>-8.8875044086400009E-5</v>
      </c>
    </row>
    <row r="4447" spans="1:7" x14ac:dyDescent="0.25">
      <c r="A4447" s="16">
        <v>5662</v>
      </c>
      <c r="B4447" s="16" t="s">
        <v>2495</v>
      </c>
      <c r="C4447" s="16">
        <v>138</v>
      </c>
      <c r="D4447" s="16">
        <v>1</v>
      </c>
      <c r="E4447" s="16">
        <v>8.2159999999999993</v>
      </c>
      <c r="F4447" s="19">
        <f>VLOOKUP($A4447,SF_Original!$A$2:$D$6458,4,FALSE)</f>
        <v>-2.4992651683000001E-5</v>
      </c>
      <c r="G4447">
        <f t="shared" si="69"/>
        <v>-2.05339626227528E-4</v>
      </c>
    </row>
    <row r="4448" spans="1:7" x14ac:dyDescent="0.25">
      <c r="A4448" s="16">
        <v>5663</v>
      </c>
      <c r="B4448" s="16" t="s">
        <v>2496</v>
      </c>
      <c r="C4448" s="16">
        <v>138</v>
      </c>
      <c r="D4448" s="16">
        <v>1</v>
      </c>
      <c r="E4448" s="16">
        <v>3.0569999999999999</v>
      </c>
      <c r="F4448" s="19">
        <f>VLOOKUP($A4448,SF_Original!$A$2:$D$6458,4,FALSE)</f>
        <v>-8.7291225225000002E-5</v>
      </c>
      <c r="G4448">
        <f t="shared" si="69"/>
        <v>-2.66849275512825E-4</v>
      </c>
    </row>
    <row r="4449" spans="1:7" x14ac:dyDescent="0.25">
      <c r="A4449" s="16">
        <v>5663</v>
      </c>
      <c r="B4449" s="16" t="s">
        <v>2496</v>
      </c>
      <c r="C4449" s="16">
        <v>138</v>
      </c>
      <c r="D4449" s="16">
        <v>2</v>
      </c>
      <c r="E4449" s="16">
        <v>2.6040000000000001</v>
      </c>
      <c r="F4449" s="19">
        <f>VLOOKUP($A4449,SF_Original!$A$2:$D$6458,4,FALSE)</f>
        <v>-8.7291225225000002E-5</v>
      </c>
      <c r="G4449">
        <f t="shared" si="69"/>
        <v>-2.2730635048590002E-4</v>
      </c>
    </row>
    <row r="4450" spans="1:7" x14ac:dyDescent="0.25">
      <c r="A4450" s="16">
        <v>5665</v>
      </c>
      <c r="B4450" s="16" t="s">
        <v>2497</v>
      </c>
      <c r="C4450" s="16">
        <v>69</v>
      </c>
      <c r="D4450" s="16">
        <v>1</v>
      </c>
      <c r="E4450" s="16">
        <v>2.4079999999999999</v>
      </c>
      <c r="F4450" s="19">
        <f>VLOOKUP($A4450,SF_Original!$A$2:$D$6458,4,FALSE)</f>
        <v>-2.2943283033999999E-5</v>
      </c>
      <c r="G4450">
        <f t="shared" si="69"/>
        <v>-5.5247425545871993E-5</v>
      </c>
    </row>
    <row r="4451" spans="1:7" x14ac:dyDescent="0.25">
      <c r="A4451" s="16">
        <v>5666</v>
      </c>
      <c r="B4451" s="16" t="s">
        <v>2498</v>
      </c>
      <c r="C4451" s="16">
        <v>69</v>
      </c>
      <c r="D4451" s="16">
        <v>1</v>
      </c>
      <c r="E4451" s="16">
        <v>0.83199999999999996</v>
      </c>
      <c r="F4451" s="19">
        <f>VLOOKUP($A4451,SF_Original!$A$2:$D$6458,4,FALSE)</f>
        <v>-5.8510608988000003E-5</v>
      </c>
      <c r="G4451">
        <f t="shared" si="69"/>
        <v>-4.8680826678016001E-5</v>
      </c>
    </row>
    <row r="4452" spans="1:7" x14ac:dyDescent="0.25">
      <c r="A4452" s="16">
        <v>5668</v>
      </c>
      <c r="B4452" s="16" t="s">
        <v>2499</v>
      </c>
      <c r="C4452" s="16">
        <v>138</v>
      </c>
      <c r="D4452" s="16">
        <v>1</v>
      </c>
      <c r="E4452" s="16">
        <v>11.816000000000001</v>
      </c>
      <c r="F4452" s="19">
        <f>VLOOKUP($A4452,SF_Original!$A$2:$D$6458,4,FALSE)</f>
        <v>-2.5274337730000002E-5</v>
      </c>
      <c r="G4452">
        <f t="shared" si="69"/>
        <v>-2.9864157461768003E-4</v>
      </c>
    </row>
    <row r="4453" spans="1:7" x14ac:dyDescent="0.25">
      <c r="A4453" s="16">
        <v>5669</v>
      </c>
      <c r="B4453" s="16" t="s">
        <v>2500</v>
      </c>
      <c r="C4453" s="16">
        <v>138</v>
      </c>
      <c r="D4453" s="16">
        <v>1</v>
      </c>
      <c r="E4453" s="16">
        <v>1.7410000000000001</v>
      </c>
      <c r="F4453" s="19">
        <f>VLOOKUP($A4453,SF_Original!$A$2:$D$6458,4,FALSE)</f>
        <v>-5.4666039326999998E-5</v>
      </c>
      <c r="G4453">
        <f t="shared" si="69"/>
        <v>-9.5173574468307009E-5</v>
      </c>
    </row>
    <row r="4454" spans="1:7" x14ac:dyDescent="0.25">
      <c r="A4454" s="16">
        <v>5670</v>
      </c>
      <c r="B4454" s="16" t="s">
        <v>2501</v>
      </c>
      <c r="C4454" s="16">
        <v>69</v>
      </c>
      <c r="D4454" s="16">
        <v>1</v>
      </c>
      <c r="E4454" s="16">
        <v>3.9279999999999999</v>
      </c>
      <c r="F4454" s="19">
        <f>VLOOKUP($A4454,SF_Original!$A$2:$D$6458,4,FALSE)</f>
        <v>-2.2310559309000002E-5</v>
      </c>
      <c r="G4454">
        <f t="shared" si="69"/>
        <v>-8.7635876965752008E-5</v>
      </c>
    </row>
    <row r="4455" spans="1:7" x14ac:dyDescent="0.25">
      <c r="A4455" s="16">
        <v>5672</v>
      </c>
      <c r="B4455" s="16" t="s">
        <v>2502</v>
      </c>
      <c r="C4455" s="16">
        <v>69</v>
      </c>
      <c r="D4455" s="16">
        <v>1</v>
      </c>
      <c r="E4455" s="16">
        <v>10.442</v>
      </c>
      <c r="F4455" s="19">
        <f>VLOOKUP($A4455,SF_Original!$A$2:$D$6458,4,FALSE)</f>
        <v>-2.4729759793E-5</v>
      </c>
      <c r="G4455">
        <f t="shared" si="69"/>
        <v>-2.5822815175850598E-4</v>
      </c>
    </row>
    <row r="4456" spans="1:7" x14ac:dyDescent="0.25">
      <c r="A4456" s="16">
        <v>5672</v>
      </c>
      <c r="B4456" s="16" t="s">
        <v>2502</v>
      </c>
      <c r="C4456" s="16">
        <v>69</v>
      </c>
      <c r="D4456" s="16">
        <v>2</v>
      </c>
      <c r="E4456" s="16">
        <v>7.8319999999999999</v>
      </c>
      <c r="F4456" s="19">
        <f>VLOOKUP($A4456,SF_Original!$A$2:$D$6458,4,FALSE)</f>
        <v>-2.4729759793E-5</v>
      </c>
      <c r="G4456">
        <f t="shared" si="69"/>
        <v>-1.9368347869877601E-4</v>
      </c>
    </row>
    <row r="4457" spans="1:7" x14ac:dyDescent="0.25">
      <c r="A4457" s="16">
        <v>5672</v>
      </c>
      <c r="B4457" s="16" t="s">
        <v>2502</v>
      </c>
      <c r="C4457" s="16">
        <v>69</v>
      </c>
      <c r="D4457" s="16">
        <v>3</v>
      </c>
      <c r="E4457" s="16">
        <v>8.109</v>
      </c>
      <c r="F4457" s="19">
        <f>VLOOKUP($A4457,SF_Original!$A$2:$D$6458,4,FALSE)</f>
        <v>-2.4729759793E-5</v>
      </c>
      <c r="G4457">
        <f t="shared" si="69"/>
        <v>-2.0053362216143701E-4</v>
      </c>
    </row>
    <row r="4458" spans="1:7" x14ac:dyDescent="0.25">
      <c r="A4458" s="16">
        <v>5672</v>
      </c>
      <c r="B4458" s="16" t="s">
        <v>2502</v>
      </c>
      <c r="C4458" s="16">
        <v>69</v>
      </c>
      <c r="D4458" s="16">
        <v>4</v>
      </c>
      <c r="E4458" s="16">
        <v>5.9740000000000002</v>
      </c>
      <c r="F4458" s="19">
        <f>VLOOKUP($A4458,SF_Original!$A$2:$D$6458,4,FALSE)</f>
        <v>-2.4729759793E-5</v>
      </c>
      <c r="G4458">
        <f t="shared" si="69"/>
        <v>-1.4773558500338199E-4</v>
      </c>
    </row>
    <row r="4459" spans="1:7" x14ac:dyDescent="0.25">
      <c r="A4459" s="16">
        <v>5675</v>
      </c>
      <c r="B4459" s="16" t="s">
        <v>2503</v>
      </c>
      <c r="C4459" s="16">
        <v>138</v>
      </c>
      <c r="D4459" s="16">
        <v>1</v>
      </c>
      <c r="E4459" s="16">
        <v>22.67</v>
      </c>
      <c r="F4459" s="19">
        <f>VLOOKUP($A4459,SF_Original!$A$2:$D$6458,4,FALSE)</f>
        <v>-2.4805402280999999E-5</v>
      </c>
      <c r="G4459">
        <f t="shared" si="69"/>
        <v>-5.6233846971027004E-4</v>
      </c>
    </row>
    <row r="4460" spans="1:7" x14ac:dyDescent="0.25">
      <c r="A4460" s="16">
        <v>5675</v>
      </c>
      <c r="B4460" s="16" t="s">
        <v>2503</v>
      </c>
      <c r="C4460" s="16">
        <v>138</v>
      </c>
      <c r="D4460" s="16">
        <v>2</v>
      </c>
      <c r="E4460" s="16">
        <v>17.111000000000001</v>
      </c>
      <c r="F4460" s="19">
        <f>VLOOKUP($A4460,SF_Original!$A$2:$D$6458,4,FALSE)</f>
        <v>-2.4805402280999999E-5</v>
      </c>
      <c r="G4460">
        <f t="shared" si="69"/>
        <v>-4.2444523843019098E-4</v>
      </c>
    </row>
    <row r="4461" spans="1:7" x14ac:dyDescent="0.25">
      <c r="A4461" s="16">
        <v>5675</v>
      </c>
      <c r="B4461" s="16" t="s">
        <v>2503</v>
      </c>
      <c r="C4461" s="16">
        <v>138</v>
      </c>
      <c r="D4461" s="16">
        <v>3</v>
      </c>
      <c r="E4461" s="16">
        <v>10.821</v>
      </c>
      <c r="F4461" s="19">
        <f>VLOOKUP($A4461,SF_Original!$A$2:$D$6458,4,FALSE)</f>
        <v>-2.4805402280999999E-5</v>
      </c>
      <c r="G4461">
        <f t="shared" si="69"/>
        <v>-2.6841925808270098E-4</v>
      </c>
    </row>
    <row r="4462" spans="1:7" x14ac:dyDescent="0.25">
      <c r="A4462" s="16">
        <v>5680</v>
      </c>
      <c r="B4462" s="16" t="s">
        <v>2504</v>
      </c>
      <c r="C4462" s="16">
        <v>69</v>
      </c>
      <c r="D4462" s="16">
        <v>1</v>
      </c>
      <c r="E4462" s="16">
        <v>1.3029999999999999</v>
      </c>
      <c r="F4462" s="19">
        <f>VLOOKUP($A4462,SF_Original!$A$2:$D$6458,4,FALSE)</f>
        <v>-2.3499182956E-5</v>
      </c>
      <c r="G4462">
        <f t="shared" si="69"/>
        <v>-3.0619435391667997E-5</v>
      </c>
    </row>
    <row r="4463" spans="1:7" x14ac:dyDescent="0.25">
      <c r="A4463" s="16">
        <v>5682</v>
      </c>
      <c r="B4463" s="16" t="s">
        <v>2505</v>
      </c>
      <c r="C4463" s="16">
        <v>13</v>
      </c>
      <c r="D4463" s="16">
        <v>1</v>
      </c>
      <c r="E4463" s="16">
        <v>0</v>
      </c>
      <c r="F4463" s="19">
        <f>VLOOKUP($A4463,SF_Original!$A$2:$D$6458,4,FALSE)</f>
        <v>-1.18712302333E-4</v>
      </c>
      <c r="G4463">
        <f t="shared" si="69"/>
        <v>0</v>
      </c>
    </row>
    <row r="4464" spans="1:7" x14ac:dyDescent="0.25">
      <c r="A4464" s="16">
        <v>5683</v>
      </c>
      <c r="B4464" s="16" t="s">
        <v>2505</v>
      </c>
      <c r="C4464" s="16">
        <v>13</v>
      </c>
      <c r="D4464" s="16">
        <v>1</v>
      </c>
      <c r="E4464" s="16">
        <v>0</v>
      </c>
      <c r="F4464" s="19">
        <f>VLOOKUP($A4464,SF_Original!$A$2:$D$6458,4,FALSE)</f>
        <v>-1.18712302333E-4</v>
      </c>
      <c r="G4464">
        <f t="shared" si="69"/>
        <v>0</v>
      </c>
    </row>
    <row r="4465" spans="1:7" x14ac:dyDescent="0.25">
      <c r="A4465" s="16">
        <v>5684</v>
      </c>
      <c r="B4465" s="16" t="s">
        <v>2505</v>
      </c>
      <c r="C4465" s="16">
        <v>13</v>
      </c>
      <c r="D4465" s="16">
        <v>1</v>
      </c>
      <c r="E4465" s="16">
        <v>1.3240000000000001</v>
      </c>
      <c r="F4465" s="19">
        <f>VLOOKUP($A4465,SF_Original!$A$2:$D$6458,4,FALSE)</f>
        <v>-1.18712302333E-4</v>
      </c>
      <c r="G4465">
        <f t="shared" si="69"/>
        <v>-1.57175088288892E-4</v>
      </c>
    </row>
    <row r="4466" spans="1:7" x14ac:dyDescent="0.25">
      <c r="A4466" s="16">
        <v>5685</v>
      </c>
      <c r="B4466" s="16" t="s">
        <v>2505</v>
      </c>
      <c r="C4466" s="16">
        <v>13</v>
      </c>
      <c r="D4466" s="16">
        <v>1</v>
      </c>
      <c r="E4466" s="16">
        <v>1.288</v>
      </c>
      <c r="F4466" s="19">
        <f>VLOOKUP($A4466,SF_Original!$A$2:$D$6458,4,FALSE)</f>
        <v>-1.18712302333E-4</v>
      </c>
      <c r="G4466">
        <f t="shared" si="69"/>
        <v>-1.52901445404904E-4</v>
      </c>
    </row>
    <row r="4467" spans="1:7" x14ac:dyDescent="0.25">
      <c r="A4467" s="16">
        <v>5686</v>
      </c>
      <c r="B4467" s="16" t="s">
        <v>2506</v>
      </c>
      <c r="C4467" s="16">
        <v>69</v>
      </c>
      <c r="D4467" s="16">
        <v>1</v>
      </c>
      <c r="E4467" s="16">
        <v>23.064</v>
      </c>
      <c r="F4467" s="19">
        <f>VLOOKUP($A4467,SF_Original!$A$2:$D$6458,4,FALSE)</f>
        <v>-2.500898075E-5</v>
      </c>
      <c r="G4467">
        <f t="shared" si="69"/>
        <v>-5.7680713201799997E-4</v>
      </c>
    </row>
    <row r="4468" spans="1:7" x14ac:dyDescent="0.25">
      <c r="A4468" s="16">
        <v>5687</v>
      </c>
      <c r="B4468" s="16" t="s">
        <v>2507</v>
      </c>
      <c r="C4468" s="16">
        <v>138</v>
      </c>
      <c r="D4468" s="16">
        <v>1</v>
      </c>
      <c r="E4468" s="16">
        <v>0</v>
      </c>
      <c r="F4468" s="19">
        <f>VLOOKUP($A4468,SF_Original!$A$2:$D$6458,4,FALSE)</f>
        <v>-2.3508136505000001E-5</v>
      </c>
      <c r="G4468">
        <f t="shared" si="69"/>
        <v>0</v>
      </c>
    </row>
    <row r="4469" spans="1:7" x14ac:dyDescent="0.25">
      <c r="A4469" s="16">
        <v>5687</v>
      </c>
      <c r="B4469" s="16" t="s">
        <v>2507</v>
      </c>
      <c r="C4469" s="16">
        <v>138</v>
      </c>
      <c r="D4469" s="16">
        <v>2</v>
      </c>
      <c r="E4469" s="16">
        <v>0</v>
      </c>
      <c r="F4469" s="19">
        <f>VLOOKUP($A4469,SF_Original!$A$2:$D$6458,4,FALSE)</f>
        <v>-2.3508136505000001E-5</v>
      </c>
      <c r="G4469">
        <f t="shared" si="69"/>
        <v>0</v>
      </c>
    </row>
    <row r="4470" spans="1:7" x14ac:dyDescent="0.25">
      <c r="A4470" s="16">
        <v>5687</v>
      </c>
      <c r="B4470" s="16" t="s">
        <v>2507</v>
      </c>
      <c r="C4470" s="16">
        <v>138</v>
      </c>
      <c r="D4470" s="16">
        <v>3</v>
      </c>
      <c r="E4470" s="16">
        <v>0</v>
      </c>
      <c r="F4470" s="19">
        <f>VLOOKUP($A4470,SF_Original!$A$2:$D$6458,4,FALSE)</f>
        <v>-2.3508136505000001E-5</v>
      </c>
      <c r="G4470">
        <f t="shared" si="69"/>
        <v>0</v>
      </c>
    </row>
    <row r="4471" spans="1:7" x14ac:dyDescent="0.25">
      <c r="A4471" s="16">
        <v>5688</v>
      </c>
      <c r="B4471" s="16" t="s">
        <v>2507</v>
      </c>
      <c r="C4471" s="16">
        <v>138</v>
      </c>
      <c r="D4471" s="16">
        <v>1</v>
      </c>
      <c r="E4471" s="16">
        <v>0</v>
      </c>
      <c r="F4471" s="19">
        <f>VLOOKUP($A4471,SF_Original!$A$2:$D$6458,4,FALSE)</f>
        <v>-2.3508136505000001E-5</v>
      </c>
      <c r="G4471">
        <f t="shared" si="69"/>
        <v>0</v>
      </c>
    </row>
    <row r="4472" spans="1:7" x14ac:dyDescent="0.25">
      <c r="A4472" s="16">
        <v>5688</v>
      </c>
      <c r="B4472" s="16" t="s">
        <v>2507</v>
      </c>
      <c r="C4472" s="16">
        <v>138</v>
      </c>
      <c r="D4472" s="16">
        <v>2</v>
      </c>
      <c r="E4472" s="16">
        <v>0</v>
      </c>
      <c r="F4472" s="19">
        <f>VLOOKUP($A4472,SF_Original!$A$2:$D$6458,4,FALSE)</f>
        <v>-2.3508136505000001E-5</v>
      </c>
      <c r="G4472">
        <f t="shared" si="69"/>
        <v>0</v>
      </c>
    </row>
    <row r="4473" spans="1:7" x14ac:dyDescent="0.25">
      <c r="A4473" s="16">
        <v>5688</v>
      </c>
      <c r="B4473" s="16" t="s">
        <v>2507</v>
      </c>
      <c r="C4473" s="16">
        <v>138</v>
      </c>
      <c r="D4473" s="16">
        <v>3</v>
      </c>
      <c r="E4473" s="16">
        <v>0</v>
      </c>
      <c r="F4473" s="19">
        <f>VLOOKUP($A4473,SF_Original!$A$2:$D$6458,4,FALSE)</f>
        <v>-2.3508136505000001E-5</v>
      </c>
      <c r="G4473">
        <f t="shared" si="69"/>
        <v>0</v>
      </c>
    </row>
    <row r="4474" spans="1:7" x14ac:dyDescent="0.25">
      <c r="A4474" s="16">
        <v>5688</v>
      </c>
      <c r="B4474" s="16" t="s">
        <v>2507</v>
      </c>
      <c r="C4474" s="16">
        <v>138</v>
      </c>
      <c r="D4474" s="16">
        <v>4</v>
      </c>
      <c r="E4474" s="16">
        <v>3.625</v>
      </c>
      <c r="F4474" s="19">
        <f>VLOOKUP($A4474,SF_Original!$A$2:$D$6458,4,FALSE)</f>
        <v>-2.3508136505000001E-5</v>
      </c>
      <c r="G4474">
        <f t="shared" si="69"/>
        <v>-8.5216994830625002E-5</v>
      </c>
    </row>
    <row r="4475" spans="1:7" x14ac:dyDescent="0.25">
      <c r="A4475" s="16">
        <v>5689</v>
      </c>
      <c r="B4475" s="16" t="s">
        <v>2508</v>
      </c>
      <c r="C4475" s="16">
        <v>138</v>
      </c>
      <c r="D4475" s="16">
        <v>1</v>
      </c>
      <c r="E4475" s="16">
        <v>2.512</v>
      </c>
      <c r="F4475" s="19">
        <f>VLOOKUP($A4475,SF_Original!$A$2:$D$6458,4,FALSE)</f>
        <v>-2.5143585954000001E-5</v>
      </c>
      <c r="G4475">
        <f t="shared" si="69"/>
        <v>-6.3160687916448006E-5</v>
      </c>
    </row>
    <row r="4476" spans="1:7" x14ac:dyDescent="0.25">
      <c r="A4476" s="16">
        <v>5691</v>
      </c>
      <c r="B4476" s="16" t="s">
        <v>2509</v>
      </c>
      <c r="C4476" s="16">
        <v>138</v>
      </c>
      <c r="D4476" s="16">
        <v>1</v>
      </c>
      <c r="E4476" s="16">
        <v>6.1349999999999998</v>
      </c>
      <c r="F4476" s="19">
        <f>VLOOKUP($A4476,SF_Original!$A$2:$D$6458,4,FALSE)</f>
        <v>-2.5425243154000001E-5</v>
      </c>
      <c r="G4476">
        <f t="shared" si="69"/>
        <v>-1.5598386674979E-4</v>
      </c>
    </row>
    <row r="4477" spans="1:7" x14ac:dyDescent="0.25">
      <c r="A4477" s="16">
        <v>5692</v>
      </c>
      <c r="B4477" s="16" t="s">
        <v>2510</v>
      </c>
      <c r="C4477" s="16">
        <v>69</v>
      </c>
      <c r="D4477" s="16">
        <v>1</v>
      </c>
      <c r="E4477" s="16">
        <v>0.16400000000000001</v>
      </c>
      <c r="F4477" s="19">
        <f>VLOOKUP($A4477,SF_Original!$A$2:$D$6458,4,FALSE)</f>
        <v>-2.5471945034E-5</v>
      </c>
      <c r="G4477">
        <f t="shared" si="69"/>
        <v>-4.1773989855760002E-6</v>
      </c>
    </row>
    <row r="4478" spans="1:7" x14ac:dyDescent="0.25">
      <c r="A4478" s="16">
        <v>5693</v>
      </c>
      <c r="B4478" s="16" t="s">
        <v>2511</v>
      </c>
      <c r="C4478" s="16">
        <v>138</v>
      </c>
      <c r="D4478" s="16">
        <v>1</v>
      </c>
      <c r="E4478" s="16">
        <v>8.32</v>
      </c>
      <c r="F4478" s="19">
        <f>VLOOKUP($A4478,SF_Original!$A$2:$D$6458,4,FALSE)</f>
        <v>-2.4991742224999999E-5</v>
      </c>
      <c r="G4478">
        <f t="shared" si="69"/>
        <v>-2.0793129531199999E-4</v>
      </c>
    </row>
    <row r="4479" spans="1:7" x14ac:dyDescent="0.25">
      <c r="A4479" s="16">
        <v>5693</v>
      </c>
      <c r="B4479" s="16" t="s">
        <v>2511</v>
      </c>
      <c r="C4479" s="16">
        <v>138</v>
      </c>
      <c r="D4479" s="16">
        <v>2</v>
      </c>
      <c r="E4479" s="16">
        <v>1.397</v>
      </c>
      <c r="F4479" s="19">
        <f>VLOOKUP($A4479,SF_Original!$A$2:$D$6458,4,FALSE)</f>
        <v>-2.4991742224999999E-5</v>
      </c>
      <c r="G4479">
        <f t="shared" si="69"/>
        <v>-3.4913463888325E-5</v>
      </c>
    </row>
    <row r="4480" spans="1:7" x14ac:dyDescent="0.25">
      <c r="A4480" s="16">
        <v>5694</v>
      </c>
      <c r="B4480" s="16" t="s">
        <v>2512</v>
      </c>
      <c r="C4480" s="16">
        <v>69</v>
      </c>
      <c r="D4480" s="16">
        <v>1</v>
      </c>
      <c r="E4480" s="16">
        <v>1.69</v>
      </c>
      <c r="F4480" s="19">
        <f>VLOOKUP($A4480,SF_Original!$A$2:$D$6458,4,FALSE)</f>
        <v>-2.5021362121000002E-5</v>
      </c>
      <c r="G4480">
        <f t="shared" si="69"/>
        <v>-4.228610198449E-5</v>
      </c>
    </row>
    <row r="4481" spans="1:7" x14ac:dyDescent="0.25">
      <c r="A4481" s="16">
        <v>5694</v>
      </c>
      <c r="B4481" s="16" t="s">
        <v>2512</v>
      </c>
      <c r="C4481" s="16">
        <v>69</v>
      </c>
      <c r="D4481" s="16">
        <v>2</v>
      </c>
      <c r="E4481" s="16">
        <v>3.7469999999999999</v>
      </c>
      <c r="F4481" s="19">
        <f>VLOOKUP($A4481,SF_Original!$A$2:$D$6458,4,FALSE)</f>
        <v>-2.5021362121000002E-5</v>
      </c>
      <c r="G4481">
        <f t="shared" si="69"/>
        <v>-9.3755043867387004E-5</v>
      </c>
    </row>
    <row r="4482" spans="1:7" x14ac:dyDescent="0.25">
      <c r="A4482" s="16">
        <v>5696</v>
      </c>
      <c r="B4482" s="16" t="s">
        <v>2513</v>
      </c>
      <c r="C4482" s="16">
        <v>138</v>
      </c>
      <c r="D4482" s="16">
        <v>1</v>
      </c>
      <c r="E4482" s="16">
        <v>7.0549999999999997</v>
      </c>
      <c r="F4482" s="19">
        <f>VLOOKUP($A4482,SF_Original!$A$2:$D$6458,4,FALSE)</f>
        <v>-2.4993730456E-5</v>
      </c>
      <c r="G4482">
        <f t="shared" si="69"/>
        <v>-1.7633076836707999E-4</v>
      </c>
    </row>
    <row r="4483" spans="1:7" x14ac:dyDescent="0.25">
      <c r="A4483" s="16">
        <v>5696</v>
      </c>
      <c r="B4483" s="16" t="s">
        <v>2513</v>
      </c>
      <c r="C4483" s="16">
        <v>138</v>
      </c>
      <c r="D4483" s="16">
        <v>2</v>
      </c>
      <c r="E4483" s="16">
        <v>8.1359999999999992</v>
      </c>
      <c r="F4483" s="19">
        <f>VLOOKUP($A4483,SF_Original!$A$2:$D$6458,4,FALSE)</f>
        <v>-2.4993730456E-5</v>
      </c>
      <c r="G4483">
        <f t="shared" si="69"/>
        <v>-2.0334899099001599E-4</v>
      </c>
    </row>
    <row r="4484" spans="1:7" x14ac:dyDescent="0.25">
      <c r="A4484" s="16">
        <v>5699</v>
      </c>
      <c r="B4484" s="16" t="s">
        <v>2514</v>
      </c>
      <c r="C4484" s="16">
        <v>69</v>
      </c>
      <c r="D4484" s="16">
        <v>1</v>
      </c>
      <c r="E4484" s="16">
        <v>2.3620000000000001</v>
      </c>
      <c r="F4484" s="19">
        <f>VLOOKUP($A4484,SF_Original!$A$2:$D$6458,4,FALSE)</f>
        <v>-2.0791541681999999E-4</v>
      </c>
      <c r="G4484">
        <f t="shared" ref="G4484:G4547" si="70">E4484*F4484</f>
        <v>-4.9109621452884001E-4</v>
      </c>
    </row>
    <row r="4485" spans="1:7" x14ac:dyDescent="0.25">
      <c r="A4485" s="16">
        <v>5700</v>
      </c>
      <c r="B4485" s="16" t="s">
        <v>2515</v>
      </c>
      <c r="C4485" s="16">
        <v>138</v>
      </c>
      <c r="D4485" s="16">
        <v>1</v>
      </c>
      <c r="E4485" s="16">
        <v>7.375</v>
      </c>
      <c r="F4485" s="19">
        <f>VLOOKUP($A4485,SF_Original!$A$2:$D$6458,4,FALSE)</f>
        <v>-2.5633341840999999E-5</v>
      </c>
      <c r="G4485">
        <f t="shared" si="70"/>
        <v>-1.89045896077375E-4</v>
      </c>
    </row>
    <row r="4486" spans="1:7" x14ac:dyDescent="0.25">
      <c r="A4486" s="16">
        <v>5700</v>
      </c>
      <c r="B4486" s="16" t="s">
        <v>2515</v>
      </c>
      <c r="C4486" s="16">
        <v>138</v>
      </c>
      <c r="D4486" s="16">
        <v>2</v>
      </c>
      <c r="E4486" s="16">
        <v>9.9670000000000005</v>
      </c>
      <c r="F4486" s="19">
        <f>VLOOKUP($A4486,SF_Original!$A$2:$D$6458,4,FALSE)</f>
        <v>-2.5633341840999999E-5</v>
      </c>
      <c r="G4486">
        <f t="shared" si="70"/>
        <v>-2.5548751812924701E-4</v>
      </c>
    </row>
    <row r="4487" spans="1:7" x14ac:dyDescent="0.25">
      <c r="A4487" s="16">
        <v>5702</v>
      </c>
      <c r="B4487" s="16" t="s">
        <v>2516</v>
      </c>
      <c r="C4487" s="16">
        <v>138</v>
      </c>
      <c r="D4487" s="16">
        <v>1</v>
      </c>
      <c r="E4487" s="16">
        <v>9.6579999999999995</v>
      </c>
      <c r="F4487" s="19">
        <f>VLOOKUP($A4487,SF_Original!$A$2:$D$6458,4,FALSE)</f>
        <v>-2.5274337730000002E-5</v>
      </c>
      <c r="G4487">
        <f t="shared" si="70"/>
        <v>-2.4409955379634001E-4</v>
      </c>
    </row>
    <row r="4488" spans="1:7" x14ac:dyDescent="0.25">
      <c r="A4488" s="16">
        <v>5703</v>
      </c>
      <c r="B4488" s="16" t="s">
        <v>2517</v>
      </c>
      <c r="C4488" s="16">
        <v>69</v>
      </c>
      <c r="D4488" s="16">
        <v>1</v>
      </c>
      <c r="E4488" s="16">
        <v>3.6509999999999998</v>
      </c>
      <c r="F4488" s="19">
        <f>VLOOKUP($A4488,SF_Original!$A$2:$D$6458,4,FALSE)</f>
        <v>-2.5561024E-5</v>
      </c>
      <c r="G4488">
        <f t="shared" si="70"/>
        <v>-9.3323298624E-5</v>
      </c>
    </row>
    <row r="4489" spans="1:7" x14ac:dyDescent="0.25">
      <c r="A4489" s="16">
        <v>5703</v>
      </c>
      <c r="B4489" s="16" t="s">
        <v>2517</v>
      </c>
      <c r="C4489" s="16">
        <v>69</v>
      </c>
      <c r="D4489" s="16">
        <v>2</v>
      </c>
      <c r="E4489" s="16">
        <v>1.972</v>
      </c>
      <c r="F4489" s="19">
        <f>VLOOKUP($A4489,SF_Original!$A$2:$D$6458,4,FALSE)</f>
        <v>-2.5561024E-5</v>
      </c>
      <c r="G4489">
        <f t="shared" si="70"/>
        <v>-5.0406339328000003E-5</v>
      </c>
    </row>
    <row r="4490" spans="1:7" x14ac:dyDescent="0.25">
      <c r="A4490" s="16">
        <v>5705</v>
      </c>
      <c r="B4490" s="16" t="s">
        <v>2518</v>
      </c>
      <c r="C4490" s="16">
        <v>69</v>
      </c>
      <c r="D4490" s="16">
        <v>1</v>
      </c>
      <c r="E4490" s="16">
        <v>0.503</v>
      </c>
      <c r="F4490" s="19">
        <f>VLOOKUP($A4490,SF_Original!$A$2:$D$6458,4,FALSE)</f>
        <v>-2.5912457691E-5</v>
      </c>
      <c r="G4490">
        <f t="shared" si="70"/>
        <v>-1.3033966218573001E-5</v>
      </c>
    </row>
    <row r="4491" spans="1:7" x14ac:dyDescent="0.25">
      <c r="A4491" s="16">
        <v>5706</v>
      </c>
      <c r="B4491" s="16" t="s">
        <v>2519</v>
      </c>
      <c r="C4491" s="16">
        <v>69</v>
      </c>
      <c r="D4491" s="16">
        <v>1</v>
      </c>
      <c r="E4491" s="16">
        <v>3.726</v>
      </c>
      <c r="F4491" s="19">
        <f>VLOOKUP($A4491,SF_Original!$A$2:$D$6458,4,FALSE)</f>
        <v>-2.5808188613999999E-5</v>
      </c>
      <c r="G4491">
        <f t="shared" si="70"/>
        <v>-9.6161310775763999E-5</v>
      </c>
    </row>
    <row r="4492" spans="1:7" x14ac:dyDescent="0.25">
      <c r="A4492" s="16">
        <v>5707</v>
      </c>
      <c r="B4492" s="16" t="s">
        <v>2520</v>
      </c>
      <c r="C4492" s="16">
        <v>69</v>
      </c>
      <c r="D4492" s="16">
        <v>1</v>
      </c>
      <c r="E4492" s="16">
        <v>2.2469999999999999</v>
      </c>
      <c r="F4492" s="19">
        <f>VLOOKUP($A4492,SF_Original!$A$2:$D$6458,4,FALSE)</f>
        <v>-7.2262422158999998E-5</v>
      </c>
      <c r="G4492">
        <f t="shared" si="70"/>
        <v>-1.62373662591273E-4</v>
      </c>
    </row>
    <row r="4493" spans="1:7" x14ac:dyDescent="0.25">
      <c r="A4493" s="16">
        <v>5707</v>
      </c>
      <c r="B4493" s="16" t="s">
        <v>2520</v>
      </c>
      <c r="C4493" s="16">
        <v>69</v>
      </c>
      <c r="D4493" s="16">
        <v>2</v>
      </c>
      <c r="E4493" s="16">
        <v>2.98</v>
      </c>
      <c r="F4493" s="19">
        <f>VLOOKUP($A4493,SF_Original!$A$2:$D$6458,4,FALSE)</f>
        <v>-7.2262422158999998E-5</v>
      </c>
      <c r="G4493">
        <f t="shared" si="70"/>
        <v>-2.1534201803382E-4</v>
      </c>
    </row>
    <row r="4494" spans="1:7" x14ac:dyDescent="0.25">
      <c r="A4494" s="16">
        <v>5708</v>
      </c>
      <c r="B4494" s="16" t="s">
        <v>2521</v>
      </c>
      <c r="C4494" s="16">
        <v>69</v>
      </c>
      <c r="D4494" s="16">
        <v>1</v>
      </c>
      <c r="E4494" s="16">
        <v>2.8319999999999999</v>
      </c>
      <c r="F4494" s="19">
        <f>VLOOKUP($A4494,SF_Original!$A$2:$D$6458,4,FALSE)</f>
        <v>-2.6428926181999999E-5</v>
      </c>
      <c r="G4494">
        <f t="shared" si="70"/>
        <v>-7.4846718947423996E-5</v>
      </c>
    </row>
    <row r="4495" spans="1:7" x14ac:dyDescent="0.25">
      <c r="A4495" s="16">
        <v>5709</v>
      </c>
      <c r="B4495" s="16" t="s">
        <v>2522</v>
      </c>
      <c r="C4495" s="16">
        <v>138</v>
      </c>
      <c r="D4495" s="16">
        <v>1</v>
      </c>
      <c r="E4495" s="16">
        <v>11.269</v>
      </c>
      <c r="F4495" s="19">
        <f>VLOOKUP($A4495,SF_Original!$A$2:$D$6458,4,FALSE)</f>
        <v>-7.9415747771999999E-5</v>
      </c>
      <c r="G4495">
        <f t="shared" si="70"/>
        <v>-8.9493606164266801E-4</v>
      </c>
    </row>
    <row r="4496" spans="1:7" x14ac:dyDescent="0.25">
      <c r="A4496" s="16">
        <v>5709</v>
      </c>
      <c r="B4496" s="16" t="s">
        <v>2522</v>
      </c>
      <c r="C4496" s="16">
        <v>138</v>
      </c>
      <c r="D4496" s="16">
        <v>2</v>
      </c>
      <c r="E4496" s="16">
        <v>9.1859999999999999</v>
      </c>
      <c r="F4496" s="19">
        <f>VLOOKUP($A4496,SF_Original!$A$2:$D$6458,4,FALSE)</f>
        <v>-7.9415747771999999E-5</v>
      </c>
      <c r="G4496">
        <f t="shared" si="70"/>
        <v>-7.2951305903359203E-4</v>
      </c>
    </row>
    <row r="4497" spans="1:7" x14ac:dyDescent="0.25">
      <c r="A4497" s="16">
        <v>5711</v>
      </c>
      <c r="B4497" s="16" t="s">
        <v>2523</v>
      </c>
      <c r="C4497" s="16">
        <v>69</v>
      </c>
      <c r="D4497" s="16">
        <v>1</v>
      </c>
      <c r="E4497" s="16">
        <v>2.9260000000000002</v>
      </c>
      <c r="F4497" s="19">
        <f>VLOOKUP($A4497,SF_Original!$A$2:$D$6458,4,FALSE)</f>
        <v>-4.3629552649E-5</v>
      </c>
      <c r="G4497">
        <f t="shared" si="70"/>
        <v>-1.27660071050974E-4</v>
      </c>
    </row>
    <row r="4498" spans="1:7" x14ac:dyDescent="0.25">
      <c r="A4498" s="16">
        <v>5712</v>
      </c>
      <c r="B4498" s="16" t="s">
        <v>2524</v>
      </c>
      <c r="C4498" s="16">
        <v>138</v>
      </c>
      <c r="D4498" s="16">
        <v>1</v>
      </c>
      <c r="E4498" s="16">
        <v>8.9949999999999992</v>
      </c>
      <c r="F4498" s="19">
        <f>VLOOKUP($A4498,SF_Original!$A$2:$D$6458,4,FALSE)</f>
        <v>-2.4991576819E-5</v>
      </c>
      <c r="G4498">
        <f t="shared" si="70"/>
        <v>-2.2479923348690497E-4</v>
      </c>
    </row>
    <row r="4499" spans="1:7" x14ac:dyDescent="0.25">
      <c r="A4499" s="16">
        <v>5713</v>
      </c>
      <c r="B4499" s="16" t="s">
        <v>2525</v>
      </c>
      <c r="C4499" s="16">
        <v>69</v>
      </c>
      <c r="D4499" s="16">
        <v>1</v>
      </c>
      <c r="E4499" s="16">
        <v>2.8039999999999998</v>
      </c>
      <c r="F4499" s="19">
        <f>VLOOKUP($A4499,SF_Original!$A$2:$D$6458,4,FALSE)</f>
        <v>-4.1306768131000003E-5</v>
      </c>
      <c r="G4499">
        <f t="shared" si="70"/>
        <v>-1.15824177839324E-4</v>
      </c>
    </row>
    <row r="4500" spans="1:7" x14ac:dyDescent="0.25">
      <c r="A4500" s="16">
        <v>5714</v>
      </c>
      <c r="B4500" s="16" t="s">
        <v>2526</v>
      </c>
      <c r="C4500" s="16">
        <v>69</v>
      </c>
      <c r="D4500" s="16">
        <v>1</v>
      </c>
      <c r="E4500" s="16">
        <v>2.992</v>
      </c>
      <c r="F4500" s="19">
        <f>VLOOKUP($A4500,SF_Original!$A$2:$D$6458,4,FALSE)</f>
        <v>-2.5471945034E-5</v>
      </c>
      <c r="G4500">
        <f t="shared" si="70"/>
        <v>-7.6212059541728002E-5</v>
      </c>
    </row>
    <row r="4501" spans="1:7" x14ac:dyDescent="0.25">
      <c r="A4501" s="16">
        <v>5715</v>
      </c>
      <c r="B4501" s="16" t="s">
        <v>2527</v>
      </c>
      <c r="C4501" s="16">
        <v>69</v>
      </c>
      <c r="D4501" s="16">
        <v>1</v>
      </c>
      <c r="E4501" s="16">
        <v>3.3769999999999998</v>
      </c>
      <c r="F4501" s="19">
        <f>VLOOKUP($A4501,SF_Original!$A$2:$D$6458,4,FALSE)</f>
        <v>-2.5110192365999999E-5</v>
      </c>
      <c r="G4501">
        <f t="shared" si="70"/>
        <v>-8.4797119619981992E-5</v>
      </c>
    </row>
    <row r="4502" spans="1:7" x14ac:dyDescent="0.25">
      <c r="A4502" s="16">
        <v>5715</v>
      </c>
      <c r="B4502" s="16" t="s">
        <v>2527</v>
      </c>
      <c r="C4502" s="16">
        <v>69</v>
      </c>
      <c r="D4502" s="16">
        <v>2</v>
      </c>
      <c r="E4502" s="16">
        <v>4.7469999999999999</v>
      </c>
      <c r="F4502" s="19">
        <f>VLOOKUP($A4502,SF_Original!$A$2:$D$6458,4,FALSE)</f>
        <v>-2.5110192365999999E-5</v>
      </c>
      <c r="G4502">
        <f t="shared" si="70"/>
        <v>-1.1919808316140199E-4</v>
      </c>
    </row>
    <row r="4503" spans="1:7" x14ac:dyDescent="0.25">
      <c r="A4503" s="16">
        <v>5716</v>
      </c>
      <c r="B4503" s="16" t="s">
        <v>2528</v>
      </c>
      <c r="C4503" s="16">
        <v>69</v>
      </c>
      <c r="D4503" s="16">
        <v>1</v>
      </c>
      <c r="E4503" s="16">
        <v>0.88400000000000001</v>
      </c>
      <c r="F4503" s="19">
        <f>VLOOKUP($A4503,SF_Original!$A$2:$D$6458,4,FALSE)</f>
        <v>-2.5001278720999998E-5</v>
      </c>
      <c r="G4503">
        <f t="shared" si="70"/>
        <v>-2.2101130389364E-5</v>
      </c>
    </row>
    <row r="4504" spans="1:7" x14ac:dyDescent="0.25">
      <c r="A4504" s="16">
        <v>5717</v>
      </c>
      <c r="B4504" s="16" t="s">
        <v>2529</v>
      </c>
      <c r="C4504" s="16">
        <v>69</v>
      </c>
      <c r="D4504" s="16">
        <v>1</v>
      </c>
      <c r="E4504" s="16">
        <v>1.571</v>
      </c>
      <c r="F4504" s="19">
        <f>VLOOKUP($A4504,SF_Original!$A$2:$D$6458,4,FALSE)</f>
        <v>-1.8278001068500001E-4</v>
      </c>
      <c r="G4504">
        <f t="shared" si="70"/>
        <v>-2.87147396786135E-4</v>
      </c>
    </row>
    <row r="4505" spans="1:7" x14ac:dyDescent="0.25">
      <c r="A4505" s="16">
        <v>5718</v>
      </c>
      <c r="B4505" s="16" t="s">
        <v>2530</v>
      </c>
      <c r="C4505" s="16">
        <v>69</v>
      </c>
      <c r="D4505" s="16">
        <v>1</v>
      </c>
      <c r="E4505" s="16">
        <v>1.5629999999999999</v>
      </c>
      <c r="F4505" s="19">
        <f>VLOOKUP($A4505,SF_Original!$A$2:$D$6458,4,FALSE)</f>
        <v>-3.5738414743999997E-5</v>
      </c>
      <c r="G4505">
        <f t="shared" si="70"/>
        <v>-5.585914224487199E-5</v>
      </c>
    </row>
    <row r="4506" spans="1:7" x14ac:dyDescent="0.25">
      <c r="A4506" s="16">
        <v>5719</v>
      </c>
      <c r="B4506" s="16" t="s">
        <v>2531</v>
      </c>
      <c r="C4506" s="16">
        <v>69</v>
      </c>
      <c r="D4506" s="16">
        <v>1</v>
      </c>
      <c r="E4506" s="16">
        <v>3.0680000000000001</v>
      </c>
      <c r="F4506" s="19">
        <f>VLOOKUP($A4506,SF_Original!$A$2:$D$6458,4,FALSE)</f>
        <v>-5.9377578612999999E-5</v>
      </c>
      <c r="G4506">
        <f t="shared" si="70"/>
        <v>-1.8217041118468401E-4</v>
      </c>
    </row>
    <row r="4507" spans="1:7" x14ac:dyDescent="0.25">
      <c r="A4507" s="16">
        <v>5721</v>
      </c>
      <c r="B4507" s="16" t="s">
        <v>2532</v>
      </c>
      <c r="C4507" s="16">
        <v>138</v>
      </c>
      <c r="D4507" s="16">
        <v>1</v>
      </c>
      <c r="E4507" s="16">
        <v>13.499000000000001</v>
      </c>
      <c r="F4507" s="19">
        <f>VLOOKUP($A4507,SF_Original!$A$2:$D$6458,4,FALSE)</f>
        <v>-2.5383513343999999E-5</v>
      </c>
      <c r="G4507">
        <f t="shared" si="70"/>
        <v>-3.4265204663065603E-4</v>
      </c>
    </row>
    <row r="4508" spans="1:7" x14ac:dyDescent="0.25">
      <c r="A4508" s="16">
        <v>5721</v>
      </c>
      <c r="B4508" s="16" t="s">
        <v>2532</v>
      </c>
      <c r="C4508" s="16">
        <v>138</v>
      </c>
      <c r="D4508" s="16">
        <v>2</v>
      </c>
      <c r="E4508" s="16">
        <v>9.327</v>
      </c>
      <c r="F4508" s="19">
        <f>VLOOKUP($A4508,SF_Original!$A$2:$D$6458,4,FALSE)</f>
        <v>-2.5383513343999999E-5</v>
      </c>
      <c r="G4508">
        <f t="shared" si="70"/>
        <v>-2.3675202895948801E-4</v>
      </c>
    </row>
    <row r="4509" spans="1:7" x14ac:dyDescent="0.25">
      <c r="A4509" s="16">
        <v>5722</v>
      </c>
      <c r="B4509" s="16" t="s">
        <v>2533</v>
      </c>
      <c r="C4509" s="16">
        <v>138</v>
      </c>
      <c r="D4509" s="16">
        <v>1</v>
      </c>
      <c r="E4509" s="16">
        <v>6.8650000000000002</v>
      </c>
      <c r="F4509" s="19">
        <f>VLOOKUP($A4509,SF_Original!$A$2:$D$6458,4,FALSE)</f>
        <v>-2.4991565200000001E-5</v>
      </c>
      <c r="G4509">
        <f t="shared" si="70"/>
        <v>-1.71567095098E-4</v>
      </c>
    </row>
    <row r="4510" spans="1:7" x14ac:dyDescent="0.25">
      <c r="A4510" s="16">
        <v>5723</v>
      </c>
      <c r="B4510" s="16" t="s">
        <v>2534</v>
      </c>
      <c r="C4510" s="16">
        <v>69</v>
      </c>
      <c r="D4510" s="16">
        <v>1</v>
      </c>
      <c r="E4510" s="16">
        <v>7.5350000000000001</v>
      </c>
      <c r="F4510" s="19">
        <f>VLOOKUP($A4510,SF_Original!$A$2:$D$6458,4,FALSE)</f>
        <v>-2.0838781406099999E-4</v>
      </c>
      <c r="G4510">
        <f t="shared" si="70"/>
        <v>-1.570202178949635E-3</v>
      </c>
    </row>
    <row r="4511" spans="1:7" x14ac:dyDescent="0.25">
      <c r="A4511" s="16">
        <v>5723</v>
      </c>
      <c r="B4511" s="16" t="s">
        <v>2534</v>
      </c>
      <c r="C4511" s="16">
        <v>69</v>
      </c>
      <c r="D4511" s="16">
        <v>2</v>
      </c>
      <c r="E4511" s="16">
        <v>4.4320000000000004</v>
      </c>
      <c r="F4511" s="19">
        <f>VLOOKUP($A4511,SF_Original!$A$2:$D$6458,4,FALSE)</f>
        <v>-2.0838781406099999E-4</v>
      </c>
      <c r="G4511">
        <f t="shared" si="70"/>
        <v>-9.23574791918352E-4</v>
      </c>
    </row>
    <row r="4512" spans="1:7" x14ac:dyDescent="0.25">
      <c r="A4512" s="16">
        <v>5724</v>
      </c>
      <c r="B4512" s="16" t="s">
        <v>2535</v>
      </c>
      <c r="C4512" s="16">
        <v>138</v>
      </c>
      <c r="D4512" s="16">
        <v>1</v>
      </c>
      <c r="E4512" s="16">
        <v>7.7679999999999998</v>
      </c>
      <c r="F4512" s="19">
        <f>VLOOKUP($A4512,SF_Original!$A$2:$D$6458,4,FALSE)</f>
        <v>-2.4993686568999999E-5</v>
      </c>
      <c r="G4512">
        <f t="shared" si="70"/>
        <v>-1.9415095726799198E-4</v>
      </c>
    </row>
    <row r="4513" spans="1:7" x14ac:dyDescent="0.25">
      <c r="A4513" s="16">
        <v>5726</v>
      </c>
      <c r="B4513" s="16" t="s">
        <v>2536</v>
      </c>
      <c r="C4513" s="16">
        <v>69</v>
      </c>
      <c r="D4513" s="16">
        <v>1</v>
      </c>
      <c r="E4513" s="16">
        <v>0.95099999999999996</v>
      </c>
      <c r="F4513" s="19">
        <f>VLOOKUP($A4513,SF_Original!$A$2:$D$6458,4,FALSE)</f>
        <v>-1.2445806755300001E-4</v>
      </c>
      <c r="G4513">
        <f t="shared" si="70"/>
        <v>-1.1835962224290301E-4</v>
      </c>
    </row>
    <row r="4514" spans="1:7" x14ac:dyDescent="0.25">
      <c r="A4514" s="16">
        <v>5730</v>
      </c>
      <c r="B4514" s="16" t="s">
        <v>2537</v>
      </c>
      <c r="C4514" s="16">
        <v>34</v>
      </c>
      <c r="D4514" s="16">
        <v>1</v>
      </c>
      <c r="E4514" s="16">
        <v>0</v>
      </c>
      <c r="F4514" s="19">
        <f>VLOOKUP($A4514,SF_Original!$A$2:$D$6458,4,FALSE)</f>
        <v>-2.4671862192E-5</v>
      </c>
      <c r="G4514">
        <f t="shared" si="70"/>
        <v>0</v>
      </c>
    </row>
    <row r="4515" spans="1:7" x14ac:dyDescent="0.25">
      <c r="A4515" s="16">
        <v>5730</v>
      </c>
      <c r="B4515" s="16" t="s">
        <v>2537</v>
      </c>
      <c r="C4515" s="16">
        <v>34</v>
      </c>
      <c r="D4515" s="16">
        <v>2</v>
      </c>
      <c r="E4515" s="16">
        <v>0</v>
      </c>
      <c r="F4515" s="19">
        <f>VLOOKUP($A4515,SF_Original!$A$2:$D$6458,4,FALSE)</f>
        <v>-2.4671862192E-5</v>
      </c>
      <c r="G4515">
        <f t="shared" si="70"/>
        <v>0</v>
      </c>
    </row>
    <row r="4516" spans="1:7" x14ac:dyDescent="0.25">
      <c r="A4516" s="16">
        <v>5730</v>
      </c>
      <c r="B4516" s="16" t="s">
        <v>2537</v>
      </c>
      <c r="C4516" s="16">
        <v>34</v>
      </c>
      <c r="D4516" s="16">
        <v>3</v>
      </c>
      <c r="E4516" s="16">
        <v>0</v>
      </c>
      <c r="F4516" s="19">
        <f>VLOOKUP($A4516,SF_Original!$A$2:$D$6458,4,FALSE)</f>
        <v>-2.4671862192E-5</v>
      </c>
      <c r="G4516">
        <f t="shared" si="70"/>
        <v>0</v>
      </c>
    </row>
    <row r="4517" spans="1:7" x14ac:dyDescent="0.25">
      <c r="A4517" s="16">
        <v>5732</v>
      </c>
      <c r="B4517" s="16" t="s">
        <v>2538</v>
      </c>
      <c r="C4517" s="16">
        <v>69</v>
      </c>
      <c r="D4517" s="16">
        <v>1</v>
      </c>
      <c r="E4517" s="16">
        <v>5.4980000000000002</v>
      </c>
      <c r="F4517" s="19">
        <f>VLOOKUP($A4517,SF_Original!$A$2:$D$6458,4,FALSE)</f>
        <v>-2.5471945034E-5</v>
      </c>
      <c r="G4517">
        <f t="shared" si="70"/>
        <v>-1.4004475379693199E-4</v>
      </c>
    </row>
    <row r="4518" spans="1:7" x14ac:dyDescent="0.25">
      <c r="A4518" s="16">
        <v>5732</v>
      </c>
      <c r="B4518" s="16" t="s">
        <v>2538</v>
      </c>
      <c r="C4518" s="16">
        <v>69</v>
      </c>
      <c r="D4518" s="16">
        <v>2</v>
      </c>
      <c r="E4518" s="16">
        <v>5.4829999999999997</v>
      </c>
      <c r="F4518" s="19">
        <f>VLOOKUP($A4518,SF_Original!$A$2:$D$6458,4,FALSE)</f>
        <v>-2.5471945034E-5</v>
      </c>
      <c r="G4518">
        <f t="shared" si="70"/>
        <v>-1.3966267462142199E-4</v>
      </c>
    </row>
    <row r="4519" spans="1:7" x14ac:dyDescent="0.25">
      <c r="A4519" s="16">
        <v>5747</v>
      </c>
      <c r="B4519" s="16" t="s">
        <v>2539</v>
      </c>
      <c r="C4519" s="16">
        <v>6</v>
      </c>
      <c r="D4519" s="16">
        <v>1</v>
      </c>
      <c r="E4519" s="16">
        <v>3.4000000000000002E-2</v>
      </c>
      <c r="F4519" s="19">
        <f>VLOOKUP($A4519,SF_Original!$A$2:$D$6458,4,FALSE)</f>
        <v>-2.5425282012E-5</v>
      </c>
      <c r="G4519">
        <f t="shared" si="70"/>
        <v>-8.6445958840800009E-7</v>
      </c>
    </row>
    <row r="4520" spans="1:7" x14ac:dyDescent="0.25">
      <c r="A4520" s="16">
        <v>5749</v>
      </c>
      <c r="B4520" s="16" t="s">
        <v>2539</v>
      </c>
      <c r="C4520" s="16">
        <v>6</v>
      </c>
      <c r="D4520" s="16">
        <v>1</v>
      </c>
      <c r="E4520" s="16">
        <v>1.123</v>
      </c>
      <c r="F4520" s="19">
        <f>VLOOKUP($A4520,SF_Original!$A$2:$D$6458,4,FALSE)</f>
        <v>-2.5425282012E-5</v>
      </c>
      <c r="G4520">
        <f t="shared" si="70"/>
        <v>-2.8552591699476E-5</v>
      </c>
    </row>
    <row r="4521" spans="1:7" x14ac:dyDescent="0.25">
      <c r="A4521" s="16">
        <v>5750</v>
      </c>
      <c r="B4521" s="16" t="s">
        <v>2540</v>
      </c>
      <c r="C4521" s="16">
        <v>138</v>
      </c>
      <c r="D4521" s="16">
        <v>1</v>
      </c>
      <c r="E4521" s="16">
        <v>7.0759999999999996</v>
      </c>
      <c r="F4521" s="19">
        <f>VLOOKUP($A4521,SF_Original!$A$2:$D$6458,4,FALSE)</f>
        <v>-2.5404937039000002E-5</v>
      </c>
      <c r="G4521">
        <f t="shared" si="70"/>
        <v>-1.7976533448796399E-4</v>
      </c>
    </row>
    <row r="4522" spans="1:7" x14ac:dyDescent="0.25">
      <c r="A4522" s="16">
        <v>5750</v>
      </c>
      <c r="B4522" s="16" t="s">
        <v>2540</v>
      </c>
      <c r="C4522" s="16">
        <v>138</v>
      </c>
      <c r="D4522" s="16">
        <v>2</v>
      </c>
      <c r="E4522" s="16">
        <v>18.323</v>
      </c>
      <c r="F4522" s="19">
        <f>VLOOKUP($A4522,SF_Original!$A$2:$D$6458,4,FALSE)</f>
        <v>-2.5404937039000002E-5</v>
      </c>
      <c r="G4522">
        <f t="shared" si="70"/>
        <v>-4.6549466136559705E-4</v>
      </c>
    </row>
    <row r="4523" spans="1:7" x14ac:dyDescent="0.25">
      <c r="A4523" s="16">
        <v>5751</v>
      </c>
      <c r="B4523" s="16" t="s">
        <v>2541</v>
      </c>
      <c r="C4523" s="16">
        <v>69</v>
      </c>
      <c r="D4523" s="16">
        <v>1</v>
      </c>
      <c r="E4523" s="16">
        <v>2.359</v>
      </c>
      <c r="F4523" s="19">
        <f>VLOOKUP($A4523,SF_Original!$A$2:$D$6458,4,FALSE)</f>
        <v>-2.7046082332000001E-5</v>
      </c>
      <c r="G4523">
        <f t="shared" si="70"/>
        <v>-6.3801708221188002E-5</v>
      </c>
    </row>
    <row r="4524" spans="1:7" x14ac:dyDescent="0.25">
      <c r="A4524" s="16">
        <v>5752</v>
      </c>
      <c r="B4524" s="16" t="s">
        <v>2542</v>
      </c>
      <c r="C4524" s="16">
        <v>138</v>
      </c>
      <c r="D4524" s="16">
        <v>1</v>
      </c>
      <c r="E4524" s="16">
        <v>12.804</v>
      </c>
      <c r="F4524" s="19">
        <f>VLOOKUP($A4524,SF_Original!$A$2:$D$6458,4,FALSE)</f>
        <v>-2.5178233305999999E-5</v>
      </c>
      <c r="G4524">
        <f t="shared" si="70"/>
        <v>-3.2238209925002402E-4</v>
      </c>
    </row>
    <row r="4525" spans="1:7" x14ac:dyDescent="0.25">
      <c r="A4525" s="16">
        <v>5752</v>
      </c>
      <c r="B4525" s="16" t="s">
        <v>2542</v>
      </c>
      <c r="C4525" s="16">
        <v>138</v>
      </c>
      <c r="D4525" s="16">
        <v>2</v>
      </c>
      <c r="E4525" s="16">
        <v>10.992000000000001</v>
      </c>
      <c r="F4525" s="19">
        <f>VLOOKUP($A4525,SF_Original!$A$2:$D$6458,4,FALSE)</f>
        <v>-2.5178233305999999E-5</v>
      </c>
      <c r="G4525">
        <f t="shared" si="70"/>
        <v>-2.76759140499552E-4</v>
      </c>
    </row>
    <row r="4526" spans="1:7" x14ac:dyDescent="0.25">
      <c r="A4526" s="16">
        <v>5753</v>
      </c>
      <c r="B4526" s="16" t="s">
        <v>2543</v>
      </c>
      <c r="C4526" s="16">
        <v>69</v>
      </c>
      <c r="D4526" s="16">
        <v>1</v>
      </c>
      <c r="E4526" s="16">
        <v>1.8420000000000001</v>
      </c>
      <c r="F4526" s="19">
        <f>VLOOKUP($A4526,SF_Original!$A$2:$D$6458,4,FALSE)</f>
        <v>-2.5912457691E-5</v>
      </c>
      <c r="G4526">
        <f t="shared" si="70"/>
        <v>-4.7730747066822004E-5</v>
      </c>
    </row>
    <row r="4527" spans="1:7" x14ac:dyDescent="0.25">
      <c r="A4527" s="16">
        <v>5754</v>
      </c>
      <c r="B4527" s="16" t="s">
        <v>2544</v>
      </c>
      <c r="C4527" s="16">
        <v>138</v>
      </c>
      <c r="D4527" s="16">
        <v>1</v>
      </c>
      <c r="E4527" s="16">
        <v>5.3470000000000004</v>
      </c>
      <c r="F4527" s="19">
        <f>VLOOKUP($A4527,SF_Original!$A$2:$D$6458,4,FALSE)</f>
        <v>-2.5038596111999999E-5</v>
      </c>
      <c r="G4527">
        <f t="shared" si="70"/>
        <v>-1.33881373410864E-4</v>
      </c>
    </row>
    <row r="4528" spans="1:7" x14ac:dyDescent="0.25">
      <c r="A4528" s="16">
        <v>5755</v>
      </c>
      <c r="B4528" s="16" t="s">
        <v>2545</v>
      </c>
      <c r="C4528" s="16">
        <v>69</v>
      </c>
      <c r="D4528" s="16">
        <v>1</v>
      </c>
      <c r="E4528" s="16">
        <v>0.998</v>
      </c>
      <c r="F4528" s="19">
        <f>VLOOKUP($A4528,SF_Original!$A$2:$D$6458,4,FALSE)</f>
        <v>-1.72798794999E-4</v>
      </c>
      <c r="G4528">
        <f t="shared" si="70"/>
        <v>-1.72453197409002E-4</v>
      </c>
    </row>
    <row r="4529" spans="1:7" x14ac:dyDescent="0.25">
      <c r="A4529" s="16">
        <v>5756</v>
      </c>
      <c r="B4529" s="16" t="s">
        <v>2546</v>
      </c>
      <c r="C4529" s="16">
        <v>69</v>
      </c>
      <c r="D4529" s="16">
        <v>1</v>
      </c>
      <c r="E4529" s="16">
        <v>4.8390000000000004</v>
      </c>
      <c r="F4529" s="19">
        <f>VLOOKUP($A4529,SF_Original!$A$2:$D$6458,4,FALSE)</f>
        <v>-4.3629552649E-5</v>
      </c>
      <c r="G4529">
        <f t="shared" si="70"/>
        <v>-2.1112340526851102E-4</v>
      </c>
    </row>
    <row r="4530" spans="1:7" x14ac:dyDescent="0.25">
      <c r="A4530" s="16">
        <v>5759</v>
      </c>
      <c r="B4530" s="16" t="s">
        <v>2547</v>
      </c>
      <c r="C4530" s="16">
        <v>138</v>
      </c>
      <c r="D4530" s="16">
        <v>1</v>
      </c>
      <c r="E4530" s="16">
        <v>2.613</v>
      </c>
      <c r="F4530" s="19">
        <f>VLOOKUP($A4530,SF_Original!$A$2:$D$6458,4,FALSE)</f>
        <v>-2.4992651683000001E-5</v>
      </c>
      <c r="G4530">
        <f t="shared" si="70"/>
        <v>-6.5305798847679005E-5</v>
      </c>
    </row>
    <row r="4531" spans="1:7" x14ac:dyDescent="0.25">
      <c r="A4531" s="16">
        <v>5759</v>
      </c>
      <c r="B4531" s="16" t="s">
        <v>2547</v>
      </c>
      <c r="C4531" s="16">
        <v>138</v>
      </c>
      <c r="D4531" s="16">
        <v>2</v>
      </c>
      <c r="E4531" s="16">
        <v>7.2140000000000004</v>
      </c>
      <c r="F4531" s="19">
        <f>VLOOKUP($A4531,SF_Original!$A$2:$D$6458,4,FALSE)</f>
        <v>-2.4992651683000001E-5</v>
      </c>
      <c r="G4531">
        <f t="shared" si="70"/>
        <v>-1.80296989241162E-4</v>
      </c>
    </row>
    <row r="4532" spans="1:7" x14ac:dyDescent="0.25">
      <c r="A4532" s="16">
        <v>5760</v>
      </c>
      <c r="B4532" s="16" t="s">
        <v>2548</v>
      </c>
      <c r="C4532" s="16">
        <v>69</v>
      </c>
      <c r="D4532" s="16">
        <v>1</v>
      </c>
      <c r="E4532" s="16">
        <v>10.307</v>
      </c>
      <c r="F4532" s="19">
        <f>VLOOKUP($A4532,SF_Original!$A$2:$D$6458,4,FALSE)</f>
        <v>-2.5021712084000001E-5</v>
      </c>
      <c r="G4532">
        <f t="shared" si="70"/>
        <v>-2.57898786449788E-4</v>
      </c>
    </row>
    <row r="4533" spans="1:7" x14ac:dyDescent="0.25">
      <c r="A4533" s="16">
        <v>5760</v>
      </c>
      <c r="B4533" s="16" t="s">
        <v>2548</v>
      </c>
      <c r="C4533" s="16">
        <v>69</v>
      </c>
      <c r="D4533" s="16">
        <v>2</v>
      </c>
      <c r="E4533" s="16">
        <v>14.249000000000001</v>
      </c>
      <c r="F4533" s="19">
        <f>VLOOKUP($A4533,SF_Original!$A$2:$D$6458,4,FALSE)</f>
        <v>-2.5021712084000001E-5</v>
      </c>
      <c r="G4533">
        <f t="shared" si="70"/>
        <v>-3.5653437548491604E-4</v>
      </c>
    </row>
    <row r="4534" spans="1:7" x14ac:dyDescent="0.25">
      <c r="A4534" s="16">
        <v>5761</v>
      </c>
      <c r="B4534" s="16" t="s">
        <v>2549</v>
      </c>
      <c r="C4534" s="16">
        <v>138</v>
      </c>
      <c r="D4534" s="16">
        <v>1</v>
      </c>
      <c r="E4534" s="16">
        <v>11.573</v>
      </c>
      <c r="F4534" s="19">
        <f>VLOOKUP($A4534,SF_Original!$A$2:$D$6458,4,FALSE)</f>
        <v>-2.5388063428999999E-5</v>
      </c>
      <c r="G4534">
        <f t="shared" si="70"/>
        <v>-2.9381605806381701E-4</v>
      </c>
    </row>
    <row r="4535" spans="1:7" x14ac:dyDescent="0.25">
      <c r="A4535" s="16">
        <v>5766</v>
      </c>
      <c r="B4535" s="16" t="s">
        <v>2550</v>
      </c>
      <c r="C4535" s="16">
        <v>138</v>
      </c>
      <c r="D4535" s="16">
        <v>1</v>
      </c>
      <c r="E4535" s="16">
        <v>0</v>
      </c>
      <c r="F4535" s="19">
        <f>VLOOKUP($A4535,SF_Original!$A$2:$D$6458,4,FALSE)</f>
        <v>-2.5285351534000002E-5</v>
      </c>
      <c r="G4535">
        <f t="shared" si="70"/>
        <v>0</v>
      </c>
    </row>
    <row r="4536" spans="1:7" x14ac:dyDescent="0.25">
      <c r="A4536" s="16">
        <v>5766</v>
      </c>
      <c r="B4536" s="16" t="s">
        <v>2550</v>
      </c>
      <c r="C4536" s="16">
        <v>138</v>
      </c>
      <c r="D4536" s="16">
        <v>2</v>
      </c>
      <c r="E4536" s="16">
        <v>0</v>
      </c>
      <c r="F4536" s="19">
        <f>VLOOKUP($A4536,SF_Original!$A$2:$D$6458,4,FALSE)</f>
        <v>-2.5285351534000002E-5</v>
      </c>
      <c r="G4536">
        <f t="shared" si="70"/>
        <v>0</v>
      </c>
    </row>
    <row r="4537" spans="1:7" x14ac:dyDescent="0.25">
      <c r="A4537" s="16">
        <v>5766</v>
      </c>
      <c r="B4537" s="16" t="s">
        <v>2550</v>
      </c>
      <c r="C4537" s="16">
        <v>138</v>
      </c>
      <c r="D4537" s="16">
        <v>3</v>
      </c>
      <c r="E4537" s="16">
        <v>0</v>
      </c>
      <c r="F4537" s="19">
        <f>VLOOKUP($A4537,SF_Original!$A$2:$D$6458,4,FALSE)</f>
        <v>-2.5285351534000002E-5</v>
      </c>
      <c r="G4537">
        <f t="shared" si="70"/>
        <v>0</v>
      </c>
    </row>
    <row r="4538" spans="1:7" x14ac:dyDescent="0.25">
      <c r="A4538" s="16">
        <v>5775</v>
      </c>
      <c r="B4538" s="16" t="s">
        <v>2551</v>
      </c>
      <c r="C4538" s="16">
        <v>69</v>
      </c>
      <c r="D4538" s="16">
        <v>1</v>
      </c>
      <c r="E4538" s="16">
        <v>10.877000000000001</v>
      </c>
      <c r="F4538" s="19">
        <f>VLOOKUP($A4538,SF_Original!$A$2:$D$6458,4,FALSE)</f>
        <v>-2.5425254579999999E-5</v>
      </c>
      <c r="G4538">
        <f t="shared" si="70"/>
        <v>-2.7655049406666001E-4</v>
      </c>
    </row>
    <row r="4539" spans="1:7" x14ac:dyDescent="0.25">
      <c r="A4539" s="16">
        <v>5775</v>
      </c>
      <c r="B4539" s="16" t="s">
        <v>2551</v>
      </c>
      <c r="C4539" s="16">
        <v>69</v>
      </c>
      <c r="D4539" s="16">
        <v>2</v>
      </c>
      <c r="E4539" s="16">
        <v>8.6959999999999997</v>
      </c>
      <c r="F4539" s="19">
        <f>VLOOKUP($A4539,SF_Original!$A$2:$D$6458,4,FALSE)</f>
        <v>-2.5425254579999999E-5</v>
      </c>
      <c r="G4539">
        <f t="shared" si="70"/>
        <v>-2.2109801382768E-4</v>
      </c>
    </row>
    <row r="4540" spans="1:7" x14ac:dyDescent="0.25">
      <c r="A4540" s="16">
        <v>5777</v>
      </c>
      <c r="B4540" s="16" t="s">
        <v>2552</v>
      </c>
      <c r="C4540" s="16">
        <v>69</v>
      </c>
      <c r="D4540" s="16">
        <v>1</v>
      </c>
      <c r="E4540" s="16">
        <v>7.1020000000000003</v>
      </c>
      <c r="F4540" s="19">
        <f>VLOOKUP($A4540,SF_Original!$A$2:$D$6458,4,FALSE)</f>
        <v>-3.0590620744000001E-5</v>
      </c>
      <c r="G4540">
        <f t="shared" si="70"/>
        <v>-2.1725458852388802E-4</v>
      </c>
    </row>
    <row r="4541" spans="1:7" x14ac:dyDescent="0.25">
      <c r="A4541" s="16">
        <v>5777</v>
      </c>
      <c r="B4541" s="16" t="s">
        <v>2552</v>
      </c>
      <c r="C4541" s="16">
        <v>69</v>
      </c>
      <c r="D4541" s="16">
        <v>2</v>
      </c>
      <c r="E4541" s="16">
        <v>2.6360000000000001</v>
      </c>
      <c r="F4541" s="19">
        <f>VLOOKUP($A4541,SF_Original!$A$2:$D$6458,4,FALSE)</f>
        <v>-3.0590620744000001E-5</v>
      </c>
      <c r="G4541">
        <f t="shared" si="70"/>
        <v>-8.0636876281184013E-5</v>
      </c>
    </row>
    <row r="4542" spans="1:7" x14ac:dyDescent="0.25">
      <c r="A4542" s="16">
        <v>5779</v>
      </c>
      <c r="B4542" s="16" t="s">
        <v>2553</v>
      </c>
      <c r="C4542" s="16">
        <v>69</v>
      </c>
      <c r="D4542" s="16">
        <v>1</v>
      </c>
      <c r="E4542" s="16">
        <v>3.8570000000000002</v>
      </c>
      <c r="F4542" s="19">
        <f>VLOOKUP($A4542,SF_Original!$A$2:$D$6458,4,FALSE)</f>
        <v>-2.5125500928999999E-5</v>
      </c>
      <c r="G4542">
        <f t="shared" si="70"/>
        <v>-9.6909057083153E-5</v>
      </c>
    </row>
    <row r="4543" spans="1:7" x14ac:dyDescent="0.25">
      <c r="A4543" s="16">
        <v>5779</v>
      </c>
      <c r="B4543" s="16" t="s">
        <v>2553</v>
      </c>
      <c r="C4543" s="16">
        <v>69</v>
      </c>
      <c r="D4543" s="16">
        <v>2</v>
      </c>
      <c r="E4543" s="16">
        <v>4.508</v>
      </c>
      <c r="F4543" s="19">
        <f>VLOOKUP($A4543,SF_Original!$A$2:$D$6458,4,FALSE)</f>
        <v>-2.5125500928999999E-5</v>
      </c>
      <c r="G4543">
        <f t="shared" si="70"/>
        <v>-1.13265758187932E-4</v>
      </c>
    </row>
    <row r="4544" spans="1:7" x14ac:dyDescent="0.25">
      <c r="A4544" s="16">
        <v>5787</v>
      </c>
      <c r="B4544" s="16" t="s">
        <v>2554</v>
      </c>
      <c r="C4544" s="16">
        <v>69</v>
      </c>
      <c r="D4544" s="16">
        <v>1</v>
      </c>
      <c r="E4544" s="16">
        <v>2.0350000000000001</v>
      </c>
      <c r="F4544" s="19">
        <f>VLOOKUP($A4544,SF_Original!$A$2:$D$6458,4,FALSE)</f>
        <v>-2.4762584030000001E-5</v>
      </c>
      <c r="G4544">
        <f t="shared" si="70"/>
        <v>-5.0391858501050007E-5</v>
      </c>
    </row>
    <row r="4545" spans="1:7" x14ac:dyDescent="0.25">
      <c r="A4545" s="16">
        <v>5787</v>
      </c>
      <c r="B4545" s="16" t="s">
        <v>2554</v>
      </c>
      <c r="C4545" s="16">
        <v>69</v>
      </c>
      <c r="D4545" s="16">
        <v>2</v>
      </c>
      <c r="E4545" s="16">
        <v>8.2370000000000001</v>
      </c>
      <c r="F4545" s="19">
        <f>VLOOKUP($A4545,SF_Original!$A$2:$D$6458,4,FALSE)</f>
        <v>-2.4762584030000001E-5</v>
      </c>
      <c r="G4545">
        <f t="shared" si="70"/>
        <v>-2.0396940465511001E-4</v>
      </c>
    </row>
    <row r="4546" spans="1:7" x14ac:dyDescent="0.25">
      <c r="A4546" s="16">
        <v>5788</v>
      </c>
      <c r="B4546" s="16" t="s">
        <v>2554</v>
      </c>
      <c r="C4546" s="16">
        <v>18</v>
      </c>
      <c r="D4546" s="16">
        <v>1</v>
      </c>
      <c r="E4546" s="16">
        <v>0</v>
      </c>
      <c r="F4546" s="19">
        <f>VLOOKUP($A4546,SF_Original!$A$2:$D$6458,4,FALSE)</f>
        <v>-2.4764674536999999E-5</v>
      </c>
      <c r="G4546">
        <f t="shared" si="70"/>
        <v>0</v>
      </c>
    </row>
    <row r="4547" spans="1:7" x14ac:dyDescent="0.25">
      <c r="A4547" s="16">
        <v>5791</v>
      </c>
      <c r="B4547" s="16" t="s">
        <v>2555</v>
      </c>
      <c r="C4547" s="16">
        <v>138</v>
      </c>
      <c r="D4547" s="16">
        <v>1</v>
      </c>
      <c r="E4547" s="16">
        <v>1.0900000000000001</v>
      </c>
      <c r="F4547" s="19">
        <f>VLOOKUP($A4547,SF_Original!$A$2:$D$6458,4,FALSE)</f>
        <v>-2.4991666668000001E-5</v>
      </c>
      <c r="G4547">
        <f t="shared" si="70"/>
        <v>-2.7240916668120004E-5</v>
      </c>
    </row>
    <row r="4548" spans="1:7" x14ac:dyDescent="0.25">
      <c r="A4548" s="16">
        <v>5792</v>
      </c>
      <c r="B4548" s="16" t="s">
        <v>2555</v>
      </c>
      <c r="C4548" s="16">
        <v>69</v>
      </c>
      <c r="D4548" s="16">
        <v>1</v>
      </c>
      <c r="E4548" s="16">
        <v>5.5880000000000001</v>
      </c>
      <c r="F4548" s="19">
        <f>VLOOKUP($A4548,SF_Original!$A$2:$D$6458,4,FALSE)</f>
        <v>-2.4991666668000001E-5</v>
      </c>
      <c r="G4548">
        <f t="shared" ref="G4548:G4611" si="71">E4548*F4548</f>
        <v>-1.3965343334078402E-4</v>
      </c>
    </row>
    <row r="4549" spans="1:7" x14ac:dyDescent="0.25">
      <c r="A4549" s="16">
        <v>5795</v>
      </c>
      <c r="B4549" s="16" t="s">
        <v>2556</v>
      </c>
      <c r="C4549" s="16">
        <v>69</v>
      </c>
      <c r="D4549" s="16">
        <v>1</v>
      </c>
      <c r="E4549" s="16">
        <v>1.234</v>
      </c>
      <c r="F4549" s="19">
        <f>VLOOKUP($A4549,SF_Original!$A$2:$D$6458,4,FALSE)</f>
        <v>-3.3686641667E-5</v>
      </c>
      <c r="G4549">
        <f t="shared" si="71"/>
        <v>-4.1569315817078003E-5</v>
      </c>
    </row>
    <row r="4550" spans="1:7" x14ac:dyDescent="0.25">
      <c r="A4550" s="16">
        <v>5795</v>
      </c>
      <c r="B4550" s="16" t="s">
        <v>2556</v>
      </c>
      <c r="C4550" s="16">
        <v>69</v>
      </c>
      <c r="D4550" s="16">
        <v>2</v>
      </c>
      <c r="E4550" s="16">
        <v>1.2430000000000001</v>
      </c>
      <c r="F4550" s="19">
        <f>VLOOKUP($A4550,SF_Original!$A$2:$D$6458,4,FALSE)</f>
        <v>-3.3686641667E-5</v>
      </c>
      <c r="G4550">
        <f t="shared" si="71"/>
        <v>-4.1872495592081006E-5</v>
      </c>
    </row>
    <row r="4551" spans="1:7" x14ac:dyDescent="0.25">
      <c r="A4551" s="16">
        <v>5796</v>
      </c>
      <c r="B4551" s="16" t="s">
        <v>2557</v>
      </c>
      <c r="C4551" s="16">
        <v>69</v>
      </c>
      <c r="D4551" s="16">
        <v>1</v>
      </c>
      <c r="E4551" s="16">
        <v>6.3890000000000002</v>
      </c>
      <c r="F4551" s="19">
        <f>VLOOKUP($A4551,SF_Original!$A$2:$D$6458,4,FALSE)</f>
        <v>-2.5031322936999998E-5</v>
      </c>
      <c r="G4551">
        <f t="shared" si="71"/>
        <v>-1.5992512224449298E-4</v>
      </c>
    </row>
    <row r="4552" spans="1:7" x14ac:dyDescent="0.25">
      <c r="A4552" s="16">
        <v>5796</v>
      </c>
      <c r="B4552" s="16" t="s">
        <v>2557</v>
      </c>
      <c r="C4552" s="16">
        <v>69</v>
      </c>
      <c r="D4552" s="16">
        <v>2</v>
      </c>
      <c r="E4552" s="16">
        <v>11.031000000000001</v>
      </c>
      <c r="F4552" s="19">
        <f>VLOOKUP($A4552,SF_Original!$A$2:$D$6458,4,FALSE)</f>
        <v>-2.5031322936999998E-5</v>
      </c>
      <c r="G4552">
        <f t="shared" si="71"/>
        <v>-2.7612052331804697E-4</v>
      </c>
    </row>
    <row r="4553" spans="1:7" x14ac:dyDescent="0.25">
      <c r="A4553" s="16">
        <v>5796</v>
      </c>
      <c r="B4553" s="16" t="s">
        <v>2557</v>
      </c>
      <c r="C4553" s="16">
        <v>69</v>
      </c>
      <c r="D4553" s="16">
        <v>3</v>
      </c>
      <c r="E4553" s="16">
        <v>9.7089999999999996</v>
      </c>
      <c r="F4553" s="19">
        <f>VLOOKUP($A4553,SF_Original!$A$2:$D$6458,4,FALSE)</f>
        <v>-2.5031322936999998E-5</v>
      </c>
      <c r="G4553">
        <f t="shared" si="71"/>
        <v>-2.4302911439533296E-4</v>
      </c>
    </row>
    <row r="4554" spans="1:7" x14ac:dyDescent="0.25">
      <c r="A4554" s="16">
        <v>5797</v>
      </c>
      <c r="B4554" s="16" t="s">
        <v>2558</v>
      </c>
      <c r="C4554" s="16">
        <v>69</v>
      </c>
      <c r="D4554" s="16">
        <v>1</v>
      </c>
      <c r="E4554" s="16">
        <v>5.399</v>
      </c>
      <c r="F4554" s="19">
        <f>VLOOKUP($A4554,SF_Original!$A$2:$D$6458,4,FALSE)</f>
        <v>-2.3499182956E-5</v>
      </c>
      <c r="G4554">
        <f t="shared" si="71"/>
        <v>-1.2687208877944399E-4</v>
      </c>
    </row>
    <row r="4555" spans="1:7" x14ac:dyDescent="0.25">
      <c r="A4555" s="16">
        <v>5798</v>
      </c>
      <c r="B4555" s="16" t="s">
        <v>2559</v>
      </c>
      <c r="C4555" s="16">
        <v>138</v>
      </c>
      <c r="D4555" s="16">
        <v>1</v>
      </c>
      <c r="E4555" s="16">
        <v>5.27</v>
      </c>
      <c r="F4555" s="19">
        <f>VLOOKUP($A4555,SF_Original!$A$2:$D$6458,4,FALSE)</f>
        <v>-4.8750079342499999E-4</v>
      </c>
      <c r="G4555">
        <f t="shared" si="71"/>
        <v>-2.5691291813497497E-3</v>
      </c>
    </row>
    <row r="4556" spans="1:7" x14ac:dyDescent="0.25">
      <c r="A4556" s="16">
        <v>5799</v>
      </c>
      <c r="B4556" s="16" t="s">
        <v>2560</v>
      </c>
      <c r="C4556" s="16">
        <v>69</v>
      </c>
      <c r="D4556" s="16">
        <v>1</v>
      </c>
      <c r="E4556" s="16">
        <v>3.4169999999999998</v>
      </c>
      <c r="F4556" s="19">
        <f>VLOOKUP($A4556,SF_Original!$A$2:$D$6458,4,FALSE)</f>
        <v>-2.3779000198E-5</v>
      </c>
      <c r="G4556">
        <f t="shared" si="71"/>
        <v>-8.1252843676566001E-5</v>
      </c>
    </row>
    <row r="4557" spans="1:7" x14ac:dyDescent="0.25">
      <c r="A4557" s="16">
        <v>5800</v>
      </c>
      <c r="B4557" s="16" t="s">
        <v>2561</v>
      </c>
      <c r="C4557" s="16">
        <v>69</v>
      </c>
      <c r="D4557" s="16">
        <v>1</v>
      </c>
      <c r="E4557" s="16">
        <v>1.351</v>
      </c>
      <c r="F4557" s="19">
        <f>VLOOKUP($A4557,SF_Original!$A$2:$D$6458,4,FALSE)</f>
        <v>-3.0724349540999998E-5</v>
      </c>
      <c r="G4557">
        <f t="shared" si="71"/>
        <v>-4.1508596229890996E-5</v>
      </c>
    </row>
    <row r="4558" spans="1:7" x14ac:dyDescent="0.25">
      <c r="A4558" s="16">
        <v>5801</v>
      </c>
      <c r="B4558" s="16" t="s">
        <v>2562</v>
      </c>
      <c r="C4558" s="16">
        <v>69</v>
      </c>
      <c r="D4558" s="16">
        <v>1</v>
      </c>
      <c r="E4558" s="16">
        <v>1.9319999999999999</v>
      </c>
      <c r="F4558" s="19">
        <f>VLOOKUP($A4558,SF_Original!$A$2:$D$6458,4,FALSE)</f>
        <v>-2.3979167668E-5</v>
      </c>
      <c r="G4558">
        <f t="shared" si="71"/>
        <v>-4.6327751934575998E-5</v>
      </c>
    </row>
    <row r="4559" spans="1:7" x14ac:dyDescent="0.25">
      <c r="A4559" s="16">
        <v>5802</v>
      </c>
      <c r="B4559" s="16" t="s">
        <v>2563</v>
      </c>
      <c r="C4559" s="16">
        <v>138</v>
      </c>
      <c r="D4559" s="16">
        <v>1</v>
      </c>
      <c r="E4559" s="16">
        <v>9.4529999999999994</v>
      </c>
      <c r="F4559" s="19">
        <f>VLOOKUP($A4559,SF_Original!$A$2:$D$6458,4,FALSE)</f>
        <v>-2.5416163550999999E-5</v>
      </c>
      <c r="G4559">
        <f t="shared" si="71"/>
        <v>-2.4025899404760297E-4</v>
      </c>
    </row>
    <row r="4560" spans="1:7" x14ac:dyDescent="0.25">
      <c r="A4560" s="16">
        <v>5802</v>
      </c>
      <c r="B4560" s="16" t="s">
        <v>2563</v>
      </c>
      <c r="C4560" s="16">
        <v>138</v>
      </c>
      <c r="D4560" s="16">
        <v>2</v>
      </c>
      <c r="E4560" s="16">
        <v>13.747999999999999</v>
      </c>
      <c r="F4560" s="19">
        <f>VLOOKUP($A4560,SF_Original!$A$2:$D$6458,4,FALSE)</f>
        <v>-2.5416163550999999E-5</v>
      </c>
      <c r="G4560">
        <f t="shared" si="71"/>
        <v>-3.4942141649914798E-4</v>
      </c>
    </row>
    <row r="4561" spans="1:7" x14ac:dyDescent="0.25">
      <c r="A4561" s="16">
        <v>5803</v>
      </c>
      <c r="B4561" s="16" t="s">
        <v>2564</v>
      </c>
      <c r="C4561" s="16">
        <v>69</v>
      </c>
      <c r="D4561" s="16">
        <v>1</v>
      </c>
      <c r="E4561" s="16">
        <v>1.6890000000000001</v>
      </c>
      <c r="F4561" s="19">
        <f>VLOOKUP($A4561,SF_Original!$A$2:$D$6458,4,FALSE)</f>
        <v>-3.3087538959999999E-5</v>
      </c>
      <c r="G4561">
        <f t="shared" si="71"/>
        <v>-5.5884853303440001E-5</v>
      </c>
    </row>
    <row r="4562" spans="1:7" x14ac:dyDescent="0.25">
      <c r="A4562" s="16">
        <v>5804</v>
      </c>
      <c r="B4562" s="16" t="s">
        <v>2565</v>
      </c>
      <c r="C4562" s="16">
        <v>138</v>
      </c>
      <c r="D4562" s="16">
        <v>1</v>
      </c>
      <c r="E4562" s="16">
        <v>4.2329999999999997</v>
      </c>
      <c r="F4562" s="19">
        <f>VLOOKUP($A4562,SF_Original!$A$2:$D$6458,4,FALSE)</f>
        <v>-2.4987957766E-5</v>
      </c>
      <c r="G4562">
        <f t="shared" si="71"/>
        <v>-1.0577402522347799E-4</v>
      </c>
    </row>
    <row r="4563" spans="1:7" x14ac:dyDescent="0.25">
      <c r="A4563" s="16">
        <v>5805</v>
      </c>
      <c r="B4563" s="16" t="s">
        <v>2566</v>
      </c>
      <c r="C4563" s="16">
        <v>69</v>
      </c>
      <c r="D4563" s="16">
        <v>1</v>
      </c>
      <c r="E4563" s="16">
        <v>1.615</v>
      </c>
      <c r="F4563" s="19">
        <f>VLOOKUP($A4563,SF_Original!$A$2:$D$6458,4,FALSE)</f>
        <v>-3.2976723283999998E-5</v>
      </c>
      <c r="G4563">
        <f t="shared" si="71"/>
        <v>-5.3257408103659998E-5</v>
      </c>
    </row>
    <row r="4564" spans="1:7" x14ac:dyDescent="0.25">
      <c r="A4564" s="16">
        <v>5806</v>
      </c>
      <c r="B4564" s="16" t="s">
        <v>2567</v>
      </c>
      <c r="C4564" s="16">
        <v>138</v>
      </c>
      <c r="D4564" s="16">
        <v>1</v>
      </c>
      <c r="E4564" s="16">
        <v>0.96499999999999997</v>
      </c>
      <c r="F4564" s="19">
        <f>VLOOKUP($A4564,SF_Original!$A$2:$D$6458,4,FALSE)</f>
        <v>-2.5420722287E-5</v>
      </c>
      <c r="G4564">
        <f t="shared" si="71"/>
        <v>-2.4530997006954999E-5</v>
      </c>
    </row>
    <row r="4565" spans="1:7" x14ac:dyDescent="0.25">
      <c r="A4565" s="16">
        <v>5810</v>
      </c>
      <c r="B4565" s="16" t="s">
        <v>2568</v>
      </c>
      <c r="C4565" s="16">
        <v>69</v>
      </c>
      <c r="D4565" s="16">
        <v>1</v>
      </c>
      <c r="E4565" s="16">
        <v>1.01</v>
      </c>
      <c r="F4565" s="19">
        <f>VLOOKUP($A4565,SF_Original!$A$2:$D$6458,4,FALSE)</f>
        <v>-1.9637443760799999E-4</v>
      </c>
      <c r="G4565">
        <f t="shared" si="71"/>
        <v>-1.9833818198407998E-4</v>
      </c>
    </row>
    <row r="4566" spans="1:7" x14ac:dyDescent="0.25">
      <c r="A4566" s="16">
        <v>5811</v>
      </c>
      <c r="B4566" s="16" t="s">
        <v>2569</v>
      </c>
      <c r="C4566" s="16">
        <v>138</v>
      </c>
      <c r="D4566" s="16">
        <v>1</v>
      </c>
      <c r="E4566" s="16">
        <v>7.5640000000000001</v>
      </c>
      <c r="F4566" s="19">
        <f>VLOOKUP($A4566,SF_Original!$A$2:$D$6458,4,FALSE)</f>
        <v>-8.7550288519000006E-5</v>
      </c>
      <c r="G4566">
        <f t="shared" si="71"/>
        <v>-6.62230382357716E-4</v>
      </c>
    </row>
    <row r="4567" spans="1:7" x14ac:dyDescent="0.25">
      <c r="A4567" s="16">
        <v>5812</v>
      </c>
      <c r="B4567" s="16" t="s">
        <v>2570</v>
      </c>
      <c r="C4567" s="16">
        <v>69</v>
      </c>
      <c r="D4567" s="16">
        <v>1</v>
      </c>
      <c r="E4567" s="16">
        <v>2.4950000000000001</v>
      </c>
      <c r="F4567" s="19">
        <f>VLOOKUP($A4567,SF_Original!$A$2:$D$6458,4,FALSE)</f>
        <v>-7.8017465554999996E-5</v>
      </c>
      <c r="G4567">
        <f t="shared" si="71"/>
        <v>-1.9465357655972499E-4</v>
      </c>
    </row>
    <row r="4568" spans="1:7" x14ac:dyDescent="0.25">
      <c r="A4568" s="16">
        <v>5812</v>
      </c>
      <c r="B4568" s="16" t="s">
        <v>2570</v>
      </c>
      <c r="C4568" s="16">
        <v>69</v>
      </c>
      <c r="D4568" s="16">
        <v>2</v>
      </c>
      <c r="E4568" s="16">
        <v>8.5749999999999993</v>
      </c>
      <c r="F4568" s="19">
        <f>VLOOKUP($A4568,SF_Original!$A$2:$D$6458,4,FALSE)</f>
        <v>-7.8017465554999996E-5</v>
      </c>
      <c r="G4568">
        <f t="shared" si="71"/>
        <v>-6.6899976713412487E-4</v>
      </c>
    </row>
    <row r="4569" spans="1:7" x14ac:dyDescent="0.25">
      <c r="A4569" s="16">
        <v>5812</v>
      </c>
      <c r="B4569" s="16" t="s">
        <v>2570</v>
      </c>
      <c r="C4569" s="16">
        <v>69</v>
      </c>
      <c r="D4569" s="16">
        <v>3</v>
      </c>
      <c r="E4569" s="16">
        <v>12.170999999999999</v>
      </c>
      <c r="F4569" s="19">
        <f>VLOOKUP($A4569,SF_Original!$A$2:$D$6458,4,FALSE)</f>
        <v>-7.8017465554999996E-5</v>
      </c>
      <c r="G4569">
        <f t="shared" si="71"/>
        <v>-9.4955057326990492E-4</v>
      </c>
    </row>
    <row r="4570" spans="1:7" x14ac:dyDescent="0.25">
      <c r="A4570" s="16">
        <v>5814</v>
      </c>
      <c r="B4570" s="16" t="s">
        <v>2571</v>
      </c>
      <c r="C4570" s="16">
        <v>69</v>
      </c>
      <c r="D4570" s="16">
        <v>1</v>
      </c>
      <c r="E4570" s="16">
        <v>1.8680000000000001</v>
      </c>
      <c r="F4570" s="19">
        <f>VLOOKUP($A4570,SF_Original!$A$2:$D$6458,4,FALSE)</f>
        <v>-2.4872769441999998E-5</v>
      </c>
      <c r="G4570">
        <f t="shared" si="71"/>
        <v>-4.6462333317655998E-5</v>
      </c>
    </row>
    <row r="4571" spans="1:7" x14ac:dyDescent="0.25">
      <c r="A4571" s="16">
        <v>5814</v>
      </c>
      <c r="B4571" s="16" t="s">
        <v>2571</v>
      </c>
      <c r="C4571" s="16">
        <v>69</v>
      </c>
      <c r="D4571" s="16">
        <v>2</v>
      </c>
      <c r="E4571" s="16">
        <v>0.11600000000000001</v>
      </c>
      <c r="F4571" s="19">
        <f>VLOOKUP($A4571,SF_Original!$A$2:$D$6458,4,FALSE)</f>
        <v>-2.4872769441999998E-5</v>
      </c>
      <c r="G4571">
        <f t="shared" si="71"/>
        <v>-2.8852412552719998E-6</v>
      </c>
    </row>
    <row r="4572" spans="1:7" x14ac:dyDescent="0.25">
      <c r="A4572" s="16">
        <v>5815</v>
      </c>
      <c r="B4572" s="16" t="s">
        <v>2572</v>
      </c>
      <c r="C4572" s="16">
        <v>138</v>
      </c>
      <c r="D4572" s="16">
        <v>1</v>
      </c>
      <c r="E4572" s="16">
        <v>0</v>
      </c>
      <c r="F4572" s="19">
        <f>VLOOKUP($A4572,SF_Original!$A$2:$D$6458,4,FALSE)</f>
        <v>-2.499201241E-5</v>
      </c>
      <c r="G4572">
        <f t="shared" si="71"/>
        <v>0</v>
      </c>
    </row>
    <row r="4573" spans="1:7" x14ac:dyDescent="0.25">
      <c r="A4573" s="16">
        <v>5815</v>
      </c>
      <c r="B4573" s="16" t="s">
        <v>2572</v>
      </c>
      <c r="C4573" s="16">
        <v>138</v>
      </c>
      <c r="D4573" s="16">
        <v>2</v>
      </c>
      <c r="E4573" s="16">
        <v>0</v>
      </c>
      <c r="F4573" s="19">
        <f>VLOOKUP($A4573,SF_Original!$A$2:$D$6458,4,FALSE)</f>
        <v>-2.499201241E-5</v>
      </c>
      <c r="G4573">
        <f t="shared" si="71"/>
        <v>0</v>
      </c>
    </row>
    <row r="4574" spans="1:7" x14ac:dyDescent="0.25">
      <c r="A4574" s="16">
        <v>5816</v>
      </c>
      <c r="B4574" s="16" t="s">
        <v>2573</v>
      </c>
      <c r="C4574" s="16">
        <v>69</v>
      </c>
      <c r="D4574" s="16">
        <v>1</v>
      </c>
      <c r="E4574" s="16">
        <v>0.219</v>
      </c>
      <c r="F4574" s="19">
        <f>VLOOKUP($A4574,SF_Original!$A$2:$D$6458,4,FALSE)</f>
        <v>-3.1985265077000002E-5</v>
      </c>
      <c r="G4574">
        <f t="shared" si="71"/>
        <v>-7.0047730518630004E-6</v>
      </c>
    </row>
    <row r="4575" spans="1:7" x14ac:dyDescent="0.25">
      <c r="A4575" s="16">
        <v>5817</v>
      </c>
      <c r="B4575" s="16" t="s">
        <v>2574</v>
      </c>
      <c r="C4575" s="16">
        <v>138</v>
      </c>
      <c r="D4575" s="16">
        <v>1</v>
      </c>
      <c r="E4575" s="16">
        <v>11.055999999999999</v>
      </c>
      <c r="F4575" s="19">
        <f>VLOOKUP($A4575,SF_Original!$A$2:$D$6458,4,FALSE)</f>
        <v>-2.5425100213999999E-5</v>
      </c>
      <c r="G4575">
        <f t="shared" si="71"/>
        <v>-2.8109990796598396E-4</v>
      </c>
    </row>
    <row r="4576" spans="1:7" x14ac:dyDescent="0.25">
      <c r="A4576" s="16">
        <v>5817</v>
      </c>
      <c r="B4576" s="16" t="s">
        <v>2574</v>
      </c>
      <c r="C4576" s="16">
        <v>138</v>
      </c>
      <c r="D4576" s="16">
        <v>2</v>
      </c>
      <c r="E4576" s="16">
        <v>9.1129999999999995</v>
      </c>
      <c r="F4576" s="19">
        <f>VLOOKUP($A4576,SF_Original!$A$2:$D$6458,4,FALSE)</f>
        <v>-2.5425100213999999E-5</v>
      </c>
      <c r="G4576">
        <f t="shared" si="71"/>
        <v>-2.3169893825018199E-4</v>
      </c>
    </row>
    <row r="4577" spans="1:7" x14ac:dyDescent="0.25">
      <c r="A4577" s="16">
        <v>5818</v>
      </c>
      <c r="B4577" s="16" t="s">
        <v>2575</v>
      </c>
      <c r="C4577" s="16">
        <v>138</v>
      </c>
      <c r="D4577" s="16">
        <v>1</v>
      </c>
      <c r="E4577" s="16">
        <v>5.1239999999999997</v>
      </c>
      <c r="F4577" s="19">
        <f>VLOOKUP($A4577,SF_Original!$A$2:$D$6458,4,FALSE)</f>
        <v>-2.3521638970999999E-5</v>
      </c>
      <c r="G4577">
        <f t="shared" si="71"/>
        <v>-1.2052487808740399E-4</v>
      </c>
    </row>
    <row r="4578" spans="1:7" x14ac:dyDescent="0.25">
      <c r="A4578" s="16">
        <v>5818</v>
      </c>
      <c r="B4578" s="16" t="s">
        <v>2575</v>
      </c>
      <c r="C4578" s="16">
        <v>138</v>
      </c>
      <c r="D4578" s="16">
        <v>2</v>
      </c>
      <c r="E4578" s="16">
        <v>8.4339999999999993</v>
      </c>
      <c r="F4578" s="19">
        <f>VLOOKUP($A4578,SF_Original!$A$2:$D$6458,4,FALSE)</f>
        <v>-2.3521638970999999E-5</v>
      </c>
      <c r="G4578">
        <f t="shared" si="71"/>
        <v>-1.9838150308141398E-4</v>
      </c>
    </row>
    <row r="4579" spans="1:7" x14ac:dyDescent="0.25">
      <c r="A4579" s="16">
        <v>5819</v>
      </c>
      <c r="B4579" s="16" t="s">
        <v>2576</v>
      </c>
      <c r="C4579" s="16">
        <v>69</v>
      </c>
      <c r="D4579" s="16">
        <v>1</v>
      </c>
      <c r="E4579" s="16">
        <v>2.6669999999999998</v>
      </c>
      <c r="F4579" s="19">
        <f>VLOOKUP($A4579,SF_Original!$A$2:$D$6458,4,FALSE)</f>
        <v>-2.6587402985999999E-5</v>
      </c>
      <c r="G4579">
        <f t="shared" si="71"/>
        <v>-7.0908603763661997E-5</v>
      </c>
    </row>
    <row r="4580" spans="1:7" x14ac:dyDescent="0.25">
      <c r="A4580" s="16">
        <v>5819</v>
      </c>
      <c r="B4580" s="16" t="s">
        <v>2576</v>
      </c>
      <c r="C4580" s="16">
        <v>69</v>
      </c>
      <c r="D4580" s="16">
        <v>2</v>
      </c>
      <c r="E4580" s="16">
        <v>3.5190000000000001</v>
      </c>
      <c r="F4580" s="19">
        <f>VLOOKUP($A4580,SF_Original!$A$2:$D$6458,4,FALSE)</f>
        <v>-2.6587402985999999E-5</v>
      </c>
      <c r="G4580">
        <f t="shared" si="71"/>
        <v>-9.3561071107734007E-5</v>
      </c>
    </row>
    <row r="4581" spans="1:7" x14ac:dyDescent="0.25">
      <c r="A4581" s="16">
        <v>5821</v>
      </c>
      <c r="B4581" s="16" t="s">
        <v>2577</v>
      </c>
      <c r="C4581" s="16">
        <v>69</v>
      </c>
      <c r="D4581" s="16">
        <v>1</v>
      </c>
      <c r="E4581" s="16">
        <v>0.23599999999999999</v>
      </c>
      <c r="F4581" s="19">
        <f>VLOOKUP($A4581,SF_Original!$A$2:$D$6458,4,FALSE)</f>
        <v>-2.2798313095E-5</v>
      </c>
      <c r="G4581">
        <f t="shared" si="71"/>
        <v>-5.3804018904199996E-6</v>
      </c>
    </row>
    <row r="4582" spans="1:7" x14ac:dyDescent="0.25">
      <c r="A4582" s="16">
        <v>5824</v>
      </c>
      <c r="B4582" s="16" t="s">
        <v>2578</v>
      </c>
      <c r="C4582" s="16">
        <v>138</v>
      </c>
      <c r="D4582" s="16">
        <v>1</v>
      </c>
      <c r="E4582" s="16">
        <v>11.86</v>
      </c>
      <c r="F4582" s="19">
        <f>VLOOKUP($A4582,SF_Original!$A$2:$D$6458,4,FALSE)</f>
        <v>-2.5439294806000001E-5</v>
      </c>
      <c r="G4582">
        <f t="shared" si="71"/>
        <v>-3.0171003639916001E-4</v>
      </c>
    </row>
    <row r="4583" spans="1:7" x14ac:dyDescent="0.25">
      <c r="A4583" s="16">
        <v>5824</v>
      </c>
      <c r="B4583" s="16" t="s">
        <v>2578</v>
      </c>
      <c r="C4583" s="16">
        <v>138</v>
      </c>
      <c r="D4583" s="16">
        <v>2</v>
      </c>
      <c r="E4583" s="16">
        <v>12.51</v>
      </c>
      <c r="F4583" s="19">
        <f>VLOOKUP($A4583,SF_Original!$A$2:$D$6458,4,FALSE)</f>
        <v>-2.5439294806000001E-5</v>
      </c>
      <c r="G4583">
        <f t="shared" si="71"/>
        <v>-3.1824557802306001E-4</v>
      </c>
    </row>
    <row r="4584" spans="1:7" x14ac:dyDescent="0.25">
      <c r="A4584" s="16">
        <v>5825</v>
      </c>
      <c r="B4584" s="16" t="s">
        <v>2579</v>
      </c>
      <c r="C4584" s="16">
        <v>69</v>
      </c>
      <c r="D4584" s="16">
        <v>1</v>
      </c>
      <c r="E4584" s="16">
        <v>2.0449999999999999</v>
      </c>
      <c r="F4584" s="19">
        <f>VLOOKUP($A4584,SF_Original!$A$2:$D$6458,4,FALSE)</f>
        <v>-3.1343609495999997E-5</v>
      </c>
      <c r="G4584">
        <f t="shared" si="71"/>
        <v>-6.4097681419319997E-5</v>
      </c>
    </row>
    <row r="4585" spans="1:7" x14ac:dyDescent="0.25">
      <c r="A4585" s="16">
        <v>5825</v>
      </c>
      <c r="B4585" s="16" t="s">
        <v>2579</v>
      </c>
      <c r="C4585" s="16">
        <v>69</v>
      </c>
      <c r="D4585" s="16">
        <v>2</v>
      </c>
      <c r="E4585" s="16">
        <v>0.51</v>
      </c>
      <c r="F4585" s="19">
        <f>VLOOKUP($A4585,SF_Original!$A$2:$D$6458,4,FALSE)</f>
        <v>-3.1343609495999997E-5</v>
      </c>
      <c r="G4585">
        <f t="shared" si="71"/>
        <v>-1.598524084296E-5</v>
      </c>
    </row>
    <row r="4586" spans="1:7" x14ac:dyDescent="0.25">
      <c r="A4586" s="16">
        <v>5827</v>
      </c>
      <c r="B4586" s="16" t="s">
        <v>2580</v>
      </c>
      <c r="C4586" s="16">
        <v>69</v>
      </c>
      <c r="D4586" s="16">
        <v>1</v>
      </c>
      <c r="E4586" s="16">
        <v>3.8809999999999998</v>
      </c>
      <c r="F4586" s="19">
        <f>VLOOKUP($A4586,SF_Original!$A$2:$D$6458,4,FALSE)</f>
        <v>-2.5425288346999999E-5</v>
      </c>
      <c r="G4586">
        <f t="shared" si="71"/>
        <v>-9.8675544074706986E-5</v>
      </c>
    </row>
    <row r="4587" spans="1:7" x14ac:dyDescent="0.25">
      <c r="A4587" s="16">
        <v>5829</v>
      </c>
      <c r="B4587" s="16" t="s">
        <v>2581</v>
      </c>
      <c r="C4587" s="16">
        <v>69</v>
      </c>
      <c r="D4587" s="16">
        <v>1</v>
      </c>
      <c r="E4587" s="16">
        <v>9.4090000000000007</v>
      </c>
      <c r="F4587" s="19">
        <f>VLOOKUP($A4587,SF_Original!$A$2:$D$6458,4,FALSE)</f>
        <v>-2.4872769441999998E-5</v>
      </c>
      <c r="G4587">
        <f t="shared" si="71"/>
        <v>-2.34027887679778E-4</v>
      </c>
    </row>
    <row r="4588" spans="1:7" x14ac:dyDescent="0.25">
      <c r="A4588" s="16">
        <v>5829</v>
      </c>
      <c r="B4588" s="16" t="s">
        <v>2581</v>
      </c>
      <c r="C4588" s="16">
        <v>69</v>
      </c>
      <c r="D4588" s="16">
        <v>2</v>
      </c>
      <c r="E4588" s="16">
        <v>9.157</v>
      </c>
      <c r="F4588" s="19">
        <f>VLOOKUP($A4588,SF_Original!$A$2:$D$6458,4,FALSE)</f>
        <v>-2.4872769441999998E-5</v>
      </c>
      <c r="G4588">
        <f t="shared" si="71"/>
        <v>-2.2775994978039399E-4</v>
      </c>
    </row>
    <row r="4589" spans="1:7" x14ac:dyDescent="0.25">
      <c r="A4589" s="16">
        <v>5829</v>
      </c>
      <c r="B4589" s="16" t="s">
        <v>2581</v>
      </c>
      <c r="C4589" s="16">
        <v>69</v>
      </c>
      <c r="D4589" s="16">
        <v>3</v>
      </c>
      <c r="E4589" s="16">
        <v>6.0490000000000004</v>
      </c>
      <c r="F4589" s="19">
        <f>VLOOKUP($A4589,SF_Original!$A$2:$D$6458,4,FALSE)</f>
        <v>-2.4872769441999998E-5</v>
      </c>
      <c r="G4589">
        <f t="shared" si="71"/>
        <v>-1.5045538235465799E-4</v>
      </c>
    </row>
    <row r="4590" spans="1:7" x14ac:dyDescent="0.25">
      <c r="A4590" s="16">
        <v>5834</v>
      </c>
      <c r="B4590" s="16" t="s">
        <v>2582</v>
      </c>
      <c r="C4590" s="16">
        <v>138</v>
      </c>
      <c r="D4590" s="16">
        <v>1</v>
      </c>
      <c r="E4590" s="16">
        <v>10.3</v>
      </c>
      <c r="F4590" s="19">
        <f>VLOOKUP($A4590,SF_Original!$A$2:$D$6458,4,FALSE)</f>
        <v>-2.4093343217000001E-5</v>
      </c>
      <c r="G4590">
        <f t="shared" si="71"/>
        <v>-2.4816143513510004E-4</v>
      </c>
    </row>
    <row r="4591" spans="1:7" x14ac:dyDescent="0.25">
      <c r="A4591" s="16">
        <v>5843</v>
      </c>
      <c r="B4591" s="16" t="s">
        <v>2583</v>
      </c>
      <c r="C4591" s="16">
        <v>34</v>
      </c>
      <c r="D4591" s="16">
        <v>1</v>
      </c>
      <c r="E4591" s="16">
        <v>0</v>
      </c>
      <c r="F4591" s="19">
        <f>VLOOKUP($A4591,SF_Original!$A$2:$D$6458,4,FALSE)</f>
        <v>-2.4671862192E-5</v>
      </c>
      <c r="G4591">
        <f t="shared" si="71"/>
        <v>0</v>
      </c>
    </row>
    <row r="4592" spans="1:7" x14ac:dyDescent="0.25">
      <c r="A4592" s="16">
        <v>5844</v>
      </c>
      <c r="B4592" s="16" t="s">
        <v>2583</v>
      </c>
      <c r="C4592" s="16">
        <v>34</v>
      </c>
      <c r="D4592" s="16">
        <v>1</v>
      </c>
      <c r="E4592" s="16">
        <v>0</v>
      </c>
      <c r="F4592" s="19">
        <f>VLOOKUP($A4592,SF_Original!$A$2:$D$6458,4,FALSE)</f>
        <v>-2.4671862192E-5</v>
      </c>
      <c r="G4592">
        <f t="shared" si="71"/>
        <v>0</v>
      </c>
    </row>
    <row r="4593" spans="1:7" x14ac:dyDescent="0.25">
      <c r="A4593" s="16">
        <v>5846</v>
      </c>
      <c r="B4593" s="16" t="s">
        <v>2584</v>
      </c>
      <c r="C4593" s="16">
        <v>69</v>
      </c>
      <c r="D4593" s="16">
        <v>1</v>
      </c>
      <c r="E4593" s="16">
        <v>0.84899999999999998</v>
      </c>
      <c r="F4593" s="19">
        <f>VLOOKUP($A4593,SF_Original!$A$2:$D$6458,4,FALSE)</f>
        <v>-2.09268393832E-4</v>
      </c>
      <c r="G4593">
        <f t="shared" si="71"/>
        <v>-1.77668866363368E-4</v>
      </c>
    </row>
    <row r="4594" spans="1:7" x14ac:dyDescent="0.25">
      <c r="A4594" s="16">
        <v>5847</v>
      </c>
      <c r="B4594" s="16" t="s">
        <v>2585</v>
      </c>
      <c r="C4594" s="16">
        <v>138</v>
      </c>
      <c r="D4594" s="16">
        <v>1</v>
      </c>
      <c r="E4594" s="16">
        <v>7.7869999999999999</v>
      </c>
      <c r="F4594" s="19">
        <f>VLOOKUP($A4594,SF_Original!$A$2:$D$6458,4,FALSE)</f>
        <v>-4.3125005880999997E-5</v>
      </c>
      <c r="G4594">
        <f t="shared" si="71"/>
        <v>-3.3581442079534695E-4</v>
      </c>
    </row>
    <row r="4595" spans="1:7" x14ac:dyDescent="0.25">
      <c r="A4595" s="16">
        <v>5847</v>
      </c>
      <c r="B4595" s="16" t="s">
        <v>2585</v>
      </c>
      <c r="C4595" s="16">
        <v>138</v>
      </c>
      <c r="D4595" s="16">
        <v>2</v>
      </c>
      <c r="E4595" s="16">
        <v>7.7869999999999999</v>
      </c>
      <c r="F4595" s="19">
        <f>VLOOKUP($A4595,SF_Original!$A$2:$D$6458,4,FALSE)</f>
        <v>-4.3125005880999997E-5</v>
      </c>
      <c r="G4595">
        <f t="shared" si="71"/>
        <v>-3.3581442079534695E-4</v>
      </c>
    </row>
    <row r="4596" spans="1:7" x14ac:dyDescent="0.25">
      <c r="A4596" s="16">
        <v>5847</v>
      </c>
      <c r="B4596" s="16" t="s">
        <v>2585</v>
      </c>
      <c r="C4596" s="16">
        <v>138</v>
      </c>
      <c r="D4596" s="16">
        <v>3</v>
      </c>
      <c r="E4596" s="16">
        <v>7.7869999999999999</v>
      </c>
      <c r="F4596" s="19">
        <f>VLOOKUP($A4596,SF_Original!$A$2:$D$6458,4,FALSE)</f>
        <v>-4.3125005880999997E-5</v>
      </c>
      <c r="G4596">
        <f t="shared" si="71"/>
        <v>-3.3581442079534695E-4</v>
      </c>
    </row>
    <row r="4597" spans="1:7" x14ac:dyDescent="0.25">
      <c r="A4597" s="16">
        <v>5847</v>
      </c>
      <c r="B4597" s="16" t="s">
        <v>2585</v>
      </c>
      <c r="C4597" s="16">
        <v>138</v>
      </c>
      <c r="D4597" s="16">
        <v>4</v>
      </c>
      <c r="E4597" s="16">
        <v>7.7869999999999999</v>
      </c>
      <c r="F4597" s="19">
        <f>VLOOKUP($A4597,SF_Original!$A$2:$D$6458,4,FALSE)</f>
        <v>-4.3125005880999997E-5</v>
      </c>
      <c r="G4597">
        <f t="shared" si="71"/>
        <v>-3.3581442079534695E-4</v>
      </c>
    </row>
    <row r="4598" spans="1:7" x14ac:dyDescent="0.25">
      <c r="A4598" s="16">
        <v>5847</v>
      </c>
      <c r="B4598" s="16" t="s">
        <v>2585</v>
      </c>
      <c r="C4598" s="16">
        <v>138</v>
      </c>
      <c r="D4598" s="16">
        <v>5</v>
      </c>
      <c r="E4598" s="16">
        <v>7.7869999999999999</v>
      </c>
      <c r="F4598" s="19">
        <f>VLOOKUP($A4598,SF_Original!$A$2:$D$6458,4,FALSE)</f>
        <v>-4.3125005880999997E-5</v>
      </c>
      <c r="G4598">
        <f t="shared" si="71"/>
        <v>-3.3581442079534695E-4</v>
      </c>
    </row>
    <row r="4599" spans="1:7" x14ac:dyDescent="0.25">
      <c r="A4599" s="16">
        <v>5847</v>
      </c>
      <c r="B4599" s="16" t="s">
        <v>2585</v>
      </c>
      <c r="C4599" s="16">
        <v>138</v>
      </c>
      <c r="D4599" s="16">
        <v>6</v>
      </c>
      <c r="E4599" s="16">
        <v>0</v>
      </c>
      <c r="F4599" s="19">
        <f>VLOOKUP($A4599,SF_Original!$A$2:$D$6458,4,FALSE)</f>
        <v>-4.3125005880999997E-5</v>
      </c>
      <c r="G4599">
        <f t="shared" si="71"/>
        <v>0</v>
      </c>
    </row>
    <row r="4600" spans="1:7" x14ac:dyDescent="0.25">
      <c r="A4600" s="16">
        <v>5847</v>
      </c>
      <c r="B4600" s="16" t="s">
        <v>2585</v>
      </c>
      <c r="C4600" s="16">
        <v>138</v>
      </c>
      <c r="D4600" s="16">
        <v>7</v>
      </c>
      <c r="E4600" s="16">
        <v>0</v>
      </c>
      <c r="F4600" s="19">
        <f>VLOOKUP($A4600,SF_Original!$A$2:$D$6458,4,FALSE)</f>
        <v>-4.3125005880999997E-5</v>
      </c>
      <c r="G4600">
        <f t="shared" si="71"/>
        <v>0</v>
      </c>
    </row>
    <row r="4601" spans="1:7" x14ac:dyDescent="0.25">
      <c r="A4601" s="16">
        <v>5848</v>
      </c>
      <c r="B4601" s="16" t="s">
        <v>2586</v>
      </c>
      <c r="C4601" s="16">
        <v>69</v>
      </c>
      <c r="D4601" s="16">
        <v>1</v>
      </c>
      <c r="E4601" s="16">
        <v>2.0049999999999999</v>
      </c>
      <c r="F4601" s="19">
        <f>VLOOKUP($A4601,SF_Original!$A$2:$D$6458,4,FALSE)</f>
        <v>-2.4887286322000002E-5</v>
      </c>
      <c r="G4601">
        <f t="shared" si="71"/>
        <v>-4.9899009075609999E-5</v>
      </c>
    </row>
    <row r="4602" spans="1:7" x14ac:dyDescent="0.25">
      <c r="A4602" s="16">
        <v>5848</v>
      </c>
      <c r="B4602" s="16" t="s">
        <v>2586</v>
      </c>
      <c r="C4602" s="16">
        <v>69</v>
      </c>
      <c r="D4602" s="16">
        <v>2</v>
      </c>
      <c r="E4602" s="16">
        <v>1.226</v>
      </c>
      <c r="F4602" s="19">
        <f>VLOOKUP($A4602,SF_Original!$A$2:$D$6458,4,FALSE)</f>
        <v>-2.4887286322000002E-5</v>
      </c>
      <c r="G4602">
        <f t="shared" si="71"/>
        <v>-3.0511813030772003E-5</v>
      </c>
    </row>
    <row r="4603" spans="1:7" x14ac:dyDescent="0.25">
      <c r="A4603" s="16">
        <v>5849</v>
      </c>
      <c r="B4603" s="16" t="s">
        <v>2587</v>
      </c>
      <c r="C4603" s="16">
        <v>138</v>
      </c>
      <c r="D4603" s="16">
        <v>1</v>
      </c>
      <c r="E4603" s="16">
        <v>17.501999999999999</v>
      </c>
      <c r="F4603" s="19">
        <f>VLOOKUP($A4603,SF_Original!$A$2:$D$6458,4,FALSE)</f>
        <v>-2.5415838260000001E-5</v>
      </c>
      <c r="G4603">
        <f t="shared" si="71"/>
        <v>-4.4482800122652E-4</v>
      </c>
    </row>
    <row r="4604" spans="1:7" x14ac:dyDescent="0.25">
      <c r="A4604" s="16">
        <v>5849</v>
      </c>
      <c r="B4604" s="16" t="s">
        <v>2587</v>
      </c>
      <c r="C4604" s="16">
        <v>138</v>
      </c>
      <c r="D4604" s="16">
        <v>2</v>
      </c>
      <c r="E4604" s="16">
        <v>18.439</v>
      </c>
      <c r="F4604" s="19">
        <f>VLOOKUP($A4604,SF_Original!$A$2:$D$6458,4,FALSE)</f>
        <v>-2.5415838260000001E-5</v>
      </c>
      <c r="G4604">
        <f t="shared" si="71"/>
        <v>-4.6864264167614003E-4</v>
      </c>
    </row>
    <row r="4605" spans="1:7" x14ac:dyDescent="0.25">
      <c r="A4605" s="16">
        <v>5850</v>
      </c>
      <c r="B4605" s="16" t="s">
        <v>2588</v>
      </c>
      <c r="C4605" s="16">
        <v>69</v>
      </c>
      <c r="D4605" s="16">
        <v>1</v>
      </c>
      <c r="E4605" s="16">
        <v>5.9329999999999998</v>
      </c>
      <c r="F4605" s="19">
        <f>VLOOKUP($A4605,SF_Original!$A$2:$D$6458,4,FALSE)</f>
        <v>-2.3903730601999999E-5</v>
      </c>
      <c r="G4605">
        <f t="shared" si="71"/>
        <v>-1.4182083366166598E-4</v>
      </c>
    </row>
    <row r="4606" spans="1:7" x14ac:dyDescent="0.25">
      <c r="A4606" s="16">
        <v>5850</v>
      </c>
      <c r="B4606" s="16" t="s">
        <v>2588</v>
      </c>
      <c r="C4606" s="16">
        <v>69</v>
      </c>
      <c r="D4606" s="16">
        <v>2</v>
      </c>
      <c r="E4606" s="16">
        <v>3.609</v>
      </c>
      <c r="F4606" s="19">
        <f>VLOOKUP($A4606,SF_Original!$A$2:$D$6458,4,FALSE)</f>
        <v>-2.3903730601999999E-5</v>
      </c>
      <c r="G4606">
        <f t="shared" si="71"/>
        <v>-8.6268563742617998E-5</v>
      </c>
    </row>
    <row r="4607" spans="1:7" x14ac:dyDescent="0.25">
      <c r="A4607" s="16">
        <v>5851</v>
      </c>
      <c r="B4607" s="16" t="s">
        <v>2589</v>
      </c>
      <c r="C4607" s="16">
        <v>138</v>
      </c>
      <c r="D4607" s="16">
        <v>1</v>
      </c>
      <c r="E4607" s="16">
        <v>8.2579999999999991</v>
      </c>
      <c r="F4607" s="19">
        <f>VLOOKUP($A4607,SF_Original!$A$2:$D$6458,4,FALSE)</f>
        <v>-2.4766441587999999E-5</v>
      </c>
      <c r="G4607">
        <f t="shared" si="71"/>
        <v>-2.0452127463370398E-4</v>
      </c>
    </row>
    <row r="4608" spans="1:7" x14ac:dyDescent="0.25">
      <c r="A4608" s="16">
        <v>5851</v>
      </c>
      <c r="B4608" s="16" t="s">
        <v>2589</v>
      </c>
      <c r="C4608" s="16">
        <v>138</v>
      </c>
      <c r="D4608" s="16">
        <v>2</v>
      </c>
      <c r="E4608" s="16">
        <v>12.824</v>
      </c>
      <c r="F4608" s="19">
        <f>VLOOKUP($A4608,SF_Original!$A$2:$D$6458,4,FALSE)</f>
        <v>-2.4766441587999999E-5</v>
      </c>
      <c r="G4608">
        <f t="shared" si="71"/>
        <v>-3.17604846924512E-4</v>
      </c>
    </row>
    <row r="4609" spans="1:7" x14ac:dyDescent="0.25">
      <c r="A4609" s="16">
        <v>5852</v>
      </c>
      <c r="B4609" s="16" t="s">
        <v>2590</v>
      </c>
      <c r="C4609" s="16">
        <v>69</v>
      </c>
      <c r="D4609" s="16">
        <v>1</v>
      </c>
      <c r="E4609" s="16">
        <v>1.534</v>
      </c>
      <c r="F4609" s="19">
        <f>VLOOKUP($A4609,SF_Original!$A$2:$D$6458,4,FALSE)</f>
        <v>-2.18060364788E-4</v>
      </c>
      <c r="G4609">
        <f t="shared" si="71"/>
        <v>-3.3450459958479203E-4</v>
      </c>
    </row>
    <row r="4610" spans="1:7" x14ac:dyDescent="0.25">
      <c r="A4610" s="16">
        <v>5853</v>
      </c>
      <c r="B4610" s="16" t="s">
        <v>2591</v>
      </c>
      <c r="C4610" s="16">
        <v>138</v>
      </c>
      <c r="D4610" s="16">
        <v>1</v>
      </c>
      <c r="E4610" s="16">
        <v>3.39</v>
      </c>
      <c r="F4610" s="19">
        <f>VLOOKUP($A4610,SF_Original!$A$2:$D$6458,4,FALSE)</f>
        <v>-3.2498209741999999E-5</v>
      </c>
      <c r="G4610">
        <f t="shared" si="71"/>
        <v>-1.1016893102538001E-4</v>
      </c>
    </row>
    <row r="4611" spans="1:7" x14ac:dyDescent="0.25">
      <c r="A4611" s="16">
        <v>5854</v>
      </c>
      <c r="B4611" s="16" t="s">
        <v>2592</v>
      </c>
      <c r="C4611" s="16">
        <v>138</v>
      </c>
      <c r="D4611" s="16">
        <v>1</v>
      </c>
      <c r="E4611" s="16">
        <v>0</v>
      </c>
      <c r="F4611" s="19">
        <f>VLOOKUP($A4611,SF_Original!$A$2:$D$6458,4,FALSE)</f>
        <v>-2.5415081894000001E-5</v>
      </c>
      <c r="G4611">
        <f t="shared" si="71"/>
        <v>0</v>
      </c>
    </row>
    <row r="4612" spans="1:7" x14ac:dyDescent="0.25">
      <c r="A4612" s="16">
        <v>5854</v>
      </c>
      <c r="B4612" s="16" t="s">
        <v>2592</v>
      </c>
      <c r="C4612" s="16">
        <v>138</v>
      </c>
      <c r="D4612" s="16">
        <v>2</v>
      </c>
      <c r="E4612" s="16">
        <v>0</v>
      </c>
      <c r="F4612" s="19">
        <f>VLOOKUP($A4612,SF_Original!$A$2:$D$6458,4,FALSE)</f>
        <v>-2.5415081894000001E-5</v>
      </c>
      <c r="G4612">
        <f t="shared" ref="G4612:G4675" si="72">E4612*F4612</f>
        <v>0</v>
      </c>
    </row>
    <row r="4613" spans="1:7" x14ac:dyDescent="0.25">
      <c r="A4613" s="16">
        <v>5855</v>
      </c>
      <c r="B4613" s="16" t="s">
        <v>2593</v>
      </c>
      <c r="C4613" s="16">
        <v>138</v>
      </c>
      <c r="D4613" s="16">
        <v>1</v>
      </c>
      <c r="E4613" s="16">
        <v>10.122</v>
      </c>
      <c r="F4613" s="19">
        <f>VLOOKUP($A4613,SF_Original!$A$2:$D$6458,4,FALSE)</f>
        <v>-8.0675164220999994E-5</v>
      </c>
      <c r="G4613">
        <f t="shared" si="72"/>
        <v>-8.165940122449619E-4</v>
      </c>
    </row>
    <row r="4614" spans="1:7" x14ac:dyDescent="0.25">
      <c r="A4614" s="16">
        <v>5855</v>
      </c>
      <c r="B4614" s="16" t="s">
        <v>2593</v>
      </c>
      <c r="C4614" s="16">
        <v>138</v>
      </c>
      <c r="D4614" s="16">
        <v>2</v>
      </c>
      <c r="E4614" s="16">
        <v>1.482</v>
      </c>
      <c r="F4614" s="19">
        <f>VLOOKUP($A4614,SF_Original!$A$2:$D$6458,4,FALSE)</f>
        <v>-8.0675164220999994E-5</v>
      </c>
      <c r="G4614">
        <f t="shared" si="72"/>
        <v>-1.1956059337552199E-4</v>
      </c>
    </row>
    <row r="4615" spans="1:7" x14ac:dyDescent="0.25">
      <c r="A4615" s="16">
        <v>5856</v>
      </c>
      <c r="B4615" s="16" t="s">
        <v>2594</v>
      </c>
      <c r="C4615" s="16">
        <v>69</v>
      </c>
      <c r="D4615" s="16">
        <v>1</v>
      </c>
      <c r="E4615" s="16">
        <v>3.3570000000000002</v>
      </c>
      <c r="F4615" s="19">
        <f>VLOOKUP($A4615,SF_Original!$A$2:$D$6458,4,FALSE)</f>
        <v>-3.1957568661000002E-5</v>
      </c>
      <c r="G4615">
        <f t="shared" si="72"/>
        <v>-1.0728155799497701E-4</v>
      </c>
    </row>
    <row r="4616" spans="1:7" x14ac:dyDescent="0.25">
      <c r="A4616" s="16">
        <v>5856</v>
      </c>
      <c r="B4616" s="16" t="s">
        <v>2594</v>
      </c>
      <c r="C4616" s="16">
        <v>69</v>
      </c>
      <c r="D4616" s="16">
        <v>2</v>
      </c>
      <c r="E4616" s="16">
        <v>1.115</v>
      </c>
      <c r="F4616" s="19">
        <f>VLOOKUP($A4616,SF_Original!$A$2:$D$6458,4,FALSE)</f>
        <v>-3.1957568661000002E-5</v>
      </c>
      <c r="G4616">
        <f t="shared" si="72"/>
        <v>-3.5632689057014999E-5</v>
      </c>
    </row>
    <row r="4617" spans="1:7" x14ac:dyDescent="0.25">
      <c r="A4617" s="16">
        <v>5858</v>
      </c>
      <c r="B4617" s="16" t="s">
        <v>2595</v>
      </c>
      <c r="C4617" s="16">
        <v>138</v>
      </c>
      <c r="D4617" s="16">
        <v>1</v>
      </c>
      <c r="E4617" s="16">
        <v>2.7629999999999999</v>
      </c>
      <c r="F4617" s="19">
        <f>VLOOKUP($A4617,SF_Original!$A$2:$D$6458,4,FALSE)</f>
        <v>-2.4994616540000001E-5</v>
      </c>
      <c r="G4617">
        <f t="shared" si="72"/>
        <v>-6.9060125500019996E-5</v>
      </c>
    </row>
    <row r="4618" spans="1:7" x14ac:dyDescent="0.25">
      <c r="A4618" s="16">
        <v>5859</v>
      </c>
      <c r="B4618" s="16" t="s">
        <v>2596</v>
      </c>
      <c r="C4618" s="16">
        <v>138</v>
      </c>
      <c r="D4618" s="16">
        <v>1</v>
      </c>
      <c r="E4618" s="16">
        <v>14.118</v>
      </c>
      <c r="F4618" s="19">
        <f>VLOOKUP($A4618,SF_Original!$A$2:$D$6458,4,FALSE)</f>
        <v>-2.4796145417E-5</v>
      </c>
      <c r="G4618">
        <f t="shared" si="72"/>
        <v>-3.5007198099720602E-4</v>
      </c>
    </row>
    <row r="4619" spans="1:7" x14ac:dyDescent="0.25">
      <c r="A4619" s="16">
        <v>5860</v>
      </c>
      <c r="B4619" s="16" t="s">
        <v>2597</v>
      </c>
      <c r="C4619" s="16">
        <v>138</v>
      </c>
      <c r="D4619" s="16">
        <v>1</v>
      </c>
      <c r="E4619" s="16">
        <v>15.177</v>
      </c>
      <c r="F4619" s="19">
        <f>VLOOKUP($A4619,SF_Original!$A$2:$D$6458,4,FALSE)</f>
        <v>-2.4775105129E-5</v>
      </c>
      <c r="G4619">
        <f t="shared" si="72"/>
        <v>-3.7601177054283298E-4</v>
      </c>
    </row>
    <row r="4620" spans="1:7" x14ac:dyDescent="0.25">
      <c r="A4620" s="16">
        <v>5860</v>
      </c>
      <c r="B4620" s="16" t="s">
        <v>2597</v>
      </c>
      <c r="C4620" s="16">
        <v>138</v>
      </c>
      <c r="D4620" s="16">
        <v>2</v>
      </c>
      <c r="E4620" s="16">
        <v>16.797999999999998</v>
      </c>
      <c r="F4620" s="19">
        <f>VLOOKUP($A4620,SF_Original!$A$2:$D$6458,4,FALSE)</f>
        <v>-2.4775105129E-5</v>
      </c>
      <c r="G4620">
        <f t="shared" si="72"/>
        <v>-4.1617221595694197E-4</v>
      </c>
    </row>
    <row r="4621" spans="1:7" x14ac:dyDescent="0.25">
      <c r="A4621" s="16">
        <v>5860</v>
      </c>
      <c r="B4621" s="16" t="s">
        <v>2597</v>
      </c>
      <c r="C4621" s="16">
        <v>138</v>
      </c>
      <c r="D4621" s="16">
        <v>3</v>
      </c>
      <c r="E4621" s="16">
        <v>6.4909999999999997</v>
      </c>
      <c r="F4621" s="19">
        <f>VLOOKUP($A4621,SF_Original!$A$2:$D$6458,4,FALSE)</f>
        <v>-2.4775105129E-5</v>
      </c>
      <c r="G4621">
        <f t="shared" si="72"/>
        <v>-1.60815207392339E-4</v>
      </c>
    </row>
    <row r="4622" spans="1:7" x14ac:dyDescent="0.25">
      <c r="A4622" s="16">
        <v>5860</v>
      </c>
      <c r="B4622" s="16" t="s">
        <v>2597</v>
      </c>
      <c r="C4622" s="16">
        <v>138</v>
      </c>
      <c r="D4622" s="16">
        <v>4</v>
      </c>
      <c r="E4622" s="16">
        <v>8.83</v>
      </c>
      <c r="F4622" s="19">
        <f>VLOOKUP($A4622,SF_Original!$A$2:$D$6458,4,FALSE)</f>
        <v>-2.4775105129E-5</v>
      </c>
      <c r="G4622">
        <f t="shared" si="72"/>
        <v>-2.1876417828907001E-4</v>
      </c>
    </row>
    <row r="4623" spans="1:7" x14ac:dyDescent="0.25">
      <c r="A4623" s="16">
        <v>5861</v>
      </c>
      <c r="B4623" s="16" t="s">
        <v>2598</v>
      </c>
      <c r="C4623" s="16">
        <v>138</v>
      </c>
      <c r="D4623" s="16">
        <v>1</v>
      </c>
      <c r="E4623" s="16">
        <v>6.6559999999999997</v>
      </c>
      <c r="F4623" s="19">
        <f>VLOOKUP($A4623,SF_Original!$A$2:$D$6458,4,FALSE)</f>
        <v>-2.4960261363E-5</v>
      </c>
      <c r="G4623">
        <f t="shared" si="72"/>
        <v>-1.66135499632128E-4</v>
      </c>
    </row>
    <row r="4624" spans="1:7" x14ac:dyDescent="0.25">
      <c r="A4624" s="16">
        <v>5861</v>
      </c>
      <c r="B4624" s="16" t="s">
        <v>2598</v>
      </c>
      <c r="C4624" s="16">
        <v>138</v>
      </c>
      <c r="D4624" s="16">
        <v>2</v>
      </c>
      <c r="E4624" s="16">
        <v>8.7929999999999993</v>
      </c>
      <c r="F4624" s="19">
        <f>VLOOKUP($A4624,SF_Original!$A$2:$D$6458,4,FALSE)</f>
        <v>-2.4960261363E-5</v>
      </c>
      <c r="G4624">
        <f t="shared" si="72"/>
        <v>-2.1947557816485899E-4</v>
      </c>
    </row>
    <row r="4625" spans="1:7" x14ac:dyDescent="0.25">
      <c r="A4625" s="16">
        <v>5862</v>
      </c>
      <c r="B4625" s="16" t="s">
        <v>2599</v>
      </c>
      <c r="C4625" s="16">
        <v>69</v>
      </c>
      <c r="D4625" s="16">
        <v>1</v>
      </c>
      <c r="E4625" s="16">
        <v>5.7530000000000001</v>
      </c>
      <c r="F4625" s="19">
        <f>VLOOKUP($A4625,SF_Original!$A$2:$D$6458,4,FALSE)</f>
        <v>-2.5041790603000001E-5</v>
      </c>
      <c r="G4625">
        <f t="shared" si="72"/>
        <v>-1.4406542133905902E-4</v>
      </c>
    </row>
    <row r="4626" spans="1:7" x14ac:dyDescent="0.25">
      <c r="A4626" s="16">
        <v>5862</v>
      </c>
      <c r="B4626" s="16" t="s">
        <v>2599</v>
      </c>
      <c r="C4626" s="16">
        <v>69</v>
      </c>
      <c r="D4626" s="16">
        <v>2</v>
      </c>
      <c r="E4626" s="16">
        <v>11.394</v>
      </c>
      <c r="F4626" s="19">
        <f>VLOOKUP($A4626,SF_Original!$A$2:$D$6458,4,FALSE)</f>
        <v>-2.5041790603000001E-5</v>
      </c>
      <c r="G4626">
        <f t="shared" si="72"/>
        <v>-2.8532616213058204E-4</v>
      </c>
    </row>
    <row r="4627" spans="1:7" x14ac:dyDescent="0.25">
      <c r="A4627" s="16">
        <v>5864</v>
      </c>
      <c r="B4627" s="16" t="s">
        <v>2600</v>
      </c>
      <c r="C4627" s="16">
        <v>138</v>
      </c>
      <c r="D4627" s="16">
        <v>1</v>
      </c>
      <c r="E4627" s="16">
        <v>9.9049999999999994</v>
      </c>
      <c r="F4627" s="19">
        <f>VLOOKUP($A4627,SF_Original!$A$2:$D$6458,4,FALSE)</f>
        <v>-8.7291225225000002E-5</v>
      </c>
      <c r="G4627">
        <f t="shared" si="72"/>
        <v>-8.6461958585362501E-4</v>
      </c>
    </row>
    <row r="4628" spans="1:7" x14ac:dyDescent="0.25">
      <c r="A4628" s="16">
        <v>5865</v>
      </c>
      <c r="B4628" s="16" t="s">
        <v>2601</v>
      </c>
      <c r="C4628" s="16">
        <v>138</v>
      </c>
      <c r="D4628" s="16">
        <v>1</v>
      </c>
      <c r="E4628" s="16">
        <v>4.2290000000000001</v>
      </c>
      <c r="F4628" s="19">
        <f>VLOOKUP($A4628,SF_Original!$A$2:$D$6458,4,FALSE)</f>
        <v>-2.5089386196000001E-5</v>
      </c>
      <c r="G4628">
        <f t="shared" si="72"/>
        <v>-1.06103014222884E-4</v>
      </c>
    </row>
    <row r="4629" spans="1:7" x14ac:dyDescent="0.25">
      <c r="A4629" s="16">
        <v>5865</v>
      </c>
      <c r="B4629" s="16" t="s">
        <v>2601</v>
      </c>
      <c r="C4629" s="16">
        <v>138</v>
      </c>
      <c r="D4629" s="16">
        <v>2</v>
      </c>
      <c r="E4629" s="16">
        <v>1.923</v>
      </c>
      <c r="F4629" s="19">
        <f>VLOOKUP($A4629,SF_Original!$A$2:$D$6458,4,FALSE)</f>
        <v>-2.5089386196000001E-5</v>
      </c>
      <c r="G4629">
        <f t="shared" si="72"/>
        <v>-4.8246889654908003E-5</v>
      </c>
    </row>
    <row r="4630" spans="1:7" x14ac:dyDescent="0.25">
      <c r="A4630" s="16">
        <v>5866</v>
      </c>
      <c r="B4630" s="16" t="s">
        <v>2602</v>
      </c>
      <c r="C4630" s="16">
        <v>69</v>
      </c>
      <c r="D4630" s="16">
        <v>1</v>
      </c>
      <c r="E4630" s="16">
        <v>1.1950000000000001</v>
      </c>
      <c r="F4630" s="19">
        <f>VLOOKUP($A4630,SF_Original!$A$2:$D$6458,4,FALSE)</f>
        <v>-2.1662757367E-5</v>
      </c>
      <c r="G4630">
        <f t="shared" si="72"/>
        <v>-2.5886995053565003E-5</v>
      </c>
    </row>
    <row r="4631" spans="1:7" x14ac:dyDescent="0.25">
      <c r="A4631" s="16">
        <v>5868</v>
      </c>
      <c r="B4631" s="16" t="s">
        <v>2603</v>
      </c>
      <c r="C4631" s="16">
        <v>69</v>
      </c>
      <c r="D4631" s="16">
        <v>1</v>
      </c>
      <c r="E4631" s="16">
        <v>2.9089999999999998</v>
      </c>
      <c r="F4631" s="19">
        <f>VLOOKUP($A4631,SF_Original!$A$2:$D$6458,4,FALSE)</f>
        <v>-5.1403169059000003E-5</v>
      </c>
      <c r="G4631">
        <f t="shared" si="72"/>
        <v>-1.49531818792631E-4</v>
      </c>
    </row>
    <row r="4632" spans="1:7" x14ac:dyDescent="0.25">
      <c r="A4632" s="16">
        <v>5870</v>
      </c>
      <c r="B4632" s="16" t="s">
        <v>2604</v>
      </c>
      <c r="C4632" s="16">
        <v>69</v>
      </c>
      <c r="D4632" s="16">
        <v>1</v>
      </c>
      <c r="E4632" s="16">
        <v>4.319</v>
      </c>
      <c r="F4632" s="19">
        <f>VLOOKUP($A4632,SF_Original!$A$2:$D$6458,4,FALSE)</f>
        <v>-3.2460315999000002E-5</v>
      </c>
      <c r="G4632">
        <f t="shared" si="72"/>
        <v>-1.4019610479968102E-4</v>
      </c>
    </row>
    <row r="4633" spans="1:7" x14ac:dyDescent="0.25">
      <c r="A4633" s="16">
        <v>5871</v>
      </c>
      <c r="B4633" s="16" t="s">
        <v>2605</v>
      </c>
      <c r="C4633" s="16">
        <v>69</v>
      </c>
      <c r="D4633" s="16">
        <v>1</v>
      </c>
      <c r="E4633" s="16">
        <v>0.44500000000000001</v>
      </c>
      <c r="F4633" s="19">
        <f>VLOOKUP($A4633,SF_Original!$A$2:$D$6458,4,FALSE)</f>
        <v>-2.5912457691E-5</v>
      </c>
      <c r="G4633">
        <f t="shared" si="72"/>
        <v>-1.1531043672495001E-5</v>
      </c>
    </row>
    <row r="4634" spans="1:7" x14ac:dyDescent="0.25">
      <c r="A4634" s="16">
        <v>5873</v>
      </c>
      <c r="B4634" s="16" t="s">
        <v>2606</v>
      </c>
      <c r="C4634" s="16">
        <v>138</v>
      </c>
      <c r="D4634" s="16">
        <v>1</v>
      </c>
      <c r="E4634" s="16">
        <v>8.6980000000000004</v>
      </c>
      <c r="F4634" s="19">
        <f>VLOOKUP($A4634,SF_Original!$A$2:$D$6458,4,FALSE)</f>
        <v>-2.4991332574999998E-5</v>
      </c>
      <c r="G4634">
        <f t="shared" si="72"/>
        <v>-2.1737461073734998E-4</v>
      </c>
    </row>
    <row r="4635" spans="1:7" x14ac:dyDescent="0.25">
      <c r="A4635" s="16">
        <v>5874</v>
      </c>
      <c r="B4635" s="16" t="s">
        <v>2607</v>
      </c>
      <c r="C4635" s="16">
        <v>69</v>
      </c>
      <c r="D4635" s="16">
        <v>1</v>
      </c>
      <c r="E4635" s="16">
        <v>0.35099999999999998</v>
      </c>
      <c r="F4635" s="19">
        <f>VLOOKUP($A4635,SF_Original!$A$2:$D$6458,4,FALSE)</f>
        <v>-2.5912457691E-5</v>
      </c>
      <c r="G4635">
        <f t="shared" si="72"/>
        <v>-9.0952726495409993E-6</v>
      </c>
    </row>
    <row r="4636" spans="1:7" x14ac:dyDescent="0.25">
      <c r="A4636" s="16">
        <v>5875</v>
      </c>
      <c r="B4636" s="16" t="s">
        <v>2608</v>
      </c>
      <c r="C4636" s="16">
        <v>138</v>
      </c>
      <c r="D4636" s="16">
        <v>1</v>
      </c>
      <c r="E4636" s="16">
        <v>0</v>
      </c>
      <c r="F4636" s="19">
        <f>VLOOKUP($A4636,SF_Original!$A$2:$D$6458,4,FALSE)</f>
        <v>-2.3508136505000001E-5</v>
      </c>
      <c r="G4636">
        <f t="shared" si="72"/>
        <v>0</v>
      </c>
    </row>
    <row r="4637" spans="1:7" x14ac:dyDescent="0.25">
      <c r="A4637" s="16">
        <v>5876</v>
      </c>
      <c r="B4637" s="16" t="s">
        <v>2608</v>
      </c>
      <c r="C4637" s="16">
        <v>138</v>
      </c>
      <c r="D4637" s="16">
        <v>1</v>
      </c>
      <c r="E4637" s="16">
        <v>0</v>
      </c>
      <c r="F4637" s="19">
        <f>VLOOKUP($A4637,SF_Original!$A$2:$D$6458,4,FALSE)</f>
        <v>-2.3508136505000001E-5</v>
      </c>
      <c r="G4637">
        <f t="shared" si="72"/>
        <v>0</v>
      </c>
    </row>
    <row r="4638" spans="1:7" x14ac:dyDescent="0.25">
      <c r="A4638" s="16">
        <v>5877</v>
      </c>
      <c r="B4638" s="16" t="s">
        <v>2609</v>
      </c>
      <c r="C4638" s="16">
        <v>69</v>
      </c>
      <c r="D4638" s="16">
        <v>1</v>
      </c>
      <c r="E4638" s="16">
        <v>1.532</v>
      </c>
      <c r="F4638" s="19">
        <f>VLOOKUP($A4638,SF_Original!$A$2:$D$6458,4,FALSE)</f>
        <v>-2.8881066257999999E-5</v>
      </c>
      <c r="G4638">
        <f t="shared" si="72"/>
        <v>-4.4245793507255997E-5</v>
      </c>
    </row>
    <row r="4639" spans="1:7" x14ac:dyDescent="0.25">
      <c r="A4639" s="16">
        <v>5878</v>
      </c>
      <c r="B4639" s="16" t="s">
        <v>2610</v>
      </c>
      <c r="C4639" s="16">
        <v>69</v>
      </c>
      <c r="D4639" s="16">
        <v>1</v>
      </c>
      <c r="E4639" s="16">
        <v>4.7489999999999997</v>
      </c>
      <c r="F4639" s="19">
        <f>VLOOKUP($A4639,SF_Original!$A$2:$D$6458,4,FALSE)</f>
        <v>-2.0702247098900001E-4</v>
      </c>
      <c r="G4639">
        <f t="shared" si="72"/>
        <v>-9.8314971472676107E-4</v>
      </c>
    </row>
    <row r="4640" spans="1:7" x14ac:dyDescent="0.25">
      <c r="A4640" s="16">
        <v>5878</v>
      </c>
      <c r="B4640" s="16" t="s">
        <v>2610</v>
      </c>
      <c r="C4640" s="16">
        <v>69</v>
      </c>
      <c r="D4640" s="16">
        <v>2</v>
      </c>
      <c r="E4640" s="16">
        <v>1.869</v>
      </c>
      <c r="F4640" s="19">
        <f>VLOOKUP($A4640,SF_Original!$A$2:$D$6458,4,FALSE)</f>
        <v>-2.0702247098900001E-4</v>
      </c>
      <c r="G4640">
        <f t="shared" si="72"/>
        <v>-3.86924998278441E-4</v>
      </c>
    </row>
    <row r="4641" spans="1:7" x14ac:dyDescent="0.25">
      <c r="A4641" s="16">
        <v>5879</v>
      </c>
      <c r="B4641" s="16" t="s">
        <v>2611</v>
      </c>
      <c r="C4641" s="16">
        <v>138</v>
      </c>
      <c r="D4641" s="16">
        <v>1</v>
      </c>
      <c r="E4641" s="16">
        <v>13.384</v>
      </c>
      <c r="F4641" s="19">
        <f>VLOOKUP($A4641,SF_Original!$A$2:$D$6458,4,FALSE)</f>
        <v>-2.4907086651000002E-5</v>
      </c>
      <c r="G4641">
        <f t="shared" si="72"/>
        <v>-3.3335644773698403E-4</v>
      </c>
    </row>
    <row r="4642" spans="1:7" x14ac:dyDescent="0.25">
      <c r="A4642" s="16">
        <v>5879</v>
      </c>
      <c r="B4642" s="16" t="s">
        <v>2611</v>
      </c>
      <c r="C4642" s="16">
        <v>138</v>
      </c>
      <c r="D4642" s="16">
        <v>2</v>
      </c>
      <c r="E4642" s="16">
        <v>13.433</v>
      </c>
      <c r="F4642" s="19">
        <f>VLOOKUP($A4642,SF_Original!$A$2:$D$6458,4,FALSE)</f>
        <v>-2.4907086651000002E-5</v>
      </c>
      <c r="G4642">
        <f t="shared" si="72"/>
        <v>-3.34576894982883E-4</v>
      </c>
    </row>
    <row r="4643" spans="1:7" x14ac:dyDescent="0.25">
      <c r="A4643" s="16">
        <v>5880</v>
      </c>
      <c r="B4643" s="16" t="s">
        <v>2612</v>
      </c>
      <c r="C4643" s="16">
        <v>69</v>
      </c>
      <c r="D4643" s="16">
        <v>1</v>
      </c>
      <c r="E4643" s="16">
        <v>9.25</v>
      </c>
      <c r="F4643" s="19">
        <f>VLOOKUP($A4643,SF_Original!$A$2:$D$6458,4,FALSE)</f>
        <v>-3.0096343107E-5</v>
      </c>
      <c r="G4643">
        <f t="shared" si="72"/>
        <v>-2.7839117373974997E-4</v>
      </c>
    </row>
    <row r="4644" spans="1:7" x14ac:dyDescent="0.25">
      <c r="A4644" s="16">
        <v>5880</v>
      </c>
      <c r="B4644" s="16" t="s">
        <v>2612</v>
      </c>
      <c r="C4644" s="16">
        <v>69</v>
      </c>
      <c r="D4644" s="16">
        <v>2</v>
      </c>
      <c r="E4644" s="16">
        <v>8.1709999999999994</v>
      </c>
      <c r="F4644" s="19">
        <f>VLOOKUP($A4644,SF_Original!$A$2:$D$6458,4,FALSE)</f>
        <v>-3.0096343107E-5</v>
      </c>
      <c r="G4644">
        <f t="shared" si="72"/>
        <v>-2.4591721952729696E-4</v>
      </c>
    </row>
    <row r="4645" spans="1:7" x14ac:dyDescent="0.25">
      <c r="A4645" s="16">
        <v>5881</v>
      </c>
      <c r="B4645" s="16" t="s">
        <v>2613</v>
      </c>
      <c r="C4645" s="16">
        <v>69</v>
      </c>
      <c r="D4645" s="16">
        <v>1</v>
      </c>
      <c r="E4645" s="16">
        <v>1.806</v>
      </c>
      <c r="F4645" s="19">
        <f>VLOOKUP($A4645,SF_Original!$A$2:$D$6458,4,FALSE)</f>
        <v>-4.7518256642999998E-5</v>
      </c>
      <c r="G4645">
        <f t="shared" si="72"/>
        <v>-8.5817971497258001E-5</v>
      </c>
    </row>
    <row r="4646" spans="1:7" x14ac:dyDescent="0.25">
      <c r="A4646" s="16">
        <v>5883</v>
      </c>
      <c r="B4646" s="16" t="s">
        <v>2614</v>
      </c>
      <c r="C4646" s="16">
        <v>69</v>
      </c>
      <c r="D4646" s="16">
        <v>1</v>
      </c>
      <c r="E4646" s="16">
        <v>2.758</v>
      </c>
      <c r="F4646" s="19">
        <f>VLOOKUP($A4646,SF_Original!$A$2:$D$6458,4,FALSE)</f>
        <v>-4.6469252283999998E-5</v>
      </c>
      <c r="G4646">
        <f t="shared" si="72"/>
        <v>-1.2816219779927199E-4</v>
      </c>
    </row>
    <row r="4647" spans="1:7" x14ac:dyDescent="0.25">
      <c r="A4647" s="16">
        <v>5884</v>
      </c>
      <c r="B4647" s="16" t="s">
        <v>2615</v>
      </c>
      <c r="C4647" s="16">
        <v>138</v>
      </c>
      <c r="D4647" s="16">
        <v>1</v>
      </c>
      <c r="E4647" s="16">
        <v>0.108</v>
      </c>
      <c r="F4647" s="19">
        <f>VLOOKUP($A4647,SF_Original!$A$2:$D$6458,4,FALSE)</f>
        <v>-3.3303642793000003E-5</v>
      </c>
      <c r="G4647">
        <f t="shared" si="72"/>
        <v>-3.5967934216440002E-6</v>
      </c>
    </row>
    <row r="4648" spans="1:7" x14ac:dyDescent="0.25">
      <c r="A4648" s="16">
        <v>5884</v>
      </c>
      <c r="B4648" s="16" t="s">
        <v>2615</v>
      </c>
      <c r="C4648" s="16">
        <v>138</v>
      </c>
      <c r="D4648" s="16">
        <v>2</v>
      </c>
      <c r="E4648" s="16">
        <v>0.108</v>
      </c>
      <c r="F4648" s="19">
        <f>VLOOKUP($A4648,SF_Original!$A$2:$D$6458,4,FALSE)</f>
        <v>-3.3303642793000003E-5</v>
      </c>
      <c r="G4648">
        <f t="shared" si="72"/>
        <v>-3.5967934216440002E-6</v>
      </c>
    </row>
    <row r="4649" spans="1:7" x14ac:dyDescent="0.25">
      <c r="A4649" s="16">
        <v>5885</v>
      </c>
      <c r="B4649" s="16" t="s">
        <v>2616</v>
      </c>
      <c r="C4649" s="16">
        <v>69</v>
      </c>
      <c r="D4649" s="16">
        <v>1</v>
      </c>
      <c r="E4649" s="16">
        <v>5.7770000000000001</v>
      </c>
      <c r="F4649" s="19">
        <f>VLOOKUP($A4649,SF_Original!$A$2:$D$6458,4,FALSE)</f>
        <v>-1.15586413664E-4</v>
      </c>
      <c r="G4649">
        <f t="shared" si="72"/>
        <v>-6.67742711736928E-4</v>
      </c>
    </row>
    <row r="4650" spans="1:7" x14ac:dyDescent="0.25">
      <c r="A4650" s="16">
        <v>5885</v>
      </c>
      <c r="B4650" s="16" t="s">
        <v>2616</v>
      </c>
      <c r="C4650" s="16">
        <v>69</v>
      </c>
      <c r="D4650" s="16">
        <v>2</v>
      </c>
      <c r="E4650" s="16">
        <v>8.24</v>
      </c>
      <c r="F4650" s="19">
        <f>VLOOKUP($A4650,SF_Original!$A$2:$D$6458,4,FALSE)</f>
        <v>-1.15586413664E-4</v>
      </c>
      <c r="G4650">
        <f t="shared" si="72"/>
        <v>-9.5243204859136001E-4</v>
      </c>
    </row>
    <row r="4651" spans="1:7" x14ac:dyDescent="0.25">
      <c r="A4651" s="16">
        <v>5886</v>
      </c>
      <c r="B4651" s="16" t="s">
        <v>2617</v>
      </c>
      <c r="C4651" s="16">
        <v>138</v>
      </c>
      <c r="D4651" s="16">
        <v>1</v>
      </c>
      <c r="E4651" s="16">
        <v>8.484</v>
      </c>
      <c r="F4651" s="19">
        <f>VLOOKUP($A4651,SF_Original!$A$2:$D$6458,4,FALSE)</f>
        <v>-2.4991805701999999E-5</v>
      </c>
      <c r="G4651">
        <f t="shared" si="72"/>
        <v>-2.12030479575768E-4</v>
      </c>
    </row>
    <row r="4652" spans="1:7" x14ac:dyDescent="0.25">
      <c r="A4652" s="16">
        <v>5886</v>
      </c>
      <c r="B4652" s="16" t="s">
        <v>2617</v>
      </c>
      <c r="C4652" s="16">
        <v>138</v>
      </c>
      <c r="D4652" s="16">
        <v>2</v>
      </c>
      <c r="E4652" s="16">
        <v>6.4850000000000003</v>
      </c>
      <c r="F4652" s="19">
        <f>VLOOKUP($A4652,SF_Original!$A$2:$D$6458,4,FALSE)</f>
        <v>-2.4991805701999999E-5</v>
      </c>
      <c r="G4652">
        <f t="shared" si="72"/>
        <v>-1.6207185997747E-4</v>
      </c>
    </row>
    <row r="4653" spans="1:7" x14ac:dyDescent="0.25">
      <c r="A4653" s="16">
        <v>5887</v>
      </c>
      <c r="B4653" s="16" t="s">
        <v>2618</v>
      </c>
      <c r="C4653" s="16">
        <v>69</v>
      </c>
      <c r="D4653" s="16">
        <v>1</v>
      </c>
      <c r="E4653" s="16">
        <v>3.532</v>
      </c>
      <c r="F4653" s="19">
        <f>VLOOKUP($A4653,SF_Original!$A$2:$D$6458,4,FALSE)</f>
        <v>-2.9994165501000001E-5</v>
      </c>
      <c r="G4653">
        <f t="shared" si="72"/>
        <v>-1.05939392549532E-4</v>
      </c>
    </row>
    <row r="4654" spans="1:7" x14ac:dyDescent="0.25">
      <c r="A4654" s="16">
        <v>5888</v>
      </c>
      <c r="B4654" s="16" t="s">
        <v>2619</v>
      </c>
      <c r="C4654" s="16">
        <v>138</v>
      </c>
      <c r="D4654" s="16">
        <v>1</v>
      </c>
      <c r="E4654" s="16">
        <v>14.835000000000001</v>
      </c>
      <c r="F4654" s="19">
        <f>VLOOKUP($A4654,SF_Original!$A$2:$D$6458,4,FALSE)</f>
        <v>-2.4799342142000001E-5</v>
      </c>
      <c r="G4654">
        <f t="shared" si="72"/>
        <v>-3.6789824067657006E-4</v>
      </c>
    </row>
    <row r="4655" spans="1:7" x14ac:dyDescent="0.25">
      <c r="A4655" s="16">
        <v>5888</v>
      </c>
      <c r="B4655" s="16" t="s">
        <v>2619</v>
      </c>
      <c r="C4655" s="16">
        <v>138</v>
      </c>
      <c r="D4655" s="16">
        <v>2</v>
      </c>
      <c r="E4655" s="16">
        <v>14.605</v>
      </c>
      <c r="F4655" s="19">
        <f>VLOOKUP($A4655,SF_Original!$A$2:$D$6458,4,FALSE)</f>
        <v>-2.4799342142000001E-5</v>
      </c>
      <c r="G4655">
        <f t="shared" si="72"/>
        <v>-3.6219439198391005E-4</v>
      </c>
    </row>
    <row r="4656" spans="1:7" x14ac:dyDescent="0.25">
      <c r="A4656" s="16">
        <v>5895</v>
      </c>
      <c r="B4656" s="16" t="s">
        <v>2620</v>
      </c>
      <c r="C4656" s="16">
        <v>14</v>
      </c>
      <c r="D4656" s="16">
        <v>1</v>
      </c>
      <c r="E4656" s="16">
        <v>0</v>
      </c>
      <c r="F4656" s="19">
        <f>VLOOKUP($A4656,SF_Original!$A$2:$D$6458,4,FALSE)</f>
        <v>-4.77530438447E-4</v>
      </c>
      <c r="G4656">
        <f t="shared" si="72"/>
        <v>0</v>
      </c>
    </row>
    <row r="4657" spans="1:7" x14ac:dyDescent="0.25">
      <c r="A4657" s="16">
        <v>5897</v>
      </c>
      <c r="B4657" s="16" t="s">
        <v>2621</v>
      </c>
      <c r="C4657" s="16">
        <v>69</v>
      </c>
      <c r="D4657" s="16">
        <v>1</v>
      </c>
      <c r="E4657" s="16">
        <v>5.1580000000000004</v>
      </c>
      <c r="F4657" s="19">
        <f>VLOOKUP($A4657,SF_Original!$A$2:$D$6458,4,FALSE)</f>
        <v>-2.3594648082E-5</v>
      </c>
      <c r="G4657">
        <f t="shared" si="72"/>
        <v>-1.2170119480695601E-4</v>
      </c>
    </row>
    <row r="4658" spans="1:7" x14ac:dyDescent="0.25">
      <c r="A4658" s="16">
        <v>5897</v>
      </c>
      <c r="B4658" s="16" t="s">
        <v>2621</v>
      </c>
      <c r="C4658" s="16">
        <v>69</v>
      </c>
      <c r="D4658" s="16">
        <v>2</v>
      </c>
      <c r="E4658" s="16">
        <v>3.7120000000000002</v>
      </c>
      <c r="F4658" s="19">
        <f>VLOOKUP($A4658,SF_Original!$A$2:$D$6458,4,FALSE)</f>
        <v>-2.3594648082E-5</v>
      </c>
      <c r="G4658">
        <f t="shared" si="72"/>
        <v>-8.7583333680384001E-5</v>
      </c>
    </row>
    <row r="4659" spans="1:7" x14ac:dyDescent="0.25">
      <c r="A4659" s="16">
        <v>5898</v>
      </c>
      <c r="B4659" s="16" t="s">
        <v>2622</v>
      </c>
      <c r="C4659" s="16">
        <v>138</v>
      </c>
      <c r="D4659" s="16">
        <v>1</v>
      </c>
      <c r="E4659" s="16">
        <v>7.1870000000000003</v>
      </c>
      <c r="F4659" s="19">
        <f>VLOOKUP($A4659,SF_Original!$A$2:$D$6458,4,FALSE)</f>
        <v>-6.0326809493E-5</v>
      </c>
      <c r="G4659">
        <f t="shared" si="72"/>
        <v>-4.3356877982619104E-4</v>
      </c>
    </row>
    <row r="4660" spans="1:7" x14ac:dyDescent="0.25">
      <c r="A4660" s="16">
        <v>5898</v>
      </c>
      <c r="B4660" s="16" t="s">
        <v>2622</v>
      </c>
      <c r="C4660" s="16">
        <v>138</v>
      </c>
      <c r="D4660" s="16">
        <v>2</v>
      </c>
      <c r="E4660" s="16">
        <v>5.7949999999999999</v>
      </c>
      <c r="F4660" s="19">
        <f>VLOOKUP($A4660,SF_Original!$A$2:$D$6458,4,FALSE)</f>
        <v>-6.0326809493E-5</v>
      </c>
      <c r="G4660">
        <f t="shared" si="72"/>
        <v>-3.4959386101193502E-4</v>
      </c>
    </row>
    <row r="4661" spans="1:7" x14ac:dyDescent="0.25">
      <c r="A4661" s="16">
        <v>5900</v>
      </c>
      <c r="B4661" s="16" t="s">
        <v>2623</v>
      </c>
      <c r="C4661" s="16">
        <v>138</v>
      </c>
      <c r="D4661" s="16">
        <v>1</v>
      </c>
      <c r="E4661" s="16">
        <v>0</v>
      </c>
      <c r="F4661" s="19">
        <f>VLOOKUP($A4661,SF_Original!$A$2:$D$6458,4,FALSE)</f>
        <v>-2.4767866041E-5</v>
      </c>
      <c r="G4661">
        <f t="shared" si="72"/>
        <v>0</v>
      </c>
    </row>
    <row r="4662" spans="1:7" x14ac:dyDescent="0.25">
      <c r="A4662" s="16">
        <v>5900</v>
      </c>
      <c r="B4662" s="16" t="s">
        <v>2623</v>
      </c>
      <c r="C4662" s="16">
        <v>138</v>
      </c>
      <c r="D4662" s="16">
        <v>2</v>
      </c>
      <c r="E4662" s="16">
        <v>0</v>
      </c>
      <c r="F4662" s="19">
        <f>VLOOKUP($A4662,SF_Original!$A$2:$D$6458,4,FALSE)</f>
        <v>-2.4767866041E-5</v>
      </c>
      <c r="G4662">
        <f t="shared" si="72"/>
        <v>0</v>
      </c>
    </row>
    <row r="4663" spans="1:7" x14ac:dyDescent="0.25">
      <c r="A4663" s="16">
        <v>5900</v>
      </c>
      <c r="B4663" s="16" t="s">
        <v>2623</v>
      </c>
      <c r="C4663" s="16">
        <v>138</v>
      </c>
      <c r="D4663" s="16">
        <v>3</v>
      </c>
      <c r="E4663" s="16">
        <v>0</v>
      </c>
      <c r="F4663" s="19">
        <f>VLOOKUP($A4663,SF_Original!$A$2:$D$6458,4,FALSE)</f>
        <v>-2.4767866041E-5</v>
      </c>
      <c r="G4663">
        <f t="shared" si="72"/>
        <v>0</v>
      </c>
    </row>
    <row r="4664" spans="1:7" x14ac:dyDescent="0.25">
      <c r="A4664" s="16">
        <v>5900</v>
      </c>
      <c r="B4664" s="16" t="s">
        <v>2623</v>
      </c>
      <c r="C4664" s="16">
        <v>138</v>
      </c>
      <c r="D4664" s="16">
        <v>4</v>
      </c>
      <c r="E4664" s="16">
        <v>0</v>
      </c>
      <c r="F4664" s="19">
        <f>VLOOKUP($A4664,SF_Original!$A$2:$D$6458,4,FALSE)</f>
        <v>-2.4767866041E-5</v>
      </c>
      <c r="G4664">
        <f t="shared" si="72"/>
        <v>0</v>
      </c>
    </row>
    <row r="4665" spans="1:7" x14ac:dyDescent="0.25">
      <c r="A4665" s="16">
        <v>5904</v>
      </c>
      <c r="B4665" s="16" t="s">
        <v>2624</v>
      </c>
      <c r="C4665" s="16">
        <v>138</v>
      </c>
      <c r="D4665" s="16">
        <v>1</v>
      </c>
      <c r="E4665" s="16">
        <v>4.8449999999999998</v>
      </c>
      <c r="F4665" s="19">
        <f>VLOOKUP($A4665,SF_Original!$A$2:$D$6458,4,FALSE)</f>
        <v>-2.5425282012E-5</v>
      </c>
      <c r="G4665">
        <f t="shared" si="72"/>
        <v>-1.2318549134813998E-4</v>
      </c>
    </row>
    <row r="4666" spans="1:7" x14ac:dyDescent="0.25">
      <c r="A4666" s="16">
        <v>5904</v>
      </c>
      <c r="B4666" s="16" t="s">
        <v>2624</v>
      </c>
      <c r="C4666" s="16">
        <v>138</v>
      </c>
      <c r="D4666" s="16">
        <v>2</v>
      </c>
      <c r="E4666" s="16">
        <v>5.9710000000000001</v>
      </c>
      <c r="F4666" s="19">
        <f>VLOOKUP($A4666,SF_Original!$A$2:$D$6458,4,FALSE)</f>
        <v>-2.5425282012E-5</v>
      </c>
      <c r="G4666">
        <f t="shared" si="72"/>
        <v>-1.51814358893652E-4</v>
      </c>
    </row>
    <row r="4667" spans="1:7" x14ac:dyDescent="0.25">
      <c r="A4667" s="16">
        <v>5908</v>
      </c>
      <c r="B4667" s="16" t="s">
        <v>2625</v>
      </c>
      <c r="C4667" s="16">
        <v>138</v>
      </c>
      <c r="D4667" s="16">
        <v>1</v>
      </c>
      <c r="E4667" s="16">
        <v>19.315999999999999</v>
      </c>
      <c r="F4667" s="19">
        <f>VLOOKUP($A4667,SF_Original!$A$2:$D$6458,4,FALSE)</f>
        <v>-2.522186098E-5</v>
      </c>
      <c r="G4667">
        <f t="shared" si="72"/>
        <v>-4.8718546668967996E-4</v>
      </c>
    </row>
    <row r="4668" spans="1:7" x14ac:dyDescent="0.25">
      <c r="A4668" s="16">
        <v>5908</v>
      </c>
      <c r="B4668" s="16" t="s">
        <v>2625</v>
      </c>
      <c r="C4668" s="16">
        <v>138</v>
      </c>
      <c r="D4668" s="16">
        <v>2</v>
      </c>
      <c r="E4668" s="16">
        <v>15.036</v>
      </c>
      <c r="F4668" s="19">
        <f>VLOOKUP($A4668,SF_Original!$A$2:$D$6458,4,FALSE)</f>
        <v>-2.522186098E-5</v>
      </c>
      <c r="G4668">
        <f t="shared" si="72"/>
        <v>-3.7923590169527998E-4</v>
      </c>
    </row>
    <row r="4669" spans="1:7" x14ac:dyDescent="0.25">
      <c r="A4669" s="16">
        <v>5909</v>
      </c>
      <c r="B4669" s="16" t="s">
        <v>2626</v>
      </c>
      <c r="C4669" s="16">
        <v>138</v>
      </c>
      <c r="D4669" s="16">
        <v>1</v>
      </c>
      <c r="E4669" s="16">
        <v>2.976</v>
      </c>
      <c r="F4669" s="19">
        <f>VLOOKUP($A4669,SF_Original!$A$2:$D$6458,4,FALSE)</f>
        <v>-2.5425162702E-5</v>
      </c>
      <c r="G4669">
        <f t="shared" si="72"/>
        <v>-7.5665284201151993E-5</v>
      </c>
    </row>
    <row r="4670" spans="1:7" x14ac:dyDescent="0.25">
      <c r="A4670" s="16">
        <v>5909</v>
      </c>
      <c r="B4670" s="16" t="s">
        <v>2626</v>
      </c>
      <c r="C4670" s="16">
        <v>138</v>
      </c>
      <c r="D4670" s="16">
        <v>2</v>
      </c>
      <c r="E4670" s="16">
        <v>5.3879999999999999</v>
      </c>
      <c r="F4670" s="19">
        <f>VLOOKUP($A4670,SF_Original!$A$2:$D$6458,4,FALSE)</f>
        <v>-2.5425162702E-5</v>
      </c>
      <c r="G4670">
        <f t="shared" si="72"/>
        <v>-1.3699077663837601E-4</v>
      </c>
    </row>
    <row r="4671" spans="1:7" x14ac:dyDescent="0.25">
      <c r="A4671" s="16">
        <v>5910</v>
      </c>
      <c r="B4671" s="16" t="s">
        <v>2627</v>
      </c>
      <c r="C4671" s="16">
        <v>69</v>
      </c>
      <c r="D4671" s="16">
        <v>1</v>
      </c>
      <c r="E4671" s="16">
        <v>7.8079999999999998</v>
      </c>
      <c r="F4671" s="19">
        <f>VLOOKUP($A4671,SF_Original!$A$2:$D$6458,4,FALSE)</f>
        <v>-3.3044787125000003E-5</v>
      </c>
      <c r="G4671">
        <f t="shared" si="72"/>
        <v>-2.5801369787200001E-4</v>
      </c>
    </row>
    <row r="4672" spans="1:7" x14ac:dyDescent="0.25">
      <c r="A4672" s="16">
        <v>5910</v>
      </c>
      <c r="B4672" s="16" t="s">
        <v>2627</v>
      </c>
      <c r="C4672" s="16">
        <v>69</v>
      </c>
      <c r="D4672" s="16">
        <v>2</v>
      </c>
      <c r="E4672" s="16">
        <v>9.391</v>
      </c>
      <c r="F4672" s="19">
        <f>VLOOKUP($A4672,SF_Original!$A$2:$D$6458,4,FALSE)</f>
        <v>-3.3044787125000003E-5</v>
      </c>
      <c r="G4672">
        <f t="shared" si="72"/>
        <v>-3.1032359589087504E-4</v>
      </c>
    </row>
    <row r="4673" spans="1:7" x14ac:dyDescent="0.25">
      <c r="A4673" s="16">
        <v>5911</v>
      </c>
      <c r="B4673" s="16" t="s">
        <v>2628</v>
      </c>
      <c r="C4673" s="16">
        <v>69</v>
      </c>
      <c r="D4673" s="16">
        <v>1</v>
      </c>
      <c r="E4673" s="16">
        <v>0.315</v>
      </c>
      <c r="F4673" s="19">
        <f>VLOOKUP($A4673,SF_Original!$A$2:$D$6458,4,FALSE)</f>
        <v>-2.4249518504000001E-5</v>
      </c>
      <c r="G4673">
        <f t="shared" si="72"/>
        <v>-7.6385983287600002E-6</v>
      </c>
    </row>
    <row r="4674" spans="1:7" x14ac:dyDescent="0.25">
      <c r="A4674" s="16">
        <v>5912</v>
      </c>
      <c r="B4674" s="16" t="s">
        <v>2629</v>
      </c>
      <c r="C4674" s="16">
        <v>69</v>
      </c>
      <c r="D4674" s="16">
        <v>1</v>
      </c>
      <c r="E4674" s="16">
        <v>0</v>
      </c>
      <c r="F4674" s="19">
        <f>VLOOKUP($A4674,SF_Original!$A$2:$D$6458,4,FALSE)</f>
        <v>-2.0694268302799999E-4</v>
      </c>
      <c r="G4674">
        <f t="shared" si="72"/>
        <v>0</v>
      </c>
    </row>
    <row r="4675" spans="1:7" x14ac:dyDescent="0.25">
      <c r="A4675" s="16">
        <v>5913</v>
      </c>
      <c r="B4675" s="16" t="s">
        <v>2630</v>
      </c>
      <c r="C4675" s="16">
        <v>138</v>
      </c>
      <c r="D4675" s="16">
        <v>1</v>
      </c>
      <c r="E4675" s="16">
        <v>7.3150000000000004</v>
      </c>
      <c r="F4675" s="19">
        <f>VLOOKUP($A4675,SF_Original!$A$2:$D$6458,4,FALSE)</f>
        <v>-2.5446575232E-5</v>
      </c>
      <c r="G4675">
        <f t="shared" si="72"/>
        <v>-1.8614169782208001E-4</v>
      </c>
    </row>
    <row r="4676" spans="1:7" x14ac:dyDescent="0.25">
      <c r="A4676" s="16">
        <v>5913</v>
      </c>
      <c r="B4676" s="16" t="s">
        <v>2630</v>
      </c>
      <c r="C4676" s="16">
        <v>138</v>
      </c>
      <c r="D4676" s="16">
        <v>2</v>
      </c>
      <c r="E4676" s="16">
        <v>11.125</v>
      </c>
      <c r="F4676" s="19">
        <f>VLOOKUP($A4676,SF_Original!$A$2:$D$6458,4,FALSE)</f>
        <v>-2.5446575232E-5</v>
      </c>
      <c r="G4676">
        <f t="shared" ref="G4676:G4739" si="73">E4676*F4676</f>
        <v>-2.8309314945599998E-4</v>
      </c>
    </row>
    <row r="4677" spans="1:7" x14ac:dyDescent="0.25">
      <c r="A4677" s="16">
        <v>5914</v>
      </c>
      <c r="B4677" s="16" t="s">
        <v>2631</v>
      </c>
      <c r="C4677" s="16">
        <v>69</v>
      </c>
      <c r="D4677" s="16">
        <v>1</v>
      </c>
      <c r="E4677" s="16">
        <v>0</v>
      </c>
      <c r="F4677" s="19">
        <f>VLOOKUP($A4677,SF_Original!$A$2:$D$6458,4,FALSE)</f>
        <v>-1.4002180686600001E-4</v>
      </c>
      <c r="G4677">
        <f t="shared" si="73"/>
        <v>0</v>
      </c>
    </row>
    <row r="4678" spans="1:7" x14ac:dyDescent="0.25">
      <c r="A4678" s="16">
        <v>5915</v>
      </c>
      <c r="B4678" s="16" t="s">
        <v>2632</v>
      </c>
      <c r="C4678" s="16">
        <v>69</v>
      </c>
      <c r="D4678" s="16">
        <v>1</v>
      </c>
      <c r="E4678" s="16">
        <v>2.6539999999999999</v>
      </c>
      <c r="F4678" s="19">
        <f>VLOOKUP($A4678,SF_Original!$A$2:$D$6458,4,FALSE)</f>
        <v>-4.3629552649E-5</v>
      </c>
      <c r="G4678">
        <f t="shared" si="73"/>
        <v>-1.1579283273044599E-4</v>
      </c>
    </row>
    <row r="4679" spans="1:7" x14ac:dyDescent="0.25">
      <c r="A4679" s="16">
        <v>5916</v>
      </c>
      <c r="B4679" s="16" t="s">
        <v>2633</v>
      </c>
      <c r="C4679" s="16">
        <v>138</v>
      </c>
      <c r="D4679" s="16">
        <v>1</v>
      </c>
      <c r="E4679" s="16">
        <v>1.0029999999999999</v>
      </c>
      <c r="F4679" s="19">
        <f>VLOOKUP($A4679,SF_Original!$A$2:$D$6458,4,FALSE)</f>
        <v>-2.5425282012E-5</v>
      </c>
      <c r="G4679">
        <f t="shared" si="73"/>
        <v>-2.5501557858035996E-5</v>
      </c>
    </row>
    <row r="4680" spans="1:7" x14ac:dyDescent="0.25">
      <c r="A4680" s="16">
        <v>5918</v>
      </c>
      <c r="B4680" s="16" t="s">
        <v>2634</v>
      </c>
      <c r="C4680" s="16">
        <v>138</v>
      </c>
      <c r="D4680" s="16">
        <v>1</v>
      </c>
      <c r="E4680" s="16">
        <v>10.73</v>
      </c>
      <c r="F4680" s="19">
        <f>VLOOKUP($A4680,SF_Original!$A$2:$D$6458,4,FALSE)</f>
        <v>-2.5342825917999999E-5</v>
      </c>
      <c r="G4680">
        <f t="shared" si="73"/>
        <v>-2.7192852210013998E-4</v>
      </c>
    </row>
    <row r="4681" spans="1:7" x14ac:dyDescent="0.25">
      <c r="A4681" s="16">
        <v>5918</v>
      </c>
      <c r="B4681" s="16" t="s">
        <v>2634</v>
      </c>
      <c r="C4681" s="16">
        <v>138</v>
      </c>
      <c r="D4681" s="16">
        <v>2</v>
      </c>
      <c r="E4681" s="16">
        <v>4.9960000000000004</v>
      </c>
      <c r="F4681" s="19">
        <f>VLOOKUP($A4681,SF_Original!$A$2:$D$6458,4,FALSE)</f>
        <v>-2.5342825917999999E-5</v>
      </c>
      <c r="G4681">
        <f t="shared" si="73"/>
        <v>-1.26612758286328E-4</v>
      </c>
    </row>
    <row r="4682" spans="1:7" x14ac:dyDescent="0.25">
      <c r="A4682" s="16">
        <v>5919</v>
      </c>
      <c r="B4682" s="16" t="s">
        <v>2635</v>
      </c>
      <c r="C4682" s="16">
        <v>69</v>
      </c>
      <c r="D4682" s="16">
        <v>1</v>
      </c>
      <c r="E4682" s="16">
        <v>1.7</v>
      </c>
      <c r="F4682" s="19">
        <f>VLOOKUP($A4682,SF_Original!$A$2:$D$6458,4,FALSE)</f>
        <v>-2.6161714958999999E-5</v>
      </c>
      <c r="G4682">
        <f t="shared" si="73"/>
        <v>-4.4474915430299999E-5</v>
      </c>
    </row>
    <row r="4683" spans="1:7" x14ac:dyDescent="0.25">
      <c r="A4683" s="16">
        <v>5920</v>
      </c>
      <c r="B4683" s="16" t="s">
        <v>2636</v>
      </c>
      <c r="C4683" s="16">
        <v>69</v>
      </c>
      <c r="D4683" s="16">
        <v>1</v>
      </c>
      <c r="E4683" s="16">
        <v>3.0249999999999999</v>
      </c>
      <c r="F4683" s="19">
        <f>VLOOKUP($A4683,SF_Original!$A$2:$D$6458,4,FALSE)</f>
        <v>-3.1051461731999997E-5</v>
      </c>
      <c r="G4683">
        <f t="shared" si="73"/>
        <v>-9.3930671739299984E-5</v>
      </c>
    </row>
    <row r="4684" spans="1:7" x14ac:dyDescent="0.25">
      <c r="A4684" s="16">
        <v>5921</v>
      </c>
      <c r="B4684" s="16" t="s">
        <v>2637</v>
      </c>
      <c r="C4684" s="16">
        <v>69</v>
      </c>
      <c r="D4684" s="16">
        <v>1</v>
      </c>
      <c r="E4684" s="16">
        <v>0.56899999999999995</v>
      </c>
      <c r="F4684" s="19">
        <f>VLOOKUP($A4684,SF_Original!$A$2:$D$6458,4,FALSE)</f>
        <v>-3.1990178756000003E-5</v>
      </c>
      <c r="G4684">
        <f t="shared" si="73"/>
        <v>-1.8202411712164001E-5</v>
      </c>
    </row>
    <row r="4685" spans="1:7" x14ac:dyDescent="0.25">
      <c r="A4685" s="16">
        <v>5922</v>
      </c>
      <c r="B4685" s="16" t="s">
        <v>2638</v>
      </c>
      <c r="C4685" s="16">
        <v>69</v>
      </c>
      <c r="D4685" s="16">
        <v>1</v>
      </c>
      <c r="E4685" s="16">
        <v>4.0380000000000003</v>
      </c>
      <c r="F4685" s="19">
        <f>VLOOKUP($A4685,SF_Original!$A$2:$D$6458,4,FALSE)</f>
        <v>-2.5133776655000001E-5</v>
      </c>
      <c r="G4685">
        <f t="shared" si="73"/>
        <v>-1.0149019013289002E-4</v>
      </c>
    </row>
    <row r="4686" spans="1:7" x14ac:dyDescent="0.25">
      <c r="A4686" s="16">
        <v>5922</v>
      </c>
      <c r="B4686" s="16" t="s">
        <v>2638</v>
      </c>
      <c r="C4686" s="16">
        <v>69</v>
      </c>
      <c r="D4686" s="16">
        <v>2</v>
      </c>
      <c r="E4686" s="16">
        <v>4.875</v>
      </c>
      <c r="F4686" s="19">
        <f>VLOOKUP($A4686,SF_Original!$A$2:$D$6458,4,FALSE)</f>
        <v>-2.5133776655000001E-5</v>
      </c>
      <c r="G4686">
        <f t="shared" si="73"/>
        <v>-1.22527161193125E-4</v>
      </c>
    </row>
    <row r="4687" spans="1:7" x14ac:dyDescent="0.25">
      <c r="A4687" s="16">
        <v>5923</v>
      </c>
      <c r="B4687" s="16" t="s">
        <v>2639</v>
      </c>
      <c r="C4687" s="16">
        <v>138</v>
      </c>
      <c r="D4687" s="16">
        <v>1</v>
      </c>
      <c r="E4687" s="16">
        <v>13.728</v>
      </c>
      <c r="F4687" s="19">
        <f>VLOOKUP($A4687,SF_Original!$A$2:$D$6458,4,FALSE)</f>
        <v>-8.2577714003E-5</v>
      </c>
      <c r="G4687">
        <f t="shared" si="73"/>
        <v>-1.133626857833184E-3</v>
      </c>
    </row>
    <row r="4688" spans="1:7" x14ac:dyDescent="0.25">
      <c r="A4688" s="16">
        <v>5923</v>
      </c>
      <c r="B4688" s="16" t="s">
        <v>2639</v>
      </c>
      <c r="C4688" s="16">
        <v>138</v>
      </c>
      <c r="D4688" s="16">
        <v>2</v>
      </c>
      <c r="E4688" s="16">
        <v>13.802</v>
      </c>
      <c r="F4688" s="19">
        <f>VLOOKUP($A4688,SF_Original!$A$2:$D$6458,4,FALSE)</f>
        <v>-8.2577714003E-5</v>
      </c>
      <c r="G4688">
        <f t="shared" si="73"/>
        <v>-1.1397376086694059E-3</v>
      </c>
    </row>
    <row r="4689" spans="1:7" x14ac:dyDescent="0.25">
      <c r="A4689" s="16">
        <v>5925</v>
      </c>
      <c r="B4689" s="16" t="s">
        <v>2640</v>
      </c>
      <c r="C4689" s="16">
        <v>69</v>
      </c>
      <c r="D4689" s="16">
        <v>1</v>
      </c>
      <c r="E4689" s="16">
        <v>2.4079999999999999</v>
      </c>
      <c r="F4689" s="19">
        <f>VLOOKUP($A4689,SF_Original!$A$2:$D$6458,4,FALSE)</f>
        <v>-8.3795254422999995E-5</v>
      </c>
      <c r="G4689">
        <f t="shared" si="73"/>
        <v>-2.0177897265058397E-4</v>
      </c>
    </row>
    <row r="4690" spans="1:7" x14ac:dyDescent="0.25">
      <c r="A4690" s="16">
        <v>5926</v>
      </c>
      <c r="B4690" s="16" t="s">
        <v>2641</v>
      </c>
      <c r="C4690" s="16">
        <v>69</v>
      </c>
      <c r="D4690" s="16">
        <v>1</v>
      </c>
      <c r="E4690" s="16">
        <v>0</v>
      </c>
      <c r="F4690" s="19">
        <f>VLOOKUP($A4690,SF_Original!$A$2:$D$6458,4,FALSE)</f>
        <v>-2.2669712994000001E-5</v>
      </c>
      <c r="G4690">
        <f t="shared" si="73"/>
        <v>0</v>
      </c>
    </row>
    <row r="4691" spans="1:7" x14ac:dyDescent="0.25">
      <c r="A4691" s="16">
        <v>5927</v>
      </c>
      <c r="B4691" s="16" t="s">
        <v>2642</v>
      </c>
      <c r="C4691" s="16">
        <v>138</v>
      </c>
      <c r="D4691" s="16">
        <v>1</v>
      </c>
      <c r="E4691" s="16">
        <v>0.32100000000000001</v>
      </c>
      <c r="F4691" s="19">
        <f>VLOOKUP($A4691,SF_Original!$A$2:$D$6458,4,FALSE)</f>
        <v>-2.4712083710000001E-5</v>
      </c>
      <c r="G4691">
        <f t="shared" si="73"/>
        <v>-7.9325788709100004E-6</v>
      </c>
    </row>
    <row r="4692" spans="1:7" x14ac:dyDescent="0.25">
      <c r="A4692" s="16">
        <v>5928</v>
      </c>
      <c r="B4692" s="16" t="s">
        <v>2643</v>
      </c>
      <c r="C4692" s="16">
        <v>138</v>
      </c>
      <c r="D4692" s="16">
        <v>1</v>
      </c>
      <c r="E4692" s="16">
        <v>12.058999999999999</v>
      </c>
      <c r="F4692" s="19">
        <f>VLOOKUP($A4692,SF_Original!$A$2:$D$6458,4,FALSE)</f>
        <v>-2.4766962357000001E-5</v>
      </c>
      <c r="G4692">
        <f t="shared" si="73"/>
        <v>-2.9866479906306298E-4</v>
      </c>
    </row>
    <row r="4693" spans="1:7" x14ac:dyDescent="0.25">
      <c r="A4693" s="16">
        <v>5930</v>
      </c>
      <c r="B4693" s="16" t="s">
        <v>2644</v>
      </c>
      <c r="C4693" s="16">
        <v>69</v>
      </c>
      <c r="D4693" s="16">
        <v>1</v>
      </c>
      <c r="E4693" s="16">
        <v>0.44600000000000001</v>
      </c>
      <c r="F4693" s="19">
        <f>VLOOKUP($A4693,SF_Original!$A$2:$D$6458,4,FALSE)</f>
        <v>-3.3686641667E-5</v>
      </c>
      <c r="G4693">
        <f t="shared" si="73"/>
        <v>-1.5024242183482001E-5</v>
      </c>
    </row>
    <row r="4694" spans="1:7" x14ac:dyDescent="0.25">
      <c r="A4694" s="16">
        <v>5931</v>
      </c>
      <c r="B4694" s="16" t="s">
        <v>2645</v>
      </c>
      <c r="C4694" s="16">
        <v>138</v>
      </c>
      <c r="D4694" s="16">
        <v>1</v>
      </c>
      <c r="E4694" s="16">
        <v>1.486</v>
      </c>
      <c r="F4694" s="19">
        <f>VLOOKUP($A4694,SF_Original!$A$2:$D$6458,4,FALSE)</f>
        <v>-2.5402606197999999E-5</v>
      </c>
      <c r="G4694">
        <f t="shared" si="73"/>
        <v>-3.7748272810227999E-5</v>
      </c>
    </row>
    <row r="4695" spans="1:7" x14ac:dyDescent="0.25">
      <c r="A4695" s="16">
        <v>5933</v>
      </c>
      <c r="B4695" s="16" t="s">
        <v>2646</v>
      </c>
      <c r="C4695" s="16">
        <v>69</v>
      </c>
      <c r="D4695" s="16">
        <v>1</v>
      </c>
      <c r="E4695" s="16">
        <v>2.7320000000000002</v>
      </c>
      <c r="F4695" s="19">
        <f>VLOOKUP($A4695,SF_Original!$A$2:$D$6458,4,FALSE)</f>
        <v>-1.1655881396100001E-4</v>
      </c>
      <c r="G4695">
        <f t="shared" si="73"/>
        <v>-3.1843867974145203E-4</v>
      </c>
    </row>
    <row r="4696" spans="1:7" x14ac:dyDescent="0.25">
      <c r="A4696" s="16">
        <v>5934</v>
      </c>
      <c r="B4696" s="16" t="s">
        <v>2647</v>
      </c>
      <c r="C4696" s="16">
        <v>138</v>
      </c>
      <c r="D4696" s="16">
        <v>1</v>
      </c>
      <c r="E4696" s="16">
        <v>0.91400000000000003</v>
      </c>
      <c r="F4696" s="19">
        <f>VLOOKUP($A4696,SF_Original!$A$2:$D$6458,4,FALSE)</f>
        <v>-1.7756198578900001E-4</v>
      </c>
      <c r="G4696">
        <f t="shared" si="73"/>
        <v>-1.6229165501114603E-4</v>
      </c>
    </row>
    <row r="4697" spans="1:7" x14ac:dyDescent="0.25">
      <c r="A4697" s="16">
        <v>5935</v>
      </c>
      <c r="B4697" s="16" t="s">
        <v>2648</v>
      </c>
      <c r="C4697" s="16">
        <v>69</v>
      </c>
      <c r="D4697" s="16">
        <v>1</v>
      </c>
      <c r="E4697" s="16">
        <v>1.3109999999999999</v>
      </c>
      <c r="F4697" s="19">
        <f>VLOOKUP($A4697,SF_Original!$A$2:$D$6458,4,FALSE)</f>
        <v>-2.5661481627000001E-5</v>
      </c>
      <c r="G4697">
        <f t="shared" si="73"/>
        <v>-3.3642202412997002E-5</v>
      </c>
    </row>
    <row r="4698" spans="1:7" x14ac:dyDescent="0.25">
      <c r="A4698" s="16">
        <v>5937</v>
      </c>
      <c r="B4698" s="16" t="s">
        <v>2649</v>
      </c>
      <c r="C4698" s="16">
        <v>69</v>
      </c>
      <c r="D4698" s="16">
        <v>1</v>
      </c>
      <c r="E4698" s="16">
        <v>1.615</v>
      </c>
      <c r="F4698" s="19">
        <f>VLOOKUP($A4698,SF_Original!$A$2:$D$6458,4,FALSE)</f>
        <v>-1.03773723576E-4</v>
      </c>
      <c r="G4698">
        <f t="shared" si="73"/>
        <v>-1.6759456357524002E-4</v>
      </c>
    </row>
    <row r="4699" spans="1:7" x14ac:dyDescent="0.25">
      <c r="A4699" s="16">
        <v>5938</v>
      </c>
      <c r="B4699" s="16" t="s">
        <v>2650</v>
      </c>
      <c r="C4699" s="16">
        <v>69</v>
      </c>
      <c r="D4699" s="16">
        <v>1</v>
      </c>
      <c r="E4699" s="16">
        <v>3.2120000000000002</v>
      </c>
      <c r="F4699" s="19">
        <f>VLOOKUP($A4699,SF_Original!$A$2:$D$6458,4,FALSE)</f>
        <v>-4.3567176139999997E-5</v>
      </c>
      <c r="G4699">
        <f t="shared" si="73"/>
        <v>-1.3993776976167999E-4</v>
      </c>
    </row>
    <row r="4700" spans="1:7" x14ac:dyDescent="0.25">
      <c r="A4700" s="16">
        <v>5938</v>
      </c>
      <c r="B4700" s="16" t="s">
        <v>2650</v>
      </c>
      <c r="C4700" s="16">
        <v>69</v>
      </c>
      <c r="D4700" s="16">
        <v>2</v>
      </c>
      <c r="E4700" s="16">
        <v>0.27900000000000003</v>
      </c>
      <c r="F4700" s="19">
        <f>VLOOKUP($A4700,SF_Original!$A$2:$D$6458,4,FALSE)</f>
        <v>-4.3567176139999997E-5</v>
      </c>
      <c r="G4700">
        <f t="shared" si="73"/>
        <v>-1.2155242143060001E-5</v>
      </c>
    </row>
    <row r="4701" spans="1:7" x14ac:dyDescent="0.25">
      <c r="A4701" s="16">
        <v>5939</v>
      </c>
      <c r="B4701" s="16" t="s">
        <v>2651</v>
      </c>
      <c r="C4701" s="16">
        <v>69</v>
      </c>
      <c r="D4701" s="16">
        <v>1</v>
      </c>
      <c r="E4701" s="16">
        <v>1.966</v>
      </c>
      <c r="F4701" s="19">
        <f>VLOOKUP($A4701,SF_Original!$A$2:$D$6458,4,FALSE)</f>
        <v>-1.21931034011E-4</v>
      </c>
      <c r="G4701">
        <f t="shared" si="73"/>
        <v>-2.39716412865626E-4</v>
      </c>
    </row>
    <row r="4702" spans="1:7" x14ac:dyDescent="0.25">
      <c r="A4702" s="16">
        <v>5940</v>
      </c>
      <c r="B4702" s="16" t="s">
        <v>2652</v>
      </c>
      <c r="C4702" s="16">
        <v>138</v>
      </c>
      <c r="D4702" s="16">
        <v>1</v>
      </c>
      <c r="E4702" s="16">
        <v>18.989000000000001</v>
      </c>
      <c r="F4702" s="19">
        <f>VLOOKUP($A4702,SF_Original!$A$2:$D$6458,4,FALSE)</f>
        <v>-2.5391329571999999E-5</v>
      </c>
      <c r="G4702">
        <f t="shared" si="73"/>
        <v>-4.8215595724270801E-4</v>
      </c>
    </row>
    <row r="4703" spans="1:7" x14ac:dyDescent="0.25">
      <c r="A4703" s="16">
        <v>5940</v>
      </c>
      <c r="B4703" s="16" t="s">
        <v>2652</v>
      </c>
      <c r="C4703" s="16">
        <v>138</v>
      </c>
      <c r="D4703" s="16">
        <v>2</v>
      </c>
      <c r="E4703" s="16">
        <v>20.097999999999999</v>
      </c>
      <c r="F4703" s="19">
        <f>VLOOKUP($A4703,SF_Original!$A$2:$D$6458,4,FALSE)</f>
        <v>-2.5391329571999999E-5</v>
      </c>
      <c r="G4703">
        <f t="shared" si="73"/>
        <v>-5.1031494173805591E-4</v>
      </c>
    </row>
    <row r="4704" spans="1:7" x14ac:dyDescent="0.25">
      <c r="A4704" s="16">
        <v>5941</v>
      </c>
      <c r="B4704" s="16" t="s">
        <v>2653</v>
      </c>
      <c r="C4704" s="16">
        <v>69</v>
      </c>
      <c r="D4704" s="16">
        <v>1</v>
      </c>
      <c r="E4704" s="16">
        <v>2.4079999999999999</v>
      </c>
      <c r="F4704" s="19">
        <f>VLOOKUP($A4704,SF_Original!$A$2:$D$6458,4,FALSE)</f>
        <v>-4.3567176139999997E-5</v>
      </c>
      <c r="G4704">
        <f t="shared" si="73"/>
        <v>-1.0490976014511999E-4</v>
      </c>
    </row>
    <row r="4705" spans="1:7" x14ac:dyDescent="0.25">
      <c r="A4705" s="16">
        <v>5941</v>
      </c>
      <c r="B4705" s="16" t="s">
        <v>2653</v>
      </c>
      <c r="C4705" s="16">
        <v>69</v>
      </c>
      <c r="D4705" s="16">
        <v>2</v>
      </c>
      <c r="E4705" s="16">
        <v>3.1309999999999998</v>
      </c>
      <c r="F4705" s="19">
        <f>VLOOKUP($A4705,SF_Original!$A$2:$D$6458,4,FALSE)</f>
        <v>-4.3567176139999997E-5</v>
      </c>
      <c r="G4705">
        <f t="shared" si="73"/>
        <v>-1.3640882849433997E-4</v>
      </c>
    </row>
    <row r="4706" spans="1:7" x14ac:dyDescent="0.25">
      <c r="A4706" s="16">
        <v>5948</v>
      </c>
      <c r="B4706" s="16" t="s">
        <v>2654</v>
      </c>
      <c r="C4706" s="16">
        <v>69</v>
      </c>
      <c r="D4706" s="16">
        <v>1</v>
      </c>
      <c r="E4706" s="16">
        <v>4.2949999999999999</v>
      </c>
      <c r="F4706" s="19">
        <f>VLOOKUP($A4706,SF_Original!$A$2:$D$6458,4,FALSE)</f>
        <v>-5.1279731152000003E-5</v>
      </c>
      <c r="G4706">
        <f t="shared" si="73"/>
        <v>-2.2024644529784E-4</v>
      </c>
    </row>
    <row r="4707" spans="1:7" x14ac:dyDescent="0.25">
      <c r="A4707" s="16">
        <v>5949</v>
      </c>
      <c r="B4707" s="16" t="s">
        <v>2655</v>
      </c>
      <c r="C4707" s="16">
        <v>69</v>
      </c>
      <c r="D4707" s="16">
        <v>1</v>
      </c>
      <c r="E4707" s="16">
        <v>17.888999999999999</v>
      </c>
      <c r="F4707" s="19">
        <f>VLOOKUP($A4707,SF_Original!$A$2:$D$6458,4,FALSE)</f>
        <v>-2.5015057091000002E-5</v>
      </c>
      <c r="G4707">
        <f t="shared" si="73"/>
        <v>-4.4749435630089899E-4</v>
      </c>
    </row>
    <row r="4708" spans="1:7" x14ac:dyDescent="0.25">
      <c r="A4708" s="16">
        <v>5949</v>
      </c>
      <c r="B4708" s="16" t="s">
        <v>2655</v>
      </c>
      <c r="C4708" s="16">
        <v>69</v>
      </c>
      <c r="D4708" s="16">
        <v>2</v>
      </c>
      <c r="E4708" s="16">
        <v>31.065999999999999</v>
      </c>
      <c r="F4708" s="19">
        <f>VLOOKUP($A4708,SF_Original!$A$2:$D$6458,4,FALSE)</f>
        <v>-2.5015057091000002E-5</v>
      </c>
      <c r="G4708">
        <f t="shared" si="73"/>
        <v>-7.7711776358900606E-4</v>
      </c>
    </row>
    <row r="4709" spans="1:7" x14ac:dyDescent="0.25">
      <c r="A4709" s="16">
        <v>5953</v>
      </c>
      <c r="B4709" s="16" t="s">
        <v>2656</v>
      </c>
      <c r="C4709" s="16">
        <v>69</v>
      </c>
      <c r="D4709" s="16">
        <v>1</v>
      </c>
      <c r="E4709" s="16">
        <v>4.37</v>
      </c>
      <c r="F4709" s="19">
        <f>VLOOKUP($A4709,SF_Original!$A$2:$D$6458,4,FALSE)</f>
        <v>-4.6181746438000003E-5</v>
      </c>
      <c r="G4709">
        <f t="shared" si="73"/>
        <v>-2.0181423193406001E-4</v>
      </c>
    </row>
    <row r="4710" spans="1:7" x14ac:dyDescent="0.25">
      <c r="A4710" s="16">
        <v>5953</v>
      </c>
      <c r="B4710" s="16" t="s">
        <v>2656</v>
      </c>
      <c r="C4710" s="16">
        <v>69</v>
      </c>
      <c r="D4710" s="16">
        <v>2</v>
      </c>
      <c r="E4710" s="16">
        <v>5.226</v>
      </c>
      <c r="F4710" s="19">
        <f>VLOOKUP($A4710,SF_Original!$A$2:$D$6458,4,FALSE)</f>
        <v>-4.6181746438000003E-5</v>
      </c>
      <c r="G4710">
        <f t="shared" si="73"/>
        <v>-2.4134580688498801E-4</v>
      </c>
    </row>
    <row r="4711" spans="1:7" x14ac:dyDescent="0.25">
      <c r="A4711" s="16">
        <v>5959</v>
      </c>
      <c r="B4711" s="16" t="s">
        <v>2657</v>
      </c>
      <c r="C4711" s="16">
        <v>13</v>
      </c>
      <c r="D4711" s="16">
        <v>1</v>
      </c>
      <c r="E4711" s="16">
        <v>0</v>
      </c>
      <c r="F4711" s="19">
        <f>VLOOKUP($A4711,SF_Original!$A$2:$D$6458,4,FALSE)</f>
        <v>-7.7935750912999999E-5</v>
      </c>
      <c r="G4711">
        <f t="shared" si="73"/>
        <v>0</v>
      </c>
    </row>
    <row r="4712" spans="1:7" x14ac:dyDescent="0.25">
      <c r="A4712" s="16">
        <v>5960</v>
      </c>
      <c r="B4712" s="16" t="s">
        <v>2657</v>
      </c>
      <c r="C4712" s="16">
        <v>13</v>
      </c>
      <c r="D4712" s="16">
        <v>1</v>
      </c>
      <c r="E4712" s="16">
        <v>0</v>
      </c>
      <c r="F4712" s="19">
        <f>VLOOKUP($A4712,SF_Original!$A$2:$D$6458,4,FALSE)</f>
        <v>-7.7935750912999999E-5</v>
      </c>
      <c r="G4712">
        <f t="shared" si="73"/>
        <v>0</v>
      </c>
    </row>
    <row r="4713" spans="1:7" x14ac:dyDescent="0.25">
      <c r="A4713" s="16">
        <v>5961</v>
      </c>
      <c r="B4713" s="16" t="s">
        <v>2658</v>
      </c>
      <c r="C4713" s="16">
        <v>138</v>
      </c>
      <c r="D4713" s="16">
        <v>1</v>
      </c>
      <c r="E4713" s="16">
        <v>12.041</v>
      </c>
      <c r="F4713" s="19">
        <f>VLOOKUP($A4713,SF_Original!$A$2:$D$6458,4,FALSE)</f>
        <v>-7.8017465554999996E-5</v>
      </c>
      <c r="G4713">
        <f t="shared" si="73"/>
        <v>-9.3940830274775501E-4</v>
      </c>
    </row>
    <row r="4714" spans="1:7" x14ac:dyDescent="0.25">
      <c r="A4714" s="16">
        <v>5961</v>
      </c>
      <c r="B4714" s="16" t="s">
        <v>2658</v>
      </c>
      <c r="C4714" s="16">
        <v>138</v>
      </c>
      <c r="D4714" s="16">
        <v>2</v>
      </c>
      <c r="E4714" s="16">
        <v>13.615</v>
      </c>
      <c r="F4714" s="19">
        <f>VLOOKUP($A4714,SF_Original!$A$2:$D$6458,4,FALSE)</f>
        <v>-7.8017465554999996E-5</v>
      </c>
      <c r="G4714">
        <f t="shared" si="73"/>
        <v>-1.062207793531325E-3</v>
      </c>
    </row>
    <row r="4715" spans="1:7" x14ac:dyDescent="0.25">
      <c r="A4715" s="16">
        <v>5962</v>
      </c>
      <c r="B4715" s="16" t="s">
        <v>2659</v>
      </c>
      <c r="C4715" s="16">
        <v>69</v>
      </c>
      <c r="D4715" s="16">
        <v>1</v>
      </c>
      <c r="E4715" s="16">
        <v>2.9750000000000001</v>
      </c>
      <c r="F4715" s="19">
        <f>VLOOKUP($A4715,SF_Original!$A$2:$D$6458,4,FALSE)</f>
        <v>-1.23681597053E-4</v>
      </c>
      <c r="G4715">
        <f t="shared" si="73"/>
        <v>-3.6795275123267503E-4</v>
      </c>
    </row>
    <row r="4716" spans="1:7" x14ac:dyDescent="0.25">
      <c r="A4716" s="16">
        <v>5963</v>
      </c>
      <c r="B4716" s="16" t="s">
        <v>2660</v>
      </c>
      <c r="C4716" s="16">
        <v>138</v>
      </c>
      <c r="D4716" s="16">
        <v>1</v>
      </c>
      <c r="E4716" s="16">
        <v>2.673</v>
      </c>
      <c r="F4716" s="19">
        <f>VLOOKUP($A4716,SF_Original!$A$2:$D$6458,4,FALSE)</f>
        <v>-2.4972704685E-5</v>
      </c>
      <c r="G4716">
        <f t="shared" si="73"/>
        <v>-6.6752039623005005E-5</v>
      </c>
    </row>
    <row r="4717" spans="1:7" x14ac:dyDescent="0.25">
      <c r="A4717" s="16">
        <v>5964</v>
      </c>
      <c r="B4717" s="16" t="s">
        <v>2661</v>
      </c>
      <c r="C4717" s="16">
        <v>138</v>
      </c>
      <c r="D4717" s="16">
        <v>1</v>
      </c>
      <c r="E4717" s="16">
        <v>9.3970000000000002</v>
      </c>
      <c r="F4717" s="19">
        <f>VLOOKUP($A4717,SF_Original!$A$2:$D$6458,4,FALSE)</f>
        <v>-2.4991718651000002E-5</v>
      </c>
      <c r="G4717">
        <f t="shared" si="73"/>
        <v>-2.3484718016344701E-4</v>
      </c>
    </row>
    <row r="4718" spans="1:7" x14ac:dyDescent="0.25">
      <c r="A4718" s="16">
        <v>5964</v>
      </c>
      <c r="B4718" s="16" t="s">
        <v>2661</v>
      </c>
      <c r="C4718" s="16">
        <v>138</v>
      </c>
      <c r="D4718" s="16">
        <v>2</v>
      </c>
      <c r="E4718" s="16">
        <v>7.8959999999999999</v>
      </c>
      <c r="F4718" s="19">
        <f>VLOOKUP($A4718,SF_Original!$A$2:$D$6458,4,FALSE)</f>
        <v>-2.4991718651000002E-5</v>
      </c>
      <c r="G4718">
        <f t="shared" si="73"/>
        <v>-1.9733461046829602E-4</v>
      </c>
    </row>
    <row r="4719" spans="1:7" x14ac:dyDescent="0.25">
      <c r="A4719" s="16">
        <v>5965</v>
      </c>
      <c r="B4719" s="16" t="s">
        <v>2662</v>
      </c>
      <c r="C4719" s="16">
        <v>138</v>
      </c>
      <c r="D4719" s="16">
        <v>1</v>
      </c>
      <c r="E4719" s="16">
        <v>8.9529999999999994</v>
      </c>
      <c r="F4719" s="19">
        <f>VLOOKUP($A4719,SF_Original!$A$2:$D$6458,4,FALSE)</f>
        <v>-2.4798654320999999E-5</v>
      </c>
      <c r="G4719">
        <f t="shared" si="73"/>
        <v>-2.2202235213591298E-4</v>
      </c>
    </row>
    <row r="4720" spans="1:7" x14ac:dyDescent="0.25">
      <c r="A4720" s="16">
        <v>5965</v>
      </c>
      <c r="B4720" s="16" t="s">
        <v>2662</v>
      </c>
      <c r="C4720" s="16">
        <v>138</v>
      </c>
      <c r="D4720" s="16">
        <v>2</v>
      </c>
      <c r="E4720" s="16">
        <v>9.4870000000000001</v>
      </c>
      <c r="F4720" s="19">
        <f>VLOOKUP($A4720,SF_Original!$A$2:$D$6458,4,FALSE)</f>
        <v>-2.4798654320999999E-5</v>
      </c>
      <c r="G4720">
        <f t="shared" si="73"/>
        <v>-2.35264833543327E-4</v>
      </c>
    </row>
    <row r="4721" spans="1:7" x14ac:dyDescent="0.25">
      <c r="A4721" s="16">
        <v>5965</v>
      </c>
      <c r="B4721" s="16" t="s">
        <v>2662</v>
      </c>
      <c r="C4721" s="16">
        <v>138</v>
      </c>
      <c r="D4721" s="16">
        <v>3</v>
      </c>
      <c r="E4721" s="16">
        <v>8.0670000000000002</v>
      </c>
      <c r="F4721" s="19">
        <f>VLOOKUP($A4721,SF_Original!$A$2:$D$6458,4,FALSE)</f>
        <v>-2.4798654320999999E-5</v>
      </c>
      <c r="G4721">
        <f t="shared" si="73"/>
        <v>-2.00050744407507E-4</v>
      </c>
    </row>
    <row r="4722" spans="1:7" x14ac:dyDescent="0.25">
      <c r="A4722" s="16">
        <v>5965</v>
      </c>
      <c r="B4722" s="16" t="s">
        <v>2662</v>
      </c>
      <c r="C4722" s="16">
        <v>138</v>
      </c>
      <c r="D4722" s="16">
        <v>4</v>
      </c>
      <c r="E4722" s="16">
        <v>7.4249999999999998</v>
      </c>
      <c r="F4722" s="19">
        <f>VLOOKUP($A4722,SF_Original!$A$2:$D$6458,4,FALSE)</f>
        <v>-2.4798654320999999E-5</v>
      </c>
      <c r="G4722">
        <f t="shared" si="73"/>
        <v>-1.84130008333425E-4</v>
      </c>
    </row>
    <row r="4723" spans="1:7" x14ac:dyDescent="0.25">
      <c r="A4723" s="16">
        <v>5966</v>
      </c>
      <c r="B4723" s="16" t="s">
        <v>2663</v>
      </c>
      <c r="C4723" s="16">
        <v>138</v>
      </c>
      <c r="D4723" s="16">
        <v>1</v>
      </c>
      <c r="E4723" s="16">
        <v>3.536</v>
      </c>
      <c r="F4723" s="19">
        <f>VLOOKUP($A4723,SF_Original!$A$2:$D$6458,4,FALSE)</f>
        <v>-2.5143585954000001E-5</v>
      </c>
      <c r="G4723">
        <f t="shared" si="73"/>
        <v>-8.8907719933344E-5</v>
      </c>
    </row>
    <row r="4724" spans="1:7" x14ac:dyDescent="0.25">
      <c r="A4724" s="16">
        <v>5967</v>
      </c>
      <c r="B4724" s="16" t="s">
        <v>2664</v>
      </c>
      <c r="C4724" s="16">
        <v>138</v>
      </c>
      <c r="D4724" s="16">
        <v>1</v>
      </c>
      <c r="E4724" s="16">
        <v>5.4630000000000001</v>
      </c>
      <c r="F4724" s="19">
        <f>VLOOKUP($A4724,SF_Original!$A$2:$D$6458,4,FALSE)</f>
        <v>-2.3530829825999999E-5</v>
      </c>
      <c r="G4724">
        <f t="shared" si="73"/>
        <v>-1.2854892333943801E-4</v>
      </c>
    </row>
    <row r="4725" spans="1:7" x14ac:dyDescent="0.25">
      <c r="A4725" s="16">
        <v>5967</v>
      </c>
      <c r="B4725" s="16" t="s">
        <v>2664</v>
      </c>
      <c r="C4725" s="16">
        <v>138</v>
      </c>
      <c r="D4725" s="16">
        <v>2</v>
      </c>
      <c r="E4725" s="16">
        <v>5.6580000000000004</v>
      </c>
      <c r="F4725" s="19">
        <f>VLOOKUP($A4725,SF_Original!$A$2:$D$6458,4,FALSE)</f>
        <v>-2.3530829825999999E-5</v>
      </c>
      <c r="G4725">
        <f t="shared" si="73"/>
        <v>-1.33137435155508E-4</v>
      </c>
    </row>
    <row r="4726" spans="1:7" x14ac:dyDescent="0.25">
      <c r="A4726" s="16">
        <v>5968</v>
      </c>
      <c r="B4726" s="16" t="s">
        <v>2665</v>
      </c>
      <c r="C4726" s="16">
        <v>69</v>
      </c>
      <c r="D4726" s="16">
        <v>1</v>
      </c>
      <c r="E4726" s="16">
        <v>2.3559999999999999</v>
      </c>
      <c r="F4726" s="19">
        <f>VLOOKUP($A4726,SF_Original!$A$2:$D$6458,4,FALSE)</f>
        <v>-1.4002180686600001E-4</v>
      </c>
      <c r="G4726">
        <f t="shared" si="73"/>
        <v>-3.2989137697629601E-4</v>
      </c>
    </row>
    <row r="4727" spans="1:7" x14ac:dyDescent="0.25">
      <c r="A4727" s="16">
        <v>5971</v>
      </c>
      <c r="B4727" s="16" t="s">
        <v>2666</v>
      </c>
      <c r="C4727" s="16">
        <v>138</v>
      </c>
      <c r="D4727" s="16">
        <v>1</v>
      </c>
      <c r="E4727" s="16">
        <v>1.9570000000000001</v>
      </c>
      <c r="F4727" s="19">
        <f>VLOOKUP($A4727,SF_Original!$A$2:$D$6458,4,FALSE)</f>
        <v>-2.5425282012E-5</v>
      </c>
      <c r="G4727">
        <f t="shared" si="73"/>
        <v>-4.9757276897484005E-5</v>
      </c>
    </row>
    <row r="4728" spans="1:7" x14ac:dyDescent="0.25">
      <c r="A4728" s="16">
        <v>5972</v>
      </c>
      <c r="B4728" s="16" t="s">
        <v>2667</v>
      </c>
      <c r="C4728" s="16">
        <v>138</v>
      </c>
      <c r="D4728" s="16">
        <v>1</v>
      </c>
      <c r="E4728" s="16">
        <v>13.118</v>
      </c>
      <c r="F4728" s="19">
        <f>VLOOKUP($A4728,SF_Original!$A$2:$D$6458,4,FALSE)</f>
        <v>-2.5395848544999999E-5</v>
      </c>
      <c r="G4728">
        <f t="shared" si="73"/>
        <v>-3.3314274121331E-4</v>
      </c>
    </row>
    <row r="4729" spans="1:7" x14ac:dyDescent="0.25">
      <c r="A4729" s="16">
        <v>5972</v>
      </c>
      <c r="B4729" s="16" t="s">
        <v>2667</v>
      </c>
      <c r="C4729" s="16">
        <v>138</v>
      </c>
      <c r="D4729" s="16">
        <v>2</v>
      </c>
      <c r="E4729" s="16">
        <v>10.542999999999999</v>
      </c>
      <c r="F4729" s="19">
        <f>VLOOKUP($A4729,SF_Original!$A$2:$D$6458,4,FALSE)</f>
        <v>-2.5395848544999999E-5</v>
      </c>
      <c r="G4729">
        <f t="shared" si="73"/>
        <v>-2.6774843120993495E-4</v>
      </c>
    </row>
    <row r="4730" spans="1:7" x14ac:dyDescent="0.25">
      <c r="A4730" s="16">
        <v>5973</v>
      </c>
      <c r="B4730" s="16" t="s">
        <v>2668</v>
      </c>
      <c r="C4730" s="16">
        <v>69</v>
      </c>
      <c r="D4730" s="16">
        <v>1</v>
      </c>
      <c r="E4730" s="16">
        <v>0.97399999999999998</v>
      </c>
      <c r="F4730" s="19">
        <f>VLOOKUP($A4730,SF_Original!$A$2:$D$6458,4,FALSE)</f>
        <v>-1.61914276487E-4</v>
      </c>
      <c r="G4730">
        <f t="shared" si="73"/>
        <v>-1.57704505298338E-4</v>
      </c>
    </row>
    <row r="4731" spans="1:7" x14ac:dyDescent="0.25">
      <c r="A4731" s="16">
        <v>5975</v>
      </c>
      <c r="B4731" s="16" t="s">
        <v>2669</v>
      </c>
      <c r="C4731" s="16">
        <v>138</v>
      </c>
      <c r="D4731" s="16">
        <v>1</v>
      </c>
      <c r="E4731" s="16">
        <v>3.78</v>
      </c>
      <c r="F4731" s="19">
        <f>VLOOKUP($A4731,SF_Original!$A$2:$D$6458,4,FALSE)</f>
        <v>-1.2420521531600001E-4</v>
      </c>
      <c r="G4731">
        <f t="shared" si="73"/>
        <v>-4.6949571389447999E-4</v>
      </c>
    </row>
    <row r="4732" spans="1:7" x14ac:dyDescent="0.25">
      <c r="A4732" s="16">
        <v>5976</v>
      </c>
      <c r="B4732" s="16" t="s">
        <v>2670</v>
      </c>
      <c r="C4732" s="16">
        <v>138</v>
      </c>
      <c r="D4732" s="16">
        <v>1</v>
      </c>
      <c r="E4732" s="16">
        <v>3.476</v>
      </c>
      <c r="F4732" s="19">
        <f>VLOOKUP($A4732,SF_Original!$A$2:$D$6458,4,FALSE)</f>
        <v>-2.5455150557999999E-5</v>
      </c>
      <c r="G4732">
        <f t="shared" si="73"/>
        <v>-8.8482103339608E-5</v>
      </c>
    </row>
    <row r="4733" spans="1:7" x14ac:dyDescent="0.25">
      <c r="A4733" s="16">
        <v>5976</v>
      </c>
      <c r="B4733" s="16" t="s">
        <v>2670</v>
      </c>
      <c r="C4733" s="16">
        <v>138</v>
      </c>
      <c r="D4733" s="16">
        <v>2</v>
      </c>
      <c r="E4733" s="16">
        <v>3.1640000000000001</v>
      </c>
      <c r="F4733" s="19">
        <f>VLOOKUP($A4733,SF_Original!$A$2:$D$6458,4,FALSE)</f>
        <v>-2.5455150557999999E-5</v>
      </c>
      <c r="G4733">
        <f t="shared" si="73"/>
        <v>-8.0540096365512004E-5</v>
      </c>
    </row>
    <row r="4734" spans="1:7" x14ac:dyDescent="0.25">
      <c r="A4734" s="16">
        <v>5978</v>
      </c>
      <c r="B4734" s="16" t="s">
        <v>2671</v>
      </c>
      <c r="C4734" s="16">
        <v>69</v>
      </c>
      <c r="D4734" s="16">
        <v>1</v>
      </c>
      <c r="E4734" s="16">
        <v>2.3849999999999998</v>
      </c>
      <c r="F4734" s="19">
        <f>VLOOKUP($A4734,SF_Original!$A$2:$D$6458,4,FALSE)</f>
        <v>-3.0331187485E-5</v>
      </c>
      <c r="G4734">
        <f t="shared" si="73"/>
        <v>-7.2339882151724986E-5</v>
      </c>
    </row>
    <row r="4735" spans="1:7" x14ac:dyDescent="0.25">
      <c r="A4735" s="16">
        <v>5979</v>
      </c>
      <c r="B4735" s="16" t="s">
        <v>2672</v>
      </c>
      <c r="C4735" s="16">
        <v>138</v>
      </c>
      <c r="D4735" s="16">
        <v>1</v>
      </c>
      <c r="E4735" s="16">
        <v>3.1709999999999998</v>
      </c>
      <c r="F4735" s="19">
        <f>VLOOKUP($A4735,SF_Original!$A$2:$D$6458,4,FALSE)</f>
        <v>-2.5425282012E-5</v>
      </c>
      <c r="G4735">
        <f t="shared" si="73"/>
        <v>-8.0623569260051997E-5</v>
      </c>
    </row>
    <row r="4736" spans="1:7" x14ac:dyDescent="0.25">
      <c r="A4736" s="16">
        <v>5980</v>
      </c>
      <c r="B4736" s="16" t="s">
        <v>2673</v>
      </c>
      <c r="C4736" s="16">
        <v>138</v>
      </c>
      <c r="D4736" s="16">
        <v>1</v>
      </c>
      <c r="E4736" s="16">
        <v>28.327000000000002</v>
      </c>
      <c r="F4736" s="19">
        <f>VLOOKUP($A4736,SF_Original!$A$2:$D$6458,4,FALSE)</f>
        <v>-2.4778039134000001E-5</v>
      </c>
      <c r="G4736">
        <f t="shared" si="73"/>
        <v>-7.0188751454881805E-4</v>
      </c>
    </row>
    <row r="4737" spans="1:7" x14ac:dyDescent="0.25">
      <c r="A4737" s="16">
        <v>5980</v>
      </c>
      <c r="B4737" s="16" t="s">
        <v>2673</v>
      </c>
      <c r="C4737" s="16">
        <v>138</v>
      </c>
      <c r="D4737" s="16">
        <v>2</v>
      </c>
      <c r="E4737" s="16">
        <v>28.437999999999999</v>
      </c>
      <c r="F4737" s="19">
        <f>VLOOKUP($A4737,SF_Original!$A$2:$D$6458,4,FALSE)</f>
        <v>-2.4778039134000001E-5</v>
      </c>
      <c r="G4737">
        <f t="shared" si="73"/>
        <v>-7.0463787689269196E-4</v>
      </c>
    </row>
    <row r="4738" spans="1:7" x14ac:dyDescent="0.25">
      <c r="A4738" s="16">
        <v>5981</v>
      </c>
      <c r="B4738" s="16" t="s">
        <v>2674</v>
      </c>
      <c r="C4738" s="16">
        <v>138</v>
      </c>
      <c r="D4738" s="16">
        <v>1</v>
      </c>
      <c r="E4738" s="16">
        <v>3.9359999999999999</v>
      </c>
      <c r="F4738" s="19">
        <f>VLOOKUP($A4738,SF_Original!$A$2:$D$6458,4,FALSE)</f>
        <v>-2.5032761895000001E-5</v>
      </c>
      <c r="G4738">
        <f t="shared" si="73"/>
        <v>-9.8528950818719998E-5</v>
      </c>
    </row>
    <row r="4739" spans="1:7" x14ac:dyDescent="0.25">
      <c r="A4739" s="16">
        <v>5981</v>
      </c>
      <c r="B4739" s="16" t="s">
        <v>2674</v>
      </c>
      <c r="C4739" s="16">
        <v>138</v>
      </c>
      <c r="D4739" s="16">
        <v>2</v>
      </c>
      <c r="E4739" s="16">
        <v>8.6229999999999993</v>
      </c>
      <c r="F4739" s="19">
        <f>VLOOKUP($A4739,SF_Original!$A$2:$D$6458,4,FALSE)</f>
        <v>-2.5032761895000001E-5</v>
      </c>
      <c r="G4739">
        <f t="shared" si="73"/>
        <v>-2.1585750582058501E-4</v>
      </c>
    </row>
    <row r="4740" spans="1:7" x14ac:dyDescent="0.25">
      <c r="A4740" s="16">
        <v>5982</v>
      </c>
      <c r="B4740" s="16" t="s">
        <v>2675</v>
      </c>
      <c r="C4740" s="16">
        <v>138</v>
      </c>
      <c r="D4740" s="16">
        <v>1</v>
      </c>
      <c r="E4740" s="16">
        <v>10.429</v>
      </c>
      <c r="F4740" s="19">
        <f>VLOOKUP($A4740,SF_Original!$A$2:$D$6458,4,FALSE)</f>
        <v>-2.4882216949000001E-5</v>
      </c>
      <c r="G4740">
        <f t="shared" ref="G4740:G4803" si="74">E4740*F4740</f>
        <v>-2.5949664056112103E-4</v>
      </c>
    </row>
    <row r="4741" spans="1:7" x14ac:dyDescent="0.25">
      <c r="A4741" s="16">
        <v>5983</v>
      </c>
      <c r="B4741" s="16" t="s">
        <v>2676</v>
      </c>
      <c r="C4741" s="16">
        <v>138</v>
      </c>
      <c r="D4741" s="16">
        <v>1</v>
      </c>
      <c r="E4741" s="16">
        <v>6.6689999999999996</v>
      </c>
      <c r="F4741" s="19">
        <f>VLOOKUP($A4741,SF_Original!$A$2:$D$6458,4,FALSE)</f>
        <v>-2.4991606238000001E-5</v>
      </c>
      <c r="G4741">
        <f t="shared" si="74"/>
        <v>-1.6666902200122201E-4</v>
      </c>
    </row>
    <row r="4742" spans="1:7" x14ac:dyDescent="0.25">
      <c r="A4742" s="16">
        <v>5985</v>
      </c>
      <c r="B4742" s="16" t="s">
        <v>2677</v>
      </c>
      <c r="C4742" s="16">
        <v>69</v>
      </c>
      <c r="D4742" s="16">
        <v>1</v>
      </c>
      <c r="E4742" s="16">
        <v>2.109</v>
      </c>
      <c r="F4742" s="19">
        <f>VLOOKUP($A4742,SF_Original!$A$2:$D$6458,4,FALSE)</f>
        <v>-2.3681559331E-5</v>
      </c>
      <c r="G4742">
        <f t="shared" si="74"/>
        <v>-4.9944408629079001E-5</v>
      </c>
    </row>
    <row r="4743" spans="1:7" x14ac:dyDescent="0.25">
      <c r="A4743" s="16">
        <v>5985</v>
      </c>
      <c r="B4743" s="16" t="s">
        <v>2677</v>
      </c>
      <c r="C4743" s="16">
        <v>69</v>
      </c>
      <c r="D4743" s="16">
        <v>2</v>
      </c>
      <c r="E4743" s="16">
        <v>2.2309999999999999</v>
      </c>
      <c r="F4743" s="19">
        <f>VLOOKUP($A4743,SF_Original!$A$2:$D$6458,4,FALSE)</f>
        <v>-2.3681559331E-5</v>
      </c>
      <c r="G4743">
        <f t="shared" si="74"/>
        <v>-5.2833558867460997E-5</v>
      </c>
    </row>
    <row r="4744" spans="1:7" x14ac:dyDescent="0.25">
      <c r="A4744" s="16">
        <v>5987</v>
      </c>
      <c r="B4744" s="16" t="s">
        <v>2678</v>
      </c>
      <c r="C4744" s="16">
        <v>69</v>
      </c>
      <c r="D4744" s="16">
        <v>1</v>
      </c>
      <c r="E4744" s="16">
        <v>1.778</v>
      </c>
      <c r="F4744" s="19">
        <f>VLOOKUP($A4744,SF_Original!$A$2:$D$6458,4,FALSE)</f>
        <v>-3.9478542591E-5</v>
      </c>
      <c r="G4744">
        <f t="shared" si="74"/>
        <v>-7.0192848726797997E-5</v>
      </c>
    </row>
    <row r="4745" spans="1:7" x14ac:dyDescent="0.25">
      <c r="A4745" s="16">
        <v>5988</v>
      </c>
      <c r="B4745" s="16" t="s">
        <v>2679</v>
      </c>
      <c r="C4745" s="16">
        <v>138</v>
      </c>
      <c r="D4745" s="16">
        <v>1</v>
      </c>
      <c r="E4745" s="16">
        <v>3.319</v>
      </c>
      <c r="F4745" s="19">
        <f>VLOOKUP($A4745,SF_Original!$A$2:$D$6458,4,FALSE)</f>
        <v>-3.7162762567999998E-5</v>
      </c>
      <c r="G4745">
        <f t="shared" si="74"/>
        <v>-1.2334320896319198E-4</v>
      </c>
    </row>
    <row r="4746" spans="1:7" x14ac:dyDescent="0.25">
      <c r="A4746" s="16">
        <v>5989</v>
      </c>
      <c r="B4746" s="16" t="s">
        <v>2679</v>
      </c>
      <c r="C4746" s="16">
        <v>69</v>
      </c>
      <c r="D4746" s="16">
        <v>1</v>
      </c>
      <c r="E4746" s="16">
        <v>3.9409999999999998</v>
      </c>
      <c r="F4746" s="19">
        <f>VLOOKUP($A4746,SF_Original!$A$2:$D$6458,4,FALSE)</f>
        <v>-3.5557762194999998E-5</v>
      </c>
      <c r="G4746">
        <f t="shared" si="74"/>
        <v>-1.4013314081049499E-4</v>
      </c>
    </row>
    <row r="4747" spans="1:7" x14ac:dyDescent="0.25">
      <c r="A4747" s="16">
        <v>5990</v>
      </c>
      <c r="B4747" s="16" t="s">
        <v>2680</v>
      </c>
      <c r="C4747" s="16">
        <v>138</v>
      </c>
      <c r="D4747" s="16">
        <v>1</v>
      </c>
      <c r="E4747" s="16">
        <v>0</v>
      </c>
      <c r="F4747" s="19">
        <f>VLOOKUP($A4747,SF_Original!$A$2:$D$6458,4,FALSE)</f>
        <v>-2.4763446129000001E-5</v>
      </c>
      <c r="G4747">
        <f t="shared" si="74"/>
        <v>0</v>
      </c>
    </row>
    <row r="4748" spans="1:7" x14ac:dyDescent="0.25">
      <c r="A4748" s="16">
        <v>5998</v>
      </c>
      <c r="B4748" s="16" t="s">
        <v>2680</v>
      </c>
      <c r="C4748" s="16">
        <v>18</v>
      </c>
      <c r="D4748" s="16">
        <v>1</v>
      </c>
      <c r="E4748" s="16">
        <v>0</v>
      </c>
      <c r="F4748" s="19">
        <f>VLOOKUP($A4748,SF_Original!$A$2:$D$6458,4,FALSE)</f>
        <v>-2.4763446129000001E-5</v>
      </c>
      <c r="G4748">
        <f t="shared" si="74"/>
        <v>0</v>
      </c>
    </row>
    <row r="4749" spans="1:7" x14ac:dyDescent="0.25">
      <c r="A4749" s="16">
        <v>5999</v>
      </c>
      <c r="B4749" s="16" t="s">
        <v>2680</v>
      </c>
      <c r="C4749" s="16">
        <v>18</v>
      </c>
      <c r="D4749" s="16">
        <v>1</v>
      </c>
      <c r="E4749" s="16">
        <v>0</v>
      </c>
      <c r="F4749" s="19">
        <f>VLOOKUP($A4749,SF_Original!$A$2:$D$6458,4,FALSE)</f>
        <v>-2.4763446129000001E-5</v>
      </c>
      <c r="G4749">
        <f t="shared" si="74"/>
        <v>0</v>
      </c>
    </row>
    <row r="4750" spans="1:7" x14ac:dyDescent="0.25">
      <c r="A4750" s="16">
        <v>6002</v>
      </c>
      <c r="B4750" s="16" t="s">
        <v>2681</v>
      </c>
      <c r="C4750" s="16">
        <v>69</v>
      </c>
      <c r="D4750" s="16">
        <v>1</v>
      </c>
      <c r="E4750" s="16">
        <v>0</v>
      </c>
      <c r="F4750" s="19">
        <f>VLOOKUP($A4750,SF_Original!$A$2:$D$6458,4,FALSE)</f>
        <v>-2.4991881302000001E-5</v>
      </c>
      <c r="G4750">
        <f t="shared" si="74"/>
        <v>0</v>
      </c>
    </row>
    <row r="4751" spans="1:7" x14ac:dyDescent="0.25">
      <c r="A4751" s="16">
        <v>6008</v>
      </c>
      <c r="B4751" s="16" t="s">
        <v>2682</v>
      </c>
      <c r="C4751" s="16">
        <v>34</v>
      </c>
      <c r="D4751" s="16">
        <v>1</v>
      </c>
      <c r="E4751" s="16">
        <v>1.871</v>
      </c>
      <c r="F4751" s="19">
        <f>VLOOKUP($A4751,SF_Original!$A$2:$D$6458,4,FALSE)</f>
        <v>-2.3917093556999999E-5</v>
      </c>
      <c r="G4751">
        <f t="shared" si="74"/>
        <v>-4.4748882045146997E-5</v>
      </c>
    </row>
    <row r="4752" spans="1:7" x14ac:dyDescent="0.25">
      <c r="A4752" s="16">
        <v>6009</v>
      </c>
      <c r="B4752" s="16" t="s">
        <v>2683</v>
      </c>
      <c r="C4752" s="16">
        <v>69</v>
      </c>
      <c r="D4752" s="16">
        <v>1</v>
      </c>
      <c r="E4752" s="16">
        <v>3.7010000000000001</v>
      </c>
      <c r="F4752" s="19">
        <f>VLOOKUP($A4752,SF_Original!$A$2:$D$6458,4,FALSE)</f>
        <v>-2.8026145923000001E-5</v>
      </c>
      <c r="G4752">
        <f t="shared" si="74"/>
        <v>-1.0372476606102301E-4</v>
      </c>
    </row>
    <row r="4753" spans="1:7" x14ac:dyDescent="0.25">
      <c r="A4753" s="16">
        <v>6010</v>
      </c>
      <c r="B4753" s="16" t="s">
        <v>2684</v>
      </c>
      <c r="C4753" s="16">
        <v>138</v>
      </c>
      <c r="D4753" s="16">
        <v>1</v>
      </c>
      <c r="E4753" s="16">
        <v>8.5399999999999991</v>
      </c>
      <c r="F4753" s="19">
        <f>VLOOKUP($A4753,SF_Original!$A$2:$D$6458,4,FALSE)</f>
        <v>-4.3511670721599999E-4</v>
      </c>
      <c r="G4753">
        <f t="shared" si="74"/>
        <v>-3.7158966796246398E-3</v>
      </c>
    </row>
    <row r="4754" spans="1:7" x14ac:dyDescent="0.25">
      <c r="A4754" s="16">
        <v>6011</v>
      </c>
      <c r="B4754" s="16" t="s">
        <v>2685</v>
      </c>
      <c r="C4754" s="16">
        <v>69</v>
      </c>
      <c r="D4754" s="16">
        <v>1</v>
      </c>
      <c r="E4754" s="16">
        <v>0</v>
      </c>
      <c r="F4754" s="19">
        <f>VLOOKUP($A4754,SF_Original!$A$2:$D$6458,4,FALSE)</f>
        <v>-2.5561024E-5</v>
      </c>
      <c r="G4754">
        <f t="shared" si="74"/>
        <v>0</v>
      </c>
    </row>
    <row r="4755" spans="1:7" x14ac:dyDescent="0.25">
      <c r="A4755" s="16">
        <v>6011</v>
      </c>
      <c r="B4755" s="16" t="s">
        <v>2685</v>
      </c>
      <c r="C4755" s="16">
        <v>69</v>
      </c>
      <c r="D4755" s="16">
        <v>2</v>
      </c>
      <c r="E4755" s="16">
        <v>0.14499999999999999</v>
      </c>
      <c r="F4755" s="19">
        <f>VLOOKUP($A4755,SF_Original!$A$2:$D$6458,4,FALSE)</f>
        <v>-2.5561024E-5</v>
      </c>
      <c r="G4755">
        <f t="shared" si="74"/>
        <v>-3.7063484799999997E-6</v>
      </c>
    </row>
    <row r="4756" spans="1:7" x14ac:dyDescent="0.25">
      <c r="A4756" s="16">
        <v>6011</v>
      </c>
      <c r="B4756" s="16" t="s">
        <v>2685</v>
      </c>
      <c r="C4756" s="16">
        <v>69</v>
      </c>
      <c r="D4756" s="16">
        <v>3</v>
      </c>
      <c r="E4756" s="16">
        <v>0</v>
      </c>
      <c r="F4756" s="19">
        <f>VLOOKUP($A4756,SF_Original!$A$2:$D$6458,4,FALSE)</f>
        <v>-2.5561024E-5</v>
      </c>
      <c r="G4756">
        <f t="shared" si="74"/>
        <v>0</v>
      </c>
    </row>
    <row r="4757" spans="1:7" x14ac:dyDescent="0.25">
      <c r="A4757" s="16">
        <v>6012</v>
      </c>
      <c r="B4757" s="16" t="s">
        <v>2686</v>
      </c>
      <c r="C4757" s="16">
        <v>69</v>
      </c>
      <c r="D4757" s="16">
        <v>1</v>
      </c>
      <c r="E4757" s="16">
        <v>1.321</v>
      </c>
      <c r="F4757" s="19">
        <f>VLOOKUP($A4757,SF_Original!$A$2:$D$6458,4,FALSE)</f>
        <v>-2.5425288346999999E-5</v>
      </c>
      <c r="G4757">
        <f t="shared" si="74"/>
        <v>-3.3586805906386994E-5</v>
      </c>
    </row>
    <row r="4758" spans="1:7" x14ac:dyDescent="0.25">
      <c r="A4758" s="16">
        <v>6013</v>
      </c>
      <c r="B4758" s="16" t="s">
        <v>2687</v>
      </c>
      <c r="C4758" s="16">
        <v>138</v>
      </c>
      <c r="D4758" s="16">
        <v>1</v>
      </c>
      <c r="E4758" s="16">
        <v>11.125</v>
      </c>
      <c r="F4758" s="19">
        <f>VLOOKUP($A4758,SF_Original!$A$2:$D$6458,4,FALSE)</f>
        <v>-8.5700455777E-5</v>
      </c>
      <c r="G4758">
        <f t="shared" si="74"/>
        <v>-9.5341757051912502E-4</v>
      </c>
    </row>
    <row r="4759" spans="1:7" x14ac:dyDescent="0.25">
      <c r="A4759" s="16">
        <v>6013</v>
      </c>
      <c r="B4759" s="16" t="s">
        <v>2687</v>
      </c>
      <c r="C4759" s="16">
        <v>138</v>
      </c>
      <c r="D4759" s="16">
        <v>2</v>
      </c>
      <c r="E4759" s="16">
        <v>12.555</v>
      </c>
      <c r="F4759" s="19">
        <f>VLOOKUP($A4759,SF_Original!$A$2:$D$6458,4,FALSE)</f>
        <v>-8.5700455777E-5</v>
      </c>
      <c r="G4759">
        <f t="shared" si="74"/>
        <v>-1.075969222280235E-3</v>
      </c>
    </row>
    <row r="4760" spans="1:7" x14ac:dyDescent="0.25">
      <c r="A4760" s="16">
        <v>6014</v>
      </c>
      <c r="B4760" s="16" t="s">
        <v>2688</v>
      </c>
      <c r="C4760" s="16">
        <v>138</v>
      </c>
      <c r="D4760" s="16">
        <v>1</v>
      </c>
      <c r="E4760" s="16">
        <v>6.3819999999999997</v>
      </c>
      <c r="F4760" s="19">
        <f>VLOOKUP($A4760,SF_Original!$A$2:$D$6458,4,FALSE)</f>
        <v>-2.4988522038999999E-5</v>
      </c>
      <c r="G4760">
        <f t="shared" si="74"/>
        <v>-1.5947674765289798E-4</v>
      </c>
    </row>
    <row r="4761" spans="1:7" x14ac:dyDescent="0.25">
      <c r="A4761" s="16">
        <v>6015</v>
      </c>
      <c r="B4761" s="16" t="s">
        <v>2689</v>
      </c>
      <c r="C4761" s="16">
        <v>69</v>
      </c>
      <c r="D4761" s="16">
        <v>1</v>
      </c>
      <c r="E4761" s="16">
        <v>2.5009999999999999</v>
      </c>
      <c r="F4761" s="19">
        <f>VLOOKUP($A4761,SF_Original!$A$2:$D$6458,4,FALSE)</f>
        <v>-2.6394417487E-5</v>
      </c>
      <c r="G4761">
        <f t="shared" si="74"/>
        <v>-6.6012438134986995E-5</v>
      </c>
    </row>
    <row r="4762" spans="1:7" x14ac:dyDescent="0.25">
      <c r="A4762" s="16">
        <v>6016</v>
      </c>
      <c r="B4762" s="16" t="s">
        <v>2690</v>
      </c>
      <c r="C4762" s="16">
        <v>138</v>
      </c>
      <c r="D4762" s="16">
        <v>1</v>
      </c>
      <c r="E4762" s="16">
        <v>7.3170000000000002</v>
      </c>
      <c r="F4762" s="19">
        <f>VLOOKUP($A4762,SF_Original!$A$2:$D$6458,4,FALSE)</f>
        <v>-2.4991700758E-5</v>
      </c>
      <c r="G4762">
        <f t="shared" si="74"/>
        <v>-1.8286427444628601E-4</v>
      </c>
    </row>
    <row r="4763" spans="1:7" x14ac:dyDescent="0.25">
      <c r="A4763" s="16">
        <v>6016</v>
      </c>
      <c r="B4763" s="16" t="s">
        <v>2690</v>
      </c>
      <c r="C4763" s="16">
        <v>138</v>
      </c>
      <c r="D4763" s="16">
        <v>2</v>
      </c>
      <c r="E4763" s="16">
        <v>11.154999999999999</v>
      </c>
      <c r="F4763" s="19">
        <f>VLOOKUP($A4763,SF_Original!$A$2:$D$6458,4,FALSE)</f>
        <v>-2.4991700758E-5</v>
      </c>
      <c r="G4763">
        <f t="shared" si="74"/>
        <v>-2.7878242195548996E-4</v>
      </c>
    </row>
    <row r="4764" spans="1:7" x14ac:dyDescent="0.25">
      <c r="A4764" s="16">
        <v>6018</v>
      </c>
      <c r="B4764" s="16" t="s">
        <v>2691</v>
      </c>
      <c r="C4764" s="16">
        <v>138</v>
      </c>
      <c r="D4764" s="16">
        <v>1</v>
      </c>
      <c r="E4764" s="16">
        <v>11.121</v>
      </c>
      <c r="F4764" s="19">
        <f>VLOOKUP($A4764,SF_Original!$A$2:$D$6458,4,FALSE)</f>
        <v>-2.5009459968999999E-5</v>
      </c>
      <c r="G4764">
        <f t="shared" si="74"/>
        <v>-2.7813020431524899E-4</v>
      </c>
    </row>
    <row r="4765" spans="1:7" x14ac:dyDescent="0.25">
      <c r="A4765" s="16">
        <v>6018</v>
      </c>
      <c r="B4765" s="16" t="s">
        <v>2691</v>
      </c>
      <c r="C4765" s="16">
        <v>138</v>
      </c>
      <c r="D4765" s="16">
        <v>2</v>
      </c>
      <c r="E4765" s="16">
        <v>11.292</v>
      </c>
      <c r="F4765" s="19">
        <f>VLOOKUP($A4765,SF_Original!$A$2:$D$6458,4,FALSE)</f>
        <v>-2.5009459968999999E-5</v>
      </c>
      <c r="G4765">
        <f t="shared" si="74"/>
        <v>-2.8240682196994796E-4</v>
      </c>
    </row>
    <row r="4766" spans="1:7" x14ac:dyDescent="0.25">
      <c r="A4766" s="16">
        <v>6019</v>
      </c>
      <c r="B4766" s="16" t="s">
        <v>2692</v>
      </c>
      <c r="C4766" s="16">
        <v>138</v>
      </c>
      <c r="D4766" s="16">
        <v>1</v>
      </c>
      <c r="E4766" s="16">
        <v>11.961</v>
      </c>
      <c r="F4766" s="19">
        <f>VLOOKUP($A4766,SF_Original!$A$2:$D$6458,4,FALSE)</f>
        <v>-2.5444203852E-5</v>
      </c>
      <c r="G4766">
        <f t="shared" si="74"/>
        <v>-3.0433812227377203E-4</v>
      </c>
    </row>
    <row r="4767" spans="1:7" x14ac:dyDescent="0.25">
      <c r="A4767" s="16">
        <v>6020</v>
      </c>
      <c r="B4767" s="16" t="s">
        <v>2693</v>
      </c>
      <c r="C4767" s="16">
        <v>69</v>
      </c>
      <c r="D4767" s="16">
        <v>1</v>
      </c>
      <c r="E4767" s="16">
        <v>3.9369999999999998</v>
      </c>
      <c r="F4767" s="19">
        <f>VLOOKUP($A4767,SF_Original!$A$2:$D$6458,4,FALSE)</f>
        <v>-7.5643062626000001E-5</v>
      </c>
      <c r="G4767">
        <f t="shared" si="74"/>
        <v>-2.9780673755856198E-4</v>
      </c>
    </row>
    <row r="4768" spans="1:7" x14ac:dyDescent="0.25">
      <c r="A4768" s="16">
        <v>6021</v>
      </c>
      <c r="B4768" s="16" t="s">
        <v>2694</v>
      </c>
      <c r="C4768" s="16">
        <v>138</v>
      </c>
      <c r="D4768" s="16">
        <v>1</v>
      </c>
      <c r="E4768" s="16">
        <v>8.3230000000000004</v>
      </c>
      <c r="F4768" s="19">
        <f>VLOOKUP($A4768,SF_Original!$A$2:$D$6458,4,FALSE)</f>
        <v>-2.5317754529000001E-5</v>
      </c>
      <c r="G4768">
        <f t="shared" si="74"/>
        <v>-2.1071967094486702E-4</v>
      </c>
    </row>
    <row r="4769" spans="1:7" x14ac:dyDescent="0.25">
      <c r="A4769" s="16">
        <v>6021</v>
      </c>
      <c r="B4769" s="16" t="s">
        <v>2694</v>
      </c>
      <c r="C4769" s="16">
        <v>138</v>
      </c>
      <c r="D4769" s="16">
        <v>2</v>
      </c>
      <c r="E4769" s="16">
        <v>7.3479999999999999</v>
      </c>
      <c r="F4769" s="19">
        <f>VLOOKUP($A4769,SF_Original!$A$2:$D$6458,4,FALSE)</f>
        <v>-2.5317754529000001E-5</v>
      </c>
      <c r="G4769">
        <f t="shared" si="74"/>
        <v>-1.8603486027909201E-4</v>
      </c>
    </row>
    <row r="4770" spans="1:7" x14ac:dyDescent="0.25">
      <c r="A4770" s="16">
        <v>6022</v>
      </c>
      <c r="B4770" s="16" t="s">
        <v>2695</v>
      </c>
      <c r="C4770" s="16">
        <v>138</v>
      </c>
      <c r="D4770" s="16">
        <v>1</v>
      </c>
      <c r="E4770" s="16">
        <v>15.587</v>
      </c>
      <c r="F4770" s="19">
        <f>VLOOKUP($A4770,SF_Original!$A$2:$D$6458,4,FALSE)</f>
        <v>-2.5444305540000001E-5</v>
      </c>
      <c r="G4770">
        <f t="shared" si="74"/>
        <v>-3.9660039045197998E-4</v>
      </c>
    </row>
    <row r="4771" spans="1:7" x14ac:dyDescent="0.25">
      <c r="A4771" s="16">
        <v>6022</v>
      </c>
      <c r="B4771" s="16" t="s">
        <v>2695</v>
      </c>
      <c r="C4771" s="16">
        <v>138</v>
      </c>
      <c r="D4771" s="16">
        <v>2</v>
      </c>
      <c r="E4771" s="16">
        <v>17.245000000000001</v>
      </c>
      <c r="F4771" s="19">
        <f>VLOOKUP($A4771,SF_Original!$A$2:$D$6458,4,FALSE)</f>
        <v>-2.5444305540000001E-5</v>
      </c>
      <c r="G4771">
        <f t="shared" si="74"/>
        <v>-4.3878704903730004E-4</v>
      </c>
    </row>
    <row r="4772" spans="1:7" x14ac:dyDescent="0.25">
      <c r="A4772" s="16">
        <v>6022</v>
      </c>
      <c r="B4772" s="16" t="s">
        <v>2695</v>
      </c>
      <c r="C4772" s="16">
        <v>138</v>
      </c>
      <c r="D4772" s="16">
        <v>3</v>
      </c>
      <c r="E4772" s="16">
        <v>11.021000000000001</v>
      </c>
      <c r="F4772" s="19">
        <f>VLOOKUP($A4772,SF_Original!$A$2:$D$6458,4,FALSE)</f>
        <v>-2.5444305540000001E-5</v>
      </c>
      <c r="G4772">
        <f t="shared" si="74"/>
        <v>-2.8042169135634001E-4</v>
      </c>
    </row>
    <row r="4773" spans="1:7" x14ac:dyDescent="0.25">
      <c r="A4773" s="16">
        <v>6023</v>
      </c>
      <c r="B4773" s="16" t="s">
        <v>2696</v>
      </c>
      <c r="C4773" s="16">
        <v>138</v>
      </c>
      <c r="D4773" s="16">
        <v>1</v>
      </c>
      <c r="E4773" s="16">
        <v>12.378</v>
      </c>
      <c r="F4773" s="19">
        <f>VLOOKUP($A4773,SF_Original!$A$2:$D$6458,4,FALSE)</f>
        <v>-2.4796824904000001E-5</v>
      </c>
      <c r="G4773">
        <f t="shared" si="74"/>
        <v>-3.0693509866171203E-4</v>
      </c>
    </row>
    <row r="4774" spans="1:7" x14ac:dyDescent="0.25">
      <c r="A4774" s="16">
        <v>6024</v>
      </c>
      <c r="B4774" s="16" t="s">
        <v>2697</v>
      </c>
      <c r="C4774" s="16">
        <v>69</v>
      </c>
      <c r="D4774" s="16">
        <v>1</v>
      </c>
      <c r="E4774" s="16">
        <v>2.83</v>
      </c>
      <c r="F4774" s="19">
        <f>VLOOKUP($A4774,SF_Original!$A$2:$D$6458,4,FALSE)</f>
        <v>-2.5912457691E-5</v>
      </c>
      <c r="G4774">
        <f t="shared" si="74"/>
        <v>-7.3332255265530009E-5</v>
      </c>
    </row>
    <row r="4775" spans="1:7" x14ac:dyDescent="0.25">
      <c r="A4775" s="16">
        <v>6024</v>
      </c>
      <c r="B4775" s="16" t="s">
        <v>2697</v>
      </c>
      <c r="C4775" s="16">
        <v>69</v>
      </c>
      <c r="D4775" s="16">
        <v>2</v>
      </c>
      <c r="E4775" s="16">
        <v>3.673</v>
      </c>
      <c r="F4775" s="19">
        <f>VLOOKUP($A4775,SF_Original!$A$2:$D$6458,4,FALSE)</f>
        <v>-2.5912457691E-5</v>
      </c>
      <c r="G4775">
        <f t="shared" si="74"/>
        <v>-9.5176457099043009E-5</v>
      </c>
    </row>
    <row r="4776" spans="1:7" x14ac:dyDescent="0.25">
      <c r="A4776" s="16">
        <v>6025</v>
      </c>
      <c r="B4776" s="16" t="s">
        <v>2698</v>
      </c>
      <c r="C4776" s="16">
        <v>69</v>
      </c>
      <c r="D4776" s="16">
        <v>1</v>
      </c>
      <c r="E4776" s="16">
        <v>2.5649999999999999</v>
      </c>
      <c r="F4776" s="19">
        <f>VLOOKUP($A4776,SF_Original!$A$2:$D$6458,4,FALSE)</f>
        <v>-2.6426511122E-5</v>
      </c>
      <c r="G4776">
        <f t="shared" si="74"/>
        <v>-6.7784001027930006E-5</v>
      </c>
    </row>
    <row r="4777" spans="1:7" x14ac:dyDescent="0.25">
      <c r="A4777" s="16">
        <v>6025</v>
      </c>
      <c r="B4777" s="16" t="s">
        <v>2698</v>
      </c>
      <c r="C4777" s="16">
        <v>69</v>
      </c>
      <c r="D4777" s="16">
        <v>2</v>
      </c>
      <c r="E4777" s="16">
        <v>2.9769999999999999</v>
      </c>
      <c r="F4777" s="19">
        <f>VLOOKUP($A4777,SF_Original!$A$2:$D$6458,4,FALSE)</f>
        <v>-2.6426511122E-5</v>
      </c>
      <c r="G4777">
        <f t="shared" si="74"/>
        <v>-7.8671723610194001E-5</v>
      </c>
    </row>
    <row r="4778" spans="1:7" x14ac:dyDescent="0.25">
      <c r="A4778" s="16">
        <v>6026</v>
      </c>
      <c r="B4778" s="16" t="s">
        <v>2699</v>
      </c>
      <c r="C4778" s="16">
        <v>69</v>
      </c>
      <c r="D4778" s="16">
        <v>1</v>
      </c>
      <c r="E4778" s="16">
        <v>8.3000000000000007</v>
      </c>
      <c r="F4778" s="19">
        <f>VLOOKUP($A4778,SF_Original!$A$2:$D$6458,4,FALSE)</f>
        <v>-2.5036030998E-5</v>
      </c>
      <c r="G4778">
        <f t="shared" si="74"/>
        <v>-2.0779905728340002E-4</v>
      </c>
    </row>
    <row r="4779" spans="1:7" x14ac:dyDescent="0.25">
      <c r="A4779" s="16">
        <v>6026</v>
      </c>
      <c r="B4779" s="16" t="s">
        <v>2699</v>
      </c>
      <c r="C4779" s="16">
        <v>69</v>
      </c>
      <c r="D4779" s="16">
        <v>2</v>
      </c>
      <c r="E4779" s="16">
        <v>9.6039999999999992</v>
      </c>
      <c r="F4779" s="19">
        <f>VLOOKUP($A4779,SF_Original!$A$2:$D$6458,4,FALSE)</f>
        <v>-2.5036030998E-5</v>
      </c>
      <c r="G4779">
        <f t="shared" si="74"/>
        <v>-2.4044604170479197E-4</v>
      </c>
    </row>
    <row r="4780" spans="1:7" x14ac:dyDescent="0.25">
      <c r="A4780" s="16">
        <v>6027</v>
      </c>
      <c r="B4780" s="16" t="s">
        <v>2700</v>
      </c>
      <c r="C4780" s="16">
        <v>138</v>
      </c>
      <c r="D4780" s="16">
        <v>1</v>
      </c>
      <c r="E4780" s="16">
        <v>2.8250000000000002</v>
      </c>
      <c r="F4780" s="19">
        <f>VLOOKUP($A4780,SF_Original!$A$2:$D$6458,4,FALSE)</f>
        <v>-4.8843154535999997E-5</v>
      </c>
      <c r="G4780">
        <f t="shared" si="74"/>
        <v>-1.3798191156420001E-4</v>
      </c>
    </row>
    <row r="4781" spans="1:7" x14ac:dyDescent="0.25">
      <c r="A4781" s="16">
        <v>6027</v>
      </c>
      <c r="B4781" s="16" t="s">
        <v>2700</v>
      </c>
      <c r="C4781" s="16">
        <v>138</v>
      </c>
      <c r="D4781" s="16">
        <v>2</v>
      </c>
      <c r="E4781" s="16">
        <v>3.073</v>
      </c>
      <c r="F4781" s="19">
        <f>VLOOKUP($A4781,SF_Original!$A$2:$D$6458,4,FALSE)</f>
        <v>-4.8843154535999997E-5</v>
      </c>
      <c r="G4781">
        <f t="shared" si="74"/>
        <v>-1.5009501388912799E-4</v>
      </c>
    </row>
    <row r="4782" spans="1:7" x14ac:dyDescent="0.25">
      <c r="A4782" s="16">
        <v>6030</v>
      </c>
      <c r="B4782" s="16" t="s">
        <v>2701</v>
      </c>
      <c r="C4782" s="16">
        <v>138</v>
      </c>
      <c r="D4782" s="16">
        <v>1</v>
      </c>
      <c r="E4782" s="16">
        <v>4.29</v>
      </c>
      <c r="F4782" s="19">
        <f>VLOOKUP($A4782,SF_Original!$A$2:$D$6458,4,FALSE)</f>
        <v>-2.53809056E-5</v>
      </c>
      <c r="G4782">
        <f t="shared" si="74"/>
        <v>-1.08884085024E-4</v>
      </c>
    </row>
    <row r="4783" spans="1:7" x14ac:dyDescent="0.25">
      <c r="A4783" s="16">
        <v>6030</v>
      </c>
      <c r="B4783" s="16" t="s">
        <v>2701</v>
      </c>
      <c r="C4783" s="16">
        <v>138</v>
      </c>
      <c r="D4783" s="16">
        <v>2</v>
      </c>
      <c r="E4783" s="16">
        <v>5.26</v>
      </c>
      <c r="F4783" s="19">
        <f>VLOOKUP($A4783,SF_Original!$A$2:$D$6458,4,FALSE)</f>
        <v>-2.53809056E-5</v>
      </c>
      <c r="G4783">
        <f t="shared" si="74"/>
        <v>-1.33503563456E-4</v>
      </c>
    </row>
    <row r="4784" spans="1:7" x14ac:dyDescent="0.25">
      <c r="A4784" s="16">
        <v>6031</v>
      </c>
      <c r="B4784" s="16" t="s">
        <v>2702</v>
      </c>
      <c r="C4784" s="16">
        <v>138</v>
      </c>
      <c r="D4784" s="16">
        <v>1</v>
      </c>
      <c r="E4784" s="16">
        <v>8.2560000000000002</v>
      </c>
      <c r="F4784" s="19">
        <f>VLOOKUP($A4784,SF_Original!$A$2:$D$6458,4,FALSE)</f>
        <v>-2.5461859594E-5</v>
      </c>
      <c r="G4784">
        <f t="shared" si="74"/>
        <v>-2.10213112808064E-4</v>
      </c>
    </row>
    <row r="4785" spans="1:7" x14ac:dyDescent="0.25">
      <c r="A4785" s="16">
        <v>6032</v>
      </c>
      <c r="B4785" s="16" t="s">
        <v>2703</v>
      </c>
      <c r="C4785" s="16">
        <v>69</v>
      </c>
      <c r="D4785" s="16">
        <v>1</v>
      </c>
      <c r="E4785" s="16">
        <v>2.202</v>
      </c>
      <c r="F4785" s="19">
        <f>VLOOKUP($A4785,SF_Original!$A$2:$D$6458,4,FALSE)</f>
        <v>-3.3880054759000002E-5</v>
      </c>
      <c r="G4785">
        <f t="shared" si="74"/>
        <v>-7.4603880579318004E-5</v>
      </c>
    </row>
    <row r="4786" spans="1:7" x14ac:dyDescent="0.25">
      <c r="A4786" s="16">
        <v>6032</v>
      </c>
      <c r="B4786" s="16" t="s">
        <v>2703</v>
      </c>
      <c r="C4786" s="16">
        <v>69</v>
      </c>
      <c r="D4786" s="16">
        <v>2</v>
      </c>
      <c r="E4786" s="16">
        <v>2.097</v>
      </c>
      <c r="F4786" s="19">
        <f>VLOOKUP($A4786,SF_Original!$A$2:$D$6458,4,FALSE)</f>
        <v>-3.3880054759000002E-5</v>
      </c>
      <c r="G4786">
        <f t="shared" si="74"/>
        <v>-7.1046474829623005E-5</v>
      </c>
    </row>
    <row r="4787" spans="1:7" x14ac:dyDescent="0.25">
      <c r="A4787" s="16">
        <v>6033</v>
      </c>
      <c r="B4787" s="16" t="s">
        <v>2704</v>
      </c>
      <c r="C4787" s="16">
        <v>138</v>
      </c>
      <c r="D4787" s="16">
        <v>1</v>
      </c>
      <c r="E4787" s="16">
        <v>6.5010000000000003</v>
      </c>
      <c r="F4787" s="19">
        <f>VLOOKUP($A4787,SF_Original!$A$2:$D$6458,4,FALSE)</f>
        <v>-2.5400965232E-5</v>
      </c>
      <c r="G4787">
        <f t="shared" si="74"/>
        <v>-1.6513167497323201E-4</v>
      </c>
    </row>
    <row r="4788" spans="1:7" x14ac:dyDescent="0.25">
      <c r="A4788" s="16">
        <v>6044</v>
      </c>
      <c r="B4788" s="16" t="s">
        <v>2705</v>
      </c>
      <c r="C4788" s="16">
        <v>138</v>
      </c>
      <c r="D4788" s="16">
        <v>1</v>
      </c>
      <c r="E4788" s="16">
        <v>6.7309999999999999</v>
      </c>
      <c r="F4788" s="19">
        <f>VLOOKUP($A4788,SF_Original!$A$2:$D$6458,4,FALSE)</f>
        <v>1.9641478525000001E-5</v>
      </c>
      <c r="G4788">
        <f t="shared" si="74"/>
        <v>1.3220679195177499E-4</v>
      </c>
    </row>
    <row r="4789" spans="1:7" x14ac:dyDescent="0.25">
      <c r="A4789" s="16">
        <v>6046</v>
      </c>
      <c r="B4789" s="16" t="s">
        <v>2706</v>
      </c>
      <c r="C4789" s="16">
        <v>138</v>
      </c>
      <c r="D4789" s="16">
        <v>1</v>
      </c>
      <c r="E4789" s="16">
        <v>3.347</v>
      </c>
      <c r="F4789" s="19">
        <f>VLOOKUP($A4789,SF_Original!$A$2:$D$6458,4,FALSE)</f>
        <v>1.8602028237000001E-5</v>
      </c>
      <c r="G4789">
        <f t="shared" si="74"/>
        <v>6.2260988509238999E-5</v>
      </c>
    </row>
    <row r="4790" spans="1:7" x14ac:dyDescent="0.25">
      <c r="A4790" s="16">
        <v>6046</v>
      </c>
      <c r="B4790" s="16" t="s">
        <v>2706</v>
      </c>
      <c r="C4790" s="16">
        <v>138</v>
      </c>
      <c r="D4790" s="16">
        <v>2</v>
      </c>
      <c r="E4790" s="16">
        <v>3.22</v>
      </c>
      <c r="F4790" s="19">
        <f>VLOOKUP($A4790,SF_Original!$A$2:$D$6458,4,FALSE)</f>
        <v>1.8602028237000001E-5</v>
      </c>
      <c r="G4790">
        <f t="shared" si="74"/>
        <v>5.9898530923140007E-5</v>
      </c>
    </row>
    <row r="4791" spans="1:7" x14ac:dyDescent="0.25">
      <c r="A4791" s="16">
        <v>6063</v>
      </c>
      <c r="B4791" s="16" t="s">
        <v>2707</v>
      </c>
      <c r="C4791" s="16">
        <v>138</v>
      </c>
      <c r="D4791" s="16">
        <v>1</v>
      </c>
      <c r="E4791" s="16">
        <v>1.4410000000000001</v>
      </c>
      <c r="F4791" s="19">
        <f>VLOOKUP($A4791,SF_Original!$A$2:$D$6458,4,FALSE)</f>
        <v>4.1853352111999999E-5</v>
      </c>
      <c r="G4791">
        <f t="shared" si="74"/>
        <v>6.0310680393392001E-5</v>
      </c>
    </row>
    <row r="4792" spans="1:7" x14ac:dyDescent="0.25">
      <c r="A4792" s="16">
        <v>6064</v>
      </c>
      <c r="B4792" s="16" t="s">
        <v>2708</v>
      </c>
      <c r="C4792" s="16">
        <v>138</v>
      </c>
      <c r="D4792" s="16">
        <v>1</v>
      </c>
      <c r="E4792" s="16">
        <v>6.3179999999999996</v>
      </c>
      <c r="F4792" s="19">
        <f>VLOOKUP($A4792,SF_Original!$A$2:$D$6458,4,FALSE)</f>
        <v>4.4021296409000003E-5</v>
      </c>
      <c r="G4792">
        <f t="shared" si="74"/>
        <v>2.7812655071206201E-4</v>
      </c>
    </row>
    <row r="4793" spans="1:7" x14ac:dyDescent="0.25">
      <c r="A4793" s="16">
        <v>6064</v>
      </c>
      <c r="B4793" s="16" t="s">
        <v>2708</v>
      </c>
      <c r="C4793" s="16">
        <v>138</v>
      </c>
      <c r="D4793" s="16">
        <v>2</v>
      </c>
      <c r="E4793" s="16">
        <v>4.1440000000000001</v>
      </c>
      <c r="F4793" s="19">
        <f>VLOOKUP($A4793,SF_Original!$A$2:$D$6458,4,FALSE)</f>
        <v>4.4021296409000003E-5</v>
      </c>
      <c r="G4793">
        <f t="shared" si="74"/>
        <v>1.8242425231889602E-4</v>
      </c>
    </row>
    <row r="4794" spans="1:7" x14ac:dyDescent="0.25">
      <c r="A4794" s="16">
        <v>6068</v>
      </c>
      <c r="B4794" s="16" t="s">
        <v>2709</v>
      </c>
      <c r="C4794" s="16">
        <v>69</v>
      </c>
      <c r="D4794" s="16">
        <v>1</v>
      </c>
      <c r="E4794" s="16">
        <v>4.1749999999999998</v>
      </c>
      <c r="F4794" s="19">
        <f>VLOOKUP($A4794,SF_Original!$A$2:$D$6458,4,FALSE)</f>
        <v>-2.047032099613E-3</v>
      </c>
      <c r="G4794">
        <f t="shared" si="74"/>
        <v>-8.5463590158842747E-3</v>
      </c>
    </row>
    <row r="4795" spans="1:7" x14ac:dyDescent="0.25">
      <c r="A4795" s="16">
        <v>6069</v>
      </c>
      <c r="B4795" s="16" t="s">
        <v>2710</v>
      </c>
      <c r="C4795" s="16">
        <v>69</v>
      </c>
      <c r="D4795" s="16">
        <v>1</v>
      </c>
      <c r="E4795" s="16">
        <v>0.42899999999999999</v>
      </c>
      <c r="F4795" s="19">
        <f>VLOOKUP($A4795,SF_Original!$A$2:$D$6458,4,FALSE)</f>
        <v>-7.4237154399999999E-7</v>
      </c>
      <c r="G4795">
        <f t="shared" si="74"/>
        <v>-3.1847739237599998E-7</v>
      </c>
    </row>
    <row r="4796" spans="1:7" x14ac:dyDescent="0.25">
      <c r="A4796" s="16">
        <v>6070</v>
      </c>
      <c r="B4796" s="16" t="s">
        <v>2711</v>
      </c>
      <c r="C4796" s="16">
        <v>138</v>
      </c>
      <c r="D4796" s="16">
        <v>1</v>
      </c>
      <c r="E4796" s="16">
        <v>6.657</v>
      </c>
      <c r="F4796" s="19">
        <f>VLOOKUP($A4796,SF_Original!$A$2:$D$6458,4,FALSE)</f>
        <v>4.3777584661999998E-5</v>
      </c>
      <c r="G4796">
        <f t="shared" si="74"/>
        <v>2.9142738109493401E-4</v>
      </c>
    </row>
    <row r="4797" spans="1:7" x14ac:dyDescent="0.25">
      <c r="A4797" s="16">
        <v>6070</v>
      </c>
      <c r="B4797" s="16" t="s">
        <v>2711</v>
      </c>
      <c r="C4797" s="16">
        <v>138</v>
      </c>
      <c r="D4797" s="16">
        <v>2</v>
      </c>
      <c r="E4797" s="16">
        <v>10.714</v>
      </c>
      <c r="F4797" s="19">
        <f>VLOOKUP($A4797,SF_Original!$A$2:$D$6458,4,FALSE)</f>
        <v>4.3777584661999998E-5</v>
      </c>
      <c r="G4797">
        <f t="shared" si="74"/>
        <v>4.6903304206866799E-4</v>
      </c>
    </row>
    <row r="4798" spans="1:7" x14ac:dyDescent="0.25">
      <c r="A4798" s="16">
        <v>6072</v>
      </c>
      <c r="B4798" s="16" t="s">
        <v>2711</v>
      </c>
      <c r="C4798" s="16">
        <v>13</v>
      </c>
      <c r="D4798" s="16">
        <v>1</v>
      </c>
      <c r="E4798" s="16">
        <v>0</v>
      </c>
      <c r="F4798" s="19">
        <f>VLOOKUP($A4798,SF_Original!$A$2:$D$6458,4,FALSE)</f>
        <v>4.3716140236999997E-5</v>
      </c>
      <c r="G4798">
        <f t="shared" si="74"/>
        <v>0</v>
      </c>
    </row>
    <row r="4799" spans="1:7" x14ac:dyDescent="0.25">
      <c r="A4799" s="16">
        <v>6074</v>
      </c>
      <c r="B4799" s="16" t="s">
        <v>2712</v>
      </c>
      <c r="C4799" s="16">
        <v>69</v>
      </c>
      <c r="D4799" s="16">
        <v>1</v>
      </c>
      <c r="E4799" s="16">
        <v>0.442</v>
      </c>
      <c r="F4799" s="19">
        <f>VLOOKUP($A4799,SF_Original!$A$2:$D$6458,4,FALSE)</f>
        <v>4.3921804213000002E-5</v>
      </c>
      <c r="G4799">
        <f t="shared" si="74"/>
        <v>1.9413437462146001E-5</v>
      </c>
    </row>
    <row r="4800" spans="1:7" x14ac:dyDescent="0.25">
      <c r="A4800" s="16">
        <v>6075</v>
      </c>
      <c r="B4800" s="16" t="s">
        <v>2713</v>
      </c>
      <c r="C4800" s="16">
        <v>138</v>
      </c>
      <c r="D4800" s="16">
        <v>1</v>
      </c>
      <c r="E4800" s="16">
        <v>0</v>
      </c>
      <c r="F4800" s="19">
        <f>VLOOKUP($A4800,SF_Original!$A$2:$D$6458,4,FALSE)</f>
        <v>4.3991975249999999E-5</v>
      </c>
      <c r="G4800">
        <f t="shared" si="74"/>
        <v>0</v>
      </c>
    </row>
    <row r="4801" spans="1:7" x14ac:dyDescent="0.25">
      <c r="A4801" s="16">
        <v>6075</v>
      </c>
      <c r="B4801" s="16" t="s">
        <v>2713</v>
      </c>
      <c r="C4801" s="16">
        <v>138</v>
      </c>
      <c r="D4801" s="16">
        <v>2</v>
      </c>
      <c r="E4801" s="16">
        <v>0</v>
      </c>
      <c r="F4801" s="19">
        <f>VLOOKUP($A4801,SF_Original!$A$2:$D$6458,4,FALSE)</f>
        <v>4.3991975249999999E-5</v>
      </c>
      <c r="G4801">
        <f t="shared" si="74"/>
        <v>0</v>
      </c>
    </row>
    <row r="4802" spans="1:7" x14ac:dyDescent="0.25">
      <c r="A4802" s="16">
        <v>6086</v>
      </c>
      <c r="B4802" s="16" t="s">
        <v>2714</v>
      </c>
      <c r="C4802" s="16">
        <v>138</v>
      </c>
      <c r="D4802" s="16">
        <v>1</v>
      </c>
      <c r="E4802" s="16">
        <v>1.7430000000000001</v>
      </c>
      <c r="F4802" s="19">
        <f>VLOOKUP($A4802,SF_Original!$A$2:$D$6458,4,FALSE)</f>
        <v>-3.2314104902000002E-4</v>
      </c>
      <c r="G4802">
        <f t="shared" si="74"/>
        <v>-5.6323484844186008E-4</v>
      </c>
    </row>
    <row r="4803" spans="1:7" x14ac:dyDescent="0.25">
      <c r="A4803" s="16">
        <v>6093</v>
      </c>
      <c r="B4803" s="16" t="s">
        <v>2715</v>
      </c>
      <c r="C4803" s="16">
        <v>69</v>
      </c>
      <c r="D4803" s="16">
        <v>1</v>
      </c>
      <c r="E4803" s="16">
        <v>1.0129999999999999</v>
      </c>
      <c r="F4803" s="19">
        <f>VLOOKUP($A4803,SF_Original!$A$2:$D$6458,4,FALSE)</f>
        <v>-7.250435730165E-3</v>
      </c>
      <c r="G4803">
        <f t="shared" si="74"/>
        <v>-7.3446913946571442E-3</v>
      </c>
    </row>
    <row r="4804" spans="1:7" x14ac:dyDescent="0.25">
      <c r="A4804" s="16">
        <v>6101</v>
      </c>
      <c r="B4804" s="16" t="s">
        <v>2716</v>
      </c>
      <c r="C4804" s="16">
        <v>138</v>
      </c>
      <c r="D4804" s="16">
        <v>1</v>
      </c>
      <c r="E4804" s="16">
        <v>8.2080000000000002</v>
      </c>
      <c r="F4804" s="19">
        <f>VLOOKUP($A4804,SF_Original!$A$2:$D$6458,4,FALSE)</f>
        <v>-1.4124892462E-5</v>
      </c>
      <c r="G4804">
        <f t="shared" ref="G4804:G4867" si="75">E4804*F4804</f>
        <v>-1.1593711732809601E-4</v>
      </c>
    </row>
    <row r="4805" spans="1:7" x14ac:dyDescent="0.25">
      <c r="A4805" s="16">
        <v>6101</v>
      </c>
      <c r="B4805" s="16" t="s">
        <v>2716</v>
      </c>
      <c r="C4805" s="16">
        <v>138</v>
      </c>
      <c r="D4805" s="16">
        <v>2</v>
      </c>
      <c r="E4805" s="16">
        <v>6.3339999999999996</v>
      </c>
      <c r="F4805" s="19">
        <f>VLOOKUP($A4805,SF_Original!$A$2:$D$6458,4,FALSE)</f>
        <v>-1.4124892462E-5</v>
      </c>
      <c r="G4805">
        <f t="shared" si="75"/>
        <v>-8.9467068854308E-5</v>
      </c>
    </row>
    <row r="4806" spans="1:7" x14ac:dyDescent="0.25">
      <c r="A4806" s="16">
        <v>6106</v>
      </c>
      <c r="B4806" s="16" t="s">
        <v>2717</v>
      </c>
      <c r="C4806" s="16">
        <v>13</v>
      </c>
      <c r="D4806" s="16">
        <v>1</v>
      </c>
      <c r="E4806" s="16">
        <v>0</v>
      </c>
      <c r="F4806" s="19">
        <f>VLOOKUP($A4806,SF_Original!$A$2:$D$6458,4,FALSE)</f>
        <v>-1.6827702182000001E-5</v>
      </c>
      <c r="G4806">
        <f t="shared" si="75"/>
        <v>0</v>
      </c>
    </row>
    <row r="4807" spans="1:7" x14ac:dyDescent="0.25">
      <c r="A4807" s="16">
        <v>6107</v>
      </c>
      <c r="B4807" s="16" t="s">
        <v>2717</v>
      </c>
      <c r="C4807" s="16">
        <v>13</v>
      </c>
      <c r="D4807" s="16">
        <v>1</v>
      </c>
      <c r="E4807" s="16">
        <v>0</v>
      </c>
      <c r="F4807" s="19">
        <f>VLOOKUP($A4807,SF_Original!$A$2:$D$6458,4,FALSE)</f>
        <v>-1.6827702182000001E-5</v>
      </c>
      <c r="G4807">
        <f t="shared" si="75"/>
        <v>0</v>
      </c>
    </row>
    <row r="4808" spans="1:7" x14ac:dyDescent="0.25">
      <c r="A4808" s="16">
        <v>6111</v>
      </c>
      <c r="B4808" s="16" t="s">
        <v>2718</v>
      </c>
      <c r="C4808" s="16">
        <v>18</v>
      </c>
      <c r="D4808" s="16">
        <v>1</v>
      </c>
      <c r="E4808" s="16">
        <v>0</v>
      </c>
      <c r="F4808" s="19">
        <f>VLOOKUP($A4808,SF_Original!$A$2:$D$6458,4,FALSE)</f>
        <v>4.3878346834999999E-5</v>
      </c>
      <c r="G4808">
        <f t="shared" si="75"/>
        <v>0</v>
      </c>
    </row>
    <row r="4809" spans="1:7" x14ac:dyDescent="0.25">
      <c r="A4809" s="16">
        <v>6112</v>
      </c>
      <c r="B4809" s="16" t="s">
        <v>2718</v>
      </c>
      <c r="C4809" s="16">
        <v>18</v>
      </c>
      <c r="D4809" s="16">
        <v>1</v>
      </c>
      <c r="E4809" s="16">
        <v>0</v>
      </c>
      <c r="F4809" s="19">
        <f>VLOOKUP($A4809,SF_Original!$A$2:$D$6458,4,FALSE)</f>
        <v>4.3878346834999999E-5</v>
      </c>
      <c r="G4809">
        <f t="shared" si="75"/>
        <v>0</v>
      </c>
    </row>
    <row r="4810" spans="1:7" x14ac:dyDescent="0.25">
      <c r="A4810" s="16">
        <v>6113</v>
      </c>
      <c r="B4810" s="16" t="s">
        <v>2718</v>
      </c>
      <c r="C4810" s="16">
        <v>18</v>
      </c>
      <c r="D4810" s="16">
        <v>1</v>
      </c>
      <c r="E4810" s="16">
        <v>0</v>
      </c>
      <c r="F4810" s="19">
        <f>VLOOKUP($A4810,SF_Original!$A$2:$D$6458,4,FALSE)</f>
        <v>4.3878346834999999E-5</v>
      </c>
      <c r="G4810">
        <f t="shared" si="75"/>
        <v>0</v>
      </c>
    </row>
    <row r="4811" spans="1:7" x14ac:dyDescent="0.25">
      <c r="A4811" s="16">
        <v>6114</v>
      </c>
      <c r="B4811" s="16" t="s">
        <v>2718</v>
      </c>
      <c r="C4811" s="16">
        <v>18</v>
      </c>
      <c r="D4811" s="16">
        <v>1</v>
      </c>
      <c r="E4811" s="16">
        <v>0</v>
      </c>
      <c r="F4811" s="19">
        <f>VLOOKUP($A4811,SF_Original!$A$2:$D$6458,4,FALSE)</f>
        <v>4.3878346834999999E-5</v>
      </c>
      <c r="G4811">
        <f t="shared" si="75"/>
        <v>0</v>
      </c>
    </row>
    <row r="4812" spans="1:7" x14ac:dyDescent="0.25">
      <c r="A4812" s="16">
        <v>6123</v>
      </c>
      <c r="B4812" s="16" t="s">
        <v>2719</v>
      </c>
      <c r="C4812" s="16">
        <v>69</v>
      </c>
      <c r="D4812" s="16">
        <v>1</v>
      </c>
      <c r="E4812" s="16">
        <v>0.28999999999999998</v>
      </c>
      <c r="F4812" s="19">
        <f>VLOOKUP($A4812,SF_Original!$A$2:$D$6458,4,FALSE)</f>
        <v>-9.5730394915E-5</v>
      </c>
      <c r="G4812">
        <f t="shared" si="75"/>
        <v>-2.7761814525349997E-5</v>
      </c>
    </row>
    <row r="4813" spans="1:7" x14ac:dyDescent="0.25">
      <c r="A4813" s="16">
        <v>6124</v>
      </c>
      <c r="B4813" s="16" t="s">
        <v>2719</v>
      </c>
      <c r="C4813" s="16">
        <v>69</v>
      </c>
      <c r="D4813" s="16">
        <v>1</v>
      </c>
      <c r="E4813" s="16">
        <v>0</v>
      </c>
      <c r="F4813" s="19">
        <f>VLOOKUP($A4813,SF_Original!$A$2:$D$6458,4,FALSE)</f>
        <v>-9.5730394915E-5</v>
      </c>
      <c r="G4813">
        <f t="shared" si="75"/>
        <v>0</v>
      </c>
    </row>
    <row r="4814" spans="1:7" x14ac:dyDescent="0.25">
      <c r="A4814" s="16">
        <v>6127</v>
      </c>
      <c r="B4814" s="16" t="s">
        <v>2720</v>
      </c>
      <c r="C4814" s="16">
        <v>69</v>
      </c>
      <c r="D4814" s="16">
        <v>1</v>
      </c>
      <c r="E4814" s="16">
        <v>1.397</v>
      </c>
      <c r="F4814" s="19">
        <f>VLOOKUP($A4814,SF_Original!$A$2:$D$6458,4,FALSE)</f>
        <v>-4.2560598570000002E-5</v>
      </c>
      <c r="G4814">
        <f t="shared" si="75"/>
        <v>-5.9457156202290004E-5</v>
      </c>
    </row>
    <row r="4815" spans="1:7" x14ac:dyDescent="0.25">
      <c r="A4815" s="16">
        <v>6128</v>
      </c>
      <c r="B4815" s="16" t="s">
        <v>2721</v>
      </c>
      <c r="C4815" s="16">
        <v>138</v>
      </c>
      <c r="D4815" s="16">
        <v>1</v>
      </c>
      <c r="E4815" s="16">
        <v>10.805</v>
      </c>
      <c r="F4815" s="19">
        <f>VLOOKUP($A4815,SF_Original!$A$2:$D$6458,4,FALSE)</f>
        <v>4.4006234668999997E-5</v>
      </c>
      <c r="G4815">
        <f t="shared" si="75"/>
        <v>4.7548736559854495E-4</v>
      </c>
    </row>
    <row r="4816" spans="1:7" x14ac:dyDescent="0.25">
      <c r="A4816" s="16">
        <v>6128</v>
      </c>
      <c r="B4816" s="16" t="s">
        <v>2721</v>
      </c>
      <c r="C4816" s="16">
        <v>138</v>
      </c>
      <c r="D4816" s="16">
        <v>2</v>
      </c>
      <c r="E4816" s="16">
        <v>1.754</v>
      </c>
      <c r="F4816" s="19">
        <f>VLOOKUP($A4816,SF_Original!$A$2:$D$6458,4,FALSE)</f>
        <v>4.4006234668999997E-5</v>
      </c>
      <c r="G4816">
        <f t="shared" si="75"/>
        <v>7.7186935609425996E-5</v>
      </c>
    </row>
    <row r="4817" spans="1:7" x14ac:dyDescent="0.25">
      <c r="A4817" s="16">
        <v>6129</v>
      </c>
      <c r="B4817" s="16" t="s">
        <v>2722</v>
      </c>
      <c r="C4817" s="16">
        <v>138</v>
      </c>
      <c r="D4817" s="16">
        <v>1</v>
      </c>
      <c r="E4817" s="16">
        <v>9.7759999999999998</v>
      </c>
      <c r="F4817" s="19">
        <f>VLOOKUP($A4817,SF_Original!$A$2:$D$6458,4,FALSE)</f>
        <v>4.3863367662000003E-5</v>
      </c>
      <c r="G4817">
        <f t="shared" si="75"/>
        <v>4.28808282263712E-4</v>
      </c>
    </row>
    <row r="4818" spans="1:7" x14ac:dyDescent="0.25">
      <c r="A4818" s="16">
        <v>6131</v>
      </c>
      <c r="B4818" s="16" t="s">
        <v>2723</v>
      </c>
      <c r="C4818" s="16">
        <v>138</v>
      </c>
      <c r="D4818" s="16">
        <v>1</v>
      </c>
      <c r="E4818" s="16">
        <v>13.683</v>
      </c>
      <c r="F4818" s="19">
        <f>VLOOKUP($A4818,SF_Original!$A$2:$D$6458,4,FALSE)</f>
        <v>4.4070130361E-5</v>
      </c>
      <c r="G4818">
        <f t="shared" si="75"/>
        <v>6.03011593729563E-4</v>
      </c>
    </row>
    <row r="4819" spans="1:7" x14ac:dyDescent="0.25">
      <c r="A4819" s="16">
        <v>6132</v>
      </c>
      <c r="B4819" s="16" t="s">
        <v>2723</v>
      </c>
      <c r="C4819" s="16">
        <v>138</v>
      </c>
      <c r="D4819" s="16">
        <v>1</v>
      </c>
      <c r="E4819" s="16">
        <v>0</v>
      </c>
      <c r="F4819" s="19">
        <f>VLOOKUP($A4819,SF_Original!$A$2:$D$6458,4,FALSE)</f>
        <v>4.4110988253999999E-5</v>
      </c>
      <c r="G4819">
        <f t="shared" si="75"/>
        <v>0</v>
      </c>
    </row>
    <row r="4820" spans="1:7" x14ac:dyDescent="0.25">
      <c r="A4820" s="16">
        <v>6134</v>
      </c>
      <c r="B4820" s="16" t="s">
        <v>2724</v>
      </c>
      <c r="C4820" s="16">
        <v>138</v>
      </c>
      <c r="D4820" s="16">
        <v>1</v>
      </c>
      <c r="E4820" s="16">
        <v>2.0019999999999998</v>
      </c>
      <c r="F4820" s="19">
        <f>VLOOKUP($A4820,SF_Original!$A$2:$D$6458,4,FALSE)</f>
        <v>-5.2857894716999998E-5</v>
      </c>
      <c r="G4820">
        <f t="shared" si="75"/>
        <v>-1.0582150522343399E-4</v>
      </c>
    </row>
    <row r="4821" spans="1:7" x14ac:dyDescent="0.25">
      <c r="A4821" s="16">
        <v>6135</v>
      </c>
      <c r="B4821" s="16" t="s">
        <v>2725</v>
      </c>
      <c r="C4821" s="16">
        <v>69</v>
      </c>
      <c r="D4821" s="16">
        <v>1</v>
      </c>
      <c r="E4821" s="16">
        <v>0.72399999999999998</v>
      </c>
      <c r="F4821" s="19">
        <f>VLOOKUP($A4821,SF_Original!$A$2:$D$6458,4,FALSE)</f>
        <v>-2.371607210191E-3</v>
      </c>
      <c r="G4821">
        <f t="shared" si="75"/>
        <v>-1.7170436201782839E-3</v>
      </c>
    </row>
    <row r="4822" spans="1:7" x14ac:dyDescent="0.25">
      <c r="A4822" s="16">
        <v>6136</v>
      </c>
      <c r="B4822" s="16" t="s">
        <v>2726</v>
      </c>
      <c r="C4822" s="16">
        <v>69</v>
      </c>
      <c r="D4822" s="16">
        <v>1</v>
      </c>
      <c r="E4822" s="16">
        <v>0.16800000000000001</v>
      </c>
      <c r="F4822" s="19">
        <f>VLOOKUP($A4822,SF_Original!$A$2:$D$6458,4,FALSE)</f>
        <v>-7.8803775622000001E-5</v>
      </c>
      <c r="G4822">
        <f t="shared" si="75"/>
        <v>-1.3239034304496001E-5</v>
      </c>
    </row>
    <row r="4823" spans="1:7" x14ac:dyDescent="0.25">
      <c r="A4823" s="16">
        <v>6137</v>
      </c>
      <c r="B4823" s="16" t="s">
        <v>2727</v>
      </c>
      <c r="C4823" s="16">
        <v>138</v>
      </c>
      <c r="D4823" s="16">
        <v>1</v>
      </c>
      <c r="E4823" s="16">
        <v>9.2720000000000002</v>
      </c>
      <c r="F4823" s="19">
        <f>VLOOKUP($A4823,SF_Original!$A$2:$D$6458,4,FALSE)</f>
        <v>-1.445240389E-5</v>
      </c>
      <c r="G4823">
        <f t="shared" si="75"/>
        <v>-1.3400268886807999E-4</v>
      </c>
    </row>
    <row r="4824" spans="1:7" x14ac:dyDescent="0.25">
      <c r="A4824" s="16">
        <v>6137</v>
      </c>
      <c r="B4824" s="16" t="s">
        <v>2727</v>
      </c>
      <c r="C4824" s="16">
        <v>138</v>
      </c>
      <c r="D4824" s="16">
        <v>2</v>
      </c>
      <c r="E4824" s="16">
        <v>11.446</v>
      </c>
      <c r="F4824" s="19">
        <f>VLOOKUP($A4824,SF_Original!$A$2:$D$6458,4,FALSE)</f>
        <v>-1.445240389E-5</v>
      </c>
      <c r="G4824">
        <f t="shared" si="75"/>
        <v>-1.6542221492493999E-4</v>
      </c>
    </row>
    <row r="4825" spans="1:7" x14ac:dyDescent="0.25">
      <c r="A4825" s="16">
        <v>6138</v>
      </c>
      <c r="B4825" s="16" t="s">
        <v>2728</v>
      </c>
      <c r="C4825" s="16">
        <v>138</v>
      </c>
      <c r="D4825" s="16">
        <v>1</v>
      </c>
      <c r="E4825" s="16">
        <v>6.4859999999999998</v>
      </c>
      <c r="F4825" s="19">
        <f>VLOOKUP($A4825,SF_Original!$A$2:$D$6458,4,FALSE)</f>
        <v>-1.8489888791000001E-5</v>
      </c>
      <c r="G4825">
        <f t="shared" si="75"/>
        <v>-1.19925418698426E-4</v>
      </c>
    </row>
    <row r="4826" spans="1:7" x14ac:dyDescent="0.25">
      <c r="A4826" s="16">
        <v>6140</v>
      </c>
      <c r="B4826" s="16" t="s">
        <v>2729</v>
      </c>
      <c r="C4826" s="16">
        <v>69</v>
      </c>
      <c r="D4826" s="16">
        <v>1</v>
      </c>
      <c r="E4826" s="16">
        <v>0.16</v>
      </c>
      <c r="F4826" s="19">
        <f>VLOOKUP($A4826,SF_Original!$A$2:$D$6458,4,FALSE)</f>
        <v>-7.8803775622000001E-5</v>
      </c>
      <c r="G4826">
        <f t="shared" si="75"/>
        <v>-1.2608604099520001E-5</v>
      </c>
    </row>
    <row r="4827" spans="1:7" x14ac:dyDescent="0.25">
      <c r="A4827" s="16">
        <v>6143</v>
      </c>
      <c r="B4827" s="16" t="s">
        <v>2730</v>
      </c>
      <c r="C4827" s="16">
        <v>69</v>
      </c>
      <c r="D4827" s="16">
        <v>1</v>
      </c>
      <c r="E4827" s="16">
        <v>0.83599999999999997</v>
      </c>
      <c r="F4827" s="19">
        <f>VLOOKUP($A4827,SF_Original!$A$2:$D$6458,4,FALSE)</f>
        <v>-1.7535562977020001E-3</v>
      </c>
      <c r="G4827">
        <f t="shared" si="75"/>
        <v>-1.465973064878872E-3</v>
      </c>
    </row>
    <row r="4828" spans="1:7" x14ac:dyDescent="0.25">
      <c r="A4828" s="16">
        <v>6144</v>
      </c>
      <c r="B4828" s="16" t="s">
        <v>2731</v>
      </c>
      <c r="C4828" s="16">
        <v>138</v>
      </c>
      <c r="D4828" s="16">
        <v>1</v>
      </c>
      <c r="E4828" s="16">
        <v>23.187000000000001</v>
      </c>
      <c r="F4828" s="19">
        <f>VLOOKUP($A4828,SF_Original!$A$2:$D$6458,4,FALSE)</f>
        <v>4.3782389246999997E-5</v>
      </c>
      <c r="G4828">
        <f t="shared" si="75"/>
        <v>1.0151822594701889E-3</v>
      </c>
    </row>
    <row r="4829" spans="1:7" x14ac:dyDescent="0.25">
      <c r="A4829" s="16">
        <v>6145</v>
      </c>
      <c r="B4829" s="16" t="s">
        <v>2732</v>
      </c>
      <c r="C4829" s="16">
        <v>69</v>
      </c>
      <c r="D4829" s="16">
        <v>1</v>
      </c>
      <c r="E4829" s="16">
        <v>1.5880000000000001</v>
      </c>
      <c r="F4829" s="19">
        <f>VLOOKUP($A4829,SF_Original!$A$2:$D$6458,4,FALSE)</f>
        <v>-5.2945691496000002E-5</v>
      </c>
      <c r="G4829">
        <f t="shared" si="75"/>
        <v>-8.4077758095648012E-5</v>
      </c>
    </row>
    <row r="4830" spans="1:7" x14ac:dyDescent="0.25">
      <c r="A4830" s="16">
        <v>6146</v>
      </c>
      <c r="B4830" s="16" t="s">
        <v>2733</v>
      </c>
      <c r="C4830" s="16">
        <v>69</v>
      </c>
      <c r="D4830" s="16">
        <v>1</v>
      </c>
      <c r="E4830" s="16">
        <v>4.62</v>
      </c>
      <c r="F4830" s="19">
        <f>VLOOKUP($A4830,SF_Original!$A$2:$D$6458,4,FALSE)</f>
        <v>-1.5629743027E-5</v>
      </c>
      <c r="G4830">
        <f t="shared" si="75"/>
        <v>-7.2209412784739996E-5</v>
      </c>
    </row>
    <row r="4831" spans="1:7" x14ac:dyDescent="0.25">
      <c r="A4831" s="16">
        <v>6148</v>
      </c>
      <c r="B4831" s="16" t="s">
        <v>2734</v>
      </c>
      <c r="C4831" s="16">
        <v>138</v>
      </c>
      <c r="D4831" s="16">
        <v>1</v>
      </c>
      <c r="E4831" s="16">
        <v>7.0339999999999998</v>
      </c>
      <c r="F4831" s="19">
        <f>VLOOKUP($A4831,SF_Original!$A$2:$D$6458,4,FALSE)</f>
        <v>4.3839866003000001E-5</v>
      </c>
      <c r="G4831">
        <f t="shared" si="75"/>
        <v>3.0836961746510201E-4</v>
      </c>
    </row>
    <row r="4832" spans="1:7" x14ac:dyDescent="0.25">
      <c r="A4832" s="16">
        <v>6148</v>
      </c>
      <c r="B4832" s="16" t="s">
        <v>2734</v>
      </c>
      <c r="C4832" s="16">
        <v>138</v>
      </c>
      <c r="D4832" s="16">
        <v>2</v>
      </c>
      <c r="E4832" s="16">
        <v>3.6960000000000002</v>
      </c>
      <c r="F4832" s="19">
        <f>VLOOKUP($A4832,SF_Original!$A$2:$D$6458,4,FALSE)</f>
        <v>4.3839866003000001E-5</v>
      </c>
      <c r="G4832">
        <f t="shared" si="75"/>
        <v>1.6203214474708801E-4</v>
      </c>
    </row>
    <row r="4833" spans="1:7" x14ac:dyDescent="0.25">
      <c r="A4833" s="16">
        <v>6149</v>
      </c>
      <c r="B4833" s="16" t="s">
        <v>2735</v>
      </c>
      <c r="C4833" s="16">
        <v>138</v>
      </c>
      <c r="D4833" s="16">
        <v>1</v>
      </c>
      <c r="E4833" s="16">
        <v>0</v>
      </c>
      <c r="F4833" s="19">
        <f>VLOOKUP($A4833,SF_Original!$A$2:$D$6458,4,FALSE)</f>
        <v>4.3811242074000003E-5</v>
      </c>
      <c r="G4833">
        <f t="shared" si="75"/>
        <v>0</v>
      </c>
    </row>
    <row r="4834" spans="1:7" x14ac:dyDescent="0.25">
      <c r="A4834" s="16">
        <v>6150</v>
      </c>
      <c r="B4834" s="16" t="s">
        <v>2736</v>
      </c>
      <c r="C4834" s="16">
        <v>138</v>
      </c>
      <c r="D4834" s="16">
        <v>1</v>
      </c>
      <c r="E4834" s="16">
        <v>11.462999999999999</v>
      </c>
      <c r="F4834" s="19">
        <f>VLOOKUP($A4834,SF_Original!$A$2:$D$6458,4,FALSE)</f>
        <v>-1.7773750479E-5</v>
      </c>
      <c r="G4834">
        <f t="shared" si="75"/>
        <v>-2.0374050174077699E-4</v>
      </c>
    </row>
    <row r="4835" spans="1:7" x14ac:dyDescent="0.25">
      <c r="A4835" s="16">
        <v>6150</v>
      </c>
      <c r="B4835" s="16" t="s">
        <v>2736</v>
      </c>
      <c r="C4835" s="16">
        <v>138</v>
      </c>
      <c r="D4835" s="16">
        <v>2</v>
      </c>
      <c r="E4835" s="16">
        <v>13.557</v>
      </c>
      <c r="F4835" s="19">
        <f>VLOOKUP($A4835,SF_Original!$A$2:$D$6458,4,FALSE)</f>
        <v>-1.7773750479E-5</v>
      </c>
      <c r="G4835">
        <f t="shared" si="75"/>
        <v>-2.4095873524380301E-4</v>
      </c>
    </row>
    <row r="4836" spans="1:7" x14ac:dyDescent="0.25">
      <c r="A4836" s="16">
        <v>6151</v>
      </c>
      <c r="B4836" s="16" t="s">
        <v>2737</v>
      </c>
      <c r="C4836" s="16">
        <v>138</v>
      </c>
      <c r="D4836" s="16">
        <v>1</v>
      </c>
      <c r="E4836" s="16">
        <v>1.357</v>
      </c>
      <c r="F4836" s="19">
        <f>VLOOKUP($A4836,SF_Original!$A$2:$D$6458,4,FALSE)</f>
        <v>4.3141160571999998E-5</v>
      </c>
      <c r="G4836">
        <f t="shared" si="75"/>
        <v>5.8542554896203994E-5</v>
      </c>
    </row>
    <row r="4837" spans="1:7" x14ac:dyDescent="0.25">
      <c r="A4837" s="16">
        <v>6151</v>
      </c>
      <c r="B4837" s="16" t="s">
        <v>2737</v>
      </c>
      <c r="C4837" s="16">
        <v>138</v>
      </c>
      <c r="D4837" s="16">
        <v>2</v>
      </c>
      <c r="E4837" s="16">
        <v>2.2810000000000001</v>
      </c>
      <c r="F4837" s="19">
        <f>VLOOKUP($A4837,SF_Original!$A$2:$D$6458,4,FALSE)</f>
        <v>4.3141160571999998E-5</v>
      </c>
      <c r="G4837">
        <f t="shared" si="75"/>
        <v>9.8404987264732004E-5</v>
      </c>
    </row>
    <row r="4838" spans="1:7" x14ac:dyDescent="0.25">
      <c r="A4838" s="16">
        <v>6152</v>
      </c>
      <c r="B4838" s="16" t="s">
        <v>2738</v>
      </c>
      <c r="C4838" s="16">
        <v>138</v>
      </c>
      <c r="D4838" s="16">
        <v>1</v>
      </c>
      <c r="E4838" s="16">
        <v>17.584</v>
      </c>
      <c r="F4838" s="19">
        <f>VLOOKUP($A4838,SF_Original!$A$2:$D$6458,4,FALSE)</f>
        <v>4.4016870775999999E-5</v>
      </c>
      <c r="G4838">
        <f t="shared" si="75"/>
        <v>7.7399265572518393E-4</v>
      </c>
    </row>
    <row r="4839" spans="1:7" x14ac:dyDescent="0.25">
      <c r="A4839" s="16">
        <v>6152</v>
      </c>
      <c r="B4839" s="16" t="s">
        <v>2738</v>
      </c>
      <c r="C4839" s="16">
        <v>138</v>
      </c>
      <c r="D4839" s="16">
        <v>2</v>
      </c>
      <c r="E4839" s="16">
        <v>10.677</v>
      </c>
      <c r="F4839" s="19">
        <f>VLOOKUP($A4839,SF_Original!$A$2:$D$6458,4,FALSE)</f>
        <v>4.4016870775999999E-5</v>
      </c>
      <c r="G4839">
        <f t="shared" si="75"/>
        <v>4.6996812927535195E-4</v>
      </c>
    </row>
    <row r="4840" spans="1:7" x14ac:dyDescent="0.25">
      <c r="A4840" s="16">
        <v>6153</v>
      </c>
      <c r="B4840" s="16" t="s">
        <v>2739</v>
      </c>
      <c r="C4840" s="16">
        <v>69</v>
      </c>
      <c r="D4840" s="16">
        <v>1</v>
      </c>
      <c r="E4840" s="16">
        <v>0.314</v>
      </c>
      <c r="F4840" s="19">
        <f>VLOOKUP($A4840,SF_Original!$A$2:$D$6458,4,FALSE)</f>
        <v>-7.8803775622000001E-5</v>
      </c>
      <c r="G4840">
        <f t="shared" si="75"/>
        <v>-2.4744385545307999E-5</v>
      </c>
    </row>
    <row r="4841" spans="1:7" x14ac:dyDescent="0.25">
      <c r="A4841" s="16">
        <v>6155</v>
      </c>
      <c r="B4841" s="16" t="s">
        <v>2740</v>
      </c>
      <c r="C4841" s="16">
        <v>69</v>
      </c>
      <c r="D4841" s="16">
        <v>1</v>
      </c>
      <c r="E4841" s="16">
        <v>6.4420000000000002</v>
      </c>
      <c r="F4841" s="19">
        <f>VLOOKUP($A4841,SF_Original!$A$2:$D$6458,4,FALSE)</f>
        <v>-5.3188843768899995E-4</v>
      </c>
      <c r="G4841">
        <f t="shared" si="75"/>
        <v>-3.4264253155925377E-3</v>
      </c>
    </row>
    <row r="4842" spans="1:7" x14ac:dyDescent="0.25">
      <c r="A4842" s="16">
        <v>6158</v>
      </c>
      <c r="B4842" s="16" t="s">
        <v>2741</v>
      </c>
      <c r="C4842" s="16">
        <v>138</v>
      </c>
      <c r="D4842" s="16">
        <v>1</v>
      </c>
      <c r="E4842" s="16">
        <v>26.838999999999999</v>
      </c>
      <c r="F4842" s="19">
        <f>VLOOKUP($A4842,SF_Original!$A$2:$D$6458,4,FALSE)</f>
        <v>-8.4107758031179997E-3</v>
      </c>
      <c r="G4842">
        <f t="shared" si="75"/>
        <v>-0.22573681177988397</v>
      </c>
    </row>
    <row r="4843" spans="1:7" x14ac:dyDescent="0.25">
      <c r="A4843" s="16">
        <v>6158</v>
      </c>
      <c r="B4843" s="16" t="s">
        <v>2741</v>
      </c>
      <c r="C4843" s="16">
        <v>138</v>
      </c>
      <c r="D4843" s="16">
        <v>2</v>
      </c>
      <c r="E4843" s="16">
        <v>32.661999999999999</v>
      </c>
      <c r="F4843" s="19">
        <f>VLOOKUP($A4843,SF_Original!$A$2:$D$6458,4,FALSE)</f>
        <v>-8.4107758031179997E-3</v>
      </c>
      <c r="G4843">
        <f t="shared" si="75"/>
        <v>-0.27471275928144012</v>
      </c>
    </row>
    <row r="4844" spans="1:7" x14ac:dyDescent="0.25">
      <c r="A4844" s="16">
        <v>6158</v>
      </c>
      <c r="B4844" s="16" t="s">
        <v>2741</v>
      </c>
      <c r="C4844" s="16">
        <v>138</v>
      </c>
      <c r="D4844" s="16">
        <v>3</v>
      </c>
      <c r="E4844" s="16">
        <v>0</v>
      </c>
      <c r="F4844" s="19">
        <f>VLOOKUP($A4844,SF_Original!$A$2:$D$6458,4,FALSE)</f>
        <v>-8.4107758031179997E-3</v>
      </c>
      <c r="G4844">
        <f t="shared" si="75"/>
        <v>0</v>
      </c>
    </row>
    <row r="4845" spans="1:7" x14ac:dyDescent="0.25">
      <c r="A4845" s="16">
        <v>6158</v>
      </c>
      <c r="B4845" s="16" t="s">
        <v>2741</v>
      </c>
      <c r="C4845" s="16">
        <v>138</v>
      </c>
      <c r="D4845" s="16">
        <v>4</v>
      </c>
      <c r="E4845" s="16">
        <v>5.8000000000000003E-2</v>
      </c>
      <c r="F4845" s="19">
        <f>VLOOKUP($A4845,SF_Original!$A$2:$D$6458,4,FALSE)</f>
        <v>-8.4107758031179997E-3</v>
      </c>
      <c r="G4845">
        <f t="shared" si="75"/>
        <v>-4.8782499658084404E-4</v>
      </c>
    </row>
    <row r="4846" spans="1:7" x14ac:dyDescent="0.25">
      <c r="A4846" s="16">
        <v>6159</v>
      </c>
      <c r="B4846" s="16" t="s">
        <v>2742</v>
      </c>
      <c r="C4846" s="16">
        <v>69</v>
      </c>
      <c r="D4846" s="16">
        <v>1</v>
      </c>
      <c r="E4846" s="16">
        <v>1.4219999999999999</v>
      </c>
      <c r="F4846" s="19">
        <f>VLOOKUP($A4846,SF_Original!$A$2:$D$6458,4,FALSE)</f>
        <v>2.9740134787999999E-5</v>
      </c>
      <c r="G4846">
        <f t="shared" si="75"/>
        <v>4.2290471668535999E-5</v>
      </c>
    </row>
    <row r="4847" spans="1:7" x14ac:dyDescent="0.25">
      <c r="A4847" s="16">
        <v>6160</v>
      </c>
      <c r="B4847" s="16" t="s">
        <v>2743</v>
      </c>
      <c r="C4847" s="16">
        <v>69</v>
      </c>
      <c r="D4847" s="16">
        <v>1</v>
      </c>
      <c r="E4847" s="16">
        <v>0.72</v>
      </c>
      <c r="F4847" s="19">
        <f>VLOOKUP($A4847,SF_Original!$A$2:$D$6458,4,FALSE)</f>
        <v>-1.579557745766E-3</v>
      </c>
      <c r="G4847">
        <f t="shared" si="75"/>
        <v>-1.1372815769515199E-3</v>
      </c>
    </row>
    <row r="4848" spans="1:7" x14ac:dyDescent="0.25">
      <c r="A4848" s="16">
        <v>6161</v>
      </c>
      <c r="B4848" s="16" t="s">
        <v>2744</v>
      </c>
      <c r="C4848" s="16">
        <v>138</v>
      </c>
      <c r="D4848" s="16">
        <v>1</v>
      </c>
      <c r="E4848" s="16">
        <v>0.29499999999999998</v>
      </c>
      <c r="F4848" s="19">
        <f>VLOOKUP($A4848,SF_Original!$A$2:$D$6458,4,FALSE)</f>
        <v>4.3732199542000003E-5</v>
      </c>
      <c r="G4848">
        <f t="shared" si="75"/>
        <v>1.2900998864889999E-5</v>
      </c>
    </row>
    <row r="4849" spans="1:7" x14ac:dyDescent="0.25">
      <c r="A4849" s="16">
        <v>6163</v>
      </c>
      <c r="B4849" s="16" t="s">
        <v>2745</v>
      </c>
      <c r="C4849" s="16">
        <v>34</v>
      </c>
      <c r="D4849" s="16">
        <v>1</v>
      </c>
      <c r="E4849" s="16">
        <v>0</v>
      </c>
      <c r="F4849" s="19">
        <f>VLOOKUP($A4849,SF_Original!$A$2:$D$6458,4,FALSE)</f>
        <v>-7.2504357301660001E-3</v>
      </c>
      <c r="G4849">
        <f t="shared" si="75"/>
        <v>0</v>
      </c>
    </row>
    <row r="4850" spans="1:7" x14ac:dyDescent="0.25">
      <c r="A4850" s="16">
        <v>6167</v>
      </c>
      <c r="B4850" s="16" t="s">
        <v>2746</v>
      </c>
      <c r="C4850" s="16">
        <v>69</v>
      </c>
      <c r="D4850" s="16">
        <v>1</v>
      </c>
      <c r="E4850" s="16">
        <v>0.76400000000000001</v>
      </c>
      <c r="F4850" s="19">
        <f>VLOOKUP($A4850,SF_Original!$A$2:$D$6458,4,FALSE)</f>
        <v>-7.250435730165E-3</v>
      </c>
      <c r="G4850">
        <f t="shared" si="75"/>
        <v>-5.5393328978460598E-3</v>
      </c>
    </row>
    <row r="4851" spans="1:7" x14ac:dyDescent="0.25">
      <c r="A4851" s="16">
        <v>6167</v>
      </c>
      <c r="B4851" s="16" t="s">
        <v>2746</v>
      </c>
      <c r="C4851" s="16">
        <v>69</v>
      </c>
      <c r="D4851" s="16">
        <v>2</v>
      </c>
      <c r="E4851" s="16">
        <v>0.54300000000000004</v>
      </c>
      <c r="F4851" s="19">
        <f>VLOOKUP($A4851,SF_Original!$A$2:$D$6458,4,FALSE)</f>
        <v>-7.250435730165E-3</v>
      </c>
      <c r="G4851">
        <f t="shared" si="75"/>
        <v>-3.9369866014795953E-3</v>
      </c>
    </row>
    <row r="4852" spans="1:7" x14ac:dyDescent="0.25">
      <c r="A4852" s="16">
        <v>6169</v>
      </c>
      <c r="B4852" s="16" t="s">
        <v>2747</v>
      </c>
      <c r="C4852" s="16">
        <v>138</v>
      </c>
      <c r="D4852" s="16">
        <v>1</v>
      </c>
      <c r="E4852" s="16">
        <v>2.4710000000000001</v>
      </c>
      <c r="F4852" s="19">
        <f>VLOOKUP($A4852,SF_Original!$A$2:$D$6458,4,FALSE)</f>
        <v>4.2781471998E-5</v>
      </c>
      <c r="G4852">
        <f t="shared" si="75"/>
        <v>1.05713017307058E-4</v>
      </c>
    </row>
    <row r="4853" spans="1:7" x14ac:dyDescent="0.25">
      <c r="A4853" s="16">
        <v>6175</v>
      </c>
      <c r="B4853" s="16" t="s">
        <v>2748</v>
      </c>
      <c r="C4853" s="16">
        <v>138</v>
      </c>
      <c r="D4853" s="16">
        <v>1</v>
      </c>
      <c r="E4853" s="16">
        <v>8.6059999999999999</v>
      </c>
      <c r="F4853" s="19">
        <f>VLOOKUP($A4853,SF_Original!$A$2:$D$6458,4,FALSE)</f>
        <v>4.2407670733E-5</v>
      </c>
      <c r="G4853">
        <f t="shared" si="75"/>
        <v>3.64960414328198E-4</v>
      </c>
    </row>
    <row r="4854" spans="1:7" x14ac:dyDescent="0.25">
      <c r="A4854" s="16">
        <v>6175</v>
      </c>
      <c r="B4854" s="16" t="s">
        <v>2748</v>
      </c>
      <c r="C4854" s="16">
        <v>138</v>
      </c>
      <c r="D4854" s="16">
        <v>2</v>
      </c>
      <c r="E4854" s="16">
        <v>6.9980000000000002</v>
      </c>
      <c r="F4854" s="19">
        <f>VLOOKUP($A4854,SF_Original!$A$2:$D$6458,4,FALSE)</f>
        <v>4.2407670733E-5</v>
      </c>
      <c r="G4854">
        <f t="shared" si="75"/>
        <v>2.9676887978953402E-4</v>
      </c>
    </row>
    <row r="4855" spans="1:7" x14ac:dyDescent="0.25">
      <c r="A4855" s="16">
        <v>6180</v>
      </c>
      <c r="B4855" s="16" t="s">
        <v>2749</v>
      </c>
      <c r="C4855" s="16">
        <v>69</v>
      </c>
      <c r="D4855" s="16">
        <v>1</v>
      </c>
      <c r="E4855" s="16">
        <v>0.89800000000000002</v>
      </c>
      <c r="F4855" s="19">
        <f>VLOOKUP($A4855,SF_Original!$A$2:$D$6458,4,FALSE)</f>
        <v>-7.250435730165E-3</v>
      </c>
      <c r="G4855">
        <f t="shared" si="75"/>
        <v>-6.5108912856881706E-3</v>
      </c>
    </row>
    <row r="4856" spans="1:7" x14ac:dyDescent="0.25">
      <c r="A4856" s="16">
        <v>6182</v>
      </c>
      <c r="B4856" s="16" t="s">
        <v>2750</v>
      </c>
      <c r="C4856" s="16">
        <v>69</v>
      </c>
      <c r="D4856" s="16">
        <v>1</v>
      </c>
      <c r="E4856" s="16">
        <v>3.093</v>
      </c>
      <c r="F4856" s="19">
        <f>VLOOKUP($A4856,SF_Original!$A$2:$D$6458,4,FALSE)</f>
        <v>-2.4425739732250001E-3</v>
      </c>
      <c r="G4856">
        <f t="shared" si="75"/>
        <v>-7.5548812991849254E-3</v>
      </c>
    </row>
    <row r="4857" spans="1:7" x14ac:dyDescent="0.25">
      <c r="A4857" s="16">
        <v>6186</v>
      </c>
      <c r="B4857" s="16" t="s">
        <v>2751</v>
      </c>
      <c r="C4857" s="16">
        <v>69</v>
      </c>
      <c r="D4857" s="16">
        <v>1</v>
      </c>
      <c r="E4857" s="16">
        <v>0.89800000000000002</v>
      </c>
      <c r="F4857" s="19">
        <f>VLOOKUP($A4857,SF_Original!$A$2:$D$6458,4,FALSE)</f>
        <v>-2.3617841991800002E-3</v>
      </c>
      <c r="G4857">
        <f t="shared" si="75"/>
        <v>-2.1208822108636401E-3</v>
      </c>
    </row>
    <row r="4858" spans="1:7" x14ac:dyDescent="0.25">
      <c r="A4858" s="16">
        <v>6187</v>
      </c>
      <c r="B4858" s="16" t="s">
        <v>2752</v>
      </c>
      <c r="C4858" s="16">
        <v>69</v>
      </c>
      <c r="D4858" s="16">
        <v>1</v>
      </c>
      <c r="E4858" s="16">
        <v>0.25800000000000001</v>
      </c>
      <c r="F4858" s="19">
        <f>VLOOKUP($A4858,SF_Original!$A$2:$D$6458,4,FALSE)</f>
        <v>-3.6832297297399999E-3</v>
      </c>
      <c r="G4858">
        <f t="shared" si="75"/>
        <v>-9.5027327027292E-4</v>
      </c>
    </row>
    <row r="4859" spans="1:7" x14ac:dyDescent="0.25">
      <c r="A4859" s="16">
        <v>6189</v>
      </c>
      <c r="B4859" s="16" t="s">
        <v>2753</v>
      </c>
      <c r="C4859" s="16">
        <v>69</v>
      </c>
      <c r="D4859" s="16">
        <v>1</v>
      </c>
      <c r="E4859" s="16">
        <v>1.4999999999999999E-2</v>
      </c>
      <c r="F4859" s="19">
        <f>VLOOKUP($A4859,SF_Original!$A$2:$D$6458,4,FALSE)</f>
        <v>-3.6832297297399999E-3</v>
      </c>
      <c r="G4859">
        <f t="shared" si="75"/>
        <v>-5.5248445946099997E-5</v>
      </c>
    </row>
    <row r="4860" spans="1:7" x14ac:dyDescent="0.25">
      <c r="A4860" s="16">
        <v>6190</v>
      </c>
      <c r="B4860" s="16" t="s">
        <v>2754</v>
      </c>
      <c r="C4860" s="16">
        <v>69</v>
      </c>
      <c r="D4860" s="16">
        <v>1</v>
      </c>
      <c r="E4860" s="16">
        <v>0.251</v>
      </c>
      <c r="F4860" s="19">
        <f>VLOOKUP($A4860,SF_Original!$A$2:$D$6458,4,FALSE)</f>
        <v>-6.6496958811000005E-5</v>
      </c>
      <c r="G4860">
        <f t="shared" si="75"/>
        <v>-1.6690736661561E-5</v>
      </c>
    </row>
    <row r="4861" spans="1:7" x14ac:dyDescent="0.25">
      <c r="A4861" s="16">
        <v>6191</v>
      </c>
      <c r="B4861" s="16" t="s">
        <v>2755</v>
      </c>
      <c r="C4861" s="16">
        <v>69</v>
      </c>
      <c r="D4861" s="16">
        <v>1</v>
      </c>
      <c r="E4861" s="16">
        <v>3.202</v>
      </c>
      <c r="F4861" s="19">
        <f>VLOOKUP($A4861,SF_Original!$A$2:$D$6458,4,FALSE)</f>
        <v>-1.2472469920460001E-3</v>
      </c>
      <c r="G4861">
        <f t="shared" si="75"/>
        <v>-3.993684868531292E-3</v>
      </c>
    </row>
    <row r="4862" spans="1:7" x14ac:dyDescent="0.25">
      <c r="A4862" s="16">
        <v>6192</v>
      </c>
      <c r="B4862" s="16" t="s">
        <v>2756</v>
      </c>
      <c r="C4862" s="16">
        <v>69</v>
      </c>
      <c r="D4862" s="16">
        <v>1</v>
      </c>
      <c r="E4862" s="16">
        <v>5.9809999999999999</v>
      </c>
      <c r="F4862" s="19">
        <f>VLOOKUP($A4862,SF_Original!$A$2:$D$6458,4,FALSE)</f>
        <v>4.2781471998E-5</v>
      </c>
      <c r="G4862">
        <f t="shared" si="75"/>
        <v>2.5587598402003801E-4</v>
      </c>
    </row>
    <row r="4863" spans="1:7" x14ac:dyDescent="0.25">
      <c r="A4863" s="16">
        <v>6194</v>
      </c>
      <c r="B4863" s="16" t="s">
        <v>2757</v>
      </c>
      <c r="C4863" s="16">
        <v>69</v>
      </c>
      <c r="D4863" s="16">
        <v>1</v>
      </c>
      <c r="E4863" s="16">
        <v>0.68700000000000006</v>
      </c>
      <c r="F4863" s="19">
        <f>VLOOKUP($A4863,SF_Original!$A$2:$D$6458,4,FALSE)</f>
        <v>-7.2995414810000002E-6</v>
      </c>
      <c r="G4863">
        <f t="shared" si="75"/>
        <v>-5.0147849974470008E-6</v>
      </c>
    </row>
    <row r="4864" spans="1:7" x14ac:dyDescent="0.25">
      <c r="A4864" s="16">
        <v>6196</v>
      </c>
      <c r="B4864" s="16" t="s">
        <v>2758</v>
      </c>
      <c r="C4864" s="16">
        <v>69</v>
      </c>
      <c r="D4864" s="16">
        <v>1</v>
      </c>
      <c r="E4864" s="16">
        <v>0</v>
      </c>
      <c r="F4864" s="19">
        <f>VLOOKUP($A4864,SF_Original!$A$2:$D$6458,4,FALSE)</f>
        <v>-7.250435730165E-3</v>
      </c>
      <c r="G4864">
        <f t="shared" si="75"/>
        <v>0</v>
      </c>
    </row>
    <row r="4865" spans="1:7" x14ac:dyDescent="0.25">
      <c r="A4865" s="16">
        <v>6197</v>
      </c>
      <c r="B4865" s="16" t="s">
        <v>2759</v>
      </c>
      <c r="C4865" s="16">
        <v>69</v>
      </c>
      <c r="D4865" s="16">
        <v>1</v>
      </c>
      <c r="E4865" s="16">
        <v>0</v>
      </c>
      <c r="F4865" s="19">
        <f>VLOOKUP($A4865,SF_Original!$A$2:$D$6458,4,FALSE)</f>
        <v>-2.8742905108890002E-3</v>
      </c>
      <c r="G4865">
        <f t="shared" si="75"/>
        <v>0</v>
      </c>
    </row>
    <row r="4866" spans="1:7" x14ac:dyDescent="0.25">
      <c r="A4866" s="16">
        <v>6201</v>
      </c>
      <c r="B4866" s="16" t="s">
        <v>2760</v>
      </c>
      <c r="C4866" s="16">
        <v>69</v>
      </c>
      <c r="D4866" s="16">
        <v>1</v>
      </c>
      <c r="E4866" s="16">
        <v>0.90100000000000002</v>
      </c>
      <c r="F4866" s="19">
        <f>VLOOKUP($A4866,SF_Original!$A$2:$D$6458,4,FALSE)</f>
        <v>-1.2357186906999999E-5</v>
      </c>
      <c r="G4866">
        <f t="shared" si="75"/>
        <v>-1.1133825403207E-5</v>
      </c>
    </row>
    <row r="4867" spans="1:7" x14ac:dyDescent="0.25">
      <c r="A4867" s="16">
        <v>6202</v>
      </c>
      <c r="B4867" s="16" t="s">
        <v>2761</v>
      </c>
      <c r="C4867" s="16">
        <v>69</v>
      </c>
      <c r="D4867" s="16">
        <v>1</v>
      </c>
      <c r="E4867" s="16">
        <v>0.94399999999999995</v>
      </c>
      <c r="F4867" s="19">
        <f>VLOOKUP($A4867,SF_Original!$A$2:$D$6458,4,FALSE)</f>
        <v>-2.708473620076E-3</v>
      </c>
      <c r="G4867">
        <f t="shared" si="75"/>
        <v>-2.5567990973517436E-3</v>
      </c>
    </row>
    <row r="4868" spans="1:7" x14ac:dyDescent="0.25">
      <c r="A4868" s="16">
        <v>6203</v>
      </c>
      <c r="B4868" s="16" t="s">
        <v>2762</v>
      </c>
      <c r="C4868" s="16">
        <v>138</v>
      </c>
      <c r="D4868" s="16">
        <v>1</v>
      </c>
      <c r="E4868" s="16">
        <v>0.879</v>
      </c>
      <c r="F4868" s="19">
        <f>VLOOKUP($A4868,SF_Original!$A$2:$D$6458,4,FALSE)</f>
        <v>4.3932272091999999E-5</v>
      </c>
      <c r="G4868">
        <f t="shared" ref="G4868:G4931" si="76">E4868*F4868</f>
        <v>3.8616467168868E-5</v>
      </c>
    </row>
    <row r="4869" spans="1:7" x14ac:dyDescent="0.25">
      <c r="A4869" s="16">
        <v>6204</v>
      </c>
      <c r="B4869" s="16" t="s">
        <v>2763</v>
      </c>
      <c r="C4869" s="16">
        <v>69</v>
      </c>
      <c r="D4869" s="16">
        <v>1</v>
      </c>
      <c r="E4869" s="16">
        <v>0</v>
      </c>
      <c r="F4869" s="19">
        <f>VLOOKUP($A4869,SF_Original!$A$2:$D$6458,4,FALSE)</f>
        <v>-1.361955653513E-3</v>
      </c>
      <c r="G4869">
        <f t="shared" si="76"/>
        <v>0</v>
      </c>
    </row>
    <row r="4870" spans="1:7" x14ac:dyDescent="0.25">
      <c r="A4870" s="16">
        <v>6205</v>
      </c>
      <c r="B4870" s="16" t="s">
        <v>2764</v>
      </c>
      <c r="C4870" s="16">
        <v>69</v>
      </c>
      <c r="D4870" s="16">
        <v>1</v>
      </c>
      <c r="E4870" s="16">
        <v>4.8789999999999996</v>
      </c>
      <c r="F4870" s="19">
        <f>VLOOKUP($A4870,SF_Original!$A$2:$D$6458,4,FALSE)</f>
        <v>-1.3094877213399999E-3</v>
      </c>
      <c r="G4870">
        <f t="shared" si="76"/>
        <v>-6.3889905924178593E-3</v>
      </c>
    </row>
    <row r="4871" spans="1:7" x14ac:dyDescent="0.25">
      <c r="A4871" s="16">
        <v>6207</v>
      </c>
      <c r="B4871" s="16" t="s">
        <v>2765</v>
      </c>
      <c r="C4871" s="16">
        <v>69</v>
      </c>
      <c r="D4871" s="16">
        <v>1</v>
      </c>
      <c r="E4871" s="16">
        <v>4.32</v>
      </c>
      <c r="F4871" s="19">
        <f>VLOOKUP($A4871,SF_Original!$A$2:$D$6458,4,FALSE)</f>
        <v>-1.1374280105999999E-5</v>
      </c>
      <c r="G4871">
        <f t="shared" si="76"/>
        <v>-4.9136890057919997E-5</v>
      </c>
    </row>
    <row r="4872" spans="1:7" x14ac:dyDescent="0.25">
      <c r="A4872" s="16">
        <v>6209</v>
      </c>
      <c r="B4872" s="16" t="s">
        <v>2766</v>
      </c>
      <c r="C4872" s="16">
        <v>138</v>
      </c>
      <c r="D4872" s="16">
        <v>1</v>
      </c>
      <c r="E4872" s="16">
        <v>7.4870000000000001</v>
      </c>
      <c r="F4872" s="19">
        <f>VLOOKUP($A4872,SF_Original!$A$2:$D$6458,4,FALSE)</f>
        <v>-1.4910575400999999E-5</v>
      </c>
      <c r="G4872">
        <f t="shared" si="76"/>
        <v>-1.11635478027287E-4</v>
      </c>
    </row>
    <row r="4873" spans="1:7" x14ac:dyDescent="0.25">
      <c r="A4873" s="16">
        <v>6210</v>
      </c>
      <c r="B4873" s="16" t="s">
        <v>2767</v>
      </c>
      <c r="C4873" s="16">
        <v>69</v>
      </c>
      <c r="D4873" s="16">
        <v>1</v>
      </c>
      <c r="E4873" s="16">
        <v>2.84</v>
      </c>
      <c r="F4873" s="19">
        <f>VLOOKUP($A4873,SF_Original!$A$2:$D$6458,4,FALSE)</f>
        <v>4.3893421174000001E-5</v>
      </c>
      <c r="G4873">
        <f t="shared" si="76"/>
        <v>1.2465731613416E-4</v>
      </c>
    </row>
    <row r="4874" spans="1:7" x14ac:dyDescent="0.25">
      <c r="A4874" s="16">
        <v>6213</v>
      </c>
      <c r="B4874" s="16" t="s">
        <v>2768</v>
      </c>
      <c r="C4874" s="16">
        <v>138</v>
      </c>
      <c r="D4874" s="16">
        <v>1</v>
      </c>
      <c r="E4874" s="16">
        <v>7.5640000000000001</v>
      </c>
      <c r="F4874" s="19">
        <f>VLOOKUP($A4874,SF_Original!$A$2:$D$6458,4,FALSE)</f>
        <v>4.3757460199000003E-5</v>
      </c>
      <c r="G4874">
        <f t="shared" si="76"/>
        <v>3.3098142894523604E-4</v>
      </c>
    </row>
    <row r="4875" spans="1:7" x14ac:dyDescent="0.25">
      <c r="A4875" s="16">
        <v>6213</v>
      </c>
      <c r="B4875" s="16" t="s">
        <v>2768</v>
      </c>
      <c r="C4875" s="16">
        <v>138</v>
      </c>
      <c r="D4875" s="16">
        <v>2</v>
      </c>
      <c r="E4875" s="16">
        <v>8.3949999999999996</v>
      </c>
      <c r="F4875" s="19">
        <f>VLOOKUP($A4875,SF_Original!$A$2:$D$6458,4,FALSE)</f>
        <v>4.3757460199000003E-5</v>
      </c>
      <c r="G4875">
        <f t="shared" si="76"/>
        <v>3.6734387837060499E-4</v>
      </c>
    </row>
    <row r="4876" spans="1:7" x14ac:dyDescent="0.25">
      <c r="A4876" s="16">
        <v>6213</v>
      </c>
      <c r="B4876" s="16" t="s">
        <v>2768</v>
      </c>
      <c r="C4876" s="16">
        <v>138</v>
      </c>
      <c r="D4876" s="16">
        <v>3</v>
      </c>
      <c r="E4876" s="16">
        <v>9.8249999999999993</v>
      </c>
      <c r="F4876" s="19">
        <f>VLOOKUP($A4876,SF_Original!$A$2:$D$6458,4,FALSE)</f>
        <v>4.3757460199000003E-5</v>
      </c>
      <c r="G4876">
        <f t="shared" si="76"/>
        <v>4.2991704645517498E-4</v>
      </c>
    </row>
    <row r="4877" spans="1:7" x14ac:dyDescent="0.25">
      <c r="A4877" s="16">
        <v>6216</v>
      </c>
      <c r="B4877" s="16" t="s">
        <v>2769</v>
      </c>
      <c r="C4877" s="16">
        <v>138</v>
      </c>
      <c r="D4877" s="16">
        <v>1</v>
      </c>
      <c r="E4877" s="16">
        <v>5.0419999999999998</v>
      </c>
      <c r="F4877" s="19">
        <f>VLOOKUP($A4877,SF_Original!$A$2:$D$6458,4,FALSE)</f>
        <v>4.3205756166999998E-5</v>
      </c>
      <c r="G4877">
        <f t="shared" si="76"/>
        <v>2.1784342259401399E-4</v>
      </c>
    </row>
    <row r="4878" spans="1:7" x14ac:dyDescent="0.25">
      <c r="A4878" s="16">
        <v>6217</v>
      </c>
      <c r="B4878" s="16" t="s">
        <v>2770</v>
      </c>
      <c r="C4878" s="16">
        <v>69</v>
      </c>
      <c r="D4878" s="16">
        <v>1</v>
      </c>
      <c r="E4878" s="16">
        <v>0.505</v>
      </c>
      <c r="F4878" s="19">
        <f>VLOOKUP($A4878,SF_Original!$A$2:$D$6458,4,FALSE)</f>
        <v>-1.522609912071E-3</v>
      </c>
      <c r="G4878">
        <f t="shared" si="76"/>
        <v>-7.68918005595855E-4</v>
      </c>
    </row>
    <row r="4879" spans="1:7" x14ac:dyDescent="0.25">
      <c r="A4879" s="16">
        <v>6218</v>
      </c>
      <c r="B4879" s="16" t="s">
        <v>2771</v>
      </c>
      <c r="C4879" s="16">
        <v>138</v>
      </c>
      <c r="D4879" s="16">
        <v>1</v>
      </c>
      <c r="E4879" s="16">
        <v>1.871</v>
      </c>
      <c r="F4879" s="19">
        <f>VLOOKUP($A4879,SF_Original!$A$2:$D$6458,4,FALSE)</f>
        <v>4.3896406550999999E-5</v>
      </c>
      <c r="G4879">
        <f t="shared" si="76"/>
        <v>8.2130176656920999E-5</v>
      </c>
    </row>
    <row r="4880" spans="1:7" x14ac:dyDescent="0.25">
      <c r="A4880" s="16">
        <v>6218</v>
      </c>
      <c r="B4880" s="16" t="s">
        <v>2771</v>
      </c>
      <c r="C4880" s="16">
        <v>138</v>
      </c>
      <c r="D4880" s="16">
        <v>2</v>
      </c>
      <c r="E4880" s="16">
        <v>2.8839999999999999</v>
      </c>
      <c r="F4880" s="19">
        <f>VLOOKUP($A4880,SF_Original!$A$2:$D$6458,4,FALSE)</f>
        <v>4.3896406550999999E-5</v>
      </c>
      <c r="G4880">
        <f t="shared" si="76"/>
        <v>1.2659723649308398E-4</v>
      </c>
    </row>
    <row r="4881" spans="1:7" x14ac:dyDescent="0.25">
      <c r="A4881" s="16">
        <v>6220</v>
      </c>
      <c r="B4881" s="16" t="s">
        <v>2772</v>
      </c>
      <c r="C4881" s="16">
        <v>69</v>
      </c>
      <c r="D4881" s="16">
        <v>1</v>
      </c>
      <c r="E4881" s="16">
        <v>2.8650000000000002</v>
      </c>
      <c r="F4881" s="19">
        <f>VLOOKUP($A4881,SF_Original!$A$2:$D$6458,4,FALSE)</f>
        <v>4.3322850039E-5</v>
      </c>
      <c r="G4881">
        <f t="shared" si="76"/>
        <v>1.24119965361735E-4</v>
      </c>
    </row>
    <row r="4882" spans="1:7" x14ac:dyDescent="0.25">
      <c r="A4882" s="16">
        <v>6220</v>
      </c>
      <c r="B4882" s="16" t="s">
        <v>2772</v>
      </c>
      <c r="C4882" s="16">
        <v>69</v>
      </c>
      <c r="D4882" s="16">
        <v>2</v>
      </c>
      <c r="E4882" s="16">
        <v>2.0569999999999999</v>
      </c>
      <c r="F4882" s="19">
        <f>VLOOKUP($A4882,SF_Original!$A$2:$D$6458,4,FALSE)</f>
        <v>4.3322850039E-5</v>
      </c>
      <c r="G4882">
        <f t="shared" si="76"/>
        <v>8.9115102530223003E-5</v>
      </c>
    </row>
    <row r="4883" spans="1:7" x14ac:dyDescent="0.25">
      <c r="A4883" s="16">
        <v>6221</v>
      </c>
      <c r="B4883" s="16" t="s">
        <v>2773</v>
      </c>
      <c r="C4883" s="16">
        <v>69</v>
      </c>
      <c r="D4883" s="16">
        <v>1</v>
      </c>
      <c r="E4883" s="16">
        <v>4.2789999999999999</v>
      </c>
      <c r="F4883" s="19">
        <f>VLOOKUP($A4883,SF_Original!$A$2:$D$6458,4,FALSE)</f>
        <v>4.3493787211999998E-5</v>
      </c>
      <c r="G4883">
        <f t="shared" si="76"/>
        <v>1.8610991548014799E-4</v>
      </c>
    </row>
    <row r="4884" spans="1:7" x14ac:dyDescent="0.25">
      <c r="A4884" s="16">
        <v>6222</v>
      </c>
      <c r="B4884" s="16" t="s">
        <v>2774</v>
      </c>
      <c r="C4884" s="16">
        <v>138</v>
      </c>
      <c r="D4884" s="16">
        <v>1</v>
      </c>
      <c r="E4884" s="16">
        <v>0</v>
      </c>
      <c r="F4884" s="19">
        <f>VLOOKUP($A4884,SF_Original!$A$2:$D$6458,4,FALSE)</f>
        <v>-1.4910575400999999E-5</v>
      </c>
      <c r="G4884">
        <f t="shared" si="76"/>
        <v>0</v>
      </c>
    </row>
    <row r="4885" spans="1:7" x14ac:dyDescent="0.25">
      <c r="A4885" s="16">
        <v>6222</v>
      </c>
      <c r="B4885" s="16" t="s">
        <v>2774</v>
      </c>
      <c r="C4885" s="16">
        <v>138</v>
      </c>
      <c r="D4885" s="16">
        <v>2</v>
      </c>
      <c r="E4885" s="16">
        <v>0.13400000000000001</v>
      </c>
      <c r="F4885" s="19">
        <f>VLOOKUP($A4885,SF_Original!$A$2:$D$6458,4,FALSE)</f>
        <v>-1.4910575400999999E-5</v>
      </c>
      <c r="G4885">
        <f t="shared" si="76"/>
        <v>-1.9980171037339999E-6</v>
      </c>
    </row>
    <row r="4886" spans="1:7" x14ac:dyDescent="0.25">
      <c r="A4886" s="16">
        <v>6223</v>
      </c>
      <c r="B4886" s="16" t="s">
        <v>2775</v>
      </c>
      <c r="C4886" s="16">
        <v>138</v>
      </c>
      <c r="D4886" s="16">
        <v>1</v>
      </c>
      <c r="E4886" s="16">
        <v>4.609</v>
      </c>
      <c r="F4886" s="19">
        <f>VLOOKUP($A4886,SF_Original!$A$2:$D$6458,4,FALSE)</f>
        <v>4.3738446005000002E-5</v>
      </c>
      <c r="G4886">
        <f t="shared" si="76"/>
        <v>2.0159049763704502E-4</v>
      </c>
    </row>
    <row r="4887" spans="1:7" x14ac:dyDescent="0.25">
      <c r="A4887" s="16">
        <v>6225</v>
      </c>
      <c r="B4887" s="16" t="s">
        <v>2776</v>
      </c>
      <c r="C4887" s="16">
        <v>69</v>
      </c>
      <c r="D4887" s="16">
        <v>1</v>
      </c>
      <c r="E4887" s="16">
        <v>0.69099999999999995</v>
      </c>
      <c r="F4887" s="19">
        <f>VLOOKUP($A4887,SF_Original!$A$2:$D$6458,4,FALSE)</f>
        <v>4.3893421174000001E-5</v>
      </c>
      <c r="G4887">
        <f t="shared" si="76"/>
        <v>3.0330354031233999E-5</v>
      </c>
    </row>
    <row r="4888" spans="1:7" x14ac:dyDescent="0.25">
      <c r="A4888" s="16">
        <v>6225</v>
      </c>
      <c r="B4888" s="16" t="s">
        <v>2776</v>
      </c>
      <c r="C4888" s="16">
        <v>69</v>
      </c>
      <c r="D4888" s="16">
        <v>2</v>
      </c>
      <c r="E4888" s="16">
        <v>0.63800000000000001</v>
      </c>
      <c r="F4888" s="19">
        <f>VLOOKUP($A4888,SF_Original!$A$2:$D$6458,4,FALSE)</f>
        <v>4.3893421174000001E-5</v>
      </c>
      <c r="G4888">
        <f t="shared" si="76"/>
        <v>2.8004002709012002E-5</v>
      </c>
    </row>
    <row r="4889" spans="1:7" x14ac:dyDescent="0.25">
      <c r="A4889" s="16">
        <v>6227</v>
      </c>
      <c r="B4889" s="16" t="s">
        <v>2777</v>
      </c>
      <c r="C4889" s="16">
        <v>69</v>
      </c>
      <c r="D4889" s="16">
        <v>1</v>
      </c>
      <c r="E4889" s="16">
        <v>1.756</v>
      </c>
      <c r="F4889" s="19">
        <f>VLOOKUP($A4889,SF_Original!$A$2:$D$6458,4,FALSE)</f>
        <v>-2.2940338751499998E-3</v>
      </c>
      <c r="G4889">
        <f t="shared" si="76"/>
        <v>-4.0283234847633999E-3</v>
      </c>
    </row>
    <row r="4890" spans="1:7" x14ac:dyDescent="0.25">
      <c r="A4890" s="16">
        <v>6228</v>
      </c>
      <c r="B4890" s="16" t="s">
        <v>2778</v>
      </c>
      <c r="C4890" s="16">
        <v>138</v>
      </c>
      <c r="D4890" s="16">
        <v>1</v>
      </c>
      <c r="E4890" s="16">
        <v>0.62</v>
      </c>
      <c r="F4890" s="19">
        <f>VLOOKUP($A4890,SF_Original!$A$2:$D$6458,4,FALSE)</f>
        <v>-1.6600014238E-5</v>
      </c>
      <c r="G4890">
        <f t="shared" si="76"/>
        <v>-1.029200882756E-5</v>
      </c>
    </row>
    <row r="4891" spans="1:7" x14ac:dyDescent="0.25">
      <c r="A4891" s="16">
        <v>6229</v>
      </c>
      <c r="B4891" s="16" t="s">
        <v>2779</v>
      </c>
      <c r="C4891" s="16">
        <v>69</v>
      </c>
      <c r="D4891" s="16">
        <v>1</v>
      </c>
      <c r="E4891" s="16">
        <v>0.95799999999999996</v>
      </c>
      <c r="F4891" s="19">
        <f>VLOOKUP($A4891,SF_Original!$A$2:$D$6458,4,FALSE)</f>
        <v>2.630854701E-6</v>
      </c>
      <c r="G4891">
        <f t="shared" si="76"/>
        <v>2.5203588035579997E-6</v>
      </c>
    </row>
    <row r="4892" spans="1:7" x14ac:dyDescent="0.25">
      <c r="A4892" s="16">
        <v>6230</v>
      </c>
      <c r="B4892" s="16" t="s">
        <v>2780</v>
      </c>
      <c r="C4892" s="16">
        <v>69</v>
      </c>
      <c r="D4892" s="16">
        <v>1</v>
      </c>
      <c r="E4892" s="16">
        <v>1.4490000000000001</v>
      </c>
      <c r="F4892" s="19">
        <f>VLOOKUP($A4892,SF_Original!$A$2:$D$6458,4,FALSE)</f>
        <v>-1.5697971392999999E-5</v>
      </c>
      <c r="G4892">
        <f t="shared" si="76"/>
        <v>-2.2746360548457001E-5</v>
      </c>
    </row>
    <row r="4893" spans="1:7" x14ac:dyDescent="0.25">
      <c r="A4893" s="16">
        <v>6233</v>
      </c>
      <c r="B4893" s="16" t="s">
        <v>2781</v>
      </c>
      <c r="C4893" s="16">
        <v>69</v>
      </c>
      <c r="D4893" s="16">
        <v>1</v>
      </c>
      <c r="E4893" s="16">
        <v>3.9359999999999999</v>
      </c>
      <c r="F4893" s="19">
        <f>VLOOKUP($A4893,SF_Original!$A$2:$D$6458,4,FALSE)</f>
        <v>-1.5697971392999999E-5</v>
      </c>
      <c r="G4893">
        <f t="shared" si="76"/>
        <v>-6.1787215402847994E-5</v>
      </c>
    </row>
    <row r="4894" spans="1:7" x14ac:dyDescent="0.25">
      <c r="A4894" s="16">
        <v>6235</v>
      </c>
      <c r="B4894" s="16" t="s">
        <v>2782</v>
      </c>
      <c r="C4894" s="16">
        <v>138</v>
      </c>
      <c r="D4894" s="16">
        <v>1</v>
      </c>
      <c r="E4894" s="16">
        <v>0.41299999999999998</v>
      </c>
      <c r="F4894" s="19">
        <f>VLOOKUP($A4894,SF_Original!$A$2:$D$6458,4,FALSE)</f>
        <v>-1.8535619208E-5</v>
      </c>
      <c r="G4894">
        <f t="shared" si="76"/>
        <v>-7.6552107329040005E-6</v>
      </c>
    </row>
    <row r="4895" spans="1:7" x14ac:dyDescent="0.25">
      <c r="A4895" s="16">
        <v>6236</v>
      </c>
      <c r="B4895" s="16" t="s">
        <v>2783</v>
      </c>
      <c r="C4895" s="16">
        <v>69</v>
      </c>
      <c r="D4895" s="16">
        <v>1</v>
      </c>
      <c r="E4895" s="16">
        <v>1.5609999999999999</v>
      </c>
      <c r="F4895" s="19">
        <f>VLOOKUP($A4895,SF_Original!$A$2:$D$6458,4,FALSE)</f>
        <v>-2.4441533343779998E-3</v>
      </c>
      <c r="G4895">
        <f t="shared" si="76"/>
        <v>-3.8153233549640575E-3</v>
      </c>
    </row>
    <row r="4896" spans="1:7" x14ac:dyDescent="0.25">
      <c r="A4896" s="16">
        <v>6238</v>
      </c>
      <c r="B4896" s="16" t="s">
        <v>2784</v>
      </c>
      <c r="C4896" s="16">
        <v>138</v>
      </c>
      <c r="D4896" s="16">
        <v>1</v>
      </c>
      <c r="E4896" s="16">
        <v>4.9480000000000004</v>
      </c>
      <c r="F4896" s="19">
        <f>VLOOKUP($A4896,SF_Original!$A$2:$D$6458,4,FALSE)</f>
        <v>4.4016605324999998E-5</v>
      </c>
      <c r="G4896">
        <f t="shared" si="76"/>
        <v>2.1779416314810001E-4</v>
      </c>
    </row>
    <row r="4897" spans="1:7" x14ac:dyDescent="0.25">
      <c r="A4897" s="16">
        <v>6238</v>
      </c>
      <c r="B4897" s="16" t="s">
        <v>2784</v>
      </c>
      <c r="C4897" s="16">
        <v>138</v>
      </c>
      <c r="D4897" s="16">
        <v>2</v>
      </c>
      <c r="E4897" s="16">
        <v>7.0579999999999998</v>
      </c>
      <c r="F4897" s="19">
        <f>VLOOKUP($A4897,SF_Original!$A$2:$D$6458,4,FALSE)</f>
        <v>4.4016605324999998E-5</v>
      </c>
      <c r="G4897">
        <f t="shared" si="76"/>
        <v>3.1066920038384999E-4</v>
      </c>
    </row>
    <row r="4898" spans="1:7" x14ac:dyDescent="0.25">
      <c r="A4898" s="16">
        <v>6239</v>
      </c>
      <c r="B4898" s="16" t="s">
        <v>2785</v>
      </c>
      <c r="C4898" s="16">
        <v>138</v>
      </c>
      <c r="D4898" s="16">
        <v>1</v>
      </c>
      <c r="E4898" s="16">
        <v>7.9790000000000001</v>
      </c>
      <c r="F4898" s="19">
        <f>VLOOKUP($A4898,SF_Original!$A$2:$D$6458,4,FALSE)</f>
        <v>-1.2778569761000001E-5</v>
      </c>
      <c r="G4898">
        <f t="shared" si="76"/>
        <v>-1.01960208123019E-4</v>
      </c>
    </row>
    <row r="4899" spans="1:7" x14ac:dyDescent="0.25">
      <c r="A4899" s="16">
        <v>6240</v>
      </c>
      <c r="B4899" s="16" t="s">
        <v>2785</v>
      </c>
      <c r="C4899" s="16">
        <v>138</v>
      </c>
      <c r="D4899" s="16">
        <v>1</v>
      </c>
      <c r="E4899" s="16">
        <v>5.8419999999999996</v>
      </c>
      <c r="F4899" s="19">
        <f>VLOOKUP($A4899,SF_Original!$A$2:$D$6458,4,FALSE)</f>
        <v>-1.6948562248E-5</v>
      </c>
      <c r="G4899">
        <f t="shared" si="76"/>
        <v>-9.9013500652815994E-5</v>
      </c>
    </row>
    <row r="4900" spans="1:7" x14ac:dyDescent="0.25">
      <c r="A4900" s="16">
        <v>6241</v>
      </c>
      <c r="B4900" s="16" t="s">
        <v>2786</v>
      </c>
      <c r="C4900" s="16">
        <v>138</v>
      </c>
      <c r="D4900" s="16">
        <v>1</v>
      </c>
      <c r="E4900" s="16">
        <v>5.8339999999999996</v>
      </c>
      <c r="F4900" s="19">
        <f>VLOOKUP($A4900,SF_Original!$A$2:$D$6458,4,FALSE)</f>
        <v>4.4070130361E-5</v>
      </c>
      <c r="G4900">
        <f t="shared" si="76"/>
        <v>2.57105140526074E-4</v>
      </c>
    </row>
    <row r="4901" spans="1:7" x14ac:dyDescent="0.25">
      <c r="A4901" s="16">
        <v>6241</v>
      </c>
      <c r="B4901" s="16" t="s">
        <v>2786</v>
      </c>
      <c r="C4901" s="16">
        <v>138</v>
      </c>
      <c r="D4901" s="16">
        <v>2</v>
      </c>
      <c r="E4901" s="16">
        <v>5.8339999999999996</v>
      </c>
      <c r="F4901" s="19">
        <f>VLOOKUP($A4901,SF_Original!$A$2:$D$6458,4,FALSE)</f>
        <v>4.4070130361E-5</v>
      </c>
      <c r="G4901">
        <f t="shared" si="76"/>
        <v>2.57105140526074E-4</v>
      </c>
    </row>
    <row r="4902" spans="1:7" x14ac:dyDescent="0.25">
      <c r="A4902" s="16">
        <v>6245</v>
      </c>
      <c r="B4902" s="16" t="s">
        <v>2787</v>
      </c>
      <c r="C4902" s="16">
        <v>69</v>
      </c>
      <c r="D4902" s="16">
        <v>1</v>
      </c>
      <c r="E4902" s="16">
        <v>2.4729999999999999</v>
      </c>
      <c r="F4902" s="19">
        <f>VLOOKUP($A4902,SF_Original!$A$2:$D$6458,4,FALSE)</f>
        <v>-1.579557745766E-3</v>
      </c>
      <c r="G4902">
        <f t="shared" si="76"/>
        <v>-3.9062463052793178E-3</v>
      </c>
    </row>
    <row r="4903" spans="1:7" x14ac:dyDescent="0.25">
      <c r="A4903" s="16">
        <v>6246</v>
      </c>
      <c r="B4903" s="16" t="s">
        <v>2788</v>
      </c>
      <c r="C4903" s="16">
        <v>69</v>
      </c>
      <c r="D4903" s="16">
        <v>1</v>
      </c>
      <c r="E4903" s="16">
        <v>0.63600000000000001</v>
      </c>
      <c r="F4903" s="19">
        <f>VLOOKUP($A4903,SF_Original!$A$2:$D$6458,4,FALSE)</f>
        <v>-2.8742905108890002E-3</v>
      </c>
      <c r="G4903">
        <f t="shared" si="76"/>
        <v>-1.8280487649254041E-3</v>
      </c>
    </row>
    <row r="4904" spans="1:7" x14ac:dyDescent="0.25">
      <c r="A4904" s="16">
        <v>6247</v>
      </c>
      <c r="B4904" s="16" t="s">
        <v>2789</v>
      </c>
      <c r="C4904" s="16">
        <v>138</v>
      </c>
      <c r="D4904" s="16">
        <v>1</v>
      </c>
      <c r="E4904" s="16">
        <v>6.7729999999999997</v>
      </c>
      <c r="F4904" s="19">
        <f>VLOOKUP($A4904,SF_Original!$A$2:$D$6458,4,FALSE)</f>
        <v>4.4297727205E-5</v>
      </c>
      <c r="G4904">
        <f t="shared" si="76"/>
        <v>3.0002850635946497E-4</v>
      </c>
    </row>
    <row r="4905" spans="1:7" x14ac:dyDescent="0.25">
      <c r="A4905" s="16">
        <v>6247</v>
      </c>
      <c r="B4905" s="16" t="s">
        <v>2789</v>
      </c>
      <c r="C4905" s="16">
        <v>138</v>
      </c>
      <c r="D4905" s="16">
        <v>2</v>
      </c>
      <c r="E4905" s="16">
        <v>1.107</v>
      </c>
      <c r="F4905" s="19">
        <f>VLOOKUP($A4905,SF_Original!$A$2:$D$6458,4,FALSE)</f>
        <v>4.4297727205E-5</v>
      </c>
      <c r="G4905">
        <f t="shared" si="76"/>
        <v>4.9037584015934996E-5</v>
      </c>
    </row>
    <row r="4906" spans="1:7" x14ac:dyDescent="0.25">
      <c r="A4906" s="16">
        <v>6249</v>
      </c>
      <c r="B4906" s="16" t="s">
        <v>2790</v>
      </c>
      <c r="C4906" s="16">
        <v>69</v>
      </c>
      <c r="D4906" s="16">
        <v>1</v>
      </c>
      <c r="E4906" s="16">
        <v>2E-3</v>
      </c>
      <c r="F4906" s="19">
        <f>VLOOKUP($A4906,SF_Original!$A$2:$D$6458,4,FALSE)</f>
        <v>-3.6832297297399999E-3</v>
      </c>
      <c r="G4906">
        <f t="shared" si="76"/>
        <v>-7.3664594594800001E-6</v>
      </c>
    </row>
    <row r="4907" spans="1:7" x14ac:dyDescent="0.25">
      <c r="A4907" s="16">
        <v>6250</v>
      </c>
      <c r="B4907" s="16" t="s">
        <v>2791</v>
      </c>
      <c r="C4907" s="16">
        <v>138</v>
      </c>
      <c r="D4907" s="16">
        <v>1</v>
      </c>
      <c r="E4907" s="16">
        <v>8.3219999999999992</v>
      </c>
      <c r="F4907" s="19">
        <f>VLOOKUP($A4907,SF_Original!$A$2:$D$6458,4,FALSE)</f>
        <v>2.5144522098000001E-5</v>
      </c>
      <c r="G4907">
        <f t="shared" si="76"/>
        <v>2.0925271289955598E-4</v>
      </c>
    </row>
    <row r="4908" spans="1:7" x14ac:dyDescent="0.25">
      <c r="A4908" s="16">
        <v>6250</v>
      </c>
      <c r="B4908" s="16" t="s">
        <v>2791</v>
      </c>
      <c r="C4908" s="16">
        <v>138</v>
      </c>
      <c r="D4908" s="16">
        <v>2</v>
      </c>
      <c r="E4908" s="16">
        <v>0.53100000000000003</v>
      </c>
      <c r="F4908" s="19">
        <f>VLOOKUP($A4908,SF_Original!$A$2:$D$6458,4,FALSE)</f>
        <v>2.5144522098000001E-5</v>
      </c>
      <c r="G4908">
        <f t="shared" si="76"/>
        <v>1.3351741234038E-5</v>
      </c>
    </row>
    <row r="4909" spans="1:7" x14ac:dyDescent="0.25">
      <c r="A4909" s="16">
        <v>6251</v>
      </c>
      <c r="B4909" s="16" t="s">
        <v>2792</v>
      </c>
      <c r="C4909" s="16">
        <v>138</v>
      </c>
      <c r="D4909" s="16">
        <v>1</v>
      </c>
      <c r="E4909" s="16">
        <v>5.0229999999999997</v>
      </c>
      <c r="F4909" s="19">
        <f>VLOOKUP($A4909,SF_Original!$A$2:$D$6458,4,FALSE)</f>
        <v>4.2935166092999998E-5</v>
      </c>
      <c r="G4909">
        <f t="shared" si="76"/>
        <v>2.1566333928513899E-4</v>
      </c>
    </row>
    <row r="4910" spans="1:7" x14ac:dyDescent="0.25">
      <c r="A4910" s="16">
        <v>6252</v>
      </c>
      <c r="B4910" s="16" t="s">
        <v>2793</v>
      </c>
      <c r="C4910" s="16">
        <v>138</v>
      </c>
      <c r="D4910" s="16">
        <v>1</v>
      </c>
      <c r="E4910" s="16">
        <v>1.8109999999999999</v>
      </c>
      <c r="F4910" s="19">
        <f>VLOOKUP($A4910,SF_Original!$A$2:$D$6458,4,FALSE)</f>
        <v>-2.0315225216999999E-5</v>
      </c>
      <c r="G4910">
        <f t="shared" si="76"/>
        <v>-3.6790872867986994E-5</v>
      </c>
    </row>
    <row r="4911" spans="1:7" x14ac:dyDescent="0.25">
      <c r="A4911" s="16">
        <v>6253</v>
      </c>
      <c r="B4911" s="16" t="s">
        <v>2794</v>
      </c>
      <c r="C4911" s="16">
        <v>138</v>
      </c>
      <c r="D4911" s="16">
        <v>1</v>
      </c>
      <c r="E4911" s="16">
        <v>1.329</v>
      </c>
      <c r="F4911" s="19">
        <f>VLOOKUP($A4911,SF_Original!$A$2:$D$6458,4,FALSE)</f>
        <v>1.3321199890000001E-5</v>
      </c>
      <c r="G4911">
        <f t="shared" si="76"/>
        <v>1.7703874653810001E-5</v>
      </c>
    </row>
    <row r="4912" spans="1:7" x14ac:dyDescent="0.25">
      <c r="A4912" s="16">
        <v>6254</v>
      </c>
      <c r="B4912" s="16" t="s">
        <v>2795</v>
      </c>
      <c r="C4912" s="16">
        <v>138</v>
      </c>
      <c r="D4912" s="16">
        <v>1</v>
      </c>
      <c r="E4912" s="16">
        <v>11.35</v>
      </c>
      <c r="F4912" s="19">
        <f>VLOOKUP($A4912,SF_Original!$A$2:$D$6458,4,FALSE)</f>
        <v>-1.4774747969999999E-5</v>
      </c>
      <c r="G4912">
        <f t="shared" si="76"/>
        <v>-1.6769338945949998E-4</v>
      </c>
    </row>
    <row r="4913" spans="1:7" x14ac:dyDescent="0.25">
      <c r="A4913" s="16">
        <v>6254</v>
      </c>
      <c r="B4913" s="16" t="s">
        <v>2795</v>
      </c>
      <c r="C4913" s="16">
        <v>138</v>
      </c>
      <c r="D4913" s="16">
        <v>2</v>
      </c>
      <c r="E4913" s="16">
        <v>11.35</v>
      </c>
      <c r="F4913" s="19">
        <f>VLOOKUP($A4913,SF_Original!$A$2:$D$6458,4,FALSE)</f>
        <v>-1.4774747969999999E-5</v>
      </c>
      <c r="G4913">
        <f t="shared" si="76"/>
        <v>-1.6769338945949998E-4</v>
      </c>
    </row>
    <row r="4914" spans="1:7" x14ac:dyDescent="0.25">
      <c r="A4914" s="16">
        <v>6257</v>
      </c>
      <c r="B4914" s="16" t="s">
        <v>2796</v>
      </c>
      <c r="C4914" s="16">
        <v>138</v>
      </c>
      <c r="D4914" s="16">
        <v>1</v>
      </c>
      <c r="E4914" s="16">
        <v>3.7410000000000001</v>
      </c>
      <c r="F4914" s="19">
        <f>VLOOKUP($A4914,SF_Original!$A$2:$D$6458,4,FALSE)</f>
        <v>3.4589509267E-5</v>
      </c>
      <c r="G4914">
        <f t="shared" si="76"/>
        <v>1.29399354167847E-4</v>
      </c>
    </row>
    <row r="4915" spans="1:7" x14ac:dyDescent="0.25">
      <c r="A4915" s="16">
        <v>6260</v>
      </c>
      <c r="B4915" s="16" t="s">
        <v>2797</v>
      </c>
      <c r="C4915" s="16">
        <v>69</v>
      </c>
      <c r="D4915" s="16">
        <v>1</v>
      </c>
      <c r="E4915" s="16">
        <v>7.5259999999999998</v>
      </c>
      <c r="F4915" s="19">
        <f>VLOOKUP($A4915,SF_Original!$A$2:$D$6458,4,FALSE)</f>
        <v>-5.3188843768899995E-4</v>
      </c>
      <c r="G4915">
        <f t="shared" si="76"/>
        <v>-4.0029923820474132E-3</v>
      </c>
    </row>
    <row r="4916" spans="1:7" x14ac:dyDescent="0.25">
      <c r="A4916" s="16">
        <v>6260</v>
      </c>
      <c r="B4916" s="16" t="s">
        <v>2797</v>
      </c>
      <c r="C4916" s="16">
        <v>69</v>
      </c>
      <c r="D4916" s="16">
        <v>2</v>
      </c>
      <c r="E4916" s="16">
        <v>0.52200000000000002</v>
      </c>
      <c r="F4916" s="19">
        <f>VLOOKUP($A4916,SF_Original!$A$2:$D$6458,4,FALSE)</f>
        <v>-5.3188843768899995E-4</v>
      </c>
      <c r="G4916">
        <f t="shared" si="76"/>
        <v>-2.7764576447365796E-4</v>
      </c>
    </row>
    <row r="4917" spans="1:7" x14ac:dyDescent="0.25">
      <c r="A4917" s="16">
        <v>6260</v>
      </c>
      <c r="B4917" s="16" t="s">
        <v>2797</v>
      </c>
      <c r="C4917" s="16">
        <v>69</v>
      </c>
      <c r="D4917" s="16">
        <v>3</v>
      </c>
      <c r="E4917" s="16">
        <v>0.52200000000000002</v>
      </c>
      <c r="F4917" s="19">
        <f>VLOOKUP($A4917,SF_Original!$A$2:$D$6458,4,FALSE)</f>
        <v>-5.3188843768899995E-4</v>
      </c>
      <c r="G4917">
        <f t="shared" si="76"/>
        <v>-2.7764576447365796E-4</v>
      </c>
    </row>
    <row r="4918" spans="1:7" x14ac:dyDescent="0.25">
      <c r="A4918" s="16">
        <v>6266</v>
      </c>
      <c r="B4918" s="16" t="s">
        <v>2798</v>
      </c>
      <c r="C4918" s="16">
        <v>138</v>
      </c>
      <c r="D4918" s="16">
        <v>1</v>
      </c>
      <c r="E4918" s="16">
        <v>3.2730000000000001</v>
      </c>
      <c r="F4918" s="19">
        <f>VLOOKUP($A4918,SF_Original!$A$2:$D$6458,4,FALSE)</f>
        <v>2.6595348654000001E-5</v>
      </c>
      <c r="G4918">
        <f t="shared" si="76"/>
        <v>8.7046576144542007E-5</v>
      </c>
    </row>
    <row r="4919" spans="1:7" x14ac:dyDescent="0.25">
      <c r="A4919" s="16">
        <v>6267</v>
      </c>
      <c r="B4919" s="16" t="s">
        <v>2799</v>
      </c>
      <c r="C4919" s="16">
        <v>69</v>
      </c>
      <c r="D4919" s="16">
        <v>1</v>
      </c>
      <c r="E4919" s="16">
        <v>0</v>
      </c>
      <c r="F4919" s="19">
        <f>VLOOKUP($A4919,SF_Original!$A$2:$D$6458,4,FALSE)</f>
        <v>-5.3188843768899995E-4</v>
      </c>
      <c r="G4919">
        <f t="shared" si="76"/>
        <v>0</v>
      </c>
    </row>
    <row r="4920" spans="1:7" x14ac:dyDescent="0.25">
      <c r="A4920" s="16">
        <v>6269</v>
      </c>
      <c r="B4920" s="16" t="s">
        <v>2800</v>
      </c>
      <c r="C4920" s="16">
        <v>69</v>
      </c>
      <c r="D4920" s="16">
        <v>1</v>
      </c>
      <c r="E4920" s="16">
        <v>1.0960000000000001</v>
      </c>
      <c r="F4920" s="19">
        <f>VLOOKUP($A4920,SF_Original!$A$2:$D$6458,4,FALSE)</f>
        <v>-1.522609912071E-3</v>
      </c>
      <c r="G4920">
        <f t="shared" si="76"/>
        <v>-1.6687804636298161E-3</v>
      </c>
    </row>
    <row r="4921" spans="1:7" x14ac:dyDescent="0.25">
      <c r="A4921" s="16">
        <v>6270</v>
      </c>
      <c r="B4921" s="16" t="s">
        <v>2801</v>
      </c>
      <c r="C4921" s="16">
        <v>69</v>
      </c>
      <c r="D4921" s="16">
        <v>1</v>
      </c>
      <c r="E4921" s="16">
        <v>1.45</v>
      </c>
      <c r="F4921" s="19">
        <f>VLOOKUP($A4921,SF_Original!$A$2:$D$6458,4,FALSE)</f>
        <v>4.2781471998E-5</v>
      </c>
      <c r="G4921">
        <f t="shared" si="76"/>
        <v>6.2033134397099997E-5</v>
      </c>
    </row>
    <row r="4922" spans="1:7" x14ac:dyDescent="0.25">
      <c r="A4922" s="16">
        <v>6272</v>
      </c>
      <c r="B4922" s="16" t="s">
        <v>2802</v>
      </c>
      <c r="C4922" s="16">
        <v>138</v>
      </c>
      <c r="D4922" s="16">
        <v>1</v>
      </c>
      <c r="E4922" s="16">
        <v>0.28799999999999998</v>
      </c>
      <c r="F4922" s="19">
        <f>VLOOKUP($A4922,SF_Original!$A$2:$D$6458,4,FALSE)</f>
        <v>4.4300372982000001E-5</v>
      </c>
      <c r="G4922">
        <f t="shared" si="76"/>
        <v>1.2758507418815999E-5</v>
      </c>
    </row>
    <row r="4923" spans="1:7" x14ac:dyDescent="0.25">
      <c r="A4923" s="16">
        <v>6272</v>
      </c>
      <c r="B4923" s="16" t="s">
        <v>2802</v>
      </c>
      <c r="C4923" s="16">
        <v>138</v>
      </c>
      <c r="D4923" s="16">
        <v>2</v>
      </c>
      <c r="E4923" s="16">
        <v>0</v>
      </c>
      <c r="F4923" s="19">
        <f>VLOOKUP($A4923,SF_Original!$A$2:$D$6458,4,FALSE)</f>
        <v>4.4300372982000001E-5</v>
      </c>
      <c r="G4923">
        <f t="shared" si="76"/>
        <v>0</v>
      </c>
    </row>
    <row r="4924" spans="1:7" x14ac:dyDescent="0.25">
      <c r="A4924" s="16">
        <v>6274</v>
      </c>
      <c r="B4924" s="16" t="s">
        <v>2803</v>
      </c>
      <c r="C4924" s="16">
        <v>34</v>
      </c>
      <c r="D4924" s="16">
        <v>1</v>
      </c>
      <c r="E4924" s="16">
        <v>4.8000000000000001E-2</v>
      </c>
      <c r="F4924" s="19">
        <f>VLOOKUP($A4924,SF_Original!$A$2:$D$6458,4,FALSE)</f>
        <v>3.1294591812000002E-5</v>
      </c>
      <c r="G4924">
        <f t="shared" si="76"/>
        <v>1.5021404069760001E-6</v>
      </c>
    </row>
    <row r="4925" spans="1:7" x14ac:dyDescent="0.25">
      <c r="A4925" s="16">
        <v>6275</v>
      </c>
      <c r="B4925" s="16" t="s">
        <v>2804</v>
      </c>
      <c r="C4925" s="16">
        <v>69</v>
      </c>
      <c r="D4925" s="16">
        <v>1</v>
      </c>
      <c r="E4925" s="16">
        <v>0</v>
      </c>
      <c r="F4925" s="19">
        <f>VLOOKUP($A4925,SF_Original!$A$2:$D$6458,4,FALSE)</f>
        <v>-7.250435730165E-3</v>
      </c>
      <c r="G4925">
        <f t="shared" si="76"/>
        <v>0</v>
      </c>
    </row>
    <row r="4926" spans="1:7" x14ac:dyDescent="0.25">
      <c r="A4926" s="16">
        <v>6278</v>
      </c>
      <c r="B4926" s="16" t="s">
        <v>2805</v>
      </c>
      <c r="C4926" s="16">
        <v>69</v>
      </c>
      <c r="D4926" s="16">
        <v>1</v>
      </c>
      <c r="E4926" s="16">
        <v>1.587</v>
      </c>
      <c r="F4926" s="19">
        <f>VLOOKUP($A4926,SF_Original!$A$2:$D$6458,4,FALSE)</f>
        <v>-3.6832297297399999E-3</v>
      </c>
      <c r="G4926">
        <f t="shared" si="76"/>
        <v>-5.8452855810973798E-3</v>
      </c>
    </row>
    <row r="4927" spans="1:7" x14ac:dyDescent="0.25">
      <c r="A4927" s="16">
        <v>6286</v>
      </c>
      <c r="B4927" s="16" t="s">
        <v>2806</v>
      </c>
      <c r="C4927" s="16">
        <v>138</v>
      </c>
      <c r="D4927" s="16">
        <v>1</v>
      </c>
      <c r="E4927" s="16">
        <v>10.673</v>
      </c>
      <c r="F4927" s="19">
        <f>VLOOKUP($A4927,SF_Original!$A$2:$D$6458,4,FALSE)</f>
        <v>-1.5563182370999998E-5</v>
      </c>
      <c r="G4927">
        <f t="shared" si="76"/>
        <v>-1.6610584544568299E-4</v>
      </c>
    </row>
    <row r="4928" spans="1:7" x14ac:dyDescent="0.25">
      <c r="A4928" s="16">
        <v>6286</v>
      </c>
      <c r="B4928" s="16" t="s">
        <v>2806</v>
      </c>
      <c r="C4928" s="16">
        <v>138</v>
      </c>
      <c r="D4928" s="16">
        <v>2</v>
      </c>
      <c r="E4928" s="16">
        <v>15.724</v>
      </c>
      <c r="F4928" s="19">
        <f>VLOOKUP($A4928,SF_Original!$A$2:$D$6458,4,FALSE)</f>
        <v>-1.5563182370999998E-5</v>
      </c>
      <c r="G4928">
        <f t="shared" si="76"/>
        <v>-2.4471547960160399E-4</v>
      </c>
    </row>
    <row r="4929" spans="1:7" x14ac:dyDescent="0.25">
      <c r="A4929" s="16">
        <v>6292</v>
      </c>
      <c r="B4929" s="16" t="s">
        <v>2807</v>
      </c>
      <c r="C4929" s="16">
        <v>138</v>
      </c>
      <c r="D4929" s="16">
        <v>1</v>
      </c>
      <c r="E4929" s="16">
        <v>7.5830000000000002</v>
      </c>
      <c r="F4929" s="19">
        <f>VLOOKUP($A4929,SF_Original!$A$2:$D$6458,4,FALSE)</f>
        <v>-1.3533846294E-5</v>
      </c>
      <c r="G4929">
        <f t="shared" si="76"/>
        <v>-1.0262715644740199E-4</v>
      </c>
    </row>
    <row r="4930" spans="1:7" x14ac:dyDescent="0.25">
      <c r="A4930" s="16">
        <v>6296</v>
      </c>
      <c r="B4930" s="16" t="s">
        <v>2808</v>
      </c>
      <c r="C4930" s="16">
        <v>345</v>
      </c>
      <c r="D4930" s="16">
        <v>1</v>
      </c>
      <c r="E4930" s="16">
        <v>0</v>
      </c>
      <c r="F4930" s="19">
        <f>VLOOKUP($A4930,SF_Original!$A$2:$D$6458,4,FALSE)</f>
        <v>-5.6996861376000002E-5</v>
      </c>
      <c r="G4930">
        <f t="shared" si="76"/>
        <v>0</v>
      </c>
    </row>
    <row r="4931" spans="1:7" x14ac:dyDescent="0.25">
      <c r="A4931" s="16">
        <v>6297</v>
      </c>
      <c r="B4931" s="16" t="s">
        <v>2809</v>
      </c>
      <c r="C4931" s="16">
        <v>138</v>
      </c>
      <c r="D4931" s="16">
        <v>1</v>
      </c>
      <c r="E4931" s="16">
        <v>4.8109999999999999</v>
      </c>
      <c r="F4931" s="19">
        <f>VLOOKUP($A4931,SF_Original!$A$2:$D$6458,4,FALSE)</f>
        <v>4.4014236420000001E-5</v>
      </c>
      <c r="G4931">
        <f t="shared" si="76"/>
        <v>2.1175249141661999E-4</v>
      </c>
    </row>
    <row r="4932" spans="1:7" x14ac:dyDescent="0.25">
      <c r="A4932" s="16">
        <v>6297</v>
      </c>
      <c r="B4932" s="16" t="s">
        <v>2809</v>
      </c>
      <c r="C4932" s="16">
        <v>138</v>
      </c>
      <c r="D4932" s="16">
        <v>2</v>
      </c>
      <c r="E4932" s="16">
        <v>4.9379999999999997</v>
      </c>
      <c r="F4932" s="19">
        <f>VLOOKUP($A4932,SF_Original!$A$2:$D$6458,4,FALSE)</f>
        <v>4.4014236420000001E-5</v>
      </c>
      <c r="G4932">
        <f t="shared" ref="G4932:G4995" si="77">E4932*F4932</f>
        <v>2.1734229944196E-4</v>
      </c>
    </row>
    <row r="4933" spans="1:7" x14ac:dyDescent="0.25">
      <c r="A4933" s="16">
        <v>6300</v>
      </c>
      <c r="B4933" s="16" t="s">
        <v>2810</v>
      </c>
      <c r="C4933" s="16">
        <v>138</v>
      </c>
      <c r="D4933" s="16">
        <v>1</v>
      </c>
      <c r="E4933" s="16">
        <v>0.623</v>
      </c>
      <c r="F4933" s="19">
        <f>VLOOKUP($A4933,SF_Original!$A$2:$D$6458,4,FALSE)</f>
        <v>9.9345833770000007E-6</v>
      </c>
      <c r="G4933">
        <f t="shared" si="77"/>
        <v>6.1892454438710003E-6</v>
      </c>
    </row>
    <row r="4934" spans="1:7" x14ac:dyDescent="0.25">
      <c r="A4934" s="16">
        <v>6301</v>
      </c>
      <c r="B4934" s="16" t="s">
        <v>2811</v>
      </c>
      <c r="C4934" s="16">
        <v>69</v>
      </c>
      <c r="D4934" s="16">
        <v>1</v>
      </c>
      <c r="E4934" s="16">
        <v>7.7430000000000003</v>
      </c>
      <c r="F4934" s="19">
        <f>VLOOKUP($A4934,SF_Original!$A$2:$D$6458,4,FALSE)</f>
        <v>-5.6996861376000002E-5</v>
      </c>
      <c r="G4934">
        <f t="shared" si="77"/>
        <v>-4.4132669763436805E-4</v>
      </c>
    </row>
    <row r="4935" spans="1:7" x14ac:dyDescent="0.25">
      <c r="A4935" s="16">
        <v>6302</v>
      </c>
      <c r="B4935" s="16" t="s">
        <v>2812</v>
      </c>
      <c r="C4935" s="16">
        <v>69</v>
      </c>
      <c r="D4935" s="16">
        <v>1</v>
      </c>
      <c r="E4935" s="16">
        <v>1.9419999999999999</v>
      </c>
      <c r="F4935" s="19">
        <f>VLOOKUP($A4935,SF_Original!$A$2:$D$6458,4,FALSE)</f>
        <v>4.2781471998E-5</v>
      </c>
      <c r="G4935">
        <f t="shared" si="77"/>
        <v>8.3081618620116002E-5</v>
      </c>
    </row>
    <row r="4936" spans="1:7" x14ac:dyDescent="0.25">
      <c r="A4936" s="16">
        <v>6303</v>
      </c>
      <c r="B4936" s="16" t="s">
        <v>2813</v>
      </c>
      <c r="C4936" s="16">
        <v>69</v>
      </c>
      <c r="D4936" s="16">
        <v>1</v>
      </c>
      <c r="E4936" s="16">
        <v>1.68</v>
      </c>
      <c r="F4936" s="19">
        <f>VLOOKUP($A4936,SF_Original!$A$2:$D$6458,4,FALSE)</f>
        <v>-3.5989049669440001E-3</v>
      </c>
      <c r="G4936">
        <f t="shared" si="77"/>
        <v>-6.0461603444659203E-3</v>
      </c>
    </row>
    <row r="4937" spans="1:7" x14ac:dyDescent="0.25">
      <c r="A4937" s="16">
        <v>6305</v>
      </c>
      <c r="B4937" s="16" t="s">
        <v>2814</v>
      </c>
      <c r="C4937" s="16">
        <v>69</v>
      </c>
      <c r="D4937" s="16">
        <v>1</v>
      </c>
      <c r="E4937" s="16">
        <v>2.181</v>
      </c>
      <c r="F4937" s="19">
        <f>VLOOKUP($A4937,SF_Original!$A$2:$D$6458,4,FALSE)</f>
        <v>-1.3467317521429999E-3</v>
      </c>
      <c r="G4937">
        <f t="shared" si="77"/>
        <v>-2.9372219514238827E-3</v>
      </c>
    </row>
    <row r="4938" spans="1:7" x14ac:dyDescent="0.25">
      <c r="A4938" s="16">
        <v>6306</v>
      </c>
      <c r="B4938" s="16" t="s">
        <v>2815</v>
      </c>
      <c r="C4938" s="16">
        <v>69</v>
      </c>
      <c r="D4938" s="16">
        <v>1</v>
      </c>
      <c r="E4938" s="16">
        <v>5.423</v>
      </c>
      <c r="F4938" s="19">
        <f>VLOOKUP($A4938,SF_Original!$A$2:$D$6458,4,FALSE)</f>
        <v>-8.2249508949000001E-5</v>
      </c>
      <c r="G4938">
        <f t="shared" si="77"/>
        <v>-4.4603908703042699E-4</v>
      </c>
    </row>
    <row r="4939" spans="1:7" x14ac:dyDescent="0.25">
      <c r="A4939" s="16">
        <v>6307</v>
      </c>
      <c r="B4939" s="16" t="s">
        <v>2816</v>
      </c>
      <c r="C4939" s="16">
        <v>69</v>
      </c>
      <c r="D4939" s="16">
        <v>1</v>
      </c>
      <c r="E4939" s="16">
        <v>3.16</v>
      </c>
      <c r="F4939" s="19">
        <f>VLOOKUP($A4939,SF_Original!$A$2:$D$6458,4,FALSE)</f>
        <v>-1.5629743027E-5</v>
      </c>
      <c r="G4939">
        <f t="shared" si="77"/>
        <v>-4.9389987965320005E-5</v>
      </c>
    </row>
    <row r="4940" spans="1:7" x14ac:dyDescent="0.25">
      <c r="A4940" s="16">
        <v>6308</v>
      </c>
      <c r="B4940" s="16" t="s">
        <v>2817</v>
      </c>
      <c r="C4940" s="16">
        <v>69</v>
      </c>
      <c r="D4940" s="16">
        <v>1</v>
      </c>
      <c r="E4940" s="16">
        <v>3.9E-2</v>
      </c>
      <c r="F4940" s="19">
        <f>VLOOKUP($A4940,SF_Original!$A$2:$D$6458,4,FALSE)</f>
        <v>4.3895824454999997E-5</v>
      </c>
      <c r="G4940">
        <f t="shared" si="77"/>
        <v>1.7119371537449998E-6</v>
      </c>
    </row>
    <row r="4941" spans="1:7" x14ac:dyDescent="0.25">
      <c r="A4941" s="16">
        <v>6309</v>
      </c>
      <c r="B4941" s="16" t="s">
        <v>2818</v>
      </c>
      <c r="C4941" s="16">
        <v>69</v>
      </c>
      <c r="D4941" s="16">
        <v>1</v>
      </c>
      <c r="E4941" s="16">
        <v>0</v>
      </c>
      <c r="F4941" s="19">
        <f>VLOOKUP($A4941,SF_Original!$A$2:$D$6458,4,FALSE)</f>
        <v>-2.2951686667580001E-3</v>
      </c>
      <c r="G4941">
        <f t="shared" si="77"/>
        <v>0</v>
      </c>
    </row>
    <row r="4942" spans="1:7" x14ac:dyDescent="0.25">
      <c r="A4942" s="16">
        <v>6309</v>
      </c>
      <c r="B4942" s="16" t="s">
        <v>2818</v>
      </c>
      <c r="C4942" s="16">
        <v>69</v>
      </c>
      <c r="D4942" s="16">
        <v>2</v>
      </c>
      <c r="E4942" s="16">
        <v>1.8740000000000001</v>
      </c>
      <c r="F4942" s="19">
        <f>VLOOKUP($A4942,SF_Original!$A$2:$D$6458,4,FALSE)</f>
        <v>-2.2951686667580001E-3</v>
      </c>
      <c r="G4942">
        <f t="shared" si="77"/>
        <v>-4.3011460815044929E-3</v>
      </c>
    </row>
    <row r="4943" spans="1:7" x14ac:dyDescent="0.25">
      <c r="A4943" s="16">
        <v>6310</v>
      </c>
      <c r="B4943" s="16" t="s">
        <v>2819</v>
      </c>
      <c r="C4943" s="16">
        <v>138</v>
      </c>
      <c r="D4943" s="16">
        <v>1</v>
      </c>
      <c r="E4943" s="16">
        <v>0</v>
      </c>
      <c r="F4943" s="19">
        <f>VLOOKUP($A4943,SF_Original!$A$2:$D$6458,4,FALSE)</f>
        <v>-1.6827702182000001E-5</v>
      </c>
      <c r="G4943">
        <f t="shared" si="77"/>
        <v>0</v>
      </c>
    </row>
    <row r="4944" spans="1:7" x14ac:dyDescent="0.25">
      <c r="A4944" s="16">
        <v>6311</v>
      </c>
      <c r="B4944" s="16" t="s">
        <v>2820</v>
      </c>
      <c r="C4944" s="16">
        <v>69</v>
      </c>
      <c r="D4944" s="16">
        <v>1</v>
      </c>
      <c r="E4944" s="16">
        <v>0.55700000000000005</v>
      </c>
      <c r="F4944" s="19">
        <f>VLOOKUP($A4944,SF_Original!$A$2:$D$6458,4,FALSE)</f>
        <v>-2.1247303594259998E-3</v>
      </c>
      <c r="G4944">
        <f t="shared" si="77"/>
        <v>-1.183474810200282E-3</v>
      </c>
    </row>
    <row r="4945" spans="1:7" x14ac:dyDescent="0.25">
      <c r="A4945" s="16">
        <v>6312</v>
      </c>
      <c r="B4945" s="16" t="s">
        <v>2821</v>
      </c>
      <c r="C4945" s="16">
        <v>69</v>
      </c>
      <c r="D4945" s="16">
        <v>1</v>
      </c>
      <c r="E4945" s="16">
        <v>1.871</v>
      </c>
      <c r="F4945" s="19">
        <f>VLOOKUP($A4945,SF_Original!$A$2:$D$6458,4,FALSE)</f>
        <v>2.9740134787999999E-5</v>
      </c>
      <c r="G4945">
        <f t="shared" si="77"/>
        <v>5.5643792188347997E-5</v>
      </c>
    </row>
    <row r="4946" spans="1:7" x14ac:dyDescent="0.25">
      <c r="A4946" s="16">
        <v>6313</v>
      </c>
      <c r="B4946" s="16" t="s">
        <v>2822</v>
      </c>
      <c r="C4946" s="16">
        <v>138</v>
      </c>
      <c r="D4946" s="16">
        <v>1</v>
      </c>
      <c r="E4946" s="16">
        <v>4.2210000000000001</v>
      </c>
      <c r="F4946" s="19">
        <f>VLOOKUP($A4946,SF_Original!$A$2:$D$6458,4,FALSE)</f>
        <v>4.4014236420000001E-5</v>
      </c>
      <c r="G4946">
        <f t="shared" si="77"/>
        <v>1.8578409192882001E-4</v>
      </c>
    </row>
    <row r="4947" spans="1:7" x14ac:dyDescent="0.25">
      <c r="A4947" s="16">
        <v>6314</v>
      </c>
      <c r="B4947" s="16" t="s">
        <v>2823</v>
      </c>
      <c r="C4947" s="16">
        <v>69</v>
      </c>
      <c r="D4947" s="16">
        <v>1</v>
      </c>
      <c r="E4947" s="16">
        <v>14.539</v>
      </c>
      <c r="F4947" s="19">
        <f>VLOOKUP($A4947,SF_Original!$A$2:$D$6458,4,FALSE)</f>
        <v>-1.5629743027E-5</v>
      </c>
      <c r="G4947">
        <f t="shared" si="77"/>
        <v>-2.27240833869553E-4</v>
      </c>
    </row>
    <row r="4948" spans="1:7" x14ac:dyDescent="0.25">
      <c r="A4948" s="16">
        <v>6315</v>
      </c>
      <c r="B4948" s="16" t="s">
        <v>2824</v>
      </c>
      <c r="C4948" s="16">
        <v>138</v>
      </c>
      <c r="D4948" s="16">
        <v>1</v>
      </c>
      <c r="E4948" s="16">
        <v>4.0730000000000004</v>
      </c>
      <c r="F4948" s="19">
        <f>VLOOKUP($A4948,SF_Original!$A$2:$D$6458,4,FALSE)</f>
        <v>4.3630308890999998E-5</v>
      </c>
      <c r="G4948">
        <f t="shared" si="77"/>
        <v>1.7770624811304302E-4</v>
      </c>
    </row>
    <row r="4949" spans="1:7" x14ac:dyDescent="0.25">
      <c r="A4949" s="16">
        <v>6319</v>
      </c>
      <c r="B4949" s="16" t="s">
        <v>2825</v>
      </c>
      <c r="C4949" s="16">
        <v>138</v>
      </c>
      <c r="D4949" s="16">
        <v>1</v>
      </c>
      <c r="E4949" s="16">
        <v>1.62</v>
      </c>
      <c r="F4949" s="19">
        <f>VLOOKUP($A4949,SF_Original!$A$2:$D$6458,4,FALSE)</f>
        <v>4.2519275212999997E-5</v>
      </c>
      <c r="G4949">
        <f t="shared" si="77"/>
        <v>6.888122584506E-5</v>
      </c>
    </row>
    <row r="4950" spans="1:7" x14ac:dyDescent="0.25">
      <c r="A4950" s="16">
        <v>6321</v>
      </c>
      <c r="B4950" s="16" t="s">
        <v>2826</v>
      </c>
      <c r="C4950" s="16">
        <v>138</v>
      </c>
      <c r="D4950" s="16">
        <v>1</v>
      </c>
      <c r="E4950" s="16">
        <v>1.089</v>
      </c>
      <c r="F4950" s="19">
        <f>VLOOKUP($A4950,SF_Original!$A$2:$D$6458,4,FALSE)</f>
        <v>-1.5086105113000001E-5</v>
      </c>
      <c r="G4950">
        <f t="shared" si="77"/>
        <v>-1.6428768468057E-5</v>
      </c>
    </row>
    <row r="4951" spans="1:7" x14ac:dyDescent="0.25">
      <c r="A4951" s="16">
        <v>6322</v>
      </c>
      <c r="B4951" s="16" t="s">
        <v>2827</v>
      </c>
      <c r="C4951" s="16">
        <v>138</v>
      </c>
      <c r="D4951" s="16">
        <v>1</v>
      </c>
      <c r="E4951" s="16">
        <v>7.8280000000000003</v>
      </c>
      <c r="F4951" s="19">
        <f>VLOOKUP($A4951,SF_Original!$A$2:$D$6458,4,FALSE)</f>
        <v>4.2556954079999999E-5</v>
      </c>
      <c r="G4951">
        <f t="shared" si="77"/>
        <v>3.3313583653824002E-4</v>
      </c>
    </row>
    <row r="4952" spans="1:7" x14ac:dyDescent="0.25">
      <c r="A4952" s="16">
        <v>6323</v>
      </c>
      <c r="B4952" s="16" t="s">
        <v>2828</v>
      </c>
      <c r="C4952" s="16">
        <v>138</v>
      </c>
      <c r="D4952" s="16">
        <v>1</v>
      </c>
      <c r="E4952" s="16">
        <v>0.56699999999999995</v>
      </c>
      <c r="F4952" s="19">
        <f>VLOOKUP($A4952,SF_Original!$A$2:$D$6458,4,FALSE)</f>
        <v>4.4235532239999997E-5</v>
      </c>
      <c r="G4952">
        <f t="shared" si="77"/>
        <v>2.5081546780079997E-5</v>
      </c>
    </row>
    <row r="4953" spans="1:7" x14ac:dyDescent="0.25">
      <c r="A4953" s="16">
        <v>6323</v>
      </c>
      <c r="B4953" s="16" t="s">
        <v>2828</v>
      </c>
      <c r="C4953" s="16">
        <v>138</v>
      </c>
      <c r="D4953" s="16">
        <v>2</v>
      </c>
      <c r="E4953" s="16">
        <v>2.1379999999999999</v>
      </c>
      <c r="F4953" s="19">
        <f>VLOOKUP($A4953,SF_Original!$A$2:$D$6458,4,FALSE)</f>
        <v>4.4235532239999997E-5</v>
      </c>
      <c r="G4953">
        <f t="shared" si="77"/>
        <v>9.4575567929119987E-5</v>
      </c>
    </row>
    <row r="4954" spans="1:7" x14ac:dyDescent="0.25">
      <c r="A4954" s="16">
        <v>6327</v>
      </c>
      <c r="B4954" s="16" t="s">
        <v>2829</v>
      </c>
      <c r="C4954" s="16">
        <v>69</v>
      </c>
      <c r="D4954" s="16">
        <v>1</v>
      </c>
      <c r="E4954" s="16">
        <v>1.5580000000000001</v>
      </c>
      <c r="F4954" s="19">
        <f>VLOOKUP($A4954,SF_Original!$A$2:$D$6458,4,FALSE)</f>
        <v>-7.250435730165E-3</v>
      </c>
      <c r="G4954">
        <f t="shared" si="77"/>
        <v>-1.1296178867597071E-2</v>
      </c>
    </row>
    <row r="4955" spans="1:7" x14ac:dyDescent="0.25">
      <c r="A4955" s="16">
        <v>6328</v>
      </c>
      <c r="B4955" s="16" t="s">
        <v>2830</v>
      </c>
      <c r="C4955" s="16">
        <v>69</v>
      </c>
      <c r="D4955" s="16">
        <v>1</v>
      </c>
      <c r="E4955" s="16">
        <v>3.7320000000000002</v>
      </c>
      <c r="F4955" s="19">
        <f>VLOOKUP($A4955,SF_Original!$A$2:$D$6458,4,FALSE)</f>
        <v>-1.5697971392999999E-5</v>
      </c>
      <c r="G4955">
        <f t="shared" si="77"/>
        <v>-5.8584829238676003E-5</v>
      </c>
    </row>
    <row r="4956" spans="1:7" x14ac:dyDescent="0.25">
      <c r="A4956" s="16">
        <v>6329</v>
      </c>
      <c r="B4956" s="16" t="s">
        <v>2831</v>
      </c>
      <c r="C4956" s="16">
        <v>69</v>
      </c>
      <c r="D4956" s="16">
        <v>1</v>
      </c>
      <c r="E4956" s="16">
        <v>1.6459999999999999</v>
      </c>
      <c r="F4956" s="19">
        <f>VLOOKUP($A4956,SF_Original!$A$2:$D$6458,4,FALSE)</f>
        <v>-3.3487382407E-5</v>
      </c>
      <c r="G4956">
        <f t="shared" si="77"/>
        <v>-5.5120231441921997E-5</v>
      </c>
    </row>
    <row r="4957" spans="1:7" x14ac:dyDescent="0.25">
      <c r="A4957" s="16">
        <v>6331</v>
      </c>
      <c r="B4957" s="16" t="s">
        <v>2832</v>
      </c>
      <c r="C4957" s="16">
        <v>69</v>
      </c>
      <c r="D4957" s="16">
        <v>1</v>
      </c>
      <c r="E4957" s="16">
        <v>0</v>
      </c>
      <c r="F4957" s="19">
        <f>VLOOKUP($A4957,SF_Original!$A$2:$D$6458,4,FALSE)</f>
        <v>-1.879573309657E-3</v>
      </c>
      <c r="G4957">
        <f t="shared" si="77"/>
        <v>0</v>
      </c>
    </row>
    <row r="4958" spans="1:7" x14ac:dyDescent="0.25">
      <c r="A4958" s="16">
        <v>6332</v>
      </c>
      <c r="B4958" s="16" t="s">
        <v>2833</v>
      </c>
      <c r="C4958" s="16">
        <v>69</v>
      </c>
      <c r="D4958" s="16">
        <v>1</v>
      </c>
      <c r="E4958" s="16">
        <v>0.40899999999999997</v>
      </c>
      <c r="F4958" s="19">
        <f>VLOOKUP($A4958,SF_Original!$A$2:$D$6458,4,FALSE)</f>
        <v>-7.250435730165E-3</v>
      </c>
      <c r="G4958">
        <f t="shared" si="77"/>
        <v>-2.9654282136374849E-3</v>
      </c>
    </row>
    <row r="4959" spans="1:7" x14ac:dyDescent="0.25">
      <c r="A4959" s="16">
        <v>6333</v>
      </c>
      <c r="B4959" s="16" t="s">
        <v>2834</v>
      </c>
      <c r="C4959" s="16">
        <v>138</v>
      </c>
      <c r="D4959" s="16">
        <v>1</v>
      </c>
      <c r="E4959" s="16">
        <v>0</v>
      </c>
      <c r="F4959" s="19">
        <f>VLOOKUP($A4959,SF_Original!$A$2:$D$6458,4,FALSE)</f>
        <v>4.3205756166999998E-5</v>
      </c>
      <c r="G4959">
        <f t="shared" si="77"/>
        <v>0</v>
      </c>
    </row>
    <row r="4960" spans="1:7" x14ac:dyDescent="0.25">
      <c r="A4960" s="16">
        <v>6333</v>
      </c>
      <c r="B4960" s="16" t="s">
        <v>2834</v>
      </c>
      <c r="C4960" s="16">
        <v>138</v>
      </c>
      <c r="D4960" s="16">
        <v>2</v>
      </c>
      <c r="E4960" s="16">
        <v>0</v>
      </c>
      <c r="F4960" s="19">
        <f>VLOOKUP($A4960,SF_Original!$A$2:$D$6458,4,FALSE)</f>
        <v>4.3205756166999998E-5</v>
      </c>
      <c r="G4960">
        <f t="shared" si="77"/>
        <v>0</v>
      </c>
    </row>
    <row r="4961" spans="1:7" x14ac:dyDescent="0.25">
      <c r="A4961" s="16">
        <v>6334</v>
      </c>
      <c r="B4961" s="16" t="s">
        <v>2835</v>
      </c>
      <c r="C4961" s="16">
        <v>69</v>
      </c>
      <c r="D4961" s="16">
        <v>1</v>
      </c>
      <c r="E4961" s="16">
        <v>0.435</v>
      </c>
      <c r="F4961" s="19">
        <f>VLOOKUP($A4961,SF_Original!$A$2:$D$6458,4,FALSE)</f>
        <v>-7.250435730165E-3</v>
      </c>
      <c r="G4961">
        <f t="shared" si="77"/>
        <v>-3.1539395426217749E-3</v>
      </c>
    </row>
    <row r="4962" spans="1:7" x14ac:dyDescent="0.25">
      <c r="A4962" s="16">
        <v>6335</v>
      </c>
      <c r="B4962" s="16" t="s">
        <v>2836</v>
      </c>
      <c r="C4962" s="16">
        <v>69</v>
      </c>
      <c r="D4962" s="16">
        <v>1</v>
      </c>
      <c r="E4962" s="16">
        <v>1.008</v>
      </c>
      <c r="F4962" s="19">
        <f>VLOOKUP($A4962,SF_Original!$A$2:$D$6458,4,FALSE)</f>
        <v>-7.250435730165E-3</v>
      </c>
      <c r="G4962">
        <f t="shared" si="77"/>
        <v>-7.3084392160063204E-3</v>
      </c>
    </row>
    <row r="4963" spans="1:7" x14ac:dyDescent="0.25">
      <c r="A4963" s="16">
        <v>6337</v>
      </c>
      <c r="B4963" s="16" t="s">
        <v>2837</v>
      </c>
      <c r="C4963" s="16">
        <v>138</v>
      </c>
      <c r="D4963" s="16">
        <v>1</v>
      </c>
      <c r="E4963" s="16">
        <v>7.8410000000000002</v>
      </c>
      <c r="F4963" s="19">
        <f>VLOOKUP($A4963,SF_Original!$A$2:$D$6458,4,FALSE)</f>
        <v>4.2342880244E-5</v>
      </c>
      <c r="G4963">
        <f t="shared" si="77"/>
        <v>3.3201052399320401E-4</v>
      </c>
    </row>
    <row r="4964" spans="1:7" x14ac:dyDescent="0.25">
      <c r="A4964" s="16">
        <v>6339</v>
      </c>
      <c r="B4964" s="16" t="s">
        <v>2838</v>
      </c>
      <c r="C4964" s="16">
        <v>69</v>
      </c>
      <c r="D4964" s="16">
        <v>1</v>
      </c>
      <c r="E4964" s="16">
        <v>3.8</v>
      </c>
      <c r="F4964" s="19">
        <f>VLOOKUP($A4964,SF_Original!$A$2:$D$6458,4,FALSE)</f>
        <v>4.3493787211999998E-5</v>
      </c>
      <c r="G4964">
        <f t="shared" si="77"/>
        <v>1.652763914056E-4</v>
      </c>
    </row>
    <row r="4965" spans="1:7" x14ac:dyDescent="0.25">
      <c r="A4965" s="16">
        <v>6339</v>
      </c>
      <c r="B4965" s="16" t="s">
        <v>2838</v>
      </c>
      <c r="C4965" s="16">
        <v>69</v>
      </c>
      <c r="D4965" s="16">
        <v>2</v>
      </c>
      <c r="E4965" s="16">
        <v>2.7360000000000002</v>
      </c>
      <c r="F4965" s="19">
        <f>VLOOKUP($A4965,SF_Original!$A$2:$D$6458,4,FALSE)</f>
        <v>4.3493787211999998E-5</v>
      </c>
      <c r="G4965">
        <f t="shared" si="77"/>
        <v>1.18999001812032E-4</v>
      </c>
    </row>
    <row r="4966" spans="1:7" x14ac:dyDescent="0.25">
      <c r="A4966" s="16">
        <v>6340</v>
      </c>
      <c r="B4966" s="16" t="s">
        <v>2839</v>
      </c>
      <c r="C4966" s="16">
        <v>69</v>
      </c>
      <c r="D4966" s="16">
        <v>1</v>
      </c>
      <c r="E4966" s="16">
        <v>2.931</v>
      </c>
      <c r="F4966" s="19">
        <f>VLOOKUP($A4966,SF_Original!$A$2:$D$6458,4,FALSE)</f>
        <v>4.2407670733E-5</v>
      </c>
      <c r="G4966">
        <f t="shared" si="77"/>
        <v>1.24296882918423E-4</v>
      </c>
    </row>
    <row r="4967" spans="1:7" x14ac:dyDescent="0.25">
      <c r="A4967" s="16">
        <v>6342</v>
      </c>
      <c r="B4967" s="16" t="s">
        <v>2840</v>
      </c>
      <c r="C4967" s="16">
        <v>69</v>
      </c>
      <c r="D4967" s="16">
        <v>1</v>
      </c>
      <c r="E4967" s="16">
        <v>3.3439999999999999</v>
      </c>
      <c r="F4967" s="19">
        <f>VLOOKUP($A4967,SF_Original!$A$2:$D$6458,4,FALSE)</f>
        <v>-3.6832297297399999E-3</v>
      </c>
      <c r="G4967">
        <f t="shared" si="77"/>
        <v>-1.2316720216250559E-2</v>
      </c>
    </row>
    <row r="4968" spans="1:7" x14ac:dyDescent="0.25">
      <c r="A4968" s="16">
        <v>6344</v>
      </c>
      <c r="B4968" s="16" t="s">
        <v>2841</v>
      </c>
      <c r="C4968" s="16">
        <v>69</v>
      </c>
      <c r="D4968" s="16">
        <v>1</v>
      </c>
      <c r="E4968" s="16">
        <v>1.04</v>
      </c>
      <c r="F4968" s="19">
        <f>VLOOKUP($A4968,SF_Original!$A$2:$D$6458,4,FALSE)</f>
        <v>-7.250435730165E-3</v>
      </c>
      <c r="G4968">
        <f t="shared" si="77"/>
        <v>-7.5404531593716E-3</v>
      </c>
    </row>
    <row r="4969" spans="1:7" x14ac:dyDescent="0.25">
      <c r="A4969" s="16">
        <v>6345</v>
      </c>
      <c r="B4969" s="16" t="s">
        <v>2842</v>
      </c>
      <c r="C4969" s="16">
        <v>69</v>
      </c>
      <c r="D4969" s="16">
        <v>1</v>
      </c>
      <c r="E4969" s="16">
        <v>7.3999999999999996E-2</v>
      </c>
      <c r="F4969" s="19">
        <f>VLOOKUP($A4969,SF_Original!$A$2:$D$6458,4,FALSE)</f>
        <v>-2.8742905108890002E-3</v>
      </c>
      <c r="G4969">
        <f t="shared" si="77"/>
        <v>-2.1269749780578601E-4</v>
      </c>
    </row>
    <row r="4970" spans="1:7" x14ac:dyDescent="0.25">
      <c r="A4970" s="16">
        <v>6346</v>
      </c>
      <c r="B4970" s="16" t="s">
        <v>2843</v>
      </c>
      <c r="C4970" s="16">
        <v>69</v>
      </c>
      <c r="D4970" s="16">
        <v>1</v>
      </c>
      <c r="E4970" s="16">
        <v>0.56299999999999994</v>
      </c>
      <c r="F4970" s="19">
        <f>VLOOKUP($A4970,SF_Original!$A$2:$D$6458,4,FALSE)</f>
        <v>-2.047032099613E-3</v>
      </c>
      <c r="G4970">
        <f t="shared" si="77"/>
        <v>-1.1524790720821188E-3</v>
      </c>
    </row>
    <row r="4971" spans="1:7" x14ac:dyDescent="0.25">
      <c r="A4971" s="16">
        <v>6347</v>
      </c>
      <c r="B4971" s="16" t="s">
        <v>2844</v>
      </c>
      <c r="C4971" s="16">
        <v>69</v>
      </c>
      <c r="D4971" s="16">
        <v>1</v>
      </c>
      <c r="E4971" s="16">
        <v>1.0629999999999999</v>
      </c>
      <c r="F4971" s="19">
        <f>VLOOKUP($A4971,SF_Original!$A$2:$D$6458,4,FALSE)</f>
        <v>-1.737689043746E-3</v>
      </c>
      <c r="G4971">
        <f t="shared" si="77"/>
        <v>-1.8471634535019979E-3</v>
      </c>
    </row>
    <row r="4972" spans="1:7" x14ac:dyDescent="0.25">
      <c r="A4972" s="16">
        <v>6349</v>
      </c>
      <c r="B4972" s="16" t="s">
        <v>2845</v>
      </c>
      <c r="C4972" s="16">
        <v>69</v>
      </c>
      <c r="D4972" s="16">
        <v>1</v>
      </c>
      <c r="E4972" s="16">
        <v>2.488</v>
      </c>
      <c r="F4972" s="19">
        <f>VLOOKUP($A4972,SF_Original!$A$2:$D$6458,4,FALSE)</f>
        <v>-7.8803775622000001E-5</v>
      </c>
      <c r="G4972">
        <f t="shared" si="77"/>
        <v>-1.96063793747536E-4</v>
      </c>
    </row>
    <row r="4973" spans="1:7" x14ac:dyDescent="0.25">
      <c r="A4973" s="16">
        <v>6351</v>
      </c>
      <c r="B4973" s="16" t="s">
        <v>2846</v>
      </c>
      <c r="C4973" s="16">
        <v>69</v>
      </c>
      <c r="D4973" s="16">
        <v>1</v>
      </c>
      <c r="E4973" s="16">
        <v>3.8559999999999999</v>
      </c>
      <c r="F4973" s="19">
        <f>VLOOKUP($A4973,SF_Original!$A$2:$D$6458,4,FALSE)</f>
        <v>4.3493787211999998E-5</v>
      </c>
      <c r="G4973">
        <f t="shared" si="77"/>
        <v>1.6771204348947199E-4</v>
      </c>
    </row>
    <row r="4974" spans="1:7" x14ac:dyDescent="0.25">
      <c r="A4974" s="16">
        <v>6351</v>
      </c>
      <c r="B4974" s="16" t="s">
        <v>2846</v>
      </c>
      <c r="C4974" s="16">
        <v>69</v>
      </c>
      <c r="D4974" s="16">
        <v>2</v>
      </c>
      <c r="E4974" s="16">
        <v>0</v>
      </c>
      <c r="F4974" s="19">
        <f>VLOOKUP($A4974,SF_Original!$A$2:$D$6458,4,FALSE)</f>
        <v>4.3493787211999998E-5</v>
      </c>
      <c r="G4974">
        <f t="shared" si="77"/>
        <v>0</v>
      </c>
    </row>
    <row r="4975" spans="1:7" x14ac:dyDescent="0.25">
      <c r="A4975" s="16">
        <v>6356</v>
      </c>
      <c r="B4975" s="16" t="s">
        <v>2847</v>
      </c>
      <c r="C4975" s="16">
        <v>69</v>
      </c>
      <c r="D4975" s="16">
        <v>1</v>
      </c>
      <c r="E4975" s="16">
        <v>4.4749999999999996</v>
      </c>
      <c r="F4975" s="19">
        <f>VLOOKUP($A4975,SF_Original!$A$2:$D$6458,4,FALSE)</f>
        <v>-5.3188843768899995E-4</v>
      </c>
      <c r="G4975">
        <f t="shared" si="77"/>
        <v>-2.3802007586582745E-3</v>
      </c>
    </row>
    <row r="4976" spans="1:7" x14ac:dyDescent="0.25">
      <c r="A4976" s="16">
        <v>6356</v>
      </c>
      <c r="B4976" s="16" t="s">
        <v>2847</v>
      </c>
      <c r="C4976" s="16">
        <v>69</v>
      </c>
      <c r="D4976" s="16">
        <v>2</v>
      </c>
      <c r="E4976" s="16">
        <v>4.2910000000000004</v>
      </c>
      <c r="F4976" s="19">
        <f>VLOOKUP($A4976,SF_Original!$A$2:$D$6458,4,FALSE)</f>
        <v>-5.3188843768899995E-4</v>
      </c>
      <c r="G4976">
        <f t="shared" si="77"/>
        <v>-2.2823332861234991E-3</v>
      </c>
    </row>
    <row r="4977" spans="1:7" x14ac:dyDescent="0.25">
      <c r="A4977" s="16">
        <v>6372</v>
      </c>
      <c r="B4977" s="16" t="s">
        <v>2848</v>
      </c>
      <c r="C4977" s="16">
        <v>69</v>
      </c>
      <c r="D4977" s="16">
        <v>1</v>
      </c>
      <c r="E4977" s="16">
        <v>3.8610000000000002</v>
      </c>
      <c r="F4977" s="19">
        <f>VLOOKUP($A4977,SF_Original!$A$2:$D$6458,4,FALSE)</f>
        <v>2.9740134787999999E-5</v>
      </c>
      <c r="G4977">
        <f t="shared" si="77"/>
        <v>1.14826660416468E-4</v>
      </c>
    </row>
    <row r="4978" spans="1:7" x14ac:dyDescent="0.25">
      <c r="A4978" s="16">
        <v>6374</v>
      </c>
      <c r="B4978" s="16" t="s">
        <v>2849</v>
      </c>
      <c r="C4978" s="16">
        <v>138</v>
      </c>
      <c r="D4978" s="16">
        <v>1</v>
      </c>
      <c r="E4978" s="16">
        <v>7.7279999999999998</v>
      </c>
      <c r="F4978" s="19">
        <f>VLOOKUP($A4978,SF_Original!$A$2:$D$6458,4,FALSE)</f>
        <v>4.3745634485000003E-5</v>
      </c>
      <c r="G4978">
        <f t="shared" si="77"/>
        <v>3.3806626330008002E-4</v>
      </c>
    </row>
    <row r="4979" spans="1:7" x14ac:dyDescent="0.25">
      <c r="A4979" s="16">
        <v>6374</v>
      </c>
      <c r="B4979" s="16" t="s">
        <v>2849</v>
      </c>
      <c r="C4979" s="16">
        <v>138</v>
      </c>
      <c r="D4979" s="16">
        <v>2</v>
      </c>
      <c r="E4979" s="16">
        <v>7.1980000000000004</v>
      </c>
      <c r="F4979" s="19">
        <f>VLOOKUP($A4979,SF_Original!$A$2:$D$6458,4,FALSE)</f>
        <v>4.3745634485000003E-5</v>
      </c>
      <c r="G4979">
        <f t="shared" si="77"/>
        <v>3.1488107702303003E-4</v>
      </c>
    </row>
    <row r="4980" spans="1:7" x14ac:dyDescent="0.25">
      <c r="A4980" s="16">
        <v>6377</v>
      </c>
      <c r="B4980" s="16" t="s">
        <v>2850</v>
      </c>
      <c r="C4980" s="16">
        <v>69</v>
      </c>
      <c r="D4980" s="16">
        <v>1</v>
      </c>
      <c r="E4980" s="16">
        <v>0</v>
      </c>
      <c r="F4980" s="19">
        <f>VLOOKUP($A4980,SF_Original!$A$2:$D$6458,4,FALSE)</f>
        <v>-3.6832297297399999E-3</v>
      </c>
      <c r="G4980">
        <f t="shared" si="77"/>
        <v>0</v>
      </c>
    </row>
    <row r="4981" spans="1:7" x14ac:dyDescent="0.25">
      <c r="A4981" s="16">
        <v>6378</v>
      </c>
      <c r="B4981" s="16" t="s">
        <v>2851</v>
      </c>
      <c r="C4981" s="16">
        <v>69</v>
      </c>
      <c r="D4981" s="16">
        <v>1</v>
      </c>
      <c r="E4981" s="16">
        <v>0.51400000000000001</v>
      </c>
      <c r="F4981" s="19">
        <f>VLOOKUP($A4981,SF_Original!$A$2:$D$6458,4,FALSE)</f>
        <v>-1.811564752E-6</v>
      </c>
      <c r="G4981">
        <f t="shared" si="77"/>
        <v>-9.3114428252799998E-7</v>
      </c>
    </row>
    <row r="4982" spans="1:7" x14ac:dyDescent="0.25">
      <c r="A4982" s="16">
        <v>6379</v>
      </c>
      <c r="B4982" s="16" t="s">
        <v>2852</v>
      </c>
      <c r="C4982" s="16">
        <v>69</v>
      </c>
      <c r="D4982" s="16">
        <v>1</v>
      </c>
      <c r="E4982" s="16">
        <v>0.84099999999999997</v>
      </c>
      <c r="F4982" s="19">
        <f>VLOOKUP($A4982,SF_Original!$A$2:$D$6458,4,FALSE)</f>
        <v>-5.3188843768899995E-4</v>
      </c>
      <c r="G4982">
        <f t="shared" si="77"/>
        <v>-4.4731817609644893E-4</v>
      </c>
    </row>
    <row r="4983" spans="1:7" x14ac:dyDescent="0.25">
      <c r="A4983" s="16">
        <v>6380</v>
      </c>
      <c r="B4983" s="16" t="s">
        <v>2853</v>
      </c>
      <c r="C4983" s="16">
        <v>69</v>
      </c>
      <c r="D4983" s="16">
        <v>1</v>
      </c>
      <c r="E4983" s="16">
        <v>2.9060000000000001</v>
      </c>
      <c r="F4983" s="19">
        <f>VLOOKUP($A4983,SF_Original!$A$2:$D$6458,4,FALSE)</f>
        <v>4.2781471998E-5</v>
      </c>
      <c r="G4983">
        <f t="shared" si="77"/>
        <v>1.2432295762618802E-4</v>
      </c>
    </row>
    <row r="4984" spans="1:7" x14ac:dyDescent="0.25">
      <c r="A4984" s="16">
        <v>6383</v>
      </c>
      <c r="B4984" s="16" t="s">
        <v>2854</v>
      </c>
      <c r="C4984" s="16">
        <v>69</v>
      </c>
      <c r="D4984" s="16">
        <v>1</v>
      </c>
      <c r="E4984" s="16">
        <v>0</v>
      </c>
      <c r="F4984" s="19">
        <f>VLOOKUP($A4984,SF_Original!$A$2:$D$6458,4,FALSE)</f>
        <v>-1.7269791098519999E-3</v>
      </c>
      <c r="G4984">
        <f t="shared" si="77"/>
        <v>0</v>
      </c>
    </row>
    <row r="4985" spans="1:7" x14ac:dyDescent="0.25">
      <c r="A4985" s="16">
        <v>6384</v>
      </c>
      <c r="B4985" s="16" t="s">
        <v>2855</v>
      </c>
      <c r="C4985" s="16">
        <v>69</v>
      </c>
      <c r="D4985" s="16">
        <v>1</v>
      </c>
      <c r="E4985" s="16">
        <v>0.14199999999999999</v>
      </c>
      <c r="F4985" s="19">
        <f>VLOOKUP($A4985,SF_Original!$A$2:$D$6458,4,FALSE)</f>
        <v>-2.5206763458739999E-3</v>
      </c>
      <c r="G4985">
        <f t="shared" si="77"/>
        <v>-3.5793604111410794E-4</v>
      </c>
    </row>
    <row r="4986" spans="1:7" x14ac:dyDescent="0.25">
      <c r="A4986" s="16">
        <v>6385</v>
      </c>
      <c r="B4986" s="16" t="s">
        <v>2856</v>
      </c>
      <c r="C4986" s="16">
        <v>69</v>
      </c>
      <c r="D4986" s="16">
        <v>1</v>
      </c>
      <c r="E4986" s="16">
        <v>1.3620000000000001</v>
      </c>
      <c r="F4986" s="19">
        <f>VLOOKUP($A4986,SF_Original!$A$2:$D$6458,4,FALSE)</f>
        <v>-7.250435730165E-3</v>
      </c>
      <c r="G4986">
        <f t="shared" si="77"/>
        <v>-9.8750934644847299E-3</v>
      </c>
    </row>
    <row r="4987" spans="1:7" x14ac:dyDescent="0.25">
      <c r="A4987" s="16">
        <v>6386</v>
      </c>
      <c r="B4987" s="16" t="s">
        <v>2857</v>
      </c>
      <c r="C4987" s="16">
        <v>69</v>
      </c>
      <c r="D4987" s="16">
        <v>1</v>
      </c>
      <c r="E4987" s="16">
        <v>3.052</v>
      </c>
      <c r="F4987" s="19">
        <f>VLOOKUP($A4987,SF_Original!$A$2:$D$6458,4,FALSE)</f>
        <v>4.2781471998E-5</v>
      </c>
      <c r="G4987">
        <f t="shared" si="77"/>
        <v>1.3056905253789599E-4</v>
      </c>
    </row>
    <row r="4988" spans="1:7" x14ac:dyDescent="0.25">
      <c r="A4988" s="16">
        <v>6387</v>
      </c>
      <c r="B4988" s="16" t="s">
        <v>2858</v>
      </c>
      <c r="C4988" s="16">
        <v>138</v>
      </c>
      <c r="D4988" s="16">
        <v>1</v>
      </c>
      <c r="E4988" s="16">
        <v>3.113</v>
      </c>
      <c r="F4988" s="19">
        <f>VLOOKUP($A4988,SF_Original!$A$2:$D$6458,4,FALSE)</f>
        <v>4.2256428712999999E-5</v>
      </c>
      <c r="G4988">
        <f t="shared" si="77"/>
        <v>1.31544262583569E-4</v>
      </c>
    </row>
    <row r="4989" spans="1:7" x14ac:dyDescent="0.25">
      <c r="A4989" s="16">
        <v>6388</v>
      </c>
      <c r="B4989" s="16" t="s">
        <v>2859</v>
      </c>
      <c r="C4989" s="16">
        <v>69</v>
      </c>
      <c r="D4989" s="16">
        <v>1</v>
      </c>
      <c r="E4989" s="16">
        <v>1.88</v>
      </c>
      <c r="F4989" s="19">
        <f>VLOOKUP($A4989,SF_Original!$A$2:$D$6458,4,FALSE)</f>
        <v>-1.5685559262700001E-3</v>
      </c>
      <c r="G4989">
        <f t="shared" si="77"/>
        <v>-2.9488851413876E-3</v>
      </c>
    </row>
    <row r="4990" spans="1:7" x14ac:dyDescent="0.25">
      <c r="A4990" s="16">
        <v>6389</v>
      </c>
      <c r="B4990" s="16" t="s">
        <v>2860</v>
      </c>
      <c r="C4990" s="16">
        <v>138</v>
      </c>
      <c r="D4990" s="16">
        <v>1</v>
      </c>
      <c r="E4990" s="16">
        <v>8.67</v>
      </c>
      <c r="F4990" s="19">
        <f>VLOOKUP($A4990,SF_Original!$A$2:$D$6458,4,FALSE)</f>
        <v>4.4011454041999998E-5</v>
      </c>
      <c r="G4990">
        <f t="shared" si="77"/>
        <v>3.8157930654413995E-4</v>
      </c>
    </row>
    <row r="4991" spans="1:7" x14ac:dyDescent="0.25">
      <c r="A4991" s="16">
        <v>6391</v>
      </c>
      <c r="B4991" s="16" t="s">
        <v>2861</v>
      </c>
      <c r="C4991" s="16">
        <v>138</v>
      </c>
      <c r="D4991" s="16">
        <v>1</v>
      </c>
      <c r="E4991" s="16">
        <v>2.9940000000000002</v>
      </c>
      <c r="F4991" s="19">
        <f>VLOOKUP($A4991,SF_Original!$A$2:$D$6458,4,FALSE)</f>
        <v>4.4002803806000001E-5</v>
      </c>
      <c r="G4991">
        <f t="shared" si="77"/>
        <v>1.3174439459516402E-4</v>
      </c>
    </row>
    <row r="4992" spans="1:7" x14ac:dyDescent="0.25">
      <c r="A4992" s="16">
        <v>6391</v>
      </c>
      <c r="B4992" s="16" t="s">
        <v>2861</v>
      </c>
      <c r="C4992" s="16">
        <v>138</v>
      </c>
      <c r="D4992" s="16">
        <v>2</v>
      </c>
      <c r="E4992" s="16">
        <v>4.6989999999999998</v>
      </c>
      <c r="F4992" s="19">
        <f>VLOOKUP($A4992,SF_Original!$A$2:$D$6458,4,FALSE)</f>
        <v>4.4002803806000001E-5</v>
      </c>
      <c r="G4992">
        <f t="shared" si="77"/>
        <v>2.0676917508439399E-4</v>
      </c>
    </row>
    <row r="4993" spans="1:7" x14ac:dyDescent="0.25">
      <c r="A4993" s="16">
        <v>6392</v>
      </c>
      <c r="B4993" s="16" t="s">
        <v>2862</v>
      </c>
      <c r="C4993" s="16">
        <v>69</v>
      </c>
      <c r="D4993" s="16">
        <v>1</v>
      </c>
      <c r="E4993" s="16">
        <v>3.0979999999999999</v>
      </c>
      <c r="F4993" s="19">
        <f>VLOOKUP($A4993,SF_Original!$A$2:$D$6458,4,FALSE)</f>
        <v>-1.4882123651370001E-3</v>
      </c>
      <c r="G4993">
        <f t="shared" si="77"/>
        <v>-4.610481907194426E-3</v>
      </c>
    </row>
    <row r="4994" spans="1:7" x14ac:dyDescent="0.25">
      <c r="A4994" s="16">
        <v>6393</v>
      </c>
      <c r="B4994" s="16" t="s">
        <v>2863</v>
      </c>
      <c r="C4994" s="16">
        <v>69</v>
      </c>
      <c r="D4994" s="16">
        <v>1</v>
      </c>
      <c r="E4994" s="16">
        <v>2.59</v>
      </c>
      <c r="F4994" s="19">
        <f>VLOOKUP($A4994,SF_Original!$A$2:$D$6458,4,FALSE)</f>
        <v>4.3921804213000002E-5</v>
      </c>
      <c r="G4994">
        <f t="shared" si="77"/>
        <v>1.1375747291167E-4</v>
      </c>
    </row>
    <row r="4995" spans="1:7" x14ac:dyDescent="0.25">
      <c r="A4995" s="16">
        <v>6393</v>
      </c>
      <c r="B4995" s="16" t="s">
        <v>2863</v>
      </c>
      <c r="C4995" s="16">
        <v>69</v>
      </c>
      <c r="D4995" s="16">
        <v>2</v>
      </c>
      <c r="E4995" s="16">
        <v>2.59</v>
      </c>
      <c r="F4995" s="19">
        <f>VLOOKUP($A4995,SF_Original!$A$2:$D$6458,4,FALSE)</f>
        <v>4.3921804213000002E-5</v>
      </c>
      <c r="G4995">
        <f t="shared" si="77"/>
        <v>1.1375747291167E-4</v>
      </c>
    </row>
    <row r="4996" spans="1:7" x14ac:dyDescent="0.25">
      <c r="A4996" s="16">
        <v>6394</v>
      </c>
      <c r="B4996" s="16" t="s">
        <v>2864</v>
      </c>
      <c r="C4996" s="16">
        <v>138</v>
      </c>
      <c r="D4996" s="16">
        <v>1</v>
      </c>
      <c r="E4996" s="16">
        <v>6.1420000000000003</v>
      </c>
      <c r="F4996" s="19">
        <f>VLOOKUP($A4996,SF_Original!$A$2:$D$6458,4,FALSE)</f>
        <v>4.4009361185999998E-5</v>
      </c>
      <c r="G4996">
        <f t="shared" ref="G4996:G5040" si="78">E4996*F4996</f>
        <v>2.7030549640441202E-4</v>
      </c>
    </row>
    <row r="4997" spans="1:7" x14ac:dyDescent="0.25">
      <c r="A4997" s="16">
        <v>6394</v>
      </c>
      <c r="B4997" s="16" t="s">
        <v>2864</v>
      </c>
      <c r="C4997" s="16">
        <v>138</v>
      </c>
      <c r="D4997" s="16">
        <v>2</v>
      </c>
      <c r="E4997" s="16">
        <v>8.9870000000000001</v>
      </c>
      <c r="F4997" s="19">
        <f>VLOOKUP($A4997,SF_Original!$A$2:$D$6458,4,FALSE)</f>
        <v>4.4009361185999998E-5</v>
      </c>
      <c r="G4997">
        <f t="shared" si="78"/>
        <v>3.9551212897858198E-4</v>
      </c>
    </row>
    <row r="4998" spans="1:7" x14ac:dyDescent="0.25">
      <c r="A4998" s="16">
        <v>6395</v>
      </c>
      <c r="B4998" s="16" t="s">
        <v>2865</v>
      </c>
      <c r="C4998" s="16">
        <v>69</v>
      </c>
      <c r="D4998" s="16">
        <v>1</v>
      </c>
      <c r="E4998" s="16">
        <v>0.95299999999999996</v>
      </c>
      <c r="F4998" s="19">
        <f>VLOOKUP($A4998,SF_Original!$A$2:$D$6458,4,FALSE)</f>
        <v>-3.6832297297399999E-3</v>
      </c>
      <c r="G4998">
        <f t="shared" si="78"/>
        <v>-3.5101179324422199E-3</v>
      </c>
    </row>
    <row r="4999" spans="1:7" x14ac:dyDescent="0.25">
      <c r="A4999" s="16">
        <v>6396</v>
      </c>
      <c r="B4999" s="16" t="s">
        <v>2866</v>
      </c>
      <c r="C4999" s="16">
        <v>138</v>
      </c>
      <c r="D4999" s="16">
        <v>1</v>
      </c>
      <c r="E4999" s="16">
        <v>5.36</v>
      </c>
      <c r="F4999" s="19">
        <f>VLOOKUP($A4999,SF_Original!$A$2:$D$6458,4,FALSE)</f>
        <v>-1.6848166876E-5</v>
      </c>
      <c r="G4999">
        <f t="shared" si="78"/>
        <v>-9.0306174455360001E-5</v>
      </c>
    </row>
    <row r="5000" spans="1:7" x14ac:dyDescent="0.25">
      <c r="A5000" s="16">
        <v>6396</v>
      </c>
      <c r="B5000" s="16" t="s">
        <v>2866</v>
      </c>
      <c r="C5000" s="16">
        <v>138</v>
      </c>
      <c r="D5000" s="16">
        <v>2</v>
      </c>
      <c r="E5000" s="16">
        <v>5.6189999999999998</v>
      </c>
      <c r="F5000" s="19">
        <f>VLOOKUP($A5000,SF_Original!$A$2:$D$6458,4,FALSE)</f>
        <v>-1.6848166876E-5</v>
      </c>
      <c r="G5000">
        <f t="shared" si="78"/>
        <v>-9.4669849676243993E-5</v>
      </c>
    </row>
    <row r="5001" spans="1:7" x14ac:dyDescent="0.25">
      <c r="A5001" s="16">
        <v>6397</v>
      </c>
      <c r="B5001" s="16" t="s">
        <v>2867</v>
      </c>
      <c r="C5001" s="16">
        <v>69</v>
      </c>
      <c r="D5001" s="16">
        <v>1</v>
      </c>
      <c r="E5001" s="16">
        <v>0.55900000000000005</v>
      </c>
      <c r="F5001" s="19">
        <f>VLOOKUP($A5001,SF_Original!$A$2:$D$6458,4,FALSE)</f>
        <v>-2.8742905108890002E-3</v>
      </c>
      <c r="G5001">
        <f t="shared" si="78"/>
        <v>-1.6067283955869512E-3</v>
      </c>
    </row>
    <row r="5002" spans="1:7" x14ac:dyDescent="0.25">
      <c r="A5002" s="16">
        <v>6399</v>
      </c>
      <c r="B5002" s="16" t="s">
        <v>2868</v>
      </c>
      <c r="C5002" s="16">
        <v>69</v>
      </c>
      <c r="D5002" s="16">
        <v>1</v>
      </c>
      <c r="E5002" s="16">
        <v>1.048</v>
      </c>
      <c r="F5002" s="19">
        <f>VLOOKUP($A5002,SF_Original!$A$2:$D$6458,4,FALSE)</f>
        <v>-2.2243307006679998E-3</v>
      </c>
      <c r="G5002">
        <f t="shared" si="78"/>
        <v>-2.3310985743000639E-3</v>
      </c>
    </row>
    <row r="5003" spans="1:7" x14ac:dyDescent="0.25">
      <c r="A5003" s="16">
        <v>6400</v>
      </c>
      <c r="B5003" s="16" t="s">
        <v>2869</v>
      </c>
      <c r="C5003" s="16">
        <v>69</v>
      </c>
      <c r="D5003" s="16">
        <v>1</v>
      </c>
      <c r="E5003" s="16">
        <v>0.104</v>
      </c>
      <c r="F5003" s="19">
        <f>VLOOKUP($A5003,SF_Original!$A$2:$D$6458,4,FALSE)</f>
        <v>-7.8803775622000001E-5</v>
      </c>
      <c r="G5003">
        <f t="shared" si="78"/>
        <v>-8.1955926646880004E-6</v>
      </c>
    </row>
    <row r="5004" spans="1:7" x14ac:dyDescent="0.25">
      <c r="A5004" s="16">
        <v>6401</v>
      </c>
      <c r="B5004" s="16" t="s">
        <v>2870</v>
      </c>
      <c r="C5004" s="16">
        <v>69</v>
      </c>
      <c r="D5004" s="16">
        <v>1</v>
      </c>
      <c r="E5004" s="16">
        <v>0.50800000000000001</v>
      </c>
      <c r="F5004" s="19">
        <f>VLOOKUP($A5004,SF_Original!$A$2:$D$6458,4,FALSE)</f>
        <v>-7.250435730165E-3</v>
      </c>
      <c r="G5004">
        <f t="shared" si="78"/>
        <v>-3.6832213509238199E-3</v>
      </c>
    </row>
    <row r="5005" spans="1:7" x14ac:dyDescent="0.25">
      <c r="A5005" s="16">
        <v>6403</v>
      </c>
      <c r="B5005" s="16" t="s">
        <v>2871</v>
      </c>
      <c r="C5005" s="16">
        <v>138</v>
      </c>
      <c r="D5005" s="16">
        <v>1</v>
      </c>
      <c r="E5005" s="16">
        <v>0.55700000000000005</v>
      </c>
      <c r="F5005" s="19">
        <f>VLOOKUP($A5005,SF_Original!$A$2:$D$6458,4,FALSE)</f>
        <v>4.4141637220000002E-5</v>
      </c>
      <c r="G5005">
        <f t="shared" si="78"/>
        <v>2.4586891931540003E-5</v>
      </c>
    </row>
    <row r="5006" spans="1:7" x14ac:dyDescent="0.25">
      <c r="A5006" s="16">
        <v>6403</v>
      </c>
      <c r="B5006" s="16" t="s">
        <v>2871</v>
      </c>
      <c r="C5006" s="16">
        <v>138</v>
      </c>
      <c r="D5006" s="16">
        <v>2</v>
      </c>
      <c r="E5006" s="16">
        <v>0</v>
      </c>
      <c r="F5006" s="19">
        <f>VLOOKUP($A5006,SF_Original!$A$2:$D$6458,4,FALSE)</f>
        <v>4.4141637220000002E-5</v>
      </c>
      <c r="G5006">
        <f t="shared" si="78"/>
        <v>0</v>
      </c>
    </row>
    <row r="5007" spans="1:7" x14ac:dyDescent="0.25">
      <c r="A5007" s="16">
        <v>6406</v>
      </c>
      <c r="B5007" s="16" t="s">
        <v>2872</v>
      </c>
      <c r="C5007" s="16">
        <v>69</v>
      </c>
      <c r="D5007" s="16">
        <v>1</v>
      </c>
      <c r="E5007" s="16">
        <v>0.497</v>
      </c>
      <c r="F5007" s="19">
        <f>VLOOKUP($A5007,SF_Original!$A$2:$D$6458,4,FALSE)</f>
        <v>4.3921804213000002E-5</v>
      </c>
      <c r="G5007">
        <f t="shared" si="78"/>
        <v>2.1829136693861E-5</v>
      </c>
    </row>
    <row r="5008" spans="1:7" x14ac:dyDescent="0.25">
      <c r="A5008" s="16">
        <v>6407</v>
      </c>
      <c r="B5008" s="16" t="s">
        <v>2873</v>
      </c>
      <c r="C5008" s="16">
        <v>69</v>
      </c>
      <c r="D5008" s="16">
        <v>1</v>
      </c>
      <c r="E5008" s="16">
        <v>1.1719999999999999</v>
      </c>
      <c r="F5008" s="19">
        <f>VLOOKUP($A5008,SF_Original!$A$2:$D$6458,4,FALSE)</f>
        <v>-7.8803775622000001E-5</v>
      </c>
      <c r="G5008">
        <f t="shared" si="78"/>
        <v>-9.2358025028983998E-5</v>
      </c>
    </row>
    <row r="5009" spans="1:7" x14ac:dyDescent="0.25">
      <c r="A5009" s="16">
        <v>6408</v>
      </c>
      <c r="B5009" s="16" t="s">
        <v>2874</v>
      </c>
      <c r="C5009" s="16">
        <v>138</v>
      </c>
      <c r="D5009" s="16">
        <v>1</v>
      </c>
      <c r="E5009" s="16">
        <v>8.9</v>
      </c>
      <c r="F5009" s="19">
        <f>VLOOKUP($A5009,SF_Original!$A$2:$D$6458,4,FALSE)</f>
        <v>-1.8176962358999998E-5</v>
      </c>
      <c r="G5009">
        <f t="shared" si="78"/>
        <v>-1.617749649951E-4</v>
      </c>
    </row>
    <row r="5010" spans="1:7" x14ac:dyDescent="0.25">
      <c r="A5010" s="16">
        <v>6409</v>
      </c>
      <c r="B5010" s="16" t="s">
        <v>2875</v>
      </c>
      <c r="C5010" s="16">
        <v>138</v>
      </c>
      <c r="D5010" s="16">
        <v>1</v>
      </c>
      <c r="E5010" s="16">
        <v>2.6179999999999999</v>
      </c>
      <c r="F5010" s="19">
        <f>VLOOKUP($A5010,SF_Original!$A$2:$D$6458,4,FALSE)</f>
        <v>4.2581864590000001E-5</v>
      </c>
      <c r="G5010">
        <f t="shared" si="78"/>
        <v>1.1147932149662E-4</v>
      </c>
    </row>
    <row r="5011" spans="1:7" x14ac:dyDescent="0.25">
      <c r="A5011" s="16">
        <v>6410</v>
      </c>
      <c r="B5011" s="16" t="s">
        <v>2876</v>
      </c>
      <c r="C5011" s="16">
        <v>69</v>
      </c>
      <c r="D5011" s="16">
        <v>1</v>
      </c>
      <c r="E5011" s="16">
        <v>1.851</v>
      </c>
      <c r="F5011" s="19">
        <f>VLOOKUP($A5011,SF_Original!$A$2:$D$6458,4,FALSE)</f>
        <v>-9.664967455E-6</v>
      </c>
      <c r="G5011">
        <f t="shared" si="78"/>
        <v>-1.7889854759204999E-5</v>
      </c>
    </row>
    <row r="5012" spans="1:7" x14ac:dyDescent="0.25">
      <c r="A5012" s="16">
        <v>6413</v>
      </c>
      <c r="B5012" s="16" t="s">
        <v>2877</v>
      </c>
      <c r="C5012" s="16">
        <v>138</v>
      </c>
      <c r="D5012" s="16">
        <v>1</v>
      </c>
      <c r="E5012" s="16">
        <v>2.266</v>
      </c>
      <c r="F5012" s="19">
        <f>VLOOKUP($A5012,SF_Original!$A$2:$D$6458,4,FALSE)</f>
        <v>4.3750395505E-5</v>
      </c>
      <c r="G5012">
        <f t="shared" si="78"/>
        <v>9.9138396214329993E-5</v>
      </c>
    </row>
    <row r="5013" spans="1:7" x14ac:dyDescent="0.25">
      <c r="A5013" s="16">
        <v>6413</v>
      </c>
      <c r="B5013" s="16" t="s">
        <v>2877</v>
      </c>
      <c r="C5013" s="16">
        <v>138</v>
      </c>
      <c r="D5013" s="16">
        <v>2</v>
      </c>
      <c r="E5013" s="16">
        <v>4.2759999999999998</v>
      </c>
      <c r="F5013" s="19">
        <f>VLOOKUP($A5013,SF_Original!$A$2:$D$6458,4,FALSE)</f>
        <v>4.3750395505E-5</v>
      </c>
      <c r="G5013">
        <f t="shared" si="78"/>
        <v>1.8707669117938E-4</v>
      </c>
    </row>
    <row r="5014" spans="1:7" x14ac:dyDescent="0.25">
      <c r="A5014" s="16">
        <v>6414</v>
      </c>
      <c r="B5014" s="16" t="s">
        <v>2878</v>
      </c>
      <c r="C5014" s="16">
        <v>69</v>
      </c>
      <c r="D5014" s="16">
        <v>1</v>
      </c>
      <c r="E5014" s="16">
        <v>7.6749999999999998</v>
      </c>
      <c r="F5014" s="19">
        <f>VLOOKUP($A5014,SF_Original!$A$2:$D$6458,4,FALSE)</f>
        <v>-5.6996861376000002E-5</v>
      </c>
      <c r="G5014">
        <f t="shared" si="78"/>
        <v>-4.3745091106080002E-4</v>
      </c>
    </row>
    <row r="5015" spans="1:7" x14ac:dyDescent="0.25">
      <c r="A5015" s="16">
        <v>6416</v>
      </c>
      <c r="B5015" s="16" t="s">
        <v>2879</v>
      </c>
      <c r="C5015" s="16">
        <v>69</v>
      </c>
      <c r="D5015" s="16">
        <v>1</v>
      </c>
      <c r="E5015" s="16">
        <v>3.71</v>
      </c>
      <c r="F5015" s="19">
        <f>VLOOKUP($A5015,SF_Original!$A$2:$D$6458,4,FALSE)</f>
        <v>-3.6832297297399999E-3</v>
      </c>
      <c r="G5015">
        <f t="shared" si="78"/>
        <v>-1.36647822973354E-2</v>
      </c>
    </row>
    <row r="5016" spans="1:7" x14ac:dyDescent="0.25">
      <c r="A5016" s="16">
        <v>6417</v>
      </c>
      <c r="B5016" s="16" t="s">
        <v>2880</v>
      </c>
      <c r="C5016" s="16">
        <v>138</v>
      </c>
      <c r="D5016" s="16">
        <v>1</v>
      </c>
      <c r="E5016" s="16">
        <v>11.083</v>
      </c>
      <c r="F5016" s="19">
        <f>VLOOKUP($A5016,SF_Original!$A$2:$D$6458,4,FALSE)</f>
        <v>4.4080345627E-5</v>
      </c>
      <c r="G5016">
        <f t="shared" si="78"/>
        <v>4.8854247058404104E-4</v>
      </c>
    </row>
    <row r="5017" spans="1:7" x14ac:dyDescent="0.25">
      <c r="A5017" s="16">
        <v>6417</v>
      </c>
      <c r="B5017" s="16" t="s">
        <v>2880</v>
      </c>
      <c r="C5017" s="16">
        <v>138</v>
      </c>
      <c r="D5017" s="16">
        <v>2</v>
      </c>
      <c r="E5017" s="16">
        <v>14.364000000000001</v>
      </c>
      <c r="F5017" s="19">
        <f>VLOOKUP($A5017,SF_Original!$A$2:$D$6458,4,FALSE)</f>
        <v>4.4080345627E-5</v>
      </c>
      <c r="G5017">
        <f t="shared" si="78"/>
        <v>6.3317008458622806E-4</v>
      </c>
    </row>
    <row r="5018" spans="1:7" x14ac:dyDescent="0.25">
      <c r="A5018" s="16">
        <v>6418</v>
      </c>
      <c r="B5018" s="16" t="s">
        <v>2881</v>
      </c>
      <c r="C5018" s="16">
        <v>69</v>
      </c>
      <c r="D5018" s="16">
        <v>1</v>
      </c>
      <c r="E5018" s="16">
        <v>0.55700000000000005</v>
      </c>
      <c r="F5018" s="19">
        <f>VLOOKUP($A5018,SF_Original!$A$2:$D$6458,4,FALSE)</f>
        <v>-2.8742905108890002E-3</v>
      </c>
      <c r="G5018">
        <f t="shared" si="78"/>
        <v>-1.6009798145651733E-3</v>
      </c>
    </row>
    <row r="5019" spans="1:7" x14ac:dyDescent="0.25">
      <c r="A5019" s="16">
        <v>6419</v>
      </c>
      <c r="B5019" s="16" t="s">
        <v>2882</v>
      </c>
      <c r="C5019" s="16">
        <v>69</v>
      </c>
      <c r="D5019" s="16">
        <v>1</v>
      </c>
      <c r="E5019" s="16">
        <v>0.55100000000000005</v>
      </c>
      <c r="F5019" s="19">
        <f>VLOOKUP($A5019,SF_Original!$A$2:$D$6458,4,FALSE)</f>
        <v>4.3921804213000002E-5</v>
      </c>
      <c r="G5019">
        <f t="shared" si="78"/>
        <v>2.4200914121363002E-5</v>
      </c>
    </row>
    <row r="5020" spans="1:7" x14ac:dyDescent="0.25">
      <c r="A5020" s="16">
        <v>6420</v>
      </c>
      <c r="B5020" s="16" t="s">
        <v>2883</v>
      </c>
      <c r="C5020" s="16">
        <v>69</v>
      </c>
      <c r="D5020" s="16">
        <v>1</v>
      </c>
      <c r="E5020" s="16">
        <v>2.3319999999999999</v>
      </c>
      <c r="F5020" s="19">
        <f>VLOOKUP($A5020,SF_Original!$A$2:$D$6458,4,FALSE)</f>
        <v>2.9740134787999999E-5</v>
      </c>
      <c r="G5020">
        <f t="shared" si="78"/>
        <v>6.9353994325615996E-5</v>
      </c>
    </row>
    <row r="5021" spans="1:7" x14ac:dyDescent="0.25">
      <c r="A5021" s="16">
        <v>6420</v>
      </c>
      <c r="B5021" s="16" t="s">
        <v>2883</v>
      </c>
      <c r="C5021" s="16">
        <v>69</v>
      </c>
      <c r="D5021" s="16">
        <v>2</v>
      </c>
      <c r="E5021" s="16">
        <v>2.718</v>
      </c>
      <c r="F5021" s="19">
        <f>VLOOKUP($A5021,SF_Original!$A$2:$D$6458,4,FALSE)</f>
        <v>2.9740134787999999E-5</v>
      </c>
      <c r="G5021">
        <f t="shared" si="78"/>
        <v>8.0833686353783992E-5</v>
      </c>
    </row>
    <row r="5022" spans="1:7" x14ac:dyDescent="0.25">
      <c r="A5022" s="16">
        <v>6422</v>
      </c>
      <c r="B5022" s="16" t="s">
        <v>2884</v>
      </c>
      <c r="C5022" s="16">
        <v>69</v>
      </c>
      <c r="D5022" s="16">
        <v>1</v>
      </c>
      <c r="E5022" s="16">
        <v>1.1990000000000001</v>
      </c>
      <c r="F5022" s="19">
        <f>VLOOKUP($A5022,SF_Original!$A$2:$D$6458,4,FALSE)</f>
        <v>4.3738446005000002E-5</v>
      </c>
      <c r="G5022">
        <f t="shared" si="78"/>
        <v>5.2442396759995006E-5</v>
      </c>
    </row>
    <row r="5023" spans="1:7" x14ac:dyDescent="0.25">
      <c r="A5023" s="16">
        <v>6423</v>
      </c>
      <c r="B5023" s="16" t="s">
        <v>2885</v>
      </c>
      <c r="C5023" s="16">
        <v>69</v>
      </c>
      <c r="D5023" s="16">
        <v>1</v>
      </c>
      <c r="E5023" s="16">
        <v>1.052</v>
      </c>
      <c r="F5023" s="19">
        <f>VLOOKUP($A5023,SF_Original!$A$2:$D$6458,4,FALSE)</f>
        <v>-5.3188843768899995E-4</v>
      </c>
      <c r="G5023">
        <f t="shared" si="78"/>
        <v>-5.5954663644882795E-4</v>
      </c>
    </row>
    <row r="5024" spans="1:7" x14ac:dyDescent="0.25">
      <c r="A5024" s="16">
        <v>6426</v>
      </c>
      <c r="B5024" s="16" t="s">
        <v>2886</v>
      </c>
      <c r="C5024" s="16">
        <v>69</v>
      </c>
      <c r="D5024" s="16">
        <v>1</v>
      </c>
      <c r="E5024" s="16">
        <v>4.1189999999999998</v>
      </c>
      <c r="F5024" s="19">
        <f>VLOOKUP($A5024,SF_Original!$A$2:$D$6458,4,FALSE)</f>
        <v>-7.8803775622000001E-5</v>
      </c>
      <c r="G5024">
        <f t="shared" si="78"/>
        <v>-3.2459275178701796E-4</v>
      </c>
    </row>
    <row r="5025" spans="1:7" x14ac:dyDescent="0.25">
      <c r="A5025" s="16">
        <v>6433</v>
      </c>
      <c r="B5025" s="16" t="s">
        <v>2887</v>
      </c>
      <c r="C5025" s="16">
        <v>69</v>
      </c>
      <c r="D5025" s="16">
        <v>1</v>
      </c>
      <c r="E5025" s="16">
        <v>6.5220000000000002</v>
      </c>
      <c r="F5025" s="19">
        <f>VLOOKUP($A5025,SF_Original!$A$2:$D$6458,4,FALSE)</f>
        <v>-1.5690232725000001E-5</v>
      </c>
      <c r="G5025">
        <f t="shared" si="78"/>
        <v>-1.0233169783245001E-4</v>
      </c>
    </row>
    <row r="5026" spans="1:7" x14ac:dyDescent="0.25">
      <c r="A5026" s="16">
        <v>6433</v>
      </c>
      <c r="B5026" s="16" t="s">
        <v>2887</v>
      </c>
      <c r="C5026" s="16">
        <v>69</v>
      </c>
      <c r="D5026" s="16">
        <v>2</v>
      </c>
      <c r="E5026" s="16">
        <v>6.5220000000000002</v>
      </c>
      <c r="F5026" s="19">
        <f>VLOOKUP($A5026,SF_Original!$A$2:$D$6458,4,FALSE)</f>
        <v>-1.5690232725000001E-5</v>
      </c>
      <c r="G5026">
        <f t="shared" si="78"/>
        <v>-1.0233169783245001E-4</v>
      </c>
    </row>
    <row r="5027" spans="1:7" x14ac:dyDescent="0.25">
      <c r="A5027" s="16">
        <v>6434</v>
      </c>
      <c r="B5027" s="16" t="s">
        <v>2888</v>
      </c>
      <c r="C5027" s="16">
        <v>69</v>
      </c>
      <c r="D5027" s="16">
        <v>1</v>
      </c>
      <c r="E5027" s="16">
        <v>1.738</v>
      </c>
      <c r="F5027" s="19">
        <f>VLOOKUP($A5027,SF_Original!$A$2:$D$6458,4,FALSE)</f>
        <v>-1.522609912071E-3</v>
      </c>
      <c r="G5027">
        <f t="shared" si="78"/>
        <v>-2.6462960271793979E-3</v>
      </c>
    </row>
    <row r="5028" spans="1:7" x14ac:dyDescent="0.25">
      <c r="A5028" s="16">
        <v>6436</v>
      </c>
      <c r="B5028" s="16" t="s">
        <v>2889</v>
      </c>
      <c r="C5028" s="16">
        <v>69</v>
      </c>
      <c r="D5028" s="16">
        <v>1</v>
      </c>
      <c r="E5028" s="16">
        <v>2.4279999999999999</v>
      </c>
      <c r="F5028" s="19">
        <f>VLOOKUP($A5028,SF_Original!$A$2:$D$6458,4,FALSE)</f>
        <v>-1.5685550244999998E-5</v>
      </c>
      <c r="G5028">
        <f t="shared" si="78"/>
        <v>-3.8084515994859995E-5</v>
      </c>
    </row>
    <row r="5029" spans="1:7" x14ac:dyDescent="0.25">
      <c r="A5029" s="16">
        <v>6436</v>
      </c>
      <c r="B5029" s="16" t="s">
        <v>2889</v>
      </c>
      <c r="C5029" s="16">
        <v>69</v>
      </c>
      <c r="D5029" s="16">
        <v>2</v>
      </c>
      <c r="E5029" s="16">
        <v>4.0039999999999996</v>
      </c>
      <c r="F5029" s="19">
        <f>VLOOKUP($A5029,SF_Original!$A$2:$D$6458,4,FALSE)</f>
        <v>-1.5685550244999998E-5</v>
      </c>
      <c r="G5029">
        <f t="shared" si="78"/>
        <v>-6.280494318097999E-5</v>
      </c>
    </row>
    <row r="5030" spans="1:7" x14ac:dyDescent="0.25">
      <c r="A5030" s="16">
        <v>6437</v>
      </c>
      <c r="B5030" s="16" t="s">
        <v>2890</v>
      </c>
      <c r="C5030" s="16">
        <v>138</v>
      </c>
      <c r="D5030" s="16">
        <v>1</v>
      </c>
      <c r="E5030" s="16">
        <v>2.923</v>
      </c>
      <c r="F5030" s="19">
        <f>VLOOKUP($A5030,SF_Original!$A$2:$D$6458,4,FALSE)</f>
        <v>4.036225778E-5</v>
      </c>
      <c r="G5030">
        <f t="shared" si="78"/>
        <v>1.1797887949094E-4</v>
      </c>
    </row>
    <row r="5031" spans="1:7" x14ac:dyDescent="0.25">
      <c r="A5031" s="16">
        <v>6438</v>
      </c>
      <c r="B5031" s="16" t="s">
        <v>2891</v>
      </c>
      <c r="C5031" s="16">
        <v>69</v>
      </c>
      <c r="D5031" s="16">
        <v>1</v>
      </c>
      <c r="E5031" s="16">
        <v>2.0129999999999999</v>
      </c>
      <c r="F5031" s="19">
        <f>VLOOKUP($A5031,SF_Original!$A$2:$D$6458,4,FALSE)</f>
        <v>4.2781471998E-5</v>
      </c>
      <c r="G5031">
        <f t="shared" si="78"/>
        <v>8.6119103131973996E-5</v>
      </c>
    </row>
    <row r="5032" spans="1:7" x14ac:dyDescent="0.25">
      <c r="A5032" s="16">
        <v>6439</v>
      </c>
      <c r="B5032" s="16" t="s">
        <v>2892</v>
      </c>
      <c r="C5032" s="16">
        <v>69</v>
      </c>
      <c r="D5032" s="16">
        <v>1</v>
      </c>
      <c r="E5032" s="16">
        <v>1.605</v>
      </c>
      <c r="F5032" s="19">
        <f>VLOOKUP($A5032,SF_Original!$A$2:$D$6458,4,FALSE)</f>
        <v>4.3712538570000003E-5</v>
      </c>
      <c r="G5032">
        <f t="shared" si="78"/>
        <v>7.0158624404849997E-5</v>
      </c>
    </row>
    <row r="5033" spans="1:7" x14ac:dyDescent="0.25">
      <c r="A5033" s="16">
        <v>6442</v>
      </c>
      <c r="B5033" s="16" t="s">
        <v>2893</v>
      </c>
      <c r="C5033" s="16">
        <v>69</v>
      </c>
      <c r="D5033" s="16">
        <v>1</v>
      </c>
      <c r="E5033" s="16">
        <v>1.2150000000000001</v>
      </c>
      <c r="F5033" s="19">
        <f>VLOOKUP($A5033,SF_Original!$A$2:$D$6458,4,FALSE)</f>
        <v>2.9740134787999999E-5</v>
      </c>
      <c r="G5033">
        <f t="shared" si="78"/>
        <v>3.6134263767419998E-5</v>
      </c>
    </row>
    <row r="5034" spans="1:7" x14ac:dyDescent="0.25">
      <c r="A5034" s="16">
        <v>6442</v>
      </c>
      <c r="B5034" s="16" t="s">
        <v>2893</v>
      </c>
      <c r="C5034" s="16">
        <v>69</v>
      </c>
      <c r="D5034" s="16">
        <v>2</v>
      </c>
      <c r="E5034" s="16">
        <v>0.26200000000000001</v>
      </c>
      <c r="F5034" s="19">
        <f>VLOOKUP($A5034,SF_Original!$A$2:$D$6458,4,FALSE)</f>
        <v>2.9740134787999999E-5</v>
      </c>
      <c r="G5034">
        <f t="shared" si="78"/>
        <v>7.7919153144559995E-6</v>
      </c>
    </row>
    <row r="5035" spans="1:7" x14ac:dyDescent="0.25">
      <c r="A5035" s="16">
        <v>6443</v>
      </c>
      <c r="B5035" s="16" t="s">
        <v>2894</v>
      </c>
      <c r="C5035" s="16">
        <v>138</v>
      </c>
      <c r="D5035" s="16">
        <v>1</v>
      </c>
      <c r="E5035" s="16">
        <v>5.694</v>
      </c>
      <c r="F5035" s="19">
        <f>VLOOKUP($A5035,SF_Original!$A$2:$D$6458,4,FALSE)</f>
        <v>4.3999382886000002E-5</v>
      </c>
      <c r="G5035">
        <f t="shared" si="78"/>
        <v>2.5053248615288399E-4</v>
      </c>
    </row>
    <row r="5036" spans="1:7" x14ac:dyDescent="0.25">
      <c r="A5036" s="16">
        <v>6446</v>
      </c>
      <c r="B5036" s="16" t="s">
        <v>2895</v>
      </c>
      <c r="C5036" s="16">
        <v>69</v>
      </c>
      <c r="D5036" s="16">
        <v>1</v>
      </c>
      <c r="E5036" s="16">
        <v>3.1269999999999998</v>
      </c>
      <c r="F5036" s="19">
        <f>VLOOKUP($A5036,SF_Original!$A$2:$D$6458,4,FALSE)</f>
        <v>-7.8803775622000001E-5</v>
      </c>
      <c r="G5036">
        <f t="shared" si="78"/>
        <v>-2.4641940636999397E-4</v>
      </c>
    </row>
    <row r="5037" spans="1:7" x14ac:dyDescent="0.25">
      <c r="A5037" s="16">
        <v>6447</v>
      </c>
      <c r="B5037" s="16" t="s">
        <v>2896</v>
      </c>
      <c r="C5037" s="16">
        <v>138</v>
      </c>
      <c r="D5037" s="16">
        <v>1</v>
      </c>
      <c r="E5037" s="16">
        <v>0.42199999999999999</v>
      </c>
      <c r="F5037" s="19">
        <f>VLOOKUP($A5037,SF_Original!$A$2:$D$6458,4,FALSE)</f>
        <v>4.4010844793E-5</v>
      </c>
      <c r="G5037">
        <f t="shared" si="78"/>
        <v>1.8572576502646E-5</v>
      </c>
    </row>
    <row r="5038" spans="1:7" x14ac:dyDescent="0.25">
      <c r="A5038" s="16">
        <v>6454</v>
      </c>
      <c r="B5038" s="16" t="s">
        <v>2897</v>
      </c>
      <c r="C5038" s="16">
        <v>69</v>
      </c>
      <c r="D5038" s="16">
        <v>1</v>
      </c>
      <c r="E5038" s="16">
        <v>0.45</v>
      </c>
      <c r="F5038" s="19">
        <f>VLOOKUP($A5038,SF_Original!$A$2:$D$6458,4,FALSE)</f>
        <v>-7.8803775622000001E-5</v>
      </c>
      <c r="G5038">
        <f t="shared" si="78"/>
        <v>-3.5461699029900002E-5</v>
      </c>
    </row>
    <row r="5039" spans="1:7" x14ac:dyDescent="0.25">
      <c r="A5039" s="16">
        <v>6455</v>
      </c>
      <c r="B5039" s="16" t="s">
        <v>2898</v>
      </c>
      <c r="C5039" s="16">
        <v>138</v>
      </c>
      <c r="D5039" s="16">
        <v>1</v>
      </c>
      <c r="E5039" s="16">
        <v>3.5289999999999999</v>
      </c>
      <c r="F5039" s="19">
        <f>VLOOKUP($A5039,SF_Original!$A$2:$D$6458,4,FALSE)</f>
        <v>4.3885410363E-5</v>
      </c>
      <c r="G5039">
        <f t="shared" si="78"/>
        <v>1.54871613171027E-4</v>
      </c>
    </row>
    <row r="5040" spans="1:7" x14ac:dyDescent="0.25">
      <c r="A5040" s="16">
        <v>6456</v>
      </c>
      <c r="B5040" s="16" t="s">
        <v>2899</v>
      </c>
      <c r="C5040" s="16">
        <v>138</v>
      </c>
      <c r="D5040" s="16">
        <v>1</v>
      </c>
      <c r="E5040" s="16">
        <v>0.58599999999999997</v>
      </c>
      <c r="F5040" s="19">
        <f>VLOOKUP($A5040,SF_Original!$A$2:$D$6458,4,FALSE)</f>
        <v>-2.0474230737060001E-3</v>
      </c>
      <c r="G5040" s="16">
        <f t="shared" si="78"/>
        <v>-1.1997899211917159E-3</v>
      </c>
    </row>
  </sheetData>
  <autoFilter ref="A2:H5040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09"/>
  <sheetViews>
    <sheetView workbookViewId="0">
      <selection activeCell="L4" sqref="L4"/>
    </sheetView>
  </sheetViews>
  <sheetFormatPr defaultRowHeight="15" x14ac:dyDescent="0.25"/>
  <cols>
    <col min="1" max="1" width="8.5703125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1.28515625" bestFit="1" customWidth="1"/>
    <col min="6" max="6" width="11.7109375" bestFit="1" customWidth="1"/>
    <col min="7" max="7" width="5.7109375" bestFit="1" customWidth="1"/>
    <col min="9" max="9" width="10.140625" bestFit="1" customWidth="1"/>
    <col min="10" max="10" width="10.42578125" bestFit="1" customWidth="1"/>
    <col min="11" max="13" width="12.7109375" bestFit="1" customWidth="1"/>
    <col min="14" max="14" width="16.85546875" bestFit="1" customWidth="1"/>
  </cols>
  <sheetData>
    <row r="1" spans="1:14" x14ac:dyDescent="0.25">
      <c r="A1" t="s">
        <v>3070</v>
      </c>
      <c r="B1">
        <v>-2.2673377271106646E-3</v>
      </c>
      <c r="K1" t="s">
        <v>3119</v>
      </c>
      <c r="L1">
        <f>L3/3</f>
        <v>2.7813778905582212E-3</v>
      </c>
    </row>
    <row r="2" spans="1:14" x14ac:dyDescent="0.25">
      <c r="A2" s="12" t="s">
        <v>0</v>
      </c>
      <c r="B2" s="12" t="s">
        <v>2900</v>
      </c>
      <c r="C2" s="12" t="s">
        <v>3067</v>
      </c>
      <c r="D2" s="12" t="s">
        <v>2903</v>
      </c>
      <c r="E2" s="12" t="s">
        <v>3069</v>
      </c>
      <c r="F2" s="12" t="s">
        <v>3068</v>
      </c>
      <c r="G2" s="12" t="s">
        <v>2904</v>
      </c>
      <c r="H2" s="12" t="s">
        <v>2905</v>
      </c>
      <c r="I2" s="12" t="s">
        <v>2907</v>
      </c>
      <c r="J2" s="12" t="s">
        <v>2908</v>
      </c>
      <c r="K2" s="12" t="s">
        <v>4</v>
      </c>
      <c r="L2" s="12" t="s">
        <v>3071</v>
      </c>
      <c r="M2" s="12" t="s">
        <v>3098</v>
      </c>
      <c r="N2" s="12" t="s">
        <v>3099</v>
      </c>
    </row>
    <row r="3" spans="1:14" x14ac:dyDescent="0.25">
      <c r="A3" s="17">
        <v>5339</v>
      </c>
      <c r="B3" s="17" t="s">
        <v>3038</v>
      </c>
      <c r="C3" s="17">
        <v>18</v>
      </c>
      <c r="D3" s="17">
        <v>1</v>
      </c>
      <c r="E3" s="17">
        <v>469</v>
      </c>
      <c r="F3" s="17">
        <v>479</v>
      </c>
      <c r="G3" s="17">
        <f>VLOOKUP(B3,'Base Load_FLAG'!$A$2:$B$204,2,FALSE)</f>
        <v>0</v>
      </c>
      <c r="H3" s="17" t="s">
        <v>3039</v>
      </c>
      <c r="I3">
        <f>VLOOKUP($F3,'Gen Capacity'!$A$2:$H$608,7,FALSE)</f>
        <v>168.75</v>
      </c>
      <c r="J3" s="9">
        <f>VLOOKUP($F3,'Gen Capacity'!$A$2:$H$608,8,FALSE)</f>
        <v>70</v>
      </c>
      <c r="K3" s="18">
        <f>VLOOKUP($A3,SF_Original!$A$2:$D$6458,4,FALSE)</f>
        <v>6.0767959445640002E-3</v>
      </c>
      <c r="L3">
        <f t="shared" ref="L3:L66" si="0">K3-$B$1</f>
        <v>8.3441336716746639E-3</v>
      </c>
      <c r="M3">
        <f t="shared" ref="M3:M66" si="1">I3*L3</f>
        <v>1.4080725570950996</v>
      </c>
      <c r="N3" t="b">
        <f t="shared" ref="N3:N66" si="2">L3&gt;$L$1</f>
        <v>1</v>
      </c>
    </row>
    <row r="4" spans="1:14" x14ac:dyDescent="0.25">
      <c r="A4" s="17">
        <v>5340</v>
      </c>
      <c r="B4" s="17" t="s">
        <v>3038</v>
      </c>
      <c r="C4" s="17">
        <v>18</v>
      </c>
      <c r="D4" s="17">
        <v>1</v>
      </c>
      <c r="E4" s="17">
        <v>470</v>
      </c>
      <c r="F4" s="17">
        <v>480</v>
      </c>
      <c r="G4" s="21">
        <f>VLOOKUP(B4,'Base Load_FLAG'!$A$2:$B$204,2,FALSE)</f>
        <v>0</v>
      </c>
      <c r="H4" s="17" t="s">
        <v>3039</v>
      </c>
      <c r="I4" s="9">
        <f>VLOOKUP($F4,'Gen Capacity'!$A$2:$H$608,7,FALSE)</f>
        <v>168.75</v>
      </c>
      <c r="J4" s="9">
        <f>VLOOKUP($F4,'Gen Capacity'!$A$2:$H$608,8,FALSE)</f>
        <v>70</v>
      </c>
      <c r="K4" s="19">
        <f>VLOOKUP($A4,SF_Original!$A$2:$D$6458,4,FALSE)</f>
        <v>6.0767959445640002E-3</v>
      </c>
      <c r="L4">
        <f t="shared" si="0"/>
        <v>8.3441336716746639E-3</v>
      </c>
      <c r="M4">
        <f t="shared" si="1"/>
        <v>1.4080725570950996</v>
      </c>
      <c r="N4" t="b">
        <f t="shared" si="2"/>
        <v>1</v>
      </c>
    </row>
    <row r="5" spans="1:14" x14ac:dyDescent="0.25">
      <c r="A5" s="17">
        <v>5341</v>
      </c>
      <c r="B5" s="17" t="s">
        <v>3038</v>
      </c>
      <c r="C5" s="17">
        <v>18</v>
      </c>
      <c r="D5" s="17">
        <v>1</v>
      </c>
      <c r="E5" s="17">
        <v>471</v>
      </c>
      <c r="F5" s="17">
        <v>481</v>
      </c>
      <c r="G5" s="21">
        <f>VLOOKUP(B5,'Base Load_FLAG'!$A$2:$B$204,2,FALSE)</f>
        <v>0</v>
      </c>
      <c r="H5" s="17" t="s">
        <v>3039</v>
      </c>
      <c r="I5" s="9">
        <f>VLOOKUP($F5,'Gen Capacity'!$A$2:$H$608,7,FALSE)</f>
        <v>202.5</v>
      </c>
      <c r="J5" s="9">
        <f>VLOOKUP($F5,'Gen Capacity'!$A$2:$H$608,8,FALSE)</f>
        <v>50</v>
      </c>
      <c r="K5" s="19">
        <f>VLOOKUP($A5,SF_Original!$A$2:$D$6458,4,FALSE)</f>
        <v>6.0767959445640002E-3</v>
      </c>
      <c r="L5">
        <f t="shared" si="0"/>
        <v>8.3441336716746639E-3</v>
      </c>
      <c r="M5">
        <f t="shared" si="1"/>
        <v>1.6896870685141194</v>
      </c>
      <c r="N5" t="b">
        <f t="shared" si="2"/>
        <v>1</v>
      </c>
    </row>
    <row r="6" spans="1:14" x14ac:dyDescent="0.25">
      <c r="A6" s="17">
        <v>5342</v>
      </c>
      <c r="B6" s="17" t="s">
        <v>3038</v>
      </c>
      <c r="C6" s="17">
        <v>18</v>
      </c>
      <c r="D6" s="17">
        <v>1</v>
      </c>
      <c r="E6" s="17">
        <v>472</v>
      </c>
      <c r="F6" s="17">
        <v>482</v>
      </c>
      <c r="G6" s="21">
        <f>VLOOKUP(B6,'Base Load_FLAG'!$A$2:$B$204,2,FALSE)</f>
        <v>0</v>
      </c>
      <c r="H6" s="17" t="s">
        <v>3039</v>
      </c>
      <c r="I6" s="9">
        <f>VLOOKUP($F6,'Gen Capacity'!$A$2:$H$608,7,FALSE)</f>
        <v>146.88</v>
      </c>
      <c r="J6" s="9">
        <f>VLOOKUP($F6,'Gen Capacity'!$A$2:$H$608,8,FALSE)</f>
        <v>70</v>
      </c>
      <c r="K6" s="19">
        <f>VLOOKUP($A6,SF_Original!$A$2:$D$6458,4,FALSE)</f>
        <v>6.0767959445640002E-3</v>
      </c>
      <c r="L6">
        <f t="shared" si="0"/>
        <v>8.3441336716746639E-3</v>
      </c>
      <c r="M6">
        <f t="shared" si="1"/>
        <v>1.2255863536955747</v>
      </c>
      <c r="N6" t="b">
        <f t="shared" si="2"/>
        <v>1</v>
      </c>
    </row>
    <row r="7" spans="1:14" x14ac:dyDescent="0.25">
      <c r="A7" s="17">
        <v>5343</v>
      </c>
      <c r="B7" s="17" t="s">
        <v>3038</v>
      </c>
      <c r="C7" s="17">
        <v>18</v>
      </c>
      <c r="D7" s="17">
        <v>1</v>
      </c>
      <c r="E7" s="17">
        <v>473</v>
      </c>
      <c r="F7" s="17">
        <v>483</v>
      </c>
      <c r="G7" s="21">
        <f>VLOOKUP(B7,'Base Load_FLAG'!$A$2:$B$204,2,FALSE)</f>
        <v>0</v>
      </c>
      <c r="H7" s="17" t="s">
        <v>3039</v>
      </c>
      <c r="I7" s="9">
        <f>VLOOKUP($F7,'Gen Capacity'!$A$2:$H$608,7,FALSE)</f>
        <v>146.88</v>
      </c>
      <c r="J7" s="9">
        <f>VLOOKUP($F7,'Gen Capacity'!$A$2:$H$608,8,FALSE)</f>
        <v>70</v>
      </c>
      <c r="K7" s="19">
        <f>VLOOKUP($A7,SF_Original!$A$2:$D$6458,4,FALSE)</f>
        <v>6.0767959445640002E-3</v>
      </c>
      <c r="L7">
        <f t="shared" si="0"/>
        <v>8.3441336716746639E-3</v>
      </c>
      <c r="M7">
        <f t="shared" si="1"/>
        <v>1.2255863536955747</v>
      </c>
      <c r="N7" t="b">
        <f t="shared" si="2"/>
        <v>1</v>
      </c>
    </row>
    <row r="8" spans="1:14" x14ac:dyDescent="0.25">
      <c r="A8" s="17">
        <v>5338</v>
      </c>
      <c r="B8" s="17" t="s">
        <v>3038</v>
      </c>
      <c r="C8" s="17">
        <v>18</v>
      </c>
      <c r="D8" s="17">
        <v>1</v>
      </c>
      <c r="E8" s="17">
        <v>474</v>
      </c>
      <c r="F8" s="17">
        <v>484</v>
      </c>
      <c r="G8" s="21">
        <f>VLOOKUP(B8,'Base Load_FLAG'!$A$2:$B$204,2,FALSE)</f>
        <v>0</v>
      </c>
      <c r="H8" s="17" t="s">
        <v>3039</v>
      </c>
      <c r="I8" s="9">
        <f>VLOOKUP($F8,'Gen Capacity'!$A$2:$H$608,7,FALSE)</f>
        <v>176.25</v>
      </c>
      <c r="J8" s="9">
        <f>VLOOKUP($F8,'Gen Capacity'!$A$2:$H$608,8,FALSE)</f>
        <v>50</v>
      </c>
      <c r="K8" s="19">
        <f>VLOOKUP($A8,SF_Original!$A$2:$D$6458,4,FALSE)</f>
        <v>6.0767959445640002E-3</v>
      </c>
      <c r="L8">
        <f t="shared" si="0"/>
        <v>8.3441336716746639E-3</v>
      </c>
      <c r="M8">
        <f t="shared" si="1"/>
        <v>1.4706535596326595</v>
      </c>
      <c r="N8" t="b">
        <f t="shared" si="2"/>
        <v>1</v>
      </c>
    </row>
    <row r="9" spans="1:14" x14ac:dyDescent="0.25">
      <c r="A9" s="17">
        <v>5346</v>
      </c>
      <c r="B9" s="17" t="s">
        <v>3040</v>
      </c>
      <c r="C9" s="17">
        <v>13</v>
      </c>
      <c r="D9" s="17">
        <v>1</v>
      </c>
      <c r="E9" s="17">
        <v>475</v>
      </c>
      <c r="F9" s="17">
        <v>485</v>
      </c>
      <c r="G9" s="21">
        <f>VLOOKUP(B9,'Base Load_FLAG'!$A$2:$B$204,2,FALSE)</f>
        <v>0</v>
      </c>
      <c r="H9" s="17" t="s">
        <v>3041</v>
      </c>
      <c r="I9" s="9">
        <f>VLOOKUP($F9,'Gen Capacity'!$A$2:$H$608,7,FALSE)</f>
        <v>70.41</v>
      </c>
      <c r="J9" s="9">
        <f>VLOOKUP($F9,'Gen Capacity'!$A$2:$H$608,8,FALSE)</f>
        <v>41</v>
      </c>
      <c r="K9" s="19">
        <f>VLOOKUP($A9,SF_Original!$A$2:$D$6458,4,FALSE)</f>
        <v>5.9533254119329996E-3</v>
      </c>
      <c r="L9">
        <f t="shared" si="0"/>
        <v>8.2206631390436651E-3</v>
      </c>
      <c r="M9">
        <f t="shared" si="1"/>
        <v>0.57881689162006444</v>
      </c>
      <c r="N9" t="b">
        <f t="shared" si="2"/>
        <v>1</v>
      </c>
    </row>
    <row r="10" spans="1:14" x14ac:dyDescent="0.25">
      <c r="A10" s="17">
        <v>5347</v>
      </c>
      <c r="B10" s="17" t="s">
        <v>3040</v>
      </c>
      <c r="C10" s="17">
        <v>13</v>
      </c>
      <c r="D10" s="17">
        <v>1</v>
      </c>
      <c r="E10" s="17">
        <v>476</v>
      </c>
      <c r="F10" s="17">
        <v>486</v>
      </c>
      <c r="G10" s="21">
        <f>VLOOKUP(B10,'Base Load_FLAG'!$A$2:$B$204,2,FALSE)</f>
        <v>0</v>
      </c>
      <c r="H10" s="17" t="s">
        <v>3041</v>
      </c>
      <c r="I10" s="9">
        <f>VLOOKUP($F10,'Gen Capacity'!$A$2:$H$608,7,FALSE)</f>
        <v>72.09</v>
      </c>
      <c r="J10" s="9">
        <f>VLOOKUP($F10,'Gen Capacity'!$A$2:$H$608,8,FALSE)</f>
        <v>41</v>
      </c>
      <c r="K10" s="19">
        <f>VLOOKUP($A10,SF_Original!$A$2:$D$6458,4,FALSE)</f>
        <v>5.9533254119329996E-3</v>
      </c>
      <c r="L10">
        <f t="shared" si="0"/>
        <v>8.2206631390436651E-3</v>
      </c>
      <c r="M10">
        <f t="shared" si="1"/>
        <v>0.5926276056936578</v>
      </c>
      <c r="N10" t="b">
        <f t="shared" si="2"/>
        <v>1</v>
      </c>
    </row>
    <row r="11" spans="1:14" x14ac:dyDescent="0.25">
      <c r="A11" s="17">
        <v>5345</v>
      </c>
      <c r="B11" s="17" t="s">
        <v>3040</v>
      </c>
      <c r="C11" s="17">
        <v>13</v>
      </c>
      <c r="D11" s="17">
        <v>1</v>
      </c>
      <c r="E11" s="17">
        <v>477</v>
      </c>
      <c r="F11" s="17">
        <v>487</v>
      </c>
      <c r="G11" s="21">
        <f>VLOOKUP(B11,'Base Load_FLAG'!$A$2:$B$204,2,FALSE)</f>
        <v>0</v>
      </c>
      <c r="H11" s="17" t="s">
        <v>3041</v>
      </c>
      <c r="I11" s="9">
        <f>VLOOKUP($F11,'Gen Capacity'!$A$2:$H$608,7,FALSE)</f>
        <v>85.5</v>
      </c>
      <c r="J11" s="9">
        <f>VLOOKUP($F11,'Gen Capacity'!$A$2:$H$608,8,FALSE)</f>
        <v>61</v>
      </c>
      <c r="K11" s="19">
        <f>VLOOKUP($A11,SF_Original!$A$2:$D$6458,4,FALSE)</f>
        <v>5.9533254119329996E-3</v>
      </c>
      <c r="L11">
        <f t="shared" si="0"/>
        <v>8.2206631390436651E-3</v>
      </c>
      <c r="M11">
        <f t="shared" si="1"/>
        <v>0.70286669838823335</v>
      </c>
      <c r="N11" t="b">
        <f t="shared" si="2"/>
        <v>1</v>
      </c>
    </row>
    <row r="12" spans="1:14" x14ac:dyDescent="0.25">
      <c r="A12" s="17">
        <v>5350</v>
      </c>
      <c r="B12" s="17" t="s">
        <v>3040</v>
      </c>
      <c r="C12" s="17">
        <v>13</v>
      </c>
      <c r="D12" s="17">
        <v>1</v>
      </c>
      <c r="E12" s="17">
        <v>478</v>
      </c>
      <c r="F12" s="17">
        <v>488</v>
      </c>
      <c r="G12" s="21">
        <f>VLOOKUP(B12,'Base Load_FLAG'!$A$2:$B$204,2,FALSE)</f>
        <v>0</v>
      </c>
      <c r="H12" s="17" t="s">
        <v>3041</v>
      </c>
      <c r="I12" s="9">
        <f>VLOOKUP($F12,'Gen Capacity'!$A$2:$H$608,7,FALSE)</f>
        <v>64.930000000000007</v>
      </c>
      <c r="J12" s="9">
        <f>VLOOKUP($F12,'Gen Capacity'!$A$2:$H$608,8,FALSE)</f>
        <v>41</v>
      </c>
      <c r="K12" s="19">
        <f>VLOOKUP($A12,SF_Original!$A$2:$D$6458,4,FALSE)</f>
        <v>5.9533254119329996E-3</v>
      </c>
      <c r="L12">
        <f t="shared" si="0"/>
        <v>8.2206631390436651E-3</v>
      </c>
      <c r="M12">
        <f t="shared" si="1"/>
        <v>0.53376765761810518</v>
      </c>
      <c r="N12" t="b">
        <f t="shared" si="2"/>
        <v>1</v>
      </c>
    </row>
    <row r="13" spans="1:14" x14ac:dyDescent="0.25">
      <c r="A13" s="17">
        <v>5348</v>
      </c>
      <c r="B13" s="17" t="s">
        <v>3040</v>
      </c>
      <c r="C13" s="17">
        <v>13</v>
      </c>
      <c r="D13" s="17">
        <v>1</v>
      </c>
      <c r="E13" s="17">
        <v>479</v>
      </c>
      <c r="F13" s="17">
        <v>489</v>
      </c>
      <c r="G13" s="21">
        <f>VLOOKUP(B13,'Base Load_FLAG'!$A$2:$B$204,2,FALSE)</f>
        <v>0</v>
      </c>
      <c r="H13" s="17" t="s">
        <v>3041</v>
      </c>
      <c r="I13" s="9">
        <f>VLOOKUP($F13,'Gen Capacity'!$A$2:$H$608,7,FALSE)</f>
        <v>64.14</v>
      </c>
      <c r="J13" s="9">
        <f>VLOOKUP($F13,'Gen Capacity'!$A$2:$H$608,8,FALSE)</f>
        <v>41</v>
      </c>
      <c r="K13" s="19">
        <f>VLOOKUP($A13,SF_Original!$A$2:$D$6458,4,FALSE)</f>
        <v>5.9533254119329996E-3</v>
      </c>
      <c r="L13">
        <f t="shared" si="0"/>
        <v>8.2206631390436651E-3</v>
      </c>
      <c r="M13">
        <f t="shared" si="1"/>
        <v>0.52727333373826069</v>
      </c>
      <c r="N13" t="b">
        <f t="shared" si="2"/>
        <v>1</v>
      </c>
    </row>
    <row r="14" spans="1:14" x14ac:dyDescent="0.25">
      <c r="A14" s="17">
        <v>5349</v>
      </c>
      <c r="B14" s="17" t="s">
        <v>3040</v>
      </c>
      <c r="C14" s="17">
        <v>13</v>
      </c>
      <c r="D14" s="17">
        <v>1</v>
      </c>
      <c r="E14" s="17">
        <v>480</v>
      </c>
      <c r="F14" s="17">
        <v>490</v>
      </c>
      <c r="G14" s="21">
        <f>VLOOKUP(B14,'Base Load_FLAG'!$A$2:$B$204,2,FALSE)</f>
        <v>0</v>
      </c>
      <c r="H14" s="17" t="s">
        <v>3041</v>
      </c>
      <c r="I14" s="9">
        <f>VLOOKUP($F14,'Gen Capacity'!$A$2:$H$608,7,FALSE)</f>
        <v>83.93</v>
      </c>
      <c r="J14" s="9">
        <f>VLOOKUP($F14,'Gen Capacity'!$A$2:$H$608,8,FALSE)</f>
        <v>61</v>
      </c>
      <c r="K14" s="19">
        <f>VLOOKUP($A14,SF_Original!$A$2:$D$6458,4,FALSE)</f>
        <v>5.9533254119329996E-3</v>
      </c>
      <c r="L14">
        <f t="shared" si="0"/>
        <v>8.2206631390436651E-3</v>
      </c>
      <c r="M14">
        <f t="shared" si="1"/>
        <v>0.68996025725993482</v>
      </c>
      <c r="N14" t="b">
        <f t="shared" si="2"/>
        <v>1</v>
      </c>
    </row>
    <row r="15" spans="1:14" x14ac:dyDescent="0.25">
      <c r="A15" s="17">
        <v>5331</v>
      </c>
      <c r="B15" s="17" t="s">
        <v>3036</v>
      </c>
      <c r="C15" s="17">
        <v>13</v>
      </c>
      <c r="D15" s="17">
        <v>1</v>
      </c>
      <c r="E15" s="17">
        <v>466</v>
      </c>
      <c r="F15" s="17">
        <v>476</v>
      </c>
      <c r="G15" s="21">
        <f>VLOOKUP(B15,'Base Load_FLAG'!$A$2:$B$204,2,FALSE)</f>
        <v>0</v>
      </c>
      <c r="H15" s="17" t="s">
        <v>3037</v>
      </c>
      <c r="I15" s="9">
        <f>VLOOKUP($F15,'Gen Capacity'!$A$2:$H$608,7,FALSE)</f>
        <v>74.290000000000006</v>
      </c>
      <c r="J15" s="9">
        <f>VLOOKUP($F15,'Gen Capacity'!$A$2:$H$608,8,FALSE)</f>
        <v>50</v>
      </c>
      <c r="K15" s="19">
        <f>VLOOKUP($A15,SF_Original!$A$2:$D$6458,4,FALSE)</f>
        <v>2.4487732299580001E-3</v>
      </c>
      <c r="L15">
        <f t="shared" si="0"/>
        <v>4.7161109570686647E-3</v>
      </c>
      <c r="M15">
        <f t="shared" si="1"/>
        <v>0.35035988300063114</v>
      </c>
      <c r="N15" t="b">
        <f t="shared" si="2"/>
        <v>1</v>
      </c>
    </row>
    <row r="16" spans="1:14" x14ac:dyDescent="0.25">
      <c r="A16" s="17">
        <v>5332</v>
      </c>
      <c r="B16" s="17" t="s">
        <v>3036</v>
      </c>
      <c r="C16" s="17">
        <v>13</v>
      </c>
      <c r="D16" s="17">
        <v>1</v>
      </c>
      <c r="E16" s="17">
        <v>467</v>
      </c>
      <c r="F16" s="17">
        <v>477</v>
      </c>
      <c r="G16" s="21">
        <f>VLOOKUP(B16,'Base Load_FLAG'!$A$2:$B$204,2,FALSE)</f>
        <v>0</v>
      </c>
      <c r="H16" s="17" t="s">
        <v>3037</v>
      </c>
      <c r="I16" s="9">
        <f>VLOOKUP($F16,'Gen Capacity'!$A$2:$H$608,7,FALSE)</f>
        <v>74.290000000000006</v>
      </c>
      <c r="J16" s="9">
        <f>VLOOKUP($F16,'Gen Capacity'!$A$2:$H$608,8,FALSE)</f>
        <v>50</v>
      </c>
      <c r="K16" s="19">
        <f>VLOOKUP($A16,SF_Original!$A$2:$D$6458,4,FALSE)</f>
        <v>2.4487732299580001E-3</v>
      </c>
      <c r="L16">
        <f t="shared" si="0"/>
        <v>4.7161109570686647E-3</v>
      </c>
      <c r="M16">
        <f t="shared" si="1"/>
        <v>0.35035988300063114</v>
      </c>
      <c r="N16" t="b">
        <f t="shared" si="2"/>
        <v>1</v>
      </c>
    </row>
    <row r="17" spans="1:14" x14ac:dyDescent="0.25">
      <c r="A17" s="17">
        <v>5333</v>
      </c>
      <c r="B17" s="17" t="s">
        <v>3036</v>
      </c>
      <c r="C17" s="17">
        <v>13</v>
      </c>
      <c r="D17" s="17">
        <v>1</v>
      </c>
      <c r="E17" s="17">
        <v>468</v>
      </c>
      <c r="F17" s="17">
        <v>478</v>
      </c>
      <c r="G17" s="21">
        <f>VLOOKUP(B17,'Base Load_FLAG'!$A$2:$B$204,2,FALSE)</f>
        <v>0</v>
      </c>
      <c r="H17" s="17" t="s">
        <v>3037</v>
      </c>
      <c r="I17" s="9">
        <f>VLOOKUP($F17,'Gen Capacity'!$A$2:$H$608,7,FALSE)</f>
        <v>63.42</v>
      </c>
      <c r="J17" s="9">
        <f>VLOOKUP($F17,'Gen Capacity'!$A$2:$H$608,8,FALSE)</f>
        <v>15</v>
      </c>
      <c r="K17" s="19">
        <f>VLOOKUP($A17,SF_Original!$A$2:$D$6458,4,FALSE)</f>
        <v>2.4487732299580001E-3</v>
      </c>
      <c r="L17">
        <f t="shared" si="0"/>
        <v>4.7161109570686647E-3</v>
      </c>
      <c r="M17">
        <f t="shared" si="1"/>
        <v>0.29909575689729473</v>
      </c>
      <c r="N17" t="b">
        <f t="shared" si="2"/>
        <v>1</v>
      </c>
    </row>
    <row r="18" spans="1:14" x14ac:dyDescent="0.25">
      <c r="A18" s="17">
        <v>5324</v>
      </c>
      <c r="B18" s="17" t="s">
        <v>2346</v>
      </c>
      <c r="C18" s="17">
        <v>34</v>
      </c>
      <c r="D18" s="17">
        <v>1</v>
      </c>
      <c r="E18" s="17">
        <v>463</v>
      </c>
      <c r="F18" s="17">
        <v>473</v>
      </c>
      <c r="G18" s="21">
        <f>VLOOKUP(B18,'Base Load_FLAG'!$A$2:$B$204,2,FALSE)</f>
        <v>0</v>
      </c>
      <c r="H18" s="17" t="s">
        <v>3035</v>
      </c>
      <c r="I18" s="9">
        <f>VLOOKUP($F18,'Gen Capacity'!$A$2:$H$608,7,FALSE)</f>
        <v>48.8</v>
      </c>
      <c r="J18" s="9">
        <f>VLOOKUP($F18,'Gen Capacity'!$A$2:$H$608,8,FALSE)</f>
        <v>0</v>
      </c>
      <c r="K18" s="19">
        <f>VLOOKUP($A18,SF_Original!$A$2:$D$6458,4,FALSE)</f>
        <v>1.82537344569E-3</v>
      </c>
      <c r="L18">
        <f t="shared" si="0"/>
        <v>4.092711172800665E-3</v>
      </c>
      <c r="M18">
        <f t="shared" si="1"/>
        <v>0.19972430523267243</v>
      </c>
      <c r="N18" t="b">
        <f t="shared" si="2"/>
        <v>1</v>
      </c>
    </row>
    <row r="19" spans="1:14" x14ac:dyDescent="0.25">
      <c r="A19" s="17">
        <v>5323</v>
      </c>
      <c r="B19" s="17" t="s">
        <v>2346</v>
      </c>
      <c r="C19" s="17">
        <v>34</v>
      </c>
      <c r="D19" s="17">
        <v>1</v>
      </c>
      <c r="E19" s="17">
        <v>464</v>
      </c>
      <c r="F19" s="17">
        <v>474</v>
      </c>
      <c r="G19" s="21">
        <f>VLOOKUP(B19,'Base Load_FLAG'!$A$2:$B$204,2,FALSE)</f>
        <v>0</v>
      </c>
      <c r="H19" s="17" t="s">
        <v>2975</v>
      </c>
      <c r="I19" s="9">
        <f>VLOOKUP($F19,'Gen Capacity'!$A$2:$H$608,7,FALSE)</f>
        <v>69.900000000000006</v>
      </c>
      <c r="J19" s="9">
        <f>VLOOKUP($F19,'Gen Capacity'!$A$2:$H$608,8,FALSE)</f>
        <v>0</v>
      </c>
      <c r="K19" s="19">
        <f>VLOOKUP($A19,SF_Original!$A$2:$D$6458,4,FALSE)</f>
        <v>1.82537344569E-3</v>
      </c>
      <c r="L19">
        <f t="shared" si="0"/>
        <v>4.092711172800665E-3</v>
      </c>
      <c r="M19">
        <f t="shared" si="1"/>
        <v>0.28608051097876652</v>
      </c>
      <c r="N19" t="b">
        <f t="shared" si="2"/>
        <v>1</v>
      </c>
    </row>
    <row r="20" spans="1:14" x14ac:dyDescent="0.25">
      <c r="A20" s="17">
        <v>5098</v>
      </c>
      <c r="B20" s="17" t="s">
        <v>2227</v>
      </c>
      <c r="C20" s="17">
        <v>34</v>
      </c>
      <c r="D20" s="17">
        <v>1</v>
      </c>
      <c r="E20" s="17">
        <v>453</v>
      </c>
      <c r="F20" s="17">
        <v>463</v>
      </c>
      <c r="G20" s="21">
        <f>VLOOKUP(B20,'Base Load_FLAG'!$A$2:$B$204,2,FALSE)</f>
        <v>0</v>
      </c>
      <c r="H20" s="17" t="s">
        <v>2910</v>
      </c>
      <c r="I20" s="9">
        <f>VLOOKUP($F20,'Gen Capacity'!$A$2:$H$608,7,FALSE)</f>
        <v>71.8</v>
      </c>
      <c r="J20" s="9">
        <f>VLOOKUP($F20,'Gen Capacity'!$A$2:$H$608,8,FALSE)</f>
        <v>0</v>
      </c>
      <c r="K20" s="19">
        <f>VLOOKUP($A20,SF_Original!$A$2:$D$6458,4,FALSE)</f>
        <v>1.82537344569E-3</v>
      </c>
      <c r="L20">
        <f t="shared" si="0"/>
        <v>4.092711172800665E-3</v>
      </c>
      <c r="M20">
        <f t="shared" si="1"/>
        <v>0.29385666220708773</v>
      </c>
      <c r="N20" t="b">
        <f t="shared" si="2"/>
        <v>1</v>
      </c>
    </row>
    <row r="21" spans="1:14" x14ac:dyDescent="0.25">
      <c r="A21" s="17">
        <v>5326</v>
      </c>
      <c r="B21" s="17" t="s">
        <v>2347</v>
      </c>
      <c r="C21" s="17">
        <v>34</v>
      </c>
      <c r="D21" s="17">
        <v>1</v>
      </c>
      <c r="E21" s="17">
        <v>465</v>
      </c>
      <c r="F21" s="17">
        <v>475</v>
      </c>
      <c r="G21" s="21">
        <f>VLOOKUP(B21,'Base Load_FLAG'!$A$2:$B$204,2,FALSE)</f>
        <v>0</v>
      </c>
      <c r="H21" s="17" t="s">
        <v>2975</v>
      </c>
      <c r="I21" s="9">
        <f>VLOOKUP($F21,'Gen Capacity'!$A$2:$H$608,7,FALSE)</f>
        <v>66.8</v>
      </c>
      <c r="J21" s="9">
        <f>VLOOKUP($F21,'Gen Capacity'!$A$2:$H$608,8,FALSE)</f>
        <v>0</v>
      </c>
      <c r="K21" s="19">
        <f>VLOOKUP($A21,SF_Original!$A$2:$D$6458,4,FALSE)</f>
        <v>1.82537344569E-3</v>
      </c>
      <c r="L21">
        <f t="shared" si="0"/>
        <v>4.092711172800665E-3</v>
      </c>
      <c r="M21">
        <f t="shared" si="1"/>
        <v>0.27339310634308439</v>
      </c>
      <c r="N21" t="b">
        <f t="shared" si="2"/>
        <v>1</v>
      </c>
    </row>
    <row r="22" spans="1:14" x14ac:dyDescent="0.25">
      <c r="A22" s="17">
        <v>2642</v>
      </c>
      <c r="B22" s="17" t="s">
        <v>1136</v>
      </c>
      <c r="C22" s="17">
        <v>34</v>
      </c>
      <c r="D22" s="17">
        <v>1</v>
      </c>
      <c r="E22" s="17">
        <v>312</v>
      </c>
      <c r="F22" s="17">
        <v>318</v>
      </c>
      <c r="G22" s="21">
        <f>VLOOKUP(B22,'Base Load_FLAG'!$A$2:$B$204,2,FALSE)</f>
        <v>0</v>
      </c>
      <c r="H22" s="17" t="s">
        <v>2988</v>
      </c>
      <c r="I22" s="9">
        <f>VLOOKUP($F22,'Gen Capacity'!$A$2:$H$608,7,FALSE)</f>
        <v>6.5</v>
      </c>
      <c r="J22" s="9">
        <f>VLOOKUP($F22,'Gen Capacity'!$A$2:$H$608,8,FALSE)</f>
        <v>0</v>
      </c>
      <c r="K22" s="19">
        <f>VLOOKUP($A22,SF_Original!$A$2:$D$6458,4,FALSE)</f>
        <v>6.2846202435299996E-4</v>
      </c>
      <c r="L22">
        <f t="shared" si="0"/>
        <v>2.8957997514636644E-3</v>
      </c>
      <c r="M22">
        <f t="shared" si="1"/>
        <v>1.8822698384513819E-2</v>
      </c>
      <c r="N22" t="b">
        <f t="shared" si="2"/>
        <v>1</v>
      </c>
    </row>
    <row r="23" spans="1:14" x14ac:dyDescent="0.25">
      <c r="A23" s="17">
        <v>2643</v>
      </c>
      <c r="B23" s="17" t="s">
        <v>1136</v>
      </c>
      <c r="C23" s="17">
        <v>34</v>
      </c>
      <c r="D23" s="17">
        <v>1</v>
      </c>
      <c r="E23" s="17">
        <v>313</v>
      </c>
      <c r="F23" s="17">
        <v>319</v>
      </c>
      <c r="G23" s="21">
        <f>VLOOKUP(B23,'Base Load_FLAG'!$A$2:$B$204,2,FALSE)</f>
        <v>0</v>
      </c>
      <c r="H23" s="17" t="s">
        <v>2988</v>
      </c>
      <c r="I23" s="9">
        <f>VLOOKUP($F23,'Gen Capacity'!$A$2:$H$608,7,FALSE)</f>
        <v>6.7</v>
      </c>
      <c r="J23" s="9">
        <f>VLOOKUP($F23,'Gen Capacity'!$A$2:$H$608,8,FALSE)</f>
        <v>0</v>
      </c>
      <c r="K23" s="19">
        <f>VLOOKUP($A23,SF_Original!$A$2:$D$6458,4,FALSE)</f>
        <v>6.2846202435299996E-4</v>
      </c>
      <c r="L23">
        <f t="shared" si="0"/>
        <v>2.8957997514636644E-3</v>
      </c>
      <c r="M23">
        <f t="shared" si="1"/>
        <v>1.9401858334806552E-2</v>
      </c>
      <c r="N23" t="b">
        <f t="shared" si="2"/>
        <v>1</v>
      </c>
    </row>
    <row r="24" spans="1:14" x14ac:dyDescent="0.25">
      <c r="A24" s="17">
        <v>2642</v>
      </c>
      <c r="B24" s="17" t="s">
        <v>1136</v>
      </c>
      <c r="C24" s="17">
        <v>34</v>
      </c>
      <c r="D24" s="17">
        <v>2</v>
      </c>
      <c r="E24" s="17">
        <v>314</v>
      </c>
      <c r="F24" s="17">
        <v>320</v>
      </c>
      <c r="G24" s="21">
        <f>VLOOKUP(B24,'Base Load_FLAG'!$A$2:$B$204,2,FALSE)</f>
        <v>0</v>
      </c>
      <c r="H24" s="17" t="s">
        <v>2988</v>
      </c>
      <c r="I24" s="9">
        <f>VLOOKUP($F24,'Gen Capacity'!$A$2:$H$608,7,FALSE)</f>
        <v>3.9</v>
      </c>
      <c r="J24" s="9">
        <f>VLOOKUP($F24,'Gen Capacity'!$A$2:$H$608,8,FALSE)</f>
        <v>0</v>
      </c>
      <c r="K24" s="19">
        <f>VLOOKUP($A24,SF_Original!$A$2:$D$6458,4,FALSE)</f>
        <v>6.2846202435299996E-4</v>
      </c>
      <c r="L24">
        <f t="shared" si="0"/>
        <v>2.8957997514636644E-3</v>
      </c>
      <c r="M24">
        <f t="shared" si="1"/>
        <v>1.1293619030708291E-2</v>
      </c>
      <c r="N24" t="b">
        <f t="shared" si="2"/>
        <v>1</v>
      </c>
    </row>
    <row r="25" spans="1:14" x14ac:dyDescent="0.25">
      <c r="A25" s="17">
        <v>2643</v>
      </c>
      <c r="B25" s="17" t="s">
        <v>1136</v>
      </c>
      <c r="C25" s="17">
        <v>34</v>
      </c>
      <c r="D25" s="17">
        <v>2</v>
      </c>
      <c r="E25" s="17">
        <v>315</v>
      </c>
      <c r="F25" s="17">
        <v>321</v>
      </c>
      <c r="G25" s="21">
        <f>VLOOKUP(B25,'Base Load_FLAG'!$A$2:$B$204,2,FALSE)</f>
        <v>0</v>
      </c>
      <c r="H25" s="17" t="s">
        <v>2988</v>
      </c>
      <c r="I25" s="9">
        <f>VLOOKUP($F25,'Gen Capacity'!$A$2:$H$608,7,FALSE)</f>
        <v>3.7</v>
      </c>
      <c r="J25" s="9">
        <f>VLOOKUP($F25,'Gen Capacity'!$A$2:$H$608,8,FALSE)</f>
        <v>0</v>
      </c>
      <c r="K25" s="19">
        <f>VLOOKUP($A25,SF_Original!$A$2:$D$6458,4,FALSE)</f>
        <v>6.2846202435299996E-4</v>
      </c>
      <c r="L25">
        <f t="shared" si="0"/>
        <v>2.8957997514636644E-3</v>
      </c>
      <c r="M25">
        <f t="shared" si="1"/>
        <v>1.0714459080415559E-2</v>
      </c>
      <c r="N25" t="b">
        <f t="shared" si="2"/>
        <v>1</v>
      </c>
    </row>
    <row r="26" spans="1:14" x14ac:dyDescent="0.25">
      <c r="A26" s="17">
        <v>2621</v>
      </c>
      <c r="B26" s="17" t="s">
        <v>2983</v>
      </c>
      <c r="C26" s="17">
        <v>34</v>
      </c>
      <c r="D26" s="17">
        <v>1</v>
      </c>
      <c r="E26" s="17">
        <v>302</v>
      </c>
      <c r="F26" s="17">
        <v>308</v>
      </c>
      <c r="G26" s="21">
        <f>VLOOKUP(B26,'Base Load_FLAG'!$A$2:$B$204,2,FALSE)</f>
        <v>0</v>
      </c>
      <c r="H26" s="17" t="s">
        <v>2984</v>
      </c>
      <c r="I26" s="9">
        <f>VLOOKUP($F26,'Gen Capacity'!$A$2:$H$608,7,FALSE)</f>
        <v>15.3</v>
      </c>
      <c r="J26" s="9">
        <f>VLOOKUP($F26,'Gen Capacity'!$A$2:$H$608,8,FALSE)</f>
        <v>0</v>
      </c>
      <c r="K26" s="19">
        <f>VLOOKUP($A26,SF_Original!$A$2:$D$6458,4,FALSE)</f>
        <v>5.7202888420600001E-4</v>
      </c>
      <c r="L26">
        <f t="shared" si="0"/>
        <v>2.8393666113166647E-3</v>
      </c>
      <c r="M26">
        <f t="shared" si="1"/>
        <v>4.3442309153144974E-2</v>
      </c>
      <c r="N26" t="b">
        <f t="shared" si="2"/>
        <v>1</v>
      </c>
    </row>
    <row r="27" spans="1:14" x14ac:dyDescent="0.25">
      <c r="A27" s="17">
        <v>2621</v>
      </c>
      <c r="B27" s="17" t="s">
        <v>2983</v>
      </c>
      <c r="C27" s="17">
        <v>34</v>
      </c>
      <c r="D27" s="17">
        <v>2</v>
      </c>
      <c r="E27" s="17">
        <v>303</v>
      </c>
      <c r="F27" s="17">
        <v>309</v>
      </c>
      <c r="G27" s="21">
        <f>VLOOKUP(B27,'Base Load_FLAG'!$A$2:$B$204,2,FALSE)</f>
        <v>0</v>
      </c>
      <c r="H27" s="17" t="s">
        <v>2984</v>
      </c>
      <c r="I27" s="9">
        <f>VLOOKUP($F27,'Gen Capacity'!$A$2:$H$608,7,FALSE)</f>
        <v>12.8</v>
      </c>
      <c r="J27" s="9">
        <f>VLOOKUP($F27,'Gen Capacity'!$A$2:$H$608,8,FALSE)</f>
        <v>0</v>
      </c>
      <c r="K27" s="19">
        <f>VLOOKUP($A27,SF_Original!$A$2:$D$6458,4,FALSE)</f>
        <v>5.7202888420600001E-4</v>
      </c>
      <c r="L27">
        <f t="shared" si="0"/>
        <v>2.8393666113166647E-3</v>
      </c>
      <c r="M27">
        <f t="shared" si="1"/>
        <v>3.6343892624853311E-2</v>
      </c>
      <c r="N27" t="b">
        <f t="shared" si="2"/>
        <v>1</v>
      </c>
    </row>
    <row r="28" spans="1:14" x14ac:dyDescent="0.25">
      <c r="A28" s="17">
        <v>2367</v>
      </c>
      <c r="B28" s="17" t="s">
        <v>993</v>
      </c>
      <c r="C28" s="17">
        <v>34</v>
      </c>
      <c r="D28" s="17">
        <v>1</v>
      </c>
      <c r="E28" s="17">
        <v>288</v>
      </c>
      <c r="F28" s="17">
        <v>294</v>
      </c>
      <c r="G28" s="21">
        <f>VLOOKUP(B28,'Base Load_FLAG'!$A$2:$B$204,2,FALSE)</f>
        <v>0</v>
      </c>
      <c r="H28" s="17" t="s">
        <v>2975</v>
      </c>
      <c r="I28" s="9">
        <f>VLOOKUP($F28,'Gen Capacity'!$A$2:$H$608,7,FALSE)</f>
        <v>56.7</v>
      </c>
      <c r="J28" s="9">
        <f>VLOOKUP($F28,'Gen Capacity'!$A$2:$H$608,8,FALSE)</f>
        <v>0</v>
      </c>
      <c r="K28" s="19">
        <f>VLOOKUP($A28,SF_Original!$A$2:$D$6458,4,FALSE)</f>
        <v>5.2485465050699999E-4</v>
      </c>
      <c r="L28">
        <f t="shared" si="0"/>
        <v>2.7921923776176643E-3</v>
      </c>
      <c r="M28">
        <f t="shared" si="1"/>
        <v>0.15831730781092157</v>
      </c>
      <c r="N28" t="b">
        <f t="shared" si="2"/>
        <v>1</v>
      </c>
    </row>
    <row r="29" spans="1:14" x14ac:dyDescent="0.25">
      <c r="A29" s="17">
        <v>2455</v>
      </c>
      <c r="B29" s="17" t="s">
        <v>1035</v>
      </c>
      <c r="C29" s="17">
        <v>34</v>
      </c>
      <c r="D29" s="17">
        <v>1</v>
      </c>
      <c r="E29" s="17">
        <v>295</v>
      </c>
      <c r="F29" s="17">
        <v>301</v>
      </c>
      <c r="G29" s="21">
        <f>VLOOKUP(B29,'Base Load_FLAG'!$A$2:$B$204,2,FALSE)</f>
        <v>0</v>
      </c>
      <c r="H29" s="17" t="s">
        <v>2975</v>
      </c>
      <c r="I29" s="9">
        <f>VLOOKUP($F29,'Gen Capacity'!$A$2:$H$608,7,FALSE)</f>
        <v>15.2</v>
      </c>
      <c r="J29" s="9">
        <f>VLOOKUP($F29,'Gen Capacity'!$A$2:$H$608,8,FALSE)</f>
        <v>0</v>
      </c>
      <c r="K29" s="19">
        <f>VLOOKUP($A29,SF_Original!$A$2:$D$6458,4,FALSE)</f>
        <v>5.2485465050699999E-4</v>
      </c>
      <c r="L29">
        <f t="shared" si="0"/>
        <v>2.7921923776176643E-3</v>
      </c>
      <c r="M29">
        <f t="shared" si="1"/>
        <v>4.2441324139788496E-2</v>
      </c>
      <c r="N29" t="b">
        <f t="shared" si="2"/>
        <v>1</v>
      </c>
    </row>
    <row r="30" spans="1:14" x14ac:dyDescent="0.25">
      <c r="A30" s="17">
        <v>2554</v>
      </c>
      <c r="B30" s="17" t="s">
        <v>1097</v>
      </c>
      <c r="C30" s="17">
        <v>34</v>
      </c>
      <c r="D30" s="17">
        <v>1</v>
      </c>
      <c r="E30" s="17">
        <v>298</v>
      </c>
      <c r="F30" s="17">
        <v>304</v>
      </c>
      <c r="G30" s="21">
        <f>VLOOKUP(B30,'Base Load_FLAG'!$A$2:$B$204,2,FALSE)</f>
        <v>0</v>
      </c>
      <c r="H30" s="17" t="s">
        <v>2975</v>
      </c>
      <c r="I30" s="9">
        <f>VLOOKUP($F30,'Gen Capacity'!$A$2:$H$608,7,FALSE)</f>
        <v>87.9</v>
      </c>
      <c r="J30" s="9">
        <f>VLOOKUP($F30,'Gen Capacity'!$A$2:$H$608,8,FALSE)</f>
        <v>0</v>
      </c>
      <c r="K30" s="19">
        <f>VLOOKUP($A30,SF_Original!$A$2:$D$6458,4,FALSE)</f>
        <v>5.2485465050699999E-4</v>
      </c>
      <c r="L30">
        <f t="shared" si="0"/>
        <v>2.7921923776176643E-3</v>
      </c>
      <c r="M30">
        <f t="shared" si="1"/>
        <v>0.2454337099925927</v>
      </c>
      <c r="N30" t="b">
        <f t="shared" si="2"/>
        <v>1</v>
      </c>
    </row>
    <row r="31" spans="1:14" x14ac:dyDescent="0.25">
      <c r="A31" s="17">
        <v>2615</v>
      </c>
      <c r="B31" s="17" t="s">
        <v>1133</v>
      </c>
      <c r="C31" s="17">
        <v>34</v>
      </c>
      <c r="D31" s="17">
        <v>1</v>
      </c>
      <c r="E31" s="17">
        <v>299</v>
      </c>
      <c r="F31" s="17">
        <v>305</v>
      </c>
      <c r="G31" s="21">
        <f>VLOOKUP(B31,'Base Load_FLAG'!$A$2:$B$204,2,FALSE)</f>
        <v>0</v>
      </c>
      <c r="H31" s="17" t="s">
        <v>2946</v>
      </c>
      <c r="I31" s="9">
        <f>VLOOKUP($F31,'Gen Capacity'!$A$2:$H$608,7,FALSE)</f>
        <v>119</v>
      </c>
      <c r="J31" s="9">
        <f>VLOOKUP($F31,'Gen Capacity'!$A$2:$H$608,8,FALSE)</f>
        <v>0</v>
      </c>
      <c r="K31" s="19">
        <f>VLOOKUP($A31,SF_Original!$A$2:$D$6458,4,FALSE)</f>
        <v>5.2485465050699999E-4</v>
      </c>
      <c r="L31">
        <f t="shared" si="0"/>
        <v>2.7921923776176643E-3</v>
      </c>
      <c r="M31">
        <f t="shared" si="1"/>
        <v>0.33227089293650208</v>
      </c>
      <c r="N31" t="b">
        <f t="shared" si="2"/>
        <v>1</v>
      </c>
    </row>
    <row r="32" spans="1:14" x14ac:dyDescent="0.25">
      <c r="A32" s="17">
        <v>2623</v>
      </c>
      <c r="B32" s="17" t="s">
        <v>2985</v>
      </c>
      <c r="C32" s="17">
        <v>34</v>
      </c>
      <c r="D32" s="17">
        <v>1</v>
      </c>
      <c r="E32" s="17">
        <v>304</v>
      </c>
      <c r="F32" s="17">
        <v>310</v>
      </c>
      <c r="G32" s="21">
        <f>VLOOKUP(B32,'Base Load_FLAG'!$A$2:$B$204,2,FALSE)</f>
        <v>0</v>
      </c>
      <c r="H32" s="17" t="s">
        <v>2965</v>
      </c>
      <c r="I32" s="9">
        <f>VLOOKUP($F32,'Gen Capacity'!$A$2:$H$608,7,FALSE)</f>
        <v>36</v>
      </c>
      <c r="J32" s="9">
        <f>VLOOKUP($F32,'Gen Capacity'!$A$2:$H$608,8,FALSE)</f>
        <v>0</v>
      </c>
      <c r="K32" s="19">
        <f>VLOOKUP($A32,SF_Original!$A$2:$D$6458,4,FALSE)</f>
        <v>5.0136140404200003E-4</v>
      </c>
      <c r="L32">
        <f t="shared" si="0"/>
        <v>2.7686991311526646E-3</v>
      </c>
      <c r="M32">
        <f t="shared" si="1"/>
        <v>9.9673168721495925E-2</v>
      </c>
      <c r="N32" t="b">
        <f t="shared" si="2"/>
        <v>0</v>
      </c>
    </row>
    <row r="33" spans="1:14" x14ac:dyDescent="0.25">
      <c r="A33" s="17">
        <v>2628</v>
      </c>
      <c r="B33" s="17" t="s">
        <v>2986</v>
      </c>
      <c r="C33" s="17">
        <v>34</v>
      </c>
      <c r="D33" s="17">
        <v>1</v>
      </c>
      <c r="E33" s="17">
        <v>305</v>
      </c>
      <c r="F33" s="17">
        <v>311</v>
      </c>
      <c r="G33" s="21">
        <f>VLOOKUP(B33,'Base Load_FLAG'!$A$2:$B$204,2,FALSE)</f>
        <v>0</v>
      </c>
      <c r="H33" s="17" t="s">
        <v>2965</v>
      </c>
      <c r="I33" s="9">
        <f>VLOOKUP($F33,'Gen Capacity'!$A$2:$H$608,7,FALSE)</f>
        <v>87.8</v>
      </c>
      <c r="J33" s="9">
        <f>VLOOKUP($F33,'Gen Capacity'!$A$2:$H$608,8,FALSE)</f>
        <v>0</v>
      </c>
      <c r="K33" s="19">
        <f>VLOOKUP($A33,SF_Original!$A$2:$D$6458,4,FALSE)</f>
        <v>5.0136140404200003E-4</v>
      </c>
      <c r="L33">
        <f t="shared" si="0"/>
        <v>2.7686991311526646E-3</v>
      </c>
      <c r="M33">
        <f t="shared" si="1"/>
        <v>0.24309178371520393</v>
      </c>
      <c r="N33" t="b">
        <f t="shared" si="2"/>
        <v>0</v>
      </c>
    </row>
    <row r="34" spans="1:14" x14ac:dyDescent="0.25">
      <c r="A34" s="17">
        <v>2627</v>
      </c>
      <c r="B34" s="17" t="s">
        <v>2986</v>
      </c>
      <c r="C34" s="17">
        <v>34</v>
      </c>
      <c r="D34" s="17">
        <v>1</v>
      </c>
      <c r="E34" s="17">
        <v>306</v>
      </c>
      <c r="F34" s="17">
        <v>312</v>
      </c>
      <c r="G34" s="21">
        <f>VLOOKUP(B34,'Base Load_FLAG'!$A$2:$B$204,2,FALSE)</f>
        <v>0</v>
      </c>
      <c r="H34" s="17" t="s">
        <v>2965</v>
      </c>
      <c r="I34" s="9">
        <f>VLOOKUP($F34,'Gen Capacity'!$A$2:$H$608,7,FALSE)</f>
        <v>38.700000000000003</v>
      </c>
      <c r="J34" s="9">
        <f>VLOOKUP($F34,'Gen Capacity'!$A$2:$H$608,8,FALSE)</f>
        <v>0</v>
      </c>
      <c r="K34" s="19">
        <f>VLOOKUP($A34,SF_Original!$A$2:$D$6458,4,FALSE)</f>
        <v>5.0136140404200003E-4</v>
      </c>
      <c r="L34">
        <f t="shared" si="0"/>
        <v>2.7686991311526646E-3</v>
      </c>
      <c r="M34">
        <f t="shared" si="1"/>
        <v>0.10714865637560812</v>
      </c>
      <c r="N34" t="b">
        <f t="shared" si="2"/>
        <v>0</v>
      </c>
    </row>
    <row r="35" spans="1:14" x14ac:dyDescent="0.25">
      <c r="A35" s="17">
        <v>2629</v>
      </c>
      <c r="B35" s="17" t="s">
        <v>2986</v>
      </c>
      <c r="C35" s="17">
        <v>34</v>
      </c>
      <c r="D35" s="17">
        <v>1</v>
      </c>
      <c r="E35" s="17">
        <v>307</v>
      </c>
      <c r="F35" s="17">
        <v>313</v>
      </c>
      <c r="G35" s="21">
        <f>VLOOKUP(B35,'Base Load_FLAG'!$A$2:$B$204,2,FALSE)</f>
        <v>0</v>
      </c>
      <c r="H35" s="17" t="s">
        <v>2965</v>
      </c>
      <c r="I35" s="9">
        <f>VLOOKUP($F35,'Gen Capacity'!$A$2:$H$608,7,FALSE)</f>
        <v>57.2</v>
      </c>
      <c r="J35" s="9">
        <f>VLOOKUP($F35,'Gen Capacity'!$A$2:$H$608,8,FALSE)</f>
        <v>0</v>
      </c>
      <c r="K35" s="19">
        <f>VLOOKUP($A35,SF_Original!$A$2:$D$6458,4,FALSE)</f>
        <v>5.0136140404200003E-4</v>
      </c>
      <c r="L35">
        <f t="shared" si="0"/>
        <v>2.7686991311526646E-3</v>
      </c>
      <c r="M35">
        <f t="shared" si="1"/>
        <v>0.15836959030193243</v>
      </c>
      <c r="N35" t="b">
        <f t="shared" si="2"/>
        <v>0</v>
      </c>
    </row>
    <row r="36" spans="1:14" x14ac:dyDescent="0.25">
      <c r="A36" s="17">
        <v>2263</v>
      </c>
      <c r="B36" s="17" t="s">
        <v>2971</v>
      </c>
      <c r="C36" s="17">
        <v>34</v>
      </c>
      <c r="D36" s="17">
        <v>1</v>
      </c>
      <c r="E36" s="17">
        <v>284</v>
      </c>
      <c r="F36" s="17">
        <v>290</v>
      </c>
      <c r="G36" s="21">
        <f>VLOOKUP(B36,'Base Load_FLAG'!$A$2:$B$204,2,FALSE)</f>
        <v>0</v>
      </c>
      <c r="H36" s="17" t="s">
        <v>2911</v>
      </c>
      <c r="I36" s="9">
        <f>VLOOKUP($F36,'Gen Capacity'!$A$2:$H$608,7,FALSE)</f>
        <v>0.05</v>
      </c>
      <c r="J36" s="9">
        <f>VLOOKUP($F36,'Gen Capacity'!$A$2:$H$608,8,FALSE)</f>
        <v>0</v>
      </c>
      <c r="K36" s="19">
        <f>VLOOKUP($A36,SF_Original!$A$2:$D$6458,4,FALSE)</f>
        <v>4.97766735316E-4</v>
      </c>
      <c r="L36">
        <f t="shared" si="0"/>
        <v>2.7651044624266647E-3</v>
      </c>
      <c r="M36">
        <f t="shared" si="1"/>
        <v>1.3825522312133323E-4</v>
      </c>
      <c r="N36" t="b">
        <f t="shared" si="2"/>
        <v>0</v>
      </c>
    </row>
    <row r="37" spans="1:14" x14ac:dyDescent="0.25">
      <c r="A37" s="17">
        <v>2265</v>
      </c>
      <c r="B37" s="17" t="s">
        <v>2971</v>
      </c>
      <c r="C37" s="17">
        <v>34</v>
      </c>
      <c r="D37" s="17">
        <v>1</v>
      </c>
      <c r="E37" s="17">
        <v>285</v>
      </c>
      <c r="F37" s="17">
        <v>291</v>
      </c>
      <c r="G37" s="21">
        <f>VLOOKUP(B37,'Base Load_FLAG'!$A$2:$B$204,2,FALSE)</f>
        <v>0</v>
      </c>
      <c r="H37" s="17" t="s">
        <v>2972</v>
      </c>
      <c r="I37" s="9">
        <f>VLOOKUP($F37,'Gen Capacity'!$A$2:$H$608,7,FALSE)</f>
        <v>10.6</v>
      </c>
      <c r="J37" s="9">
        <f>VLOOKUP($F37,'Gen Capacity'!$A$2:$H$608,8,FALSE)</f>
        <v>0</v>
      </c>
      <c r="K37" s="19">
        <f>VLOOKUP($A37,SF_Original!$A$2:$D$6458,4,FALSE)</f>
        <v>4.97766735316E-4</v>
      </c>
      <c r="L37">
        <f t="shared" si="0"/>
        <v>2.7651044624266647E-3</v>
      </c>
      <c r="M37">
        <f t="shared" si="1"/>
        <v>2.9310107301722645E-2</v>
      </c>
      <c r="N37" t="b">
        <f t="shared" si="2"/>
        <v>0</v>
      </c>
    </row>
    <row r="38" spans="1:14" x14ac:dyDescent="0.25">
      <c r="A38" s="17">
        <v>2264</v>
      </c>
      <c r="B38" s="17" t="s">
        <v>2971</v>
      </c>
      <c r="C38" s="17">
        <v>34</v>
      </c>
      <c r="D38" s="17">
        <v>1</v>
      </c>
      <c r="E38" s="17">
        <v>286</v>
      </c>
      <c r="F38" s="17">
        <v>292</v>
      </c>
      <c r="G38" s="21">
        <f>VLOOKUP(B38,'Base Load_FLAG'!$A$2:$B$204,2,FALSE)</f>
        <v>0</v>
      </c>
      <c r="H38" s="17" t="s">
        <v>2911</v>
      </c>
      <c r="I38" s="9">
        <f>VLOOKUP($F38,'Gen Capacity'!$A$2:$H$608,7,FALSE)</f>
        <v>0.05</v>
      </c>
      <c r="J38" s="9">
        <f>VLOOKUP($F38,'Gen Capacity'!$A$2:$H$608,8,FALSE)</f>
        <v>0</v>
      </c>
      <c r="K38" s="19">
        <f>VLOOKUP($A38,SF_Original!$A$2:$D$6458,4,FALSE)</f>
        <v>4.97766735316E-4</v>
      </c>
      <c r="L38">
        <f t="shared" si="0"/>
        <v>2.7651044624266647E-3</v>
      </c>
      <c r="M38">
        <f t="shared" si="1"/>
        <v>1.3825522312133323E-4</v>
      </c>
      <c r="N38" t="b">
        <f t="shared" si="2"/>
        <v>0</v>
      </c>
    </row>
    <row r="39" spans="1:14" x14ac:dyDescent="0.25">
      <c r="A39" s="17">
        <v>2552</v>
      </c>
      <c r="B39" s="17" t="s">
        <v>2980</v>
      </c>
      <c r="C39" s="17">
        <v>34</v>
      </c>
      <c r="D39" s="17">
        <v>1</v>
      </c>
      <c r="E39" s="17">
        <v>296</v>
      </c>
      <c r="F39" s="17">
        <v>302</v>
      </c>
      <c r="G39" s="21">
        <f>VLOOKUP(B39,'Base Load_FLAG'!$A$2:$B$204,2,FALSE)</f>
        <v>0</v>
      </c>
      <c r="H39" s="17" t="s">
        <v>2912</v>
      </c>
      <c r="I39" s="9">
        <f>VLOOKUP($F39,'Gen Capacity'!$A$2:$H$608,7,FALSE)</f>
        <v>24.1</v>
      </c>
      <c r="J39" s="9">
        <f>VLOOKUP($F39,'Gen Capacity'!$A$2:$H$608,8,FALSE)</f>
        <v>0</v>
      </c>
      <c r="K39" s="19">
        <f>VLOOKUP($A39,SF_Original!$A$2:$D$6458,4,FALSE)</f>
        <v>4.97766735316E-4</v>
      </c>
      <c r="L39">
        <f t="shared" si="0"/>
        <v>2.7651044624266647E-3</v>
      </c>
      <c r="M39">
        <f t="shared" si="1"/>
        <v>6.663901754448262E-2</v>
      </c>
      <c r="N39" t="b">
        <f t="shared" si="2"/>
        <v>0</v>
      </c>
    </row>
    <row r="40" spans="1:14" x14ac:dyDescent="0.25">
      <c r="A40" s="17">
        <v>2552</v>
      </c>
      <c r="B40" s="17" t="s">
        <v>2980</v>
      </c>
      <c r="C40" s="17">
        <v>34</v>
      </c>
      <c r="D40" s="17">
        <v>2</v>
      </c>
      <c r="E40" s="17">
        <v>297</v>
      </c>
      <c r="F40" s="17">
        <v>303</v>
      </c>
      <c r="G40" s="21">
        <f>VLOOKUP(B40,'Base Load_FLAG'!$A$2:$B$204,2,FALSE)</f>
        <v>0</v>
      </c>
      <c r="H40" s="17" t="s">
        <v>2911</v>
      </c>
      <c r="I40" s="9">
        <f>VLOOKUP($F40,'Gen Capacity'!$A$2:$H$608,7,FALSE)</f>
        <v>0.05</v>
      </c>
      <c r="J40" s="9">
        <f>VLOOKUP($F40,'Gen Capacity'!$A$2:$H$608,8,FALSE)</f>
        <v>0</v>
      </c>
      <c r="K40" s="19">
        <f>VLOOKUP($A40,SF_Original!$A$2:$D$6458,4,FALSE)</f>
        <v>4.97766735316E-4</v>
      </c>
      <c r="L40">
        <f t="shared" si="0"/>
        <v>2.7651044624266647E-3</v>
      </c>
      <c r="M40">
        <f t="shared" si="1"/>
        <v>1.3825522312133323E-4</v>
      </c>
      <c r="N40" t="b">
        <f t="shared" si="2"/>
        <v>0</v>
      </c>
    </row>
    <row r="41" spans="1:14" x14ac:dyDescent="0.25">
      <c r="A41" s="17">
        <v>2619</v>
      </c>
      <c r="B41" s="17" t="s">
        <v>2982</v>
      </c>
      <c r="C41" s="17">
        <v>34</v>
      </c>
      <c r="D41" s="17">
        <v>1</v>
      </c>
      <c r="E41" s="17">
        <v>301</v>
      </c>
      <c r="F41" s="17">
        <v>307</v>
      </c>
      <c r="G41" s="21">
        <f>VLOOKUP(B41,'Base Load_FLAG'!$A$2:$B$204,2,FALSE)</f>
        <v>0</v>
      </c>
      <c r="H41" s="17" t="s">
        <v>2946</v>
      </c>
      <c r="I41" s="9">
        <f>VLOOKUP($F41,'Gen Capacity'!$A$2:$H$608,7,FALSE)</f>
        <v>26</v>
      </c>
      <c r="J41" s="9">
        <f>VLOOKUP($F41,'Gen Capacity'!$A$2:$H$608,8,FALSE)</f>
        <v>0</v>
      </c>
      <c r="K41" s="19">
        <f>VLOOKUP($A41,SF_Original!$A$2:$D$6458,4,FALSE)</f>
        <v>4.97766735316E-4</v>
      </c>
      <c r="L41">
        <f t="shared" si="0"/>
        <v>2.7651044624266647E-3</v>
      </c>
      <c r="M41">
        <f t="shared" si="1"/>
        <v>7.1892716023093287E-2</v>
      </c>
      <c r="N41" t="b">
        <f t="shared" si="2"/>
        <v>0</v>
      </c>
    </row>
    <row r="42" spans="1:14" x14ac:dyDescent="0.25">
      <c r="A42" s="17">
        <v>2633</v>
      </c>
      <c r="B42" s="17" t="s">
        <v>2987</v>
      </c>
      <c r="C42" s="17">
        <v>34</v>
      </c>
      <c r="D42" s="17">
        <v>1</v>
      </c>
      <c r="E42" s="17">
        <v>308</v>
      </c>
      <c r="F42" s="17">
        <v>314</v>
      </c>
      <c r="G42" s="21">
        <f>VLOOKUP(B42,'Base Load_FLAG'!$A$2:$B$204,2,FALSE)</f>
        <v>0</v>
      </c>
      <c r="H42" s="17" t="s">
        <v>2912</v>
      </c>
      <c r="I42" s="9">
        <f>VLOOKUP($F42,'Gen Capacity'!$A$2:$H$608,7,FALSE)</f>
        <v>6.2</v>
      </c>
      <c r="J42" s="9">
        <f>VLOOKUP($F42,'Gen Capacity'!$A$2:$H$608,8,FALSE)</f>
        <v>0</v>
      </c>
      <c r="K42" s="19">
        <f>VLOOKUP($A42,SF_Original!$A$2:$D$6458,4,FALSE)</f>
        <v>4.97766735316E-4</v>
      </c>
      <c r="L42">
        <f t="shared" si="0"/>
        <v>2.7651044624266647E-3</v>
      </c>
      <c r="M42">
        <f t="shared" si="1"/>
        <v>1.714364766704532E-2</v>
      </c>
      <c r="N42" t="b">
        <f t="shared" si="2"/>
        <v>0</v>
      </c>
    </row>
    <row r="43" spans="1:14" x14ac:dyDescent="0.25">
      <c r="A43" s="17">
        <v>2633</v>
      </c>
      <c r="B43" s="17" t="s">
        <v>2987</v>
      </c>
      <c r="C43" s="17">
        <v>34</v>
      </c>
      <c r="D43" s="17">
        <v>2</v>
      </c>
      <c r="E43" s="17">
        <v>309</v>
      </c>
      <c r="F43" s="17">
        <v>315</v>
      </c>
      <c r="G43" s="21">
        <f>VLOOKUP(B43,'Base Load_FLAG'!$A$2:$B$204,2,FALSE)</f>
        <v>0</v>
      </c>
      <c r="H43" s="17" t="s">
        <v>2911</v>
      </c>
      <c r="I43" s="9">
        <f>VLOOKUP($F43,'Gen Capacity'!$A$2:$H$608,7,FALSE)</f>
        <v>0.05</v>
      </c>
      <c r="J43" s="9">
        <f>VLOOKUP($F43,'Gen Capacity'!$A$2:$H$608,8,FALSE)</f>
        <v>0</v>
      </c>
      <c r="K43" s="19">
        <f>VLOOKUP($A43,SF_Original!$A$2:$D$6458,4,FALSE)</f>
        <v>4.97766735316E-4</v>
      </c>
      <c r="L43">
        <f t="shared" si="0"/>
        <v>2.7651044624266647E-3</v>
      </c>
      <c r="M43">
        <f t="shared" si="1"/>
        <v>1.3825522312133323E-4</v>
      </c>
      <c r="N43" t="b">
        <f t="shared" si="2"/>
        <v>0</v>
      </c>
    </row>
    <row r="44" spans="1:14" x14ac:dyDescent="0.25">
      <c r="A44" s="17">
        <v>3145</v>
      </c>
      <c r="B44" s="17" t="s">
        <v>1335</v>
      </c>
      <c r="C44" s="17">
        <v>34</v>
      </c>
      <c r="D44" s="17">
        <v>1</v>
      </c>
      <c r="E44" s="17">
        <v>358</v>
      </c>
      <c r="F44" s="17">
        <v>367</v>
      </c>
      <c r="G44" s="21">
        <f>VLOOKUP(B44,'Base Load_FLAG'!$A$2:$B$204,2,FALSE)</f>
        <v>0</v>
      </c>
      <c r="H44" s="17" t="s">
        <v>2951</v>
      </c>
      <c r="I44" s="9">
        <f>VLOOKUP($F44,'Gen Capacity'!$A$2:$H$608,7,FALSE)</f>
        <v>44.9</v>
      </c>
      <c r="J44" s="9">
        <f>VLOOKUP($F44,'Gen Capacity'!$A$2:$H$608,8,FALSE)</f>
        <v>0</v>
      </c>
      <c r="K44" s="19">
        <f>VLOOKUP($A44,SF_Original!$A$2:$D$6458,4,FALSE)</f>
        <v>2.0866871101500001E-4</v>
      </c>
      <c r="L44">
        <f t="shared" si="0"/>
        <v>2.4760064381256644E-3</v>
      </c>
      <c r="M44">
        <f t="shared" si="1"/>
        <v>0.11117268907184233</v>
      </c>
      <c r="N44" t="b">
        <f t="shared" si="2"/>
        <v>0</v>
      </c>
    </row>
    <row r="45" spans="1:14" x14ac:dyDescent="0.25">
      <c r="A45" s="17">
        <v>4910</v>
      </c>
      <c r="B45" s="17" t="s">
        <v>2150</v>
      </c>
      <c r="C45" s="17">
        <v>34</v>
      </c>
      <c r="D45" s="17">
        <v>1</v>
      </c>
      <c r="E45" s="17">
        <v>429</v>
      </c>
      <c r="F45" s="17">
        <v>438</v>
      </c>
      <c r="G45" s="21">
        <f>VLOOKUP(B45,'Base Load_FLAG'!$A$2:$B$204,2,FALSE)</f>
        <v>0</v>
      </c>
      <c r="H45" s="17" t="s">
        <v>3015</v>
      </c>
      <c r="I45" s="9">
        <f>VLOOKUP($F45,'Gen Capacity'!$A$2:$H$608,7,FALSE)</f>
        <v>25</v>
      </c>
      <c r="J45" s="9">
        <f>VLOOKUP($F45,'Gen Capacity'!$A$2:$H$608,8,FALSE)</f>
        <v>0</v>
      </c>
      <c r="K45" s="19">
        <f>VLOOKUP($A45,SF_Original!$A$2:$D$6458,4,FALSE)</f>
        <v>2.0866871101500001E-4</v>
      </c>
      <c r="L45">
        <f t="shared" si="0"/>
        <v>2.4760064381256644E-3</v>
      </c>
      <c r="M45">
        <f t="shared" si="1"/>
        <v>6.190016095314161E-2</v>
      </c>
      <c r="N45" t="b">
        <f t="shared" si="2"/>
        <v>0</v>
      </c>
    </row>
    <row r="46" spans="1:14" x14ac:dyDescent="0.25">
      <c r="A46" s="17">
        <v>4910</v>
      </c>
      <c r="B46" s="17" t="s">
        <v>2150</v>
      </c>
      <c r="C46" s="17">
        <v>34</v>
      </c>
      <c r="D46" s="17">
        <v>2</v>
      </c>
      <c r="E46" s="17">
        <v>430</v>
      </c>
      <c r="F46" s="17">
        <v>439</v>
      </c>
      <c r="G46" s="21">
        <f>VLOOKUP(B46,'Base Load_FLAG'!$A$2:$B$204,2,FALSE)</f>
        <v>0</v>
      </c>
      <c r="H46" s="17" t="s">
        <v>3015</v>
      </c>
      <c r="I46" s="9">
        <f>VLOOKUP($F46,'Gen Capacity'!$A$2:$H$608,7,FALSE)</f>
        <v>22</v>
      </c>
      <c r="J46" s="9">
        <f>VLOOKUP($F46,'Gen Capacity'!$A$2:$H$608,8,FALSE)</f>
        <v>0</v>
      </c>
      <c r="K46" s="19">
        <f>VLOOKUP($A46,SF_Original!$A$2:$D$6458,4,FALSE)</f>
        <v>2.0866871101500001E-4</v>
      </c>
      <c r="L46">
        <f t="shared" si="0"/>
        <v>2.4760064381256644E-3</v>
      </c>
      <c r="M46">
        <f t="shared" si="1"/>
        <v>5.4472141638764619E-2</v>
      </c>
      <c r="N46" t="b">
        <f t="shared" si="2"/>
        <v>0</v>
      </c>
    </row>
    <row r="47" spans="1:14" x14ac:dyDescent="0.25">
      <c r="A47" s="17">
        <v>4517</v>
      </c>
      <c r="B47" s="17" t="s">
        <v>1950</v>
      </c>
      <c r="C47" s="17">
        <v>34</v>
      </c>
      <c r="D47" s="17">
        <v>1</v>
      </c>
      <c r="E47" s="17">
        <v>413</v>
      </c>
      <c r="F47" s="17">
        <v>422</v>
      </c>
      <c r="G47" s="21">
        <f>VLOOKUP(B47,'Base Load_FLAG'!$A$2:$B$204,2,FALSE)</f>
        <v>0</v>
      </c>
      <c r="H47" s="17" t="s">
        <v>2912</v>
      </c>
      <c r="I47" s="9">
        <f>VLOOKUP($F47,'Gen Capacity'!$A$2:$H$608,7,FALSE)</f>
        <v>12</v>
      </c>
      <c r="J47" s="9">
        <f>VLOOKUP($F47,'Gen Capacity'!$A$2:$H$608,8,FALSE)</f>
        <v>0</v>
      </c>
      <c r="K47" s="19">
        <f>VLOOKUP($A47,SF_Original!$A$2:$D$6458,4,FALSE)</f>
        <v>1.8218834109600001E-4</v>
      </c>
      <c r="L47">
        <f t="shared" si="0"/>
        <v>2.4495260682066648E-3</v>
      </c>
      <c r="M47">
        <f t="shared" si="1"/>
        <v>2.9394312818479977E-2</v>
      </c>
      <c r="N47" t="b">
        <f t="shared" si="2"/>
        <v>0</v>
      </c>
    </row>
    <row r="48" spans="1:14" x14ac:dyDescent="0.25">
      <c r="A48" s="17">
        <v>3155</v>
      </c>
      <c r="B48" s="17" t="s">
        <v>3001</v>
      </c>
      <c r="C48" s="17">
        <v>22</v>
      </c>
      <c r="D48" s="17">
        <v>1</v>
      </c>
      <c r="E48" s="17">
        <v>360</v>
      </c>
      <c r="F48" s="17">
        <v>369</v>
      </c>
      <c r="G48" s="21">
        <f>VLOOKUP(B48,'Base Load_FLAG'!$A$2:$B$204,2,FALSE)</f>
        <v>0</v>
      </c>
      <c r="H48" s="17" t="s">
        <v>2946</v>
      </c>
      <c r="I48" s="9">
        <f>VLOOKUP($F48,'Gen Capacity'!$A$2:$H$608,7,FALSE)</f>
        <v>390</v>
      </c>
      <c r="J48" s="9">
        <f>VLOOKUP($F48,'Gen Capacity'!$A$2:$H$608,8,FALSE)</f>
        <v>26</v>
      </c>
      <c r="K48" s="19">
        <f>VLOOKUP($A48,SF_Original!$A$2:$D$6458,4,FALSE)</f>
        <v>9.8327487459E-5</v>
      </c>
      <c r="L48">
        <f t="shared" si="0"/>
        <v>2.3656652145696644E-3</v>
      </c>
      <c r="M48">
        <f t="shared" si="1"/>
        <v>0.92260943368216908</v>
      </c>
      <c r="N48" t="b">
        <f t="shared" si="2"/>
        <v>0</v>
      </c>
    </row>
    <row r="49" spans="1:14" x14ac:dyDescent="0.25">
      <c r="A49" s="17">
        <v>4923</v>
      </c>
      <c r="B49" s="17" t="s">
        <v>3016</v>
      </c>
      <c r="C49" s="17">
        <v>18</v>
      </c>
      <c r="D49" s="17">
        <v>1</v>
      </c>
      <c r="E49" s="17">
        <v>434</v>
      </c>
      <c r="F49" s="17">
        <v>443</v>
      </c>
      <c r="G49" s="21">
        <f>VLOOKUP(B49,'Base Load_FLAG'!$A$2:$B$204,2,FALSE)</f>
        <v>0</v>
      </c>
      <c r="H49" s="17" t="s">
        <v>3011</v>
      </c>
      <c r="I49" s="9">
        <f>VLOOKUP($F49,'Gen Capacity'!$A$2:$H$608,7,FALSE)</f>
        <v>146.25</v>
      </c>
      <c r="J49" s="9">
        <f>VLOOKUP($F49,'Gen Capacity'!$A$2:$H$608,8,FALSE)</f>
        <v>20</v>
      </c>
      <c r="K49" s="19">
        <f>VLOOKUP($A49,SF_Original!$A$2:$D$6458,4,FALSE)</f>
        <v>5.9697225644E-5</v>
      </c>
      <c r="L49">
        <f t="shared" si="0"/>
        <v>2.3270349527546646E-3</v>
      </c>
      <c r="M49">
        <f t="shared" si="1"/>
        <v>0.3403288618403697</v>
      </c>
      <c r="N49" t="b">
        <f t="shared" si="2"/>
        <v>0</v>
      </c>
    </row>
    <row r="50" spans="1:14" x14ac:dyDescent="0.25">
      <c r="A50" s="17">
        <v>4924</v>
      </c>
      <c r="B50" s="17" t="s">
        <v>3016</v>
      </c>
      <c r="C50" s="17">
        <v>18</v>
      </c>
      <c r="D50" s="17">
        <v>1</v>
      </c>
      <c r="E50" s="17">
        <v>435</v>
      </c>
      <c r="F50" s="17">
        <v>444</v>
      </c>
      <c r="G50" s="21">
        <f>VLOOKUP(B50,'Base Load_FLAG'!$A$2:$B$204,2,FALSE)</f>
        <v>0</v>
      </c>
      <c r="H50" s="17" t="s">
        <v>3011</v>
      </c>
      <c r="I50" s="9">
        <f>VLOOKUP($F50,'Gen Capacity'!$A$2:$H$608,7,FALSE)</f>
        <v>146.25</v>
      </c>
      <c r="J50" s="9">
        <f>VLOOKUP($F50,'Gen Capacity'!$A$2:$H$608,8,FALSE)</f>
        <v>20</v>
      </c>
      <c r="K50" s="19">
        <f>VLOOKUP($A50,SF_Original!$A$2:$D$6458,4,FALSE)</f>
        <v>5.9697225644E-5</v>
      </c>
      <c r="L50">
        <f t="shared" si="0"/>
        <v>2.3270349527546646E-3</v>
      </c>
      <c r="M50">
        <f t="shared" si="1"/>
        <v>0.3403288618403697</v>
      </c>
      <c r="N50" t="b">
        <f t="shared" si="2"/>
        <v>0</v>
      </c>
    </row>
    <row r="51" spans="1:14" x14ac:dyDescent="0.25">
      <c r="A51" s="17">
        <v>4925</v>
      </c>
      <c r="B51" s="17" t="s">
        <v>3016</v>
      </c>
      <c r="C51" s="17">
        <v>18</v>
      </c>
      <c r="D51" s="17">
        <v>1</v>
      </c>
      <c r="E51" s="17">
        <v>436</v>
      </c>
      <c r="F51" s="17">
        <v>445</v>
      </c>
      <c r="G51" s="21">
        <f>VLOOKUP(B51,'Base Load_FLAG'!$A$2:$B$204,2,FALSE)</f>
        <v>0</v>
      </c>
      <c r="H51" s="17" t="s">
        <v>3011</v>
      </c>
      <c r="I51" s="9">
        <f>VLOOKUP($F51,'Gen Capacity'!$A$2:$H$608,7,FALSE)</f>
        <v>292.5</v>
      </c>
      <c r="J51" s="9">
        <f>VLOOKUP($F51,'Gen Capacity'!$A$2:$H$608,8,FALSE)</f>
        <v>20</v>
      </c>
      <c r="K51" s="19">
        <f>VLOOKUP($A51,SF_Original!$A$2:$D$6458,4,FALSE)</f>
        <v>5.9697225644E-5</v>
      </c>
      <c r="L51">
        <f t="shared" si="0"/>
        <v>2.3270349527546646E-3</v>
      </c>
      <c r="M51">
        <f t="shared" si="1"/>
        <v>0.6806577236807394</v>
      </c>
      <c r="N51" t="b">
        <f t="shared" si="2"/>
        <v>0</v>
      </c>
    </row>
    <row r="52" spans="1:14" x14ac:dyDescent="0.25">
      <c r="A52" s="17">
        <v>4503</v>
      </c>
      <c r="B52" s="17" t="s">
        <v>3012</v>
      </c>
      <c r="C52" s="17">
        <v>16</v>
      </c>
      <c r="D52" s="17">
        <v>1</v>
      </c>
      <c r="E52" s="17">
        <v>410</v>
      </c>
      <c r="F52" s="17">
        <v>419</v>
      </c>
      <c r="G52" s="21">
        <f>VLOOKUP(B52,'Base Load_FLAG'!$A$2:$B$204,2,FALSE)</f>
        <v>0</v>
      </c>
      <c r="H52" s="17" t="s">
        <v>2932</v>
      </c>
      <c r="I52" s="9">
        <f>VLOOKUP($F52,'Gen Capacity'!$A$2:$H$608,7,FALSE)</f>
        <v>225.64</v>
      </c>
      <c r="J52" s="9">
        <f>VLOOKUP($F52,'Gen Capacity'!$A$2:$H$608,8,FALSE)</f>
        <v>85</v>
      </c>
      <c r="K52" s="19">
        <f>VLOOKUP($A52,SF_Original!$A$2:$D$6458,4,FALSE)</f>
        <v>5.9676642892000001E-5</v>
      </c>
      <c r="L52">
        <f t="shared" si="0"/>
        <v>2.3270143700026644E-3</v>
      </c>
      <c r="M52">
        <f t="shared" si="1"/>
        <v>0.52506752244740118</v>
      </c>
      <c r="N52" t="b">
        <f t="shared" si="2"/>
        <v>0</v>
      </c>
    </row>
    <row r="53" spans="1:14" x14ac:dyDescent="0.25">
      <c r="A53" s="17">
        <v>4504</v>
      </c>
      <c r="B53" s="17" t="s">
        <v>3012</v>
      </c>
      <c r="C53" s="17">
        <v>16</v>
      </c>
      <c r="D53" s="17">
        <v>1</v>
      </c>
      <c r="E53" s="17">
        <v>411</v>
      </c>
      <c r="F53" s="17">
        <v>420</v>
      </c>
      <c r="G53" s="21">
        <f>VLOOKUP(B53,'Base Load_FLAG'!$A$2:$B$204,2,FALSE)</f>
        <v>0</v>
      </c>
      <c r="H53" s="17" t="s">
        <v>2932</v>
      </c>
      <c r="I53" s="9">
        <f>VLOOKUP($F53,'Gen Capacity'!$A$2:$H$608,7,FALSE)</f>
        <v>225.64</v>
      </c>
      <c r="J53" s="9">
        <f>VLOOKUP($F53,'Gen Capacity'!$A$2:$H$608,8,FALSE)</f>
        <v>85</v>
      </c>
      <c r="K53" s="19">
        <f>VLOOKUP($A53,SF_Original!$A$2:$D$6458,4,FALSE)</f>
        <v>5.9676642892000001E-5</v>
      </c>
      <c r="L53">
        <f t="shared" si="0"/>
        <v>2.3270143700026644E-3</v>
      </c>
      <c r="M53">
        <f t="shared" si="1"/>
        <v>0.52506752244740118</v>
      </c>
      <c r="N53" t="b">
        <f t="shared" si="2"/>
        <v>0</v>
      </c>
    </row>
    <row r="54" spans="1:14" x14ac:dyDescent="0.25">
      <c r="A54" s="17">
        <v>4505</v>
      </c>
      <c r="B54" s="17" t="s">
        <v>3012</v>
      </c>
      <c r="C54" s="17">
        <v>16</v>
      </c>
      <c r="D54" s="17">
        <v>1</v>
      </c>
      <c r="E54" s="17">
        <v>412</v>
      </c>
      <c r="F54" s="17">
        <v>421</v>
      </c>
      <c r="G54" s="21">
        <f>VLOOKUP(B54,'Base Load_FLAG'!$A$2:$B$204,2,FALSE)</f>
        <v>0</v>
      </c>
      <c r="H54" s="17" t="s">
        <v>2932</v>
      </c>
      <c r="I54" s="9">
        <f>VLOOKUP($F54,'Gen Capacity'!$A$2:$H$608,7,FALSE)</f>
        <v>250.71</v>
      </c>
      <c r="J54" s="9">
        <f>VLOOKUP($F54,'Gen Capacity'!$A$2:$H$608,8,FALSE)</f>
        <v>100</v>
      </c>
      <c r="K54" s="19">
        <f>VLOOKUP($A54,SF_Original!$A$2:$D$6458,4,FALSE)</f>
        <v>5.9676642892000001E-5</v>
      </c>
      <c r="L54">
        <f t="shared" si="0"/>
        <v>2.3270143700026644E-3</v>
      </c>
      <c r="M54">
        <f t="shared" si="1"/>
        <v>0.58340577270336802</v>
      </c>
      <c r="N54" t="b">
        <f t="shared" si="2"/>
        <v>0</v>
      </c>
    </row>
    <row r="55" spans="1:14" x14ac:dyDescent="0.25">
      <c r="A55" s="17">
        <v>4854</v>
      </c>
      <c r="B55" s="17" t="s">
        <v>2117</v>
      </c>
      <c r="C55" s="17">
        <v>22</v>
      </c>
      <c r="D55" s="17">
        <v>1</v>
      </c>
      <c r="E55" s="17">
        <v>427</v>
      </c>
      <c r="F55" s="17">
        <v>436</v>
      </c>
      <c r="G55" s="21">
        <f>VLOOKUP(B55,'Base Load_FLAG'!$A$2:$B$204,2,FALSE)</f>
        <v>1</v>
      </c>
      <c r="H55" s="17" t="s">
        <v>2946</v>
      </c>
      <c r="I55" s="9">
        <f>VLOOKUP($F55,'Gen Capacity'!$A$2:$H$608,7,FALSE)</f>
        <v>1221</v>
      </c>
      <c r="J55" s="9">
        <f>VLOOKUP($F55,'Gen Capacity'!$A$2:$H$608,8,FALSE)</f>
        <v>655</v>
      </c>
      <c r="K55" s="19">
        <f>VLOOKUP($A55,SF_Original!$A$2:$D$6458,4,FALSE)</f>
        <v>5.4030580017000001E-5</v>
      </c>
      <c r="L55">
        <f t="shared" si="0"/>
        <v>2.3213683071276647E-3</v>
      </c>
      <c r="M55">
        <f t="shared" si="1"/>
        <v>2.8343907030028785</v>
      </c>
      <c r="N55" t="b">
        <f t="shared" si="2"/>
        <v>0</v>
      </c>
    </row>
    <row r="56" spans="1:14" x14ac:dyDescent="0.25">
      <c r="A56" s="17">
        <v>4853</v>
      </c>
      <c r="B56" s="17" t="s">
        <v>2117</v>
      </c>
      <c r="C56" s="17">
        <v>22</v>
      </c>
      <c r="D56" s="17">
        <v>1</v>
      </c>
      <c r="E56" s="17">
        <v>428</v>
      </c>
      <c r="F56" s="17">
        <v>437</v>
      </c>
      <c r="G56" s="21">
        <f>VLOOKUP(B56,'Base Load_FLAG'!$A$2:$B$204,2,FALSE)</f>
        <v>1</v>
      </c>
      <c r="H56" s="17" t="s">
        <v>2946</v>
      </c>
      <c r="I56" s="9">
        <f>VLOOKUP($F56,'Gen Capacity'!$A$2:$H$608,7,FALSE)</f>
        <v>1233</v>
      </c>
      <c r="J56" s="9">
        <f>VLOOKUP($F56,'Gen Capacity'!$A$2:$H$608,8,FALSE)</f>
        <v>655</v>
      </c>
      <c r="K56" s="19">
        <f>VLOOKUP($A56,SF_Original!$A$2:$D$6458,4,FALSE)</f>
        <v>5.4030580017000001E-5</v>
      </c>
      <c r="L56">
        <f t="shared" si="0"/>
        <v>2.3213683071276647E-3</v>
      </c>
      <c r="M56">
        <f t="shared" si="1"/>
        <v>2.8622471226884105</v>
      </c>
      <c r="N56" t="b">
        <f t="shared" si="2"/>
        <v>0</v>
      </c>
    </row>
    <row r="57" spans="1:14" x14ac:dyDescent="0.25">
      <c r="A57" s="17">
        <v>3873</v>
      </c>
      <c r="B57" s="17" t="s">
        <v>1650</v>
      </c>
      <c r="C57" s="17">
        <v>12</v>
      </c>
      <c r="D57" s="17">
        <v>1</v>
      </c>
      <c r="E57" s="17">
        <v>381</v>
      </c>
      <c r="F57" s="17">
        <v>390</v>
      </c>
      <c r="G57" s="21">
        <f>VLOOKUP(B57,'Base Load_FLAG'!$A$2:$B$204,2,FALSE)</f>
        <v>0</v>
      </c>
      <c r="H57" s="17" t="s">
        <v>3010</v>
      </c>
      <c r="I57" s="9">
        <f>VLOOKUP($F57,'Gen Capacity'!$A$2:$H$608,7,FALSE)</f>
        <v>233.29</v>
      </c>
      <c r="J57" s="9">
        <f>VLOOKUP($F57,'Gen Capacity'!$A$2:$H$608,8,FALSE)</f>
        <v>84</v>
      </c>
      <c r="K57" s="19">
        <f>VLOOKUP($A57,SF_Original!$A$2:$D$6458,4,FALSE)</f>
        <v>5.3185447927000002E-5</v>
      </c>
      <c r="L57">
        <f t="shared" si="0"/>
        <v>2.3205231750376646E-3</v>
      </c>
      <c r="M57">
        <f t="shared" si="1"/>
        <v>0.54135485150453677</v>
      </c>
      <c r="N57" t="b">
        <f t="shared" si="2"/>
        <v>0</v>
      </c>
    </row>
    <row r="58" spans="1:14" x14ac:dyDescent="0.25">
      <c r="A58" s="17">
        <v>3874</v>
      </c>
      <c r="B58" s="17" t="s">
        <v>1650</v>
      </c>
      <c r="C58" s="17">
        <v>12</v>
      </c>
      <c r="D58" s="17">
        <v>1</v>
      </c>
      <c r="E58" s="17">
        <v>382</v>
      </c>
      <c r="F58" s="17">
        <v>391</v>
      </c>
      <c r="G58" s="21">
        <f>VLOOKUP(B58,'Base Load_FLAG'!$A$2:$B$204,2,FALSE)</f>
        <v>0</v>
      </c>
      <c r="H58" s="17" t="s">
        <v>3010</v>
      </c>
      <c r="I58" s="9">
        <f>VLOOKUP($F58,'Gen Capacity'!$A$2:$H$608,7,FALSE)</f>
        <v>233.29</v>
      </c>
      <c r="J58" s="9">
        <f>VLOOKUP($F58,'Gen Capacity'!$A$2:$H$608,8,FALSE)</f>
        <v>84</v>
      </c>
      <c r="K58" s="19">
        <f>VLOOKUP($A58,SF_Original!$A$2:$D$6458,4,FALSE)</f>
        <v>5.3185447927000002E-5</v>
      </c>
      <c r="L58">
        <f t="shared" si="0"/>
        <v>2.3205231750376646E-3</v>
      </c>
      <c r="M58">
        <f t="shared" si="1"/>
        <v>0.54135485150453677</v>
      </c>
      <c r="N58" t="b">
        <f t="shared" si="2"/>
        <v>0</v>
      </c>
    </row>
    <row r="59" spans="1:14" x14ac:dyDescent="0.25">
      <c r="A59" s="17">
        <v>3875</v>
      </c>
      <c r="B59" s="17" t="s">
        <v>1650</v>
      </c>
      <c r="C59" s="17">
        <v>16</v>
      </c>
      <c r="D59" s="17">
        <v>1</v>
      </c>
      <c r="E59" s="17">
        <v>383</v>
      </c>
      <c r="F59" s="17">
        <v>392</v>
      </c>
      <c r="G59" s="21">
        <f>VLOOKUP(B59,'Base Load_FLAG'!$A$2:$B$204,2,FALSE)</f>
        <v>0</v>
      </c>
      <c r="H59" s="17" t="s">
        <v>3010</v>
      </c>
      <c r="I59" s="9">
        <f>VLOOKUP($F59,'Gen Capacity'!$A$2:$H$608,7,FALSE)</f>
        <v>273.42</v>
      </c>
      <c r="J59" s="9">
        <f>VLOOKUP($F59,'Gen Capacity'!$A$2:$H$608,8,FALSE)</f>
        <v>84</v>
      </c>
      <c r="K59" s="19">
        <f>VLOOKUP($A59,SF_Original!$A$2:$D$6458,4,FALSE)</f>
        <v>5.3185447927000002E-5</v>
      </c>
      <c r="L59">
        <f t="shared" si="0"/>
        <v>2.3205231750376646E-3</v>
      </c>
      <c r="M59">
        <f t="shared" si="1"/>
        <v>0.63447744651879834</v>
      </c>
      <c r="N59" t="b">
        <f t="shared" si="2"/>
        <v>0</v>
      </c>
    </row>
    <row r="60" spans="1:14" x14ac:dyDescent="0.25">
      <c r="A60" s="17">
        <v>3780</v>
      </c>
      <c r="B60" s="17" t="s">
        <v>3009</v>
      </c>
      <c r="C60" s="17">
        <v>14</v>
      </c>
      <c r="D60" s="17">
        <v>1</v>
      </c>
      <c r="E60" s="17">
        <v>377</v>
      </c>
      <c r="F60" s="17">
        <v>386</v>
      </c>
      <c r="G60" s="21">
        <f>VLOOKUP(B60,'Base Load_FLAG'!$A$2:$B$204,2,FALSE)</f>
        <v>0</v>
      </c>
      <c r="H60" s="17" t="s">
        <v>2992</v>
      </c>
      <c r="I60" s="9">
        <f>VLOOKUP($F60,'Gen Capacity'!$A$2:$H$608,7,FALSE)</f>
        <v>68</v>
      </c>
      <c r="J60" s="9">
        <f>VLOOKUP($F60,'Gen Capacity'!$A$2:$H$608,8,FALSE)</f>
        <v>20</v>
      </c>
      <c r="K60" s="19">
        <f>VLOOKUP($A60,SF_Original!$A$2:$D$6458,4,FALSE)</f>
        <v>4.7904789623000003E-5</v>
      </c>
      <c r="L60">
        <f t="shared" si="0"/>
        <v>2.3152425167336644E-3</v>
      </c>
      <c r="M60">
        <f t="shared" si="1"/>
        <v>0.15743649113788918</v>
      </c>
      <c r="N60" t="b">
        <f t="shared" si="2"/>
        <v>0</v>
      </c>
    </row>
    <row r="61" spans="1:14" x14ac:dyDescent="0.25">
      <c r="A61" s="17">
        <v>3781</v>
      </c>
      <c r="B61" s="17" t="s">
        <v>3009</v>
      </c>
      <c r="C61" s="17">
        <v>14</v>
      </c>
      <c r="D61" s="17">
        <v>1</v>
      </c>
      <c r="E61" s="17">
        <v>378</v>
      </c>
      <c r="F61" s="17">
        <v>387</v>
      </c>
      <c r="G61" s="21">
        <f>VLOOKUP(B61,'Base Load_FLAG'!$A$2:$B$204,2,FALSE)</f>
        <v>0</v>
      </c>
      <c r="H61" s="17" t="s">
        <v>2992</v>
      </c>
      <c r="I61" s="9">
        <f>VLOOKUP($F61,'Gen Capacity'!$A$2:$H$608,7,FALSE)</f>
        <v>68</v>
      </c>
      <c r="J61" s="9">
        <f>VLOOKUP($F61,'Gen Capacity'!$A$2:$H$608,8,FALSE)</f>
        <v>20</v>
      </c>
      <c r="K61" s="19">
        <f>VLOOKUP($A61,SF_Original!$A$2:$D$6458,4,FALSE)</f>
        <v>4.7904789623000003E-5</v>
      </c>
      <c r="L61">
        <f t="shared" si="0"/>
        <v>2.3152425167336644E-3</v>
      </c>
      <c r="M61">
        <f t="shared" si="1"/>
        <v>0.15743649113788918</v>
      </c>
      <c r="N61" t="b">
        <f t="shared" si="2"/>
        <v>0</v>
      </c>
    </row>
    <row r="62" spans="1:14" x14ac:dyDescent="0.25">
      <c r="A62" s="17">
        <v>4028</v>
      </c>
      <c r="B62" s="17" t="s">
        <v>1719</v>
      </c>
      <c r="C62" s="17">
        <v>19</v>
      </c>
      <c r="D62" s="17">
        <v>1</v>
      </c>
      <c r="E62" s="17">
        <v>389</v>
      </c>
      <c r="F62" s="17">
        <v>398</v>
      </c>
      <c r="G62" s="21">
        <f>VLOOKUP(B62,'Base Load_FLAG'!$A$2:$B$204,2,FALSE)</f>
        <v>0</v>
      </c>
      <c r="H62" s="17" t="s">
        <v>2938</v>
      </c>
      <c r="I62" s="9">
        <f>VLOOKUP($F62,'Gen Capacity'!$A$2:$H$608,7,FALSE)</f>
        <v>395</v>
      </c>
      <c r="J62" s="9">
        <f>VLOOKUP($F62,'Gen Capacity'!$A$2:$H$608,8,FALSE)</f>
        <v>100</v>
      </c>
      <c r="K62" s="19">
        <f>VLOOKUP($A62,SF_Original!$A$2:$D$6458,4,FALSE)</f>
        <v>4.7615706907000002E-5</v>
      </c>
      <c r="L62">
        <f t="shared" si="0"/>
        <v>2.3149534340176645E-3</v>
      </c>
      <c r="M62">
        <f t="shared" si="1"/>
        <v>0.91440660643697746</v>
      </c>
      <c r="N62" t="b">
        <f t="shared" si="2"/>
        <v>0</v>
      </c>
    </row>
    <row r="63" spans="1:14" x14ac:dyDescent="0.25">
      <c r="A63" s="17">
        <v>4031</v>
      </c>
      <c r="B63" s="17" t="s">
        <v>1719</v>
      </c>
      <c r="C63" s="17">
        <v>26</v>
      </c>
      <c r="D63" s="17">
        <v>1</v>
      </c>
      <c r="E63" s="17">
        <v>390</v>
      </c>
      <c r="F63" s="17">
        <v>399</v>
      </c>
      <c r="G63" s="21">
        <f>VLOOKUP(B63,'Base Load_FLAG'!$A$2:$B$204,2,FALSE)</f>
        <v>0</v>
      </c>
      <c r="H63" s="17" t="s">
        <v>2938</v>
      </c>
      <c r="I63" s="9">
        <f>VLOOKUP($F63,'Gen Capacity'!$A$2:$H$608,7,FALSE)</f>
        <v>435</v>
      </c>
      <c r="J63" s="9">
        <f>VLOOKUP($F63,'Gen Capacity'!$A$2:$H$608,8,FALSE)</f>
        <v>120</v>
      </c>
      <c r="K63" s="19">
        <f>VLOOKUP($A63,SF_Original!$A$2:$D$6458,4,FALSE)</f>
        <v>4.7615706907000002E-5</v>
      </c>
      <c r="L63">
        <f t="shared" si="0"/>
        <v>2.3149534340176645E-3</v>
      </c>
      <c r="M63">
        <f t="shared" si="1"/>
        <v>1.0070047437976841</v>
      </c>
      <c r="N63" t="b">
        <f t="shared" si="2"/>
        <v>0</v>
      </c>
    </row>
    <row r="64" spans="1:14" x14ac:dyDescent="0.25">
      <c r="A64" s="17">
        <v>4030</v>
      </c>
      <c r="B64" s="17" t="s">
        <v>1719</v>
      </c>
      <c r="C64" s="17">
        <v>26</v>
      </c>
      <c r="D64" s="17">
        <v>1</v>
      </c>
      <c r="E64" s="17">
        <v>391</v>
      </c>
      <c r="F64" s="17">
        <v>400</v>
      </c>
      <c r="G64" s="21">
        <f>VLOOKUP(B64,'Base Load_FLAG'!$A$2:$B$204,2,FALSE)</f>
        <v>0</v>
      </c>
      <c r="H64" s="17" t="s">
        <v>2938</v>
      </c>
      <c r="I64" s="9">
        <f>VLOOKUP($F64,'Gen Capacity'!$A$2:$H$608,7,FALSE)</f>
        <v>435</v>
      </c>
      <c r="J64" s="9">
        <f>VLOOKUP($F64,'Gen Capacity'!$A$2:$H$608,8,FALSE)</f>
        <v>120</v>
      </c>
      <c r="K64" s="19">
        <f>VLOOKUP($A64,SF_Original!$A$2:$D$6458,4,FALSE)</f>
        <v>4.7615706907000002E-5</v>
      </c>
      <c r="L64">
        <f t="shared" si="0"/>
        <v>2.3149534340176645E-3</v>
      </c>
      <c r="M64">
        <f t="shared" si="1"/>
        <v>1.0070047437976841</v>
      </c>
      <c r="N64" t="b">
        <f t="shared" si="2"/>
        <v>0</v>
      </c>
    </row>
    <row r="65" spans="1:14" x14ac:dyDescent="0.25">
      <c r="A65" s="17">
        <v>4429</v>
      </c>
      <c r="B65" s="17" t="s">
        <v>1913</v>
      </c>
      <c r="C65" s="17">
        <v>13</v>
      </c>
      <c r="D65" s="17">
        <v>1</v>
      </c>
      <c r="E65" s="17">
        <v>406</v>
      </c>
      <c r="F65" s="17">
        <v>415</v>
      </c>
      <c r="G65" s="21">
        <f>VLOOKUP(B65,'Base Load_FLAG'!$A$2:$B$204,2,FALSE)</f>
        <v>0</v>
      </c>
      <c r="H65" s="17" t="s">
        <v>2946</v>
      </c>
      <c r="I65" s="9">
        <f>VLOOKUP($F65,'Gen Capacity'!$A$2:$H$608,7,FALSE)</f>
        <v>93</v>
      </c>
      <c r="J65" s="9">
        <f>VLOOKUP($F65,'Gen Capacity'!$A$2:$H$608,8,FALSE)</f>
        <v>60</v>
      </c>
      <c r="K65" s="19">
        <f>VLOOKUP($A65,SF_Original!$A$2:$D$6458,4,FALSE)</f>
        <v>4.6369879209E-5</v>
      </c>
      <c r="L65">
        <f t="shared" si="0"/>
        <v>2.3137076063196645E-3</v>
      </c>
      <c r="M65">
        <f t="shared" si="1"/>
        <v>0.21517480738772879</v>
      </c>
      <c r="N65" t="b">
        <f t="shared" si="2"/>
        <v>0</v>
      </c>
    </row>
    <row r="66" spans="1:14" x14ac:dyDescent="0.25">
      <c r="A66" s="17">
        <v>4426</v>
      </c>
      <c r="B66" s="17" t="s">
        <v>1913</v>
      </c>
      <c r="C66" s="17">
        <v>13</v>
      </c>
      <c r="D66" s="17">
        <v>1</v>
      </c>
      <c r="E66" s="17">
        <v>407</v>
      </c>
      <c r="F66" s="17">
        <v>416</v>
      </c>
      <c r="G66" s="21">
        <f>VLOOKUP(B66,'Base Load_FLAG'!$A$2:$B$204,2,FALSE)</f>
        <v>0</v>
      </c>
      <c r="H66" s="17" t="s">
        <v>2946</v>
      </c>
      <c r="I66" s="9">
        <f>VLOOKUP($F66,'Gen Capacity'!$A$2:$H$608,7,FALSE)</f>
        <v>0.05</v>
      </c>
      <c r="J66" s="9">
        <f>VLOOKUP($F66,'Gen Capacity'!$A$2:$H$608,8,FALSE)</f>
        <v>0</v>
      </c>
      <c r="K66" s="19">
        <f>VLOOKUP($A66,SF_Original!$A$2:$D$6458,4,FALSE)</f>
        <v>4.6369879209E-5</v>
      </c>
      <c r="L66">
        <f t="shared" si="0"/>
        <v>2.3137076063196645E-3</v>
      </c>
      <c r="M66">
        <f t="shared" si="1"/>
        <v>1.1568538031598323E-4</v>
      </c>
      <c r="N66" t="b">
        <f t="shared" si="2"/>
        <v>0</v>
      </c>
    </row>
    <row r="67" spans="1:14" x14ac:dyDescent="0.25">
      <c r="A67" s="17">
        <v>4428</v>
      </c>
      <c r="B67" s="17" t="s">
        <v>1913</v>
      </c>
      <c r="C67" s="17">
        <v>13</v>
      </c>
      <c r="D67" s="17">
        <v>1</v>
      </c>
      <c r="E67" s="17">
        <v>408</v>
      </c>
      <c r="F67" s="17">
        <v>417</v>
      </c>
      <c r="G67" s="21">
        <f>VLOOKUP(B67,'Base Load_FLAG'!$A$2:$B$204,2,FALSE)</f>
        <v>0</v>
      </c>
      <c r="H67" s="17" t="s">
        <v>2946</v>
      </c>
      <c r="I67" s="9">
        <f>VLOOKUP($F67,'Gen Capacity'!$A$2:$H$608,7,FALSE)</f>
        <v>91</v>
      </c>
      <c r="J67" s="9">
        <f>VLOOKUP($F67,'Gen Capacity'!$A$2:$H$608,8,FALSE)</f>
        <v>60</v>
      </c>
      <c r="K67" s="19">
        <f>VLOOKUP($A67,SF_Original!$A$2:$D$6458,4,FALSE)</f>
        <v>4.6369879209E-5</v>
      </c>
      <c r="L67">
        <f t="shared" ref="L67:L130" si="3">K67-$B$1</f>
        <v>2.3137076063196645E-3</v>
      </c>
      <c r="M67">
        <f t="shared" ref="M67:M130" si="4">I67*L67</f>
        <v>0.21054739217508947</v>
      </c>
      <c r="N67" t="b">
        <f t="shared" ref="N67:N130" si="5">L67&gt;$L$1</f>
        <v>0</v>
      </c>
    </row>
    <row r="68" spans="1:14" x14ac:dyDescent="0.25">
      <c r="A68" s="17">
        <v>4427</v>
      </c>
      <c r="B68" s="17" t="s">
        <v>1913</v>
      </c>
      <c r="C68" s="17">
        <v>13</v>
      </c>
      <c r="D68" s="17">
        <v>1</v>
      </c>
      <c r="E68" s="17">
        <v>409</v>
      </c>
      <c r="F68" s="17">
        <v>418</v>
      </c>
      <c r="G68" s="21">
        <f>VLOOKUP(B68,'Base Load_FLAG'!$A$2:$B$204,2,FALSE)</f>
        <v>0</v>
      </c>
      <c r="H68" s="17" t="s">
        <v>2946</v>
      </c>
      <c r="I68" s="9">
        <f>VLOOKUP($F68,'Gen Capacity'!$A$2:$H$608,7,FALSE)</f>
        <v>90</v>
      </c>
      <c r="J68" s="9">
        <f>VLOOKUP($F68,'Gen Capacity'!$A$2:$H$608,8,FALSE)</f>
        <v>60</v>
      </c>
      <c r="K68" s="19">
        <f>VLOOKUP($A68,SF_Original!$A$2:$D$6458,4,FALSE)</f>
        <v>4.6369879209E-5</v>
      </c>
      <c r="L68">
        <f t="shared" si="3"/>
        <v>2.3137076063196645E-3</v>
      </c>
      <c r="M68">
        <f t="shared" si="4"/>
        <v>0.20823368456876981</v>
      </c>
      <c r="N68" t="b">
        <f t="shared" si="5"/>
        <v>0</v>
      </c>
    </row>
    <row r="69" spans="1:14" x14ac:dyDescent="0.25">
      <c r="A69" s="17">
        <v>3618</v>
      </c>
      <c r="B69" s="17" t="s">
        <v>3008</v>
      </c>
      <c r="C69" s="17">
        <v>21</v>
      </c>
      <c r="D69" s="17">
        <v>1</v>
      </c>
      <c r="E69" s="17">
        <v>373</v>
      </c>
      <c r="F69" s="17">
        <v>382</v>
      </c>
      <c r="G69" s="21">
        <f>VLOOKUP(B69,'Base Load_FLAG'!$A$2:$B$204,2,FALSE)</f>
        <v>0</v>
      </c>
      <c r="H69" s="17" t="s">
        <v>2932</v>
      </c>
      <c r="I69" s="9">
        <f>VLOOKUP($F69,'Gen Capacity'!$A$2:$H$608,7,FALSE)</f>
        <v>0.05</v>
      </c>
      <c r="J69" s="9">
        <f>VLOOKUP($F69,'Gen Capacity'!$A$2:$H$608,8,FALSE)</f>
        <v>0</v>
      </c>
      <c r="K69" s="19">
        <f>VLOOKUP($A69,SF_Original!$A$2:$D$6458,4,FALSE)</f>
        <v>4.4515042311999997E-5</v>
      </c>
      <c r="L69">
        <f t="shared" si="3"/>
        <v>2.3118527694226646E-3</v>
      </c>
      <c r="M69">
        <f t="shared" si="4"/>
        <v>1.1559263847113324E-4</v>
      </c>
      <c r="N69" t="b">
        <f t="shared" si="5"/>
        <v>0</v>
      </c>
    </row>
    <row r="70" spans="1:14" x14ac:dyDescent="0.25">
      <c r="A70" s="17">
        <v>3619</v>
      </c>
      <c r="B70" s="17" t="s">
        <v>3008</v>
      </c>
      <c r="C70" s="17">
        <v>21</v>
      </c>
      <c r="D70" s="17">
        <v>1</v>
      </c>
      <c r="E70" s="17">
        <v>374</v>
      </c>
      <c r="F70" s="17">
        <v>383</v>
      </c>
      <c r="G70" s="21">
        <f>VLOOKUP(B70,'Base Load_FLAG'!$A$2:$B$204,2,FALSE)</f>
        <v>0</v>
      </c>
      <c r="H70" s="17" t="s">
        <v>2932</v>
      </c>
      <c r="I70" s="9">
        <f>VLOOKUP($F70,'Gen Capacity'!$A$2:$H$608,7,FALSE)</f>
        <v>0.05</v>
      </c>
      <c r="J70" s="9">
        <f>VLOOKUP($F70,'Gen Capacity'!$A$2:$H$608,8,FALSE)</f>
        <v>0</v>
      </c>
      <c r="K70" s="19">
        <f>VLOOKUP($A70,SF_Original!$A$2:$D$6458,4,FALSE)</f>
        <v>4.4515042311999997E-5</v>
      </c>
      <c r="L70">
        <f t="shared" si="3"/>
        <v>2.3118527694226646E-3</v>
      </c>
      <c r="M70">
        <f t="shared" si="4"/>
        <v>1.1559263847113324E-4</v>
      </c>
      <c r="N70" t="b">
        <f t="shared" si="5"/>
        <v>0</v>
      </c>
    </row>
    <row r="71" spans="1:14" x14ac:dyDescent="0.25">
      <c r="A71" s="17">
        <v>3615</v>
      </c>
      <c r="B71" s="17" t="s">
        <v>3008</v>
      </c>
      <c r="C71" s="17">
        <v>21</v>
      </c>
      <c r="D71" s="17">
        <v>1</v>
      </c>
      <c r="E71" s="17">
        <v>375</v>
      </c>
      <c r="F71" s="17">
        <v>384</v>
      </c>
      <c r="G71" s="21">
        <f>VLOOKUP(B71,'Base Load_FLAG'!$A$2:$B$204,2,FALSE)</f>
        <v>0</v>
      </c>
      <c r="H71" s="17" t="s">
        <v>2932</v>
      </c>
      <c r="I71" s="9">
        <f>VLOOKUP($F71,'Gen Capacity'!$A$2:$H$608,7,FALSE)</f>
        <v>0.05</v>
      </c>
      <c r="J71" s="9">
        <f>VLOOKUP($F71,'Gen Capacity'!$A$2:$H$608,8,FALSE)</f>
        <v>0</v>
      </c>
      <c r="K71" s="19">
        <f>VLOOKUP($A71,SF_Original!$A$2:$D$6458,4,FALSE)</f>
        <v>4.4515042311999997E-5</v>
      </c>
      <c r="L71">
        <f t="shared" si="3"/>
        <v>2.3118527694226646E-3</v>
      </c>
      <c r="M71">
        <f t="shared" si="4"/>
        <v>1.1559263847113324E-4</v>
      </c>
      <c r="N71" t="b">
        <f t="shared" si="5"/>
        <v>0</v>
      </c>
    </row>
    <row r="72" spans="1:14" x14ac:dyDescent="0.25">
      <c r="A72" s="17">
        <v>3614</v>
      </c>
      <c r="B72" s="17" t="s">
        <v>3008</v>
      </c>
      <c r="C72" s="17">
        <v>21</v>
      </c>
      <c r="D72" s="17">
        <v>1</v>
      </c>
      <c r="E72" s="17">
        <v>376</v>
      </c>
      <c r="F72" s="17">
        <v>385</v>
      </c>
      <c r="G72" s="21">
        <f>VLOOKUP(B72,'Base Load_FLAG'!$A$2:$B$204,2,FALSE)</f>
        <v>0</v>
      </c>
      <c r="H72" s="17" t="s">
        <v>2932</v>
      </c>
      <c r="I72" s="9">
        <f>VLOOKUP($F72,'Gen Capacity'!$A$2:$H$608,7,FALSE)</f>
        <v>246</v>
      </c>
      <c r="J72" s="9">
        <f>VLOOKUP($F72,'Gen Capacity'!$A$2:$H$608,8,FALSE)</f>
        <v>150</v>
      </c>
      <c r="K72" s="19">
        <f>VLOOKUP($A72,SF_Original!$A$2:$D$6458,4,FALSE)</f>
        <v>4.4515042311999997E-5</v>
      </c>
      <c r="L72">
        <f t="shared" si="3"/>
        <v>2.3118527694226646E-3</v>
      </c>
      <c r="M72">
        <f t="shared" si="4"/>
        <v>0.56871578127797551</v>
      </c>
      <c r="N72" t="b">
        <f t="shared" si="5"/>
        <v>0</v>
      </c>
    </row>
    <row r="73" spans="1:14" x14ac:dyDescent="0.25">
      <c r="A73" s="17">
        <v>4036</v>
      </c>
      <c r="B73" s="17" t="s">
        <v>1720</v>
      </c>
      <c r="C73" s="17">
        <v>13</v>
      </c>
      <c r="D73" s="17">
        <v>1</v>
      </c>
      <c r="E73" s="17">
        <v>392</v>
      </c>
      <c r="F73" s="17">
        <v>401</v>
      </c>
      <c r="G73" s="21">
        <f>VLOOKUP(B73,'Base Load_FLAG'!$A$2:$B$204,2,FALSE)</f>
        <v>0</v>
      </c>
      <c r="H73" s="17" t="s">
        <v>3011</v>
      </c>
      <c r="I73" s="9">
        <f>VLOOKUP($F73,'Gen Capacity'!$A$2:$H$608,7,FALSE)</f>
        <v>158.12</v>
      </c>
      <c r="J73" s="9">
        <f>VLOOKUP($F73,'Gen Capacity'!$A$2:$H$608,8,FALSE)</f>
        <v>25</v>
      </c>
      <c r="K73" s="19">
        <f>VLOOKUP($A73,SF_Original!$A$2:$D$6458,4,FALSE)</f>
        <v>4.4245729502E-5</v>
      </c>
      <c r="L73">
        <f t="shared" si="3"/>
        <v>2.3115834566126646E-3</v>
      </c>
      <c r="M73">
        <f t="shared" si="4"/>
        <v>0.36550757615959456</v>
      </c>
      <c r="N73" t="b">
        <f t="shared" si="5"/>
        <v>0</v>
      </c>
    </row>
    <row r="74" spans="1:14" x14ac:dyDescent="0.25">
      <c r="A74" s="17">
        <v>4037</v>
      </c>
      <c r="B74" s="17" t="s">
        <v>1720</v>
      </c>
      <c r="C74" s="17">
        <v>13</v>
      </c>
      <c r="D74" s="17">
        <v>1</v>
      </c>
      <c r="E74" s="17">
        <v>393</v>
      </c>
      <c r="F74" s="17">
        <v>402</v>
      </c>
      <c r="G74" s="21">
        <f>VLOOKUP(B74,'Base Load_FLAG'!$A$2:$B$204,2,FALSE)</f>
        <v>0</v>
      </c>
      <c r="H74" s="17" t="s">
        <v>3011</v>
      </c>
      <c r="I74" s="9">
        <f>VLOOKUP($F74,'Gen Capacity'!$A$2:$H$608,7,FALSE)</f>
        <v>94.88</v>
      </c>
      <c r="J74" s="9">
        <f>VLOOKUP($F74,'Gen Capacity'!$A$2:$H$608,8,FALSE)</f>
        <v>25</v>
      </c>
      <c r="K74" s="19">
        <f>VLOOKUP($A74,SF_Original!$A$2:$D$6458,4,FALSE)</f>
        <v>4.4245729502E-5</v>
      </c>
      <c r="L74">
        <f t="shared" si="3"/>
        <v>2.3115834566126646E-3</v>
      </c>
      <c r="M74">
        <f t="shared" si="4"/>
        <v>0.21932303836340961</v>
      </c>
      <c r="N74" t="b">
        <f t="shared" si="5"/>
        <v>0</v>
      </c>
    </row>
    <row r="75" spans="1:14" x14ac:dyDescent="0.25">
      <c r="A75" s="17">
        <v>6281</v>
      </c>
      <c r="B75" s="17" t="s">
        <v>3065</v>
      </c>
      <c r="C75" s="17">
        <v>18</v>
      </c>
      <c r="D75" s="17">
        <v>1</v>
      </c>
      <c r="E75" s="17">
        <v>580</v>
      </c>
      <c r="F75" s="17">
        <v>598</v>
      </c>
      <c r="G75" s="21">
        <f>VLOOKUP(B75,'Base Load_FLAG'!$A$2:$B$204,2,FALSE)</f>
        <v>0</v>
      </c>
      <c r="H75" s="17" t="s">
        <v>2989</v>
      </c>
      <c r="I75" s="9">
        <f>VLOOKUP($F75,'Gen Capacity'!$A$2:$H$608,7,FALSE)</f>
        <v>163.55000000000001</v>
      </c>
      <c r="J75" s="9">
        <f>VLOOKUP($F75,'Gen Capacity'!$A$2:$H$608,8,FALSE)</f>
        <v>60</v>
      </c>
      <c r="K75" s="19">
        <f>VLOOKUP($A75,SF_Original!$A$2:$D$6458,4,FALSE)</f>
        <v>4.4034783835999998E-5</v>
      </c>
      <c r="L75">
        <f t="shared" si="3"/>
        <v>2.3113725109466647E-3</v>
      </c>
      <c r="M75">
        <f t="shared" si="4"/>
        <v>0.37802497416532704</v>
      </c>
      <c r="N75" t="b">
        <f t="shared" si="5"/>
        <v>0</v>
      </c>
    </row>
    <row r="76" spans="1:14" x14ac:dyDescent="0.25">
      <c r="A76" s="17">
        <v>6280</v>
      </c>
      <c r="B76" s="17" t="s">
        <v>3065</v>
      </c>
      <c r="C76" s="17">
        <v>18</v>
      </c>
      <c r="D76" s="17">
        <v>1</v>
      </c>
      <c r="E76" s="17">
        <v>581</v>
      </c>
      <c r="F76" s="17">
        <v>599</v>
      </c>
      <c r="G76" s="21">
        <f>VLOOKUP(B76,'Base Load_FLAG'!$A$2:$B$204,2,FALSE)</f>
        <v>0</v>
      </c>
      <c r="H76" s="17" t="s">
        <v>2989</v>
      </c>
      <c r="I76" s="9">
        <f>VLOOKUP($F76,'Gen Capacity'!$A$2:$H$608,7,FALSE)</f>
        <v>163.55000000000001</v>
      </c>
      <c r="J76" s="9">
        <f>VLOOKUP($F76,'Gen Capacity'!$A$2:$H$608,8,FALSE)</f>
        <v>60</v>
      </c>
      <c r="K76" s="19">
        <f>VLOOKUP($A76,SF_Original!$A$2:$D$6458,4,FALSE)</f>
        <v>4.4034783835999998E-5</v>
      </c>
      <c r="L76">
        <f t="shared" si="3"/>
        <v>2.3113725109466647E-3</v>
      </c>
      <c r="M76">
        <f t="shared" si="4"/>
        <v>0.37802497416532704</v>
      </c>
      <c r="N76" t="b">
        <f t="shared" si="5"/>
        <v>0</v>
      </c>
    </row>
    <row r="77" spans="1:14" x14ac:dyDescent="0.25">
      <c r="A77" s="17">
        <v>6284</v>
      </c>
      <c r="B77" s="17" t="s">
        <v>3065</v>
      </c>
      <c r="C77" s="17">
        <v>18</v>
      </c>
      <c r="D77" s="17">
        <v>1</v>
      </c>
      <c r="E77" s="17">
        <v>582</v>
      </c>
      <c r="F77" s="17">
        <v>600</v>
      </c>
      <c r="G77" s="21">
        <f>VLOOKUP(B77,'Base Load_FLAG'!$A$2:$B$204,2,FALSE)</f>
        <v>0</v>
      </c>
      <c r="H77" s="17" t="s">
        <v>2989</v>
      </c>
      <c r="I77" s="9">
        <f>VLOOKUP($F77,'Gen Capacity'!$A$2:$H$608,7,FALSE)</f>
        <v>282.89999999999998</v>
      </c>
      <c r="J77" s="9">
        <f>VLOOKUP($F77,'Gen Capacity'!$A$2:$H$608,8,FALSE)</f>
        <v>110</v>
      </c>
      <c r="K77" s="19">
        <f>VLOOKUP($A77,SF_Original!$A$2:$D$6458,4,FALSE)</f>
        <v>4.4034783835999998E-5</v>
      </c>
      <c r="L77">
        <f t="shared" si="3"/>
        <v>2.3113725109466647E-3</v>
      </c>
      <c r="M77">
        <f t="shared" si="4"/>
        <v>0.65388728334681134</v>
      </c>
      <c r="N77" t="b">
        <f t="shared" si="5"/>
        <v>0</v>
      </c>
    </row>
    <row r="78" spans="1:14" x14ac:dyDescent="0.25">
      <c r="A78" s="17">
        <v>6283</v>
      </c>
      <c r="B78" s="17" t="s">
        <v>3065</v>
      </c>
      <c r="C78" s="17">
        <v>18</v>
      </c>
      <c r="D78" s="17">
        <v>1</v>
      </c>
      <c r="E78" s="17">
        <v>583</v>
      </c>
      <c r="F78" s="17">
        <v>601</v>
      </c>
      <c r="G78" s="21">
        <f>VLOOKUP(B78,'Base Load_FLAG'!$A$2:$B$204,2,FALSE)</f>
        <v>0</v>
      </c>
      <c r="H78" s="17" t="s">
        <v>2989</v>
      </c>
      <c r="I78" s="9">
        <f>VLOOKUP($F78,'Gen Capacity'!$A$2:$H$608,7,FALSE)</f>
        <v>163.55000000000001</v>
      </c>
      <c r="J78" s="9">
        <f>VLOOKUP($F78,'Gen Capacity'!$A$2:$H$608,8,FALSE)</f>
        <v>60</v>
      </c>
      <c r="K78" s="19">
        <f>VLOOKUP($A78,SF_Original!$A$2:$D$6458,4,FALSE)</f>
        <v>4.4034783835999998E-5</v>
      </c>
      <c r="L78">
        <f t="shared" si="3"/>
        <v>2.3113725109466647E-3</v>
      </c>
      <c r="M78">
        <f t="shared" si="4"/>
        <v>0.37802497416532704</v>
      </c>
      <c r="N78" t="b">
        <f t="shared" si="5"/>
        <v>0</v>
      </c>
    </row>
    <row r="79" spans="1:14" x14ac:dyDescent="0.25">
      <c r="A79" s="17">
        <v>6282</v>
      </c>
      <c r="B79" s="17" t="s">
        <v>3065</v>
      </c>
      <c r="C79" s="17">
        <v>18</v>
      </c>
      <c r="D79" s="17">
        <v>1</v>
      </c>
      <c r="E79" s="17">
        <v>584</v>
      </c>
      <c r="F79" s="17">
        <v>602</v>
      </c>
      <c r="G79" s="21">
        <f>VLOOKUP(B79,'Base Load_FLAG'!$A$2:$B$204,2,FALSE)</f>
        <v>0</v>
      </c>
      <c r="H79" s="17" t="s">
        <v>2989</v>
      </c>
      <c r="I79" s="9">
        <f>VLOOKUP($F79,'Gen Capacity'!$A$2:$H$608,7,FALSE)</f>
        <v>163.55000000000001</v>
      </c>
      <c r="J79" s="9">
        <f>VLOOKUP($F79,'Gen Capacity'!$A$2:$H$608,8,FALSE)</f>
        <v>60</v>
      </c>
      <c r="K79" s="19">
        <f>VLOOKUP($A79,SF_Original!$A$2:$D$6458,4,FALSE)</f>
        <v>4.4034783835999998E-5</v>
      </c>
      <c r="L79">
        <f t="shared" si="3"/>
        <v>2.3113725109466647E-3</v>
      </c>
      <c r="M79">
        <f t="shared" si="4"/>
        <v>0.37802497416532704</v>
      </c>
      <c r="N79" t="b">
        <f t="shared" si="5"/>
        <v>0</v>
      </c>
    </row>
    <row r="80" spans="1:14" x14ac:dyDescent="0.25">
      <c r="A80" s="17">
        <v>6285</v>
      </c>
      <c r="B80" s="17" t="s">
        <v>3065</v>
      </c>
      <c r="C80" s="17">
        <v>18</v>
      </c>
      <c r="D80" s="17">
        <v>1</v>
      </c>
      <c r="E80" s="17">
        <v>585</v>
      </c>
      <c r="F80" s="17">
        <v>603</v>
      </c>
      <c r="G80" s="21">
        <f>VLOOKUP(B80,'Base Load_FLAG'!$A$2:$B$204,2,FALSE)</f>
        <v>0</v>
      </c>
      <c r="H80" s="17" t="s">
        <v>2989</v>
      </c>
      <c r="I80" s="9">
        <f>VLOOKUP($F80,'Gen Capacity'!$A$2:$H$608,7,FALSE)</f>
        <v>282.89999999999998</v>
      </c>
      <c r="J80" s="9">
        <f>VLOOKUP($F80,'Gen Capacity'!$A$2:$H$608,8,FALSE)</f>
        <v>110</v>
      </c>
      <c r="K80" s="19">
        <f>VLOOKUP($A80,SF_Original!$A$2:$D$6458,4,FALSE)</f>
        <v>4.4034783835999998E-5</v>
      </c>
      <c r="L80">
        <f t="shared" si="3"/>
        <v>2.3113725109466647E-3</v>
      </c>
      <c r="M80">
        <f t="shared" si="4"/>
        <v>0.65388728334681134</v>
      </c>
      <c r="N80" t="b">
        <f t="shared" si="5"/>
        <v>0</v>
      </c>
    </row>
    <row r="81" spans="1:14" x14ac:dyDescent="0.25">
      <c r="A81" s="17">
        <v>6121</v>
      </c>
      <c r="B81" s="17" t="s">
        <v>3063</v>
      </c>
      <c r="C81" s="17">
        <v>13</v>
      </c>
      <c r="D81" s="17">
        <v>1</v>
      </c>
      <c r="E81" s="17">
        <v>575</v>
      </c>
      <c r="F81" s="17">
        <v>593</v>
      </c>
      <c r="G81" s="21">
        <f>VLOOKUP(B81,'Base Load_FLAG'!$A$2:$B$204,2,FALSE)</f>
        <v>0</v>
      </c>
      <c r="H81" s="17" t="s">
        <v>3064</v>
      </c>
      <c r="I81" s="9">
        <f>VLOOKUP($F81,'Gen Capacity'!$A$2:$H$608,7,FALSE)</f>
        <v>39.549999999999997</v>
      </c>
      <c r="J81" s="9">
        <f>VLOOKUP($F81,'Gen Capacity'!$A$2:$H$608,8,FALSE)</f>
        <v>39.5</v>
      </c>
      <c r="K81" s="19">
        <f>VLOOKUP($A81,SF_Original!$A$2:$D$6458,4,FALSE)</f>
        <v>4.4007968024000003E-5</v>
      </c>
      <c r="L81">
        <f t="shared" si="3"/>
        <v>2.3113456951346645E-3</v>
      </c>
      <c r="M81">
        <f t="shared" si="4"/>
        <v>9.1413722242575976E-2</v>
      </c>
      <c r="N81" t="b">
        <f t="shared" si="5"/>
        <v>0</v>
      </c>
    </row>
    <row r="82" spans="1:14" x14ac:dyDescent="0.25">
      <c r="A82" s="17">
        <v>6122</v>
      </c>
      <c r="B82" s="17" t="s">
        <v>3063</v>
      </c>
      <c r="C82" s="17">
        <v>13</v>
      </c>
      <c r="D82" s="17">
        <v>1</v>
      </c>
      <c r="E82" s="17">
        <v>576</v>
      </c>
      <c r="F82" s="17">
        <v>594</v>
      </c>
      <c r="G82" s="21">
        <f>VLOOKUP(B82,'Base Load_FLAG'!$A$2:$B$204,2,FALSE)</f>
        <v>0</v>
      </c>
      <c r="H82" s="17" t="s">
        <v>3064</v>
      </c>
      <c r="I82" s="9">
        <f>VLOOKUP($F82,'Gen Capacity'!$A$2:$H$608,7,FALSE)</f>
        <v>38.549999999999997</v>
      </c>
      <c r="J82" s="9">
        <f>VLOOKUP($F82,'Gen Capacity'!$A$2:$H$608,8,FALSE)</f>
        <v>38.5</v>
      </c>
      <c r="K82" s="19">
        <f>VLOOKUP($A82,SF_Original!$A$2:$D$6458,4,FALSE)</f>
        <v>4.4007968024000003E-5</v>
      </c>
      <c r="L82">
        <f t="shared" si="3"/>
        <v>2.3113456951346645E-3</v>
      </c>
      <c r="M82">
        <f t="shared" si="4"/>
        <v>8.9102376547441312E-2</v>
      </c>
      <c r="N82" t="b">
        <f t="shared" si="5"/>
        <v>0</v>
      </c>
    </row>
    <row r="83" spans="1:14" x14ac:dyDescent="0.25">
      <c r="A83" s="17">
        <v>4918</v>
      </c>
      <c r="B83" s="17" t="s">
        <v>2153</v>
      </c>
      <c r="C83" s="17">
        <v>13</v>
      </c>
      <c r="D83" s="17">
        <v>1</v>
      </c>
      <c r="E83" s="17">
        <v>431</v>
      </c>
      <c r="F83" s="17">
        <v>440</v>
      </c>
      <c r="G83" s="21">
        <f>VLOOKUP(B83,'Base Load_FLAG'!$A$2:$B$204,2,FALSE)</f>
        <v>0</v>
      </c>
      <c r="H83" s="17" t="s">
        <v>2938</v>
      </c>
      <c r="I83" s="9">
        <f>VLOOKUP($F83,'Gen Capacity'!$A$2:$H$608,7,FALSE)</f>
        <v>122</v>
      </c>
      <c r="J83" s="9">
        <f>VLOOKUP($F83,'Gen Capacity'!$A$2:$H$608,8,FALSE)</f>
        <v>15</v>
      </c>
      <c r="K83" s="19">
        <f>VLOOKUP($A83,SF_Original!$A$2:$D$6458,4,FALSE)</f>
        <v>4.3889213279999997E-5</v>
      </c>
      <c r="L83">
        <f t="shared" si="3"/>
        <v>2.3112269403906646E-3</v>
      </c>
      <c r="M83">
        <f t="shared" si="4"/>
        <v>0.2819696867276611</v>
      </c>
      <c r="N83" t="b">
        <f t="shared" si="5"/>
        <v>0</v>
      </c>
    </row>
    <row r="84" spans="1:14" x14ac:dyDescent="0.25">
      <c r="A84" s="17">
        <v>4920</v>
      </c>
      <c r="B84" s="17" t="s">
        <v>2153</v>
      </c>
      <c r="C84" s="17">
        <v>15</v>
      </c>
      <c r="D84" s="17">
        <v>1</v>
      </c>
      <c r="E84" s="17">
        <v>432</v>
      </c>
      <c r="F84" s="17">
        <v>441</v>
      </c>
      <c r="G84" s="21">
        <f>VLOOKUP(B84,'Base Load_FLAG'!$A$2:$B$204,2,FALSE)</f>
        <v>0</v>
      </c>
      <c r="H84" s="17" t="s">
        <v>2938</v>
      </c>
      <c r="I84" s="9">
        <f>VLOOKUP($F84,'Gen Capacity'!$A$2:$H$608,7,FALSE)</f>
        <v>118</v>
      </c>
      <c r="J84" s="9">
        <f>VLOOKUP($F84,'Gen Capacity'!$A$2:$H$608,8,FALSE)</f>
        <v>15</v>
      </c>
      <c r="K84" s="19">
        <f>VLOOKUP($A84,SF_Original!$A$2:$D$6458,4,FALSE)</f>
        <v>4.3889213279999997E-5</v>
      </c>
      <c r="L84">
        <f t="shared" si="3"/>
        <v>2.3112269403906646E-3</v>
      </c>
      <c r="M84">
        <f t="shared" si="4"/>
        <v>0.27272477896609842</v>
      </c>
      <c r="N84" t="b">
        <f t="shared" si="5"/>
        <v>0</v>
      </c>
    </row>
    <row r="85" spans="1:14" x14ac:dyDescent="0.25">
      <c r="A85" s="17">
        <v>4919</v>
      </c>
      <c r="B85" s="17" t="s">
        <v>2153</v>
      </c>
      <c r="C85" s="17">
        <v>22</v>
      </c>
      <c r="D85" s="17">
        <v>1</v>
      </c>
      <c r="E85" s="17">
        <v>433</v>
      </c>
      <c r="F85" s="17">
        <v>442</v>
      </c>
      <c r="G85" s="21">
        <f>VLOOKUP(B85,'Base Load_FLAG'!$A$2:$B$204,2,FALSE)</f>
        <v>0</v>
      </c>
      <c r="H85" s="17" t="s">
        <v>2938</v>
      </c>
      <c r="I85" s="9">
        <f>VLOOKUP($F85,'Gen Capacity'!$A$2:$H$608,7,FALSE)</f>
        <v>0.05</v>
      </c>
      <c r="J85" s="9">
        <f>VLOOKUP($F85,'Gen Capacity'!$A$2:$H$608,8,FALSE)</f>
        <v>0</v>
      </c>
      <c r="K85" s="19">
        <f>VLOOKUP($A85,SF_Original!$A$2:$D$6458,4,FALSE)</f>
        <v>4.3889213279999997E-5</v>
      </c>
      <c r="L85">
        <f t="shared" si="3"/>
        <v>2.3112269403906646E-3</v>
      </c>
      <c r="M85">
        <f t="shared" si="4"/>
        <v>1.1556134701953324E-4</v>
      </c>
      <c r="N85" t="b">
        <f t="shared" si="5"/>
        <v>0</v>
      </c>
    </row>
    <row r="86" spans="1:14" x14ac:dyDescent="0.25">
      <c r="A86" s="17">
        <v>6111</v>
      </c>
      <c r="B86" s="17" t="s">
        <v>2718</v>
      </c>
      <c r="C86" s="17">
        <v>18</v>
      </c>
      <c r="D86" s="17">
        <v>1</v>
      </c>
      <c r="E86" s="17">
        <v>569</v>
      </c>
      <c r="F86" s="17">
        <v>587</v>
      </c>
      <c r="G86" s="21">
        <f>VLOOKUP(B86,'Base Load_FLAG'!$A$2:$B$204,2,FALSE)</f>
        <v>0</v>
      </c>
      <c r="H86" s="17" t="s">
        <v>2965</v>
      </c>
      <c r="I86" s="9">
        <f>VLOOKUP($F86,'Gen Capacity'!$A$2:$H$608,7,FALSE)</f>
        <v>175.91</v>
      </c>
      <c r="J86" s="9">
        <f>VLOOKUP($F86,'Gen Capacity'!$A$2:$H$608,8,FALSE)</f>
        <v>68</v>
      </c>
      <c r="K86" s="19">
        <f>VLOOKUP($A86,SF_Original!$A$2:$D$6458,4,FALSE)</f>
        <v>4.3878346834999999E-5</v>
      </c>
      <c r="L86">
        <f t="shared" si="3"/>
        <v>2.3112160739456647E-3</v>
      </c>
      <c r="M86">
        <f t="shared" si="4"/>
        <v>0.40656601956778188</v>
      </c>
      <c r="N86" t="b">
        <f t="shared" si="5"/>
        <v>0</v>
      </c>
    </row>
    <row r="87" spans="1:14" x14ac:dyDescent="0.25">
      <c r="A87" s="17">
        <v>6112</v>
      </c>
      <c r="B87" s="17" t="s">
        <v>2718</v>
      </c>
      <c r="C87" s="17">
        <v>18</v>
      </c>
      <c r="D87" s="17">
        <v>1</v>
      </c>
      <c r="E87" s="17">
        <v>570</v>
      </c>
      <c r="F87" s="17">
        <v>588</v>
      </c>
      <c r="G87" s="21">
        <f>VLOOKUP(B87,'Base Load_FLAG'!$A$2:$B$204,2,FALSE)</f>
        <v>0</v>
      </c>
      <c r="H87" s="17" t="s">
        <v>2965</v>
      </c>
      <c r="I87" s="9">
        <f>VLOOKUP($F87,'Gen Capacity'!$A$2:$H$608,7,FALSE)</f>
        <v>175.91</v>
      </c>
      <c r="J87" s="9">
        <f>VLOOKUP($F87,'Gen Capacity'!$A$2:$H$608,8,FALSE)</f>
        <v>68</v>
      </c>
      <c r="K87" s="19">
        <f>VLOOKUP($A87,SF_Original!$A$2:$D$6458,4,FALSE)</f>
        <v>4.3878346834999999E-5</v>
      </c>
      <c r="L87">
        <f t="shared" si="3"/>
        <v>2.3112160739456647E-3</v>
      </c>
      <c r="M87">
        <f t="shared" si="4"/>
        <v>0.40656601956778188</v>
      </c>
      <c r="N87" t="b">
        <f t="shared" si="5"/>
        <v>0</v>
      </c>
    </row>
    <row r="88" spans="1:14" x14ac:dyDescent="0.25">
      <c r="A88" s="17">
        <v>6109</v>
      </c>
      <c r="B88" s="17" t="s">
        <v>2718</v>
      </c>
      <c r="C88" s="17">
        <v>18</v>
      </c>
      <c r="D88" s="17">
        <v>1</v>
      </c>
      <c r="E88" s="17">
        <v>571</v>
      </c>
      <c r="F88" s="17">
        <v>589</v>
      </c>
      <c r="G88" s="21">
        <f>VLOOKUP(B88,'Base Load_FLAG'!$A$2:$B$204,2,FALSE)</f>
        <v>0</v>
      </c>
      <c r="H88" s="17" t="s">
        <v>2965</v>
      </c>
      <c r="I88" s="9">
        <f>VLOOKUP($F88,'Gen Capacity'!$A$2:$H$608,7,FALSE)</f>
        <v>204.19</v>
      </c>
      <c r="J88" s="9">
        <f>VLOOKUP($F88,'Gen Capacity'!$A$2:$H$608,8,FALSE)</f>
        <v>96</v>
      </c>
      <c r="K88" s="19">
        <f>VLOOKUP($A88,SF_Original!$A$2:$D$6458,4,FALSE)</f>
        <v>4.3878346834999999E-5</v>
      </c>
      <c r="L88">
        <f t="shared" si="3"/>
        <v>2.3112160739456647E-3</v>
      </c>
      <c r="M88">
        <f t="shared" si="4"/>
        <v>0.47192721013896527</v>
      </c>
      <c r="N88" t="b">
        <f t="shared" si="5"/>
        <v>0</v>
      </c>
    </row>
    <row r="89" spans="1:14" x14ac:dyDescent="0.25">
      <c r="A89" s="17">
        <v>6113</v>
      </c>
      <c r="B89" s="17" t="s">
        <v>2718</v>
      </c>
      <c r="C89" s="17">
        <v>18</v>
      </c>
      <c r="D89" s="17">
        <v>1</v>
      </c>
      <c r="E89" s="17">
        <v>572</v>
      </c>
      <c r="F89" s="17">
        <v>590</v>
      </c>
      <c r="G89" s="21">
        <f>VLOOKUP(B89,'Base Load_FLAG'!$A$2:$B$204,2,FALSE)</f>
        <v>0</v>
      </c>
      <c r="H89" s="17" t="s">
        <v>2965</v>
      </c>
      <c r="I89" s="9">
        <f>VLOOKUP($F89,'Gen Capacity'!$A$2:$H$608,7,FALSE)</f>
        <v>176</v>
      </c>
      <c r="J89" s="9">
        <f>VLOOKUP($F89,'Gen Capacity'!$A$2:$H$608,8,FALSE)</f>
        <v>68</v>
      </c>
      <c r="K89" s="19">
        <f>VLOOKUP($A89,SF_Original!$A$2:$D$6458,4,FALSE)</f>
        <v>4.3878346834999999E-5</v>
      </c>
      <c r="L89">
        <f t="shared" si="3"/>
        <v>2.3112160739456647E-3</v>
      </c>
      <c r="M89">
        <f t="shared" si="4"/>
        <v>0.40677402901443699</v>
      </c>
      <c r="N89" t="b">
        <f t="shared" si="5"/>
        <v>0</v>
      </c>
    </row>
    <row r="90" spans="1:14" x14ac:dyDescent="0.25">
      <c r="A90" s="17">
        <v>6114</v>
      </c>
      <c r="B90" s="17" t="s">
        <v>2718</v>
      </c>
      <c r="C90" s="17">
        <v>18</v>
      </c>
      <c r="D90" s="17">
        <v>1</v>
      </c>
      <c r="E90" s="17">
        <v>573</v>
      </c>
      <c r="F90" s="17">
        <v>591</v>
      </c>
      <c r="G90" s="21">
        <f>VLOOKUP(B90,'Base Load_FLAG'!$A$2:$B$204,2,FALSE)</f>
        <v>0</v>
      </c>
      <c r="H90" s="17" t="s">
        <v>2965</v>
      </c>
      <c r="I90" s="9">
        <f>VLOOKUP($F90,'Gen Capacity'!$A$2:$H$608,7,FALSE)</f>
        <v>176</v>
      </c>
      <c r="J90" s="9">
        <f>VLOOKUP($F90,'Gen Capacity'!$A$2:$H$608,8,FALSE)</f>
        <v>68</v>
      </c>
      <c r="K90" s="19">
        <f>VLOOKUP($A90,SF_Original!$A$2:$D$6458,4,FALSE)</f>
        <v>4.3878346834999999E-5</v>
      </c>
      <c r="L90">
        <f t="shared" si="3"/>
        <v>2.3112160739456647E-3</v>
      </c>
      <c r="M90">
        <f t="shared" si="4"/>
        <v>0.40677402901443699</v>
      </c>
      <c r="N90" t="b">
        <f t="shared" si="5"/>
        <v>0</v>
      </c>
    </row>
    <row r="91" spans="1:14" x14ac:dyDescent="0.25">
      <c r="A91" s="17">
        <v>6110</v>
      </c>
      <c r="B91" s="17" t="s">
        <v>2718</v>
      </c>
      <c r="C91" s="17">
        <v>18</v>
      </c>
      <c r="D91" s="17">
        <v>1</v>
      </c>
      <c r="E91" s="17">
        <v>574</v>
      </c>
      <c r="F91" s="17">
        <v>592</v>
      </c>
      <c r="G91" s="21">
        <f>VLOOKUP(B91,'Base Load_FLAG'!$A$2:$B$204,2,FALSE)</f>
        <v>0</v>
      </c>
      <c r="H91" s="17" t="s">
        <v>2965</v>
      </c>
      <c r="I91" s="9">
        <f>VLOOKUP($F91,'Gen Capacity'!$A$2:$H$608,7,FALSE)</f>
        <v>204.3</v>
      </c>
      <c r="J91" s="9">
        <f>VLOOKUP($F91,'Gen Capacity'!$A$2:$H$608,8,FALSE)</f>
        <v>96</v>
      </c>
      <c r="K91" s="19">
        <f>VLOOKUP($A91,SF_Original!$A$2:$D$6458,4,FALSE)</f>
        <v>4.3878346834999999E-5</v>
      </c>
      <c r="L91">
        <f t="shared" si="3"/>
        <v>2.3112160739456647E-3</v>
      </c>
      <c r="M91">
        <f t="shared" si="4"/>
        <v>0.47218144390709932</v>
      </c>
      <c r="N91" t="b">
        <f t="shared" si="5"/>
        <v>0</v>
      </c>
    </row>
    <row r="92" spans="1:14" x14ac:dyDescent="0.25">
      <c r="A92" s="17">
        <v>6369</v>
      </c>
      <c r="B92" s="17" t="s">
        <v>3066</v>
      </c>
      <c r="C92" s="17">
        <v>13</v>
      </c>
      <c r="D92" s="17">
        <v>1</v>
      </c>
      <c r="E92" s="17">
        <v>587</v>
      </c>
      <c r="F92" s="17">
        <v>605</v>
      </c>
      <c r="G92" s="21">
        <f>VLOOKUP(B92,'Base Load_FLAG'!$A$2:$B$204,2,FALSE)</f>
        <v>0</v>
      </c>
      <c r="H92" s="17" t="s">
        <v>2951</v>
      </c>
      <c r="I92" s="9">
        <f>VLOOKUP($F92,'Gen Capacity'!$A$2:$H$608,7,FALSE)</f>
        <v>78.37</v>
      </c>
      <c r="J92" s="9">
        <f>VLOOKUP($F92,'Gen Capacity'!$A$2:$H$608,8,FALSE)</f>
        <v>40</v>
      </c>
      <c r="K92" s="19">
        <f>VLOOKUP($A92,SF_Original!$A$2:$D$6458,4,FALSE)</f>
        <v>4.3758186204999997E-5</v>
      </c>
      <c r="L92">
        <f t="shared" si="3"/>
        <v>2.3110959133156644E-3</v>
      </c>
      <c r="M92">
        <f t="shared" si="4"/>
        <v>0.18112058672654863</v>
      </c>
      <c r="N92" t="b">
        <f t="shared" si="5"/>
        <v>0</v>
      </c>
    </row>
    <row r="93" spans="1:14" x14ac:dyDescent="0.25">
      <c r="A93" s="17">
        <v>6370</v>
      </c>
      <c r="B93" s="17" t="s">
        <v>3066</v>
      </c>
      <c r="C93" s="17">
        <v>13</v>
      </c>
      <c r="D93" s="17">
        <v>1</v>
      </c>
      <c r="E93" s="17">
        <v>588</v>
      </c>
      <c r="F93" s="17">
        <v>606</v>
      </c>
      <c r="G93" s="21">
        <f>VLOOKUP(B93,'Base Load_FLAG'!$A$2:$B$204,2,FALSE)</f>
        <v>0</v>
      </c>
      <c r="H93" s="17" t="s">
        <v>2951</v>
      </c>
      <c r="I93" s="9">
        <f>VLOOKUP($F93,'Gen Capacity'!$A$2:$H$608,7,FALSE)</f>
        <v>78.37</v>
      </c>
      <c r="J93" s="9">
        <f>VLOOKUP($F93,'Gen Capacity'!$A$2:$H$608,8,FALSE)</f>
        <v>40</v>
      </c>
      <c r="K93" s="19">
        <f>VLOOKUP($A93,SF_Original!$A$2:$D$6458,4,FALSE)</f>
        <v>4.3758186204999997E-5</v>
      </c>
      <c r="L93">
        <f t="shared" si="3"/>
        <v>2.3110959133156644E-3</v>
      </c>
      <c r="M93">
        <f t="shared" si="4"/>
        <v>0.18112058672654863</v>
      </c>
      <c r="N93" t="b">
        <f t="shared" si="5"/>
        <v>0</v>
      </c>
    </row>
    <row r="94" spans="1:14" x14ac:dyDescent="0.25">
      <c r="A94" s="17">
        <v>6371</v>
      </c>
      <c r="B94" s="17" t="s">
        <v>3066</v>
      </c>
      <c r="C94" s="17">
        <v>13</v>
      </c>
      <c r="D94" s="17">
        <v>1</v>
      </c>
      <c r="E94" s="17">
        <v>589</v>
      </c>
      <c r="F94" s="17">
        <v>607</v>
      </c>
      <c r="G94" s="21">
        <f>VLOOKUP(B94,'Base Load_FLAG'!$A$2:$B$204,2,FALSE)</f>
        <v>0</v>
      </c>
      <c r="H94" s="17" t="s">
        <v>2951</v>
      </c>
      <c r="I94" s="9">
        <f>VLOOKUP($F94,'Gen Capacity'!$A$2:$H$608,7,FALSE)</f>
        <v>79.25</v>
      </c>
      <c r="J94" s="9">
        <f>VLOOKUP($F94,'Gen Capacity'!$A$2:$H$608,8,FALSE)</f>
        <v>35</v>
      </c>
      <c r="K94" s="19">
        <f>VLOOKUP($A94,SF_Original!$A$2:$D$6458,4,FALSE)</f>
        <v>4.3758186204999997E-5</v>
      </c>
      <c r="L94">
        <f t="shared" si="3"/>
        <v>2.3110959133156644E-3</v>
      </c>
      <c r="M94">
        <f t="shared" si="4"/>
        <v>0.1831543511302664</v>
      </c>
      <c r="N94" t="b">
        <f t="shared" si="5"/>
        <v>0</v>
      </c>
    </row>
    <row r="95" spans="1:14" x14ac:dyDescent="0.25">
      <c r="A95" s="17">
        <v>4753</v>
      </c>
      <c r="B95" s="17" t="s">
        <v>2066</v>
      </c>
      <c r="C95" s="17">
        <v>13</v>
      </c>
      <c r="D95" s="17">
        <v>1</v>
      </c>
      <c r="E95" s="17">
        <v>417</v>
      </c>
      <c r="F95" s="17">
        <v>426</v>
      </c>
      <c r="G95" s="21">
        <f>VLOOKUP(B95,'Base Load_FLAG'!$A$2:$B$204,2,FALSE)</f>
        <v>0</v>
      </c>
      <c r="H95" s="17" t="s">
        <v>2992</v>
      </c>
      <c r="I95" s="9">
        <f>VLOOKUP($F95,'Gen Capacity'!$A$2:$H$608,7,FALSE)</f>
        <v>78</v>
      </c>
      <c r="J95" s="9">
        <f>VLOOKUP($F95,'Gen Capacity'!$A$2:$H$608,8,FALSE)</f>
        <v>15</v>
      </c>
      <c r="K95" s="19">
        <f>VLOOKUP($A95,SF_Original!$A$2:$D$6458,4,FALSE)</f>
        <v>4.3666169262999997E-5</v>
      </c>
      <c r="L95">
        <f t="shared" si="3"/>
        <v>2.3110038963736644E-3</v>
      </c>
      <c r="M95">
        <f t="shared" si="4"/>
        <v>0.18025830391714581</v>
      </c>
      <c r="N95" t="b">
        <f t="shared" si="5"/>
        <v>0</v>
      </c>
    </row>
    <row r="96" spans="1:14" x14ac:dyDescent="0.25">
      <c r="A96" s="17">
        <v>4750</v>
      </c>
      <c r="B96" s="17" t="s">
        <v>2066</v>
      </c>
      <c r="C96" s="17">
        <v>14</v>
      </c>
      <c r="D96" s="17">
        <v>1</v>
      </c>
      <c r="E96" s="17">
        <v>418</v>
      </c>
      <c r="F96" s="17">
        <v>427</v>
      </c>
      <c r="G96" s="21">
        <f>VLOOKUP(B96,'Base Load_FLAG'!$A$2:$B$204,2,FALSE)</f>
        <v>0</v>
      </c>
      <c r="H96" s="17" t="s">
        <v>2992</v>
      </c>
      <c r="I96" s="9">
        <f>VLOOKUP($F96,'Gen Capacity'!$A$2:$H$608,7,FALSE)</f>
        <v>137</v>
      </c>
      <c r="J96" s="9">
        <f>VLOOKUP($F96,'Gen Capacity'!$A$2:$H$608,8,FALSE)</f>
        <v>25</v>
      </c>
      <c r="K96" s="19">
        <f>VLOOKUP($A96,SF_Original!$A$2:$D$6458,4,FALSE)</f>
        <v>4.3666169262999997E-5</v>
      </c>
      <c r="L96">
        <f t="shared" si="3"/>
        <v>2.3110038963736644E-3</v>
      </c>
      <c r="M96">
        <f t="shared" si="4"/>
        <v>0.31660753380319201</v>
      </c>
      <c r="N96" t="b">
        <f t="shared" si="5"/>
        <v>0</v>
      </c>
    </row>
    <row r="97" spans="1:14" x14ac:dyDescent="0.25">
      <c r="A97" s="17">
        <v>4752</v>
      </c>
      <c r="B97" s="17" t="s">
        <v>2066</v>
      </c>
      <c r="C97" s="17">
        <v>13</v>
      </c>
      <c r="D97" s="17">
        <v>1</v>
      </c>
      <c r="E97" s="17">
        <v>419</v>
      </c>
      <c r="F97" s="17">
        <v>428</v>
      </c>
      <c r="G97" s="21">
        <f>VLOOKUP(B97,'Base Load_FLAG'!$A$2:$B$204,2,FALSE)</f>
        <v>0</v>
      </c>
      <c r="H97" s="17" t="s">
        <v>2992</v>
      </c>
      <c r="I97" s="9">
        <f>VLOOKUP($F97,'Gen Capacity'!$A$2:$H$608,7,FALSE)</f>
        <v>75</v>
      </c>
      <c r="J97" s="9">
        <f>VLOOKUP($F97,'Gen Capacity'!$A$2:$H$608,8,FALSE)</f>
        <v>40</v>
      </c>
      <c r="K97" s="19">
        <f>VLOOKUP($A97,SF_Original!$A$2:$D$6458,4,FALSE)</f>
        <v>4.3666169262999997E-5</v>
      </c>
      <c r="L97">
        <f t="shared" si="3"/>
        <v>2.3110038963736644E-3</v>
      </c>
      <c r="M97">
        <f t="shared" si="4"/>
        <v>0.17332529222802484</v>
      </c>
      <c r="N97" t="b">
        <f t="shared" si="5"/>
        <v>0</v>
      </c>
    </row>
    <row r="98" spans="1:14" x14ac:dyDescent="0.25">
      <c r="A98" s="17">
        <v>3616</v>
      </c>
      <c r="B98" s="17" t="s">
        <v>3008</v>
      </c>
      <c r="C98" s="17">
        <v>21</v>
      </c>
      <c r="D98" s="17">
        <v>1</v>
      </c>
      <c r="E98" s="17">
        <v>371</v>
      </c>
      <c r="F98" s="17">
        <v>380</v>
      </c>
      <c r="G98" s="21">
        <f>VLOOKUP(B98,'Base Load_FLAG'!$A$2:$B$204,2,FALSE)</f>
        <v>0</v>
      </c>
      <c r="H98" s="17" t="s">
        <v>2932</v>
      </c>
      <c r="I98" s="9">
        <f>VLOOKUP($F98,'Gen Capacity'!$A$2:$H$608,7,FALSE)</f>
        <v>216</v>
      </c>
      <c r="J98" s="9">
        <f>VLOOKUP($F98,'Gen Capacity'!$A$2:$H$608,8,FALSE)</f>
        <v>150</v>
      </c>
      <c r="K98" s="19">
        <f>VLOOKUP($A98,SF_Original!$A$2:$D$6458,4,FALSE)</f>
        <v>4.3634011182999997E-5</v>
      </c>
      <c r="L98">
        <f t="shared" si="3"/>
        <v>2.3109717382936647E-3</v>
      </c>
      <c r="M98">
        <f t="shared" si="4"/>
        <v>0.49916989547143159</v>
      </c>
      <c r="N98" t="b">
        <f t="shared" si="5"/>
        <v>0</v>
      </c>
    </row>
    <row r="99" spans="1:14" x14ac:dyDescent="0.25">
      <c r="A99" s="17">
        <v>3617</v>
      </c>
      <c r="B99" s="17" t="s">
        <v>3008</v>
      </c>
      <c r="C99" s="17">
        <v>21</v>
      </c>
      <c r="D99" s="17">
        <v>1</v>
      </c>
      <c r="E99" s="17">
        <v>372</v>
      </c>
      <c r="F99" s="17">
        <v>381</v>
      </c>
      <c r="G99" s="21">
        <f>VLOOKUP(B99,'Base Load_FLAG'!$A$2:$B$204,2,FALSE)</f>
        <v>0</v>
      </c>
      <c r="H99" s="17" t="s">
        <v>2932</v>
      </c>
      <c r="I99" s="9">
        <f>VLOOKUP($F99,'Gen Capacity'!$A$2:$H$608,7,FALSE)</f>
        <v>228</v>
      </c>
      <c r="J99" s="9">
        <f>VLOOKUP($F99,'Gen Capacity'!$A$2:$H$608,8,FALSE)</f>
        <v>155</v>
      </c>
      <c r="K99" s="19">
        <f>VLOOKUP($A99,SF_Original!$A$2:$D$6458,4,FALSE)</f>
        <v>4.3634011182999997E-5</v>
      </c>
      <c r="L99">
        <f t="shared" si="3"/>
        <v>2.3109717382936647E-3</v>
      </c>
      <c r="M99">
        <f t="shared" si="4"/>
        <v>0.52690155633095559</v>
      </c>
      <c r="N99" t="b">
        <f t="shared" si="5"/>
        <v>0</v>
      </c>
    </row>
    <row r="100" spans="1:14" x14ac:dyDescent="0.25">
      <c r="A100" s="17">
        <v>2698</v>
      </c>
      <c r="B100" s="17" t="s">
        <v>1144</v>
      </c>
      <c r="C100" s="17">
        <v>18</v>
      </c>
      <c r="D100" s="17">
        <v>1</v>
      </c>
      <c r="E100" s="17">
        <v>317</v>
      </c>
      <c r="F100" s="17">
        <v>323</v>
      </c>
      <c r="G100" s="21">
        <f>VLOOKUP(B100,'Base Load_FLAG'!$A$2:$B$204,2,FALSE)</f>
        <v>3</v>
      </c>
      <c r="H100" s="17" t="s">
        <v>2946</v>
      </c>
      <c r="I100" s="9">
        <f>VLOOKUP($F100,'Gen Capacity'!$A$2:$H$608,7,FALSE)</f>
        <v>572</v>
      </c>
      <c r="J100" s="9">
        <f>VLOOKUP($F100,'Gen Capacity'!$A$2:$H$608,8,FALSE)</f>
        <v>340</v>
      </c>
      <c r="K100" s="19">
        <f>VLOOKUP($A100,SF_Original!$A$2:$D$6458,4,FALSE)</f>
        <v>4.3609376779999997E-5</v>
      </c>
      <c r="L100">
        <f t="shared" si="3"/>
        <v>2.3109471038906646E-3</v>
      </c>
      <c r="M100">
        <f t="shared" si="4"/>
        <v>1.32186174342546</v>
      </c>
      <c r="N100" t="b">
        <f t="shared" si="5"/>
        <v>0</v>
      </c>
    </row>
    <row r="101" spans="1:14" x14ac:dyDescent="0.25">
      <c r="A101" s="17">
        <v>2699</v>
      </c>
      <c r="B101" s="17" t="s">
        <v>1144</v>
      </c>
      <c r="C101" s="17">
        <v>18</v>
      </c>
      <c r="D101" s="17">
        <v>1</v>
      </c>
      <c r="E101" s="17">
        <v>318</v>
      </c>
      <c r="F101" s="17">
        <v>324</v>
      </c>
      <c r="G101" s="21">
        <f>VLOOKUP(B101,'Base Load_FLAG'!$A$2:$B$204,2,FALSE)</f>
        <v>3</v>
      </c>
      <c r="H101" s="17" t="s">
        <v>2946</v>
      </c>
      <c r="I101" s="9">
        <f>VLOOKUP($F101,'Gen Capacity'!$A$2:$H$608,7,FALSE)</f>
        <v>572</v>
      </c>
      <c r="J101" s="9">
        <f>VLOOKUP($F101,'Gen Capacity'!$A$2:$H$608,8,FALSE)</f>
        <v>340</v>
      </c>
      <c r="K101" s="19">
        <f>VLOOKUP($A101,SF_Original!$A$2:$D$6458,4,FALSE)</f>
        <v>4.3609376779999997E-5</v>
      </c>
      <c r="L101">
        <f t="shared" si="3"/>
        <v>2.3109471038906646E-3</v>
      </c>
      <c r="M101">
        <f t="shared" si="4"/>
        <v>1.32186174342546</v>
      </c>
      <c r="N101" t="b">
        <f t="shared" si="5"/>
        <v>0</v>
      </c>
    </row>
    <row r="102" spans="1:14" x14ac:dyDescent="0.25">
      <c r="A102" s="17">
        <v>2700</v>
      </c>
      <c r="B102" s="17" t="s">
        <v>1144</v>
      </c>
      <c r="C102" s="17">
        <v>24</v>
      </c>
      <c r="D102" s="17">
        <v>1</v>
      </c>
      <c r="E102" s="17">
        <v>319</v>
      </c>
      <c r="F102" s="17">
        <v>325</v>
      </c>
      <c r="G102" s="21">
        <f>VLOOKUP(B102,'Base Load_FLAG'!$A$2:$B$204,2,FALSE)</f>
        <v>3</v>
      </c>
      <c r="H102" s="17" t="s">
        <v>2946</v>
      </c>
      <c r="I102" s="9">
        <f>VLOOKUP($F102,'Gen Capacity'!$A$2:$H$608,7,FALSE)</f>
        <v>450</v>
      </c>
      <c r="J102" s="9">
        <f>VLOOKUP($F102,'Gen Capacity'!$A$2:$H$608,8,FALSE)</f>
        <v>320</v>
      </c>
      <c r="K102" s="19">
        <f>VLOOKUP($A102,SF_Original!$A$2:$D$6458,4,FALSE)</f>
        <v>4.3609376779999997E-5</v>
      </c>
      <c r="L102">
        <f t="shared" si="3"/>
        <v>2.3109471038906646E-3</v>
      </c>
      <c r="M102">
        <f t="shared" si="4"/>
        <v>1.0399261967507991</v>
      </c>
      <c r="N102" t="b">
        <f t="shared" si="5"/>
        <v>0</v>
      </c>
    </row>
    <row r="103" spans="1:14" x14ac:dyDescent="0.25">
      <c r="A103" s="17">
        <v>2824</v>
      </c>
      <c r="B103" s="17" t="s">
        <v>1193</v>
      </c>
      <c r="C103" s="17">
        <v>345</v>
      </c>
      <c r="D103" s="17">
        <v>1</v>
      </c>
      <c r="E103" s="17">
        <v>334</v>
      </c>
      <c r="F103" s="17">
        <v>340</v>
      </c>
      <c r="G103" s="21">
        <f>VLOOKUP(B103,'Base Load_FLAG'!$A$2:$B$204,2,FALSE)</f>
        <v>0</v>
      </c>
      <c r="H103" s="17" t="s">
        <v>2991</v>
      </c>
      <c r="I103" s="9">
        <f>VLOOKUP($F103,'Gen Capacity'!$A$2:$H$608,7,FALSE)</f>
        <v>700</v>
      </c>
      <c r="J103" s="9">
        <f>VLOOKUP($F103,'Gen Capacity'!$A$2:$H$608,8,FALSE)</f>
        <v>0</v>
      </c>
      <c r="K103" s="19">
        <f>VLOOKUP($A103,SF_Original!$A$2:$D$6458,4,FALSE)</f>
        <v>4.3609376779999997E-5</v>
      </c>
      <c r="L103">
        <f t="shared" si="3"/>
        <v>2.3109471038906646E-3</v>
      </c>
      <c r="M103">
        <f t="shared" si="4"/>
        <v>1.6176629727234653</v>
      </c>
      <c r="N103" t="b">
        <f t="shared" si="5"/>
        <v>0</v>
      </c>
    </row>
    <row r="104" spans="1:14" x14ac:dyDescent="0.25">
      <c r="A104" s="17">
        <v>3280</v>
      </c>
      <c r="B104" s="17" t="s">
        <v>1383</v>
      </c>
      <c r="C104" s="17">
        <v>13</v>
      </c>
      <c r="D104" s="17">
        <v>1</v>
      </c>
      <c r="E104" s="17">
        <v>363</v>
      </c>
      <c r="F104" s="17">
        <v>372</v>
      </c>
      <c r="G104" s="21">
        <f>VLOOKUP(B104,'Base Load_FLAG'!$A$2:$B$204,2,FALSE)</f>
        <v>0</v>
      </c>
      <c r="H104" s="17" t="s">
        <v>2994</v>
      </c>
      <c r="I104" s="9">
        <f>VLOOKUP($F104,'Gen Capacity'!$A$2:$H$608,7,FALSE)</f>
        <v>20</v>
      </c>
      <c r="J104" s="9">
        <f>VLOOKUP($F104,'Gen Capacity'!$A$2:$H$608,8,FALSE)</f>
        <v>10</v>
      </c>
      <c r="K104" s="19">
        <f>VLOOKUP($A104,SF_Original!$A$2:$D$6458,4,FALSE)</f>
        <v>4.3504038810000002E-5</v>
      </c>
      <c r="L104">
        <f t="shared" si="3"/>
        <v>2.3108417659206647E-3</v>
      </c>
      <c r="M104">
        <f t="shared" si="4"/>
        <v>4.6216835318413294E-2</v>
      </c>
      <c r="N104" t="b">
        <f t="shared" si="5"/>
        <v>0</v>
      </c>
    </row>
    <row r="105" spans="1:14" x14ac:dyDescent="0.25">
      <c r="A105" s="17">
        <v>3945</v>
      </c>
      <c r="B105" s="17" t="s">
        <v>1681</v>
      </c>
      <c r="C105" s="17">
        <v>13</v>
      </c>
      <c r="D105" s="17">
        <v>1</v>
      </c>
      <c r="E105" s="17">
        <v>384</v>
      </c>
      <c r="F105" s="17">
        <v>393</v>
      </c>
      <c r="G105" s="21">
        <f>VLOOKUP(B105,'Base Load_FLAG'!$A$2:$B$204,2,FALSE)</f>
        <v>0</v>
      </c>
      <c r="H105" s="17" t="s">
        <v>2994</v>
      </c>
      <c r="I105" s="9">
        <f>VLOOKUP($F105,'Gen Capacity'!$A$2:$H$608,7,FALSE)</f>
        <v>26</v>
      </c>
      <c r="J105" s="9">
        <f>VLOOKUP($F105,'Gen Capacity'!$A$2:$H$608,8,FALSE)</f>
        <v>10</v>
      </c>
      <c r="K105" s="19">
        <f>VLOOKUP($A105,SF_Original!$A$2:$D$6458,4,FALSE)</f>
        <v>4.3504038810000002E-5</v>
      </c>
      <c r="L105">
        <f t="shared" si="3"/>
        <v>2.3108417659206647E-3</v>
      </c>
      <c r="M105">
        <f t="shared" si="4"/>
        <v>6.0081885913937282E-2</v>
      </c>
      <c r="N105" t="b">
        <f t="shared" si="5"/>
        <v>0</v>
      </c>
    </row>
    <row r="106" spans="1:14" x14ac:dyDescent="0.25">
      <c r="A106" s="17">
        <v>3946</v>
      </c>
      <c r="B106" s="17" t="s">
        <v>1681</v>
      </c>
      <c r="C106" s="17">
        <v>13</v>
      </c>
      <c r="D106" s="17">
        <v>1</v>
      </c>
      <c r="E106" s="17">
        <v>385</v>
      </c>
      <c r="F106" s="17">
        <v>394</v>
      </c>
      <c r="G106" s="21">
        <f>VLOOKUP(B106,'Base Load_FLAG'!$A$2:$B$204,2,FALSE)</f>
        <v>0</v>
      </c>
      <c r="H106" s="17" t="s">
        <v>2994</v>
      </c>
      <c r="I106" s="9">
        <f>VLOOKUP($F106,'Gen Capacity'!$A$2:$H$608,7,FALSE)</f>
        <v>41</v>
      </c>
      <c r="J106" s="9">
        <f>VLOOKUP($F106,'Gen Capacity'!$A$2:$H$608,8,FALSE)</f>
        <v>13</v>
      </c>
      <c r="K106" s="19">
        <f>VLOOKUP($A106,SF_Original!$A$2:$D$6458,4,FALSE)</f>
        <v>4.3504038810000002E-5</v>
      </c>
      <c r="L106">
        <f t="shared" si="3"/>
        <v>2.3108417659206647E-3</v>
      </c>
      <c r="M106">
        <f t="shared" si="4"/>
        <v>9.4744512402747255E-2</v>
      </c>
      <c r="N106" t="b">
        <f t="shared" si="5"/>
        <v>0</v>
      </c>
    </row>
    <row r="107" spans="1:14" x14ac:dyDescent="0.25">
      <c r="A107" s="17">
        <v>3947</v>
      </c>
      <c r="B107" s="17" t="s">
        <v>1681</v>
      </c>
      <c r="C107" s="17">
        <v>13</v>
      </c>
      <c r="D107" s="17">
        <v>1</v>
      </c>
      <c r="E107" s="17">
        <v>386</v>
      </c>
      <c r="F107" s="17">
        <v>395</v>
      </c>
      <c r="G107" s="21">
        <f>VLOOKUP(B107,'Base Load_FLAG'!$A$2:$B$204,2,FALSE)</f>
        <v>0</v>
      </c>
      <c r="H107" s="17" t="s">
        <v>2994</v>
      </c>
      <c r="I107" s="9">
        <f>VLOOKUP($F107,'Gen Capacity'!$A$2:$H$608,7,FALSE)</f>
        <v>8</v>
      </c>
      <c r="J107" s="9">
        <f>VLOOKUP($F107,'Gen Capacity'!$A$2:$H$608,8,FALSE)</f>
        <v>6</v>
      </c>
      <c r="K107" s="19">
        <f>VLOOKUP($A107,SF_Original!$A$2:$D$6458,4,FALSE)</f>
        <v>4.3504038810000002E-5</v>
      </c>
      <c r="L107">
        <f t="shared" si="3"/>
        <v>2.3108417659206647E-3</v>
      </c>
      <c r="M107">
        <f t="shared" si="4"/>
        <v>1.8486734127365317E-2</v>
      </c>
      <c r="N107" t="b">
        <f t="shared" si="5"/>
        <v>0</v>
      </c>
    </row>
    <row r="108" spans="1:14" x14ac:dyDescent="0.25">
      <c r="A108" s="17">
        <v>3947</v>
      </c>
      <c r="B108" s="17" t="s">
        <v>1681</v>
      </c>
      <c r="C108" s="17">
        <v>13</v>
      </c>
      <c r="D108" s="17">
        <v>2</v>
      </c>
      <c r="E108" s="17">
        <v>387</v>
      </c>
      <c r="F108" s="17">
        <v>396</v>
      </c>
      <c r="G108" s="21">
        <f>VLOOKUP(B108,'Base Load_FLAG'!$A$2:$B$204,2,FALSE)</f>
        <v>0</v>
      </c>
      <c r="H108" s="17" t="s">
        <v>2994</v>
      </c>
      <c r="I108" s="9">
        <f>VLOOKUP($F108,'Gen Capacity'!$A$2:$H$608,7,FALSE)</f>
        <v>8</v>
      </c>
      <c r="J108" s="9">
        <f>VLOOKUP($F108,'Gen Capacity'!$A$2:$H$608,8,FALSE)</f>
        <v>6</v>
      </c>
      <c r="K108" s="19">
        <f>VLOOKUP($A108,SF_Original!$A$2:$D$6458,4,FALSE)</f>
        <v>4.3504038810000002E-5</v>
      </c>
      <c r="L108">
        <f t="shared" si="3"/>
        <v>2.3108417659206647E-3</v>
      </c>
      <c r="M108">
        <f t="shared" si="4"/>
        <v>1.8486734127365317E-2</v>
      </c>
      <c r="N108" t="b">
        <f t="shared" si="5"/>
        <v>0</v>
      </c>
    </row>
    <row r="109" spans="1:14" x14ac:dyDescent="0.25">
      <c r="A109" s="17">
        <v>3947</v>
      </c>
      <c r="B109" s="17" t="s">
        <v>1681</v>
      </c>
      <c r="C109" s="17">
        <v>13</v>
      </c>
      <c r="D109" s="17">
        <v>3</v>
      </c>
      <c r="E109" s="17">
        <v>388</v>
      </c>
      <c r="F109" s="17">
        <v>397</v>
      </c>
      <c r="G109" s="21">
        <f>VLOOKUP(B109,'Base Load_FLAG'!$A$2:$B$204,2,FALSE)</f>
        <v>0</v>
      </c>
      <c r="H109" s="17" t="s">
        <v>2994</v>
      </c>
      <c r="I109" s="9">
        <f>VLOOKUP($F109,'Gen Capacity'!$A$2:$H$608,7,FALSE)</f>
        <v>8</v>
      </c>
      <c r="J109" s="9">
        <f>VLOOKUP($F109,'Gen Capacity'!$A$2:$H$608,8,FALSE)</f>
        <v>6.5</v>
      </c>
      <c r="K109" s="19">
        <f>VLOOKUP($A109,SF_Original!$A$2:$D$6458,4,FALSE)</f>
        <v>4.3504038810000002E-5</v>
      </c>
      <c r="L109">
        <f t="shared" si="3"/>
        <v>2.3108417659206647E-3</v>
      </c>
      <c r="M109">
        <f t="shared" si="4"/>
        <v>1.8486734127365317E-2</v>
      </c>
      <c r="N109" t="b">
        <f t="shared" si="5"/>
        <v>0</v>
      </c>
    </row>
    <row r="110" spans="1:14" x14ac:dyDescent="0.25">
      <c r="A110" s="17">
        <v>3175</v>
      </c>
      <c r="B110" s="17" t="s">
        <v>3002</v>
      </c>
      <c r="C110" s="17">
        <v>22</v>
      </c>
      <c r="D110" s="17">
        <v>1</v>
      </c>
      <c r="E110" s="17">
        <v>361</v>
      </c>
      <c r="F110" s="17">
        <v>370</v>
      </c>
      <c r="G110" s="21">
        <f>VLOOKUP(B110,'Base Load_FLAG'!$A$2:$B$204,2,FALSE)</f>
        <v>0</v>
      </c>
      <c r="H110" s="17" t="s">
        <v>3003</v>
      </c>
      <c r="I110" s="9">
        <f>VLOOKUP($F110,'Gen Capacity'!$A$2:$H$608,7,FALSE)</f>
        <v>517</v>
      </c>
      <c r="J110" s="9">
        <f>VLOOKUP($F110,'Gen Capacity'!$A$2:$H$608,8,FALSE)</f>
        <v>65</v>
      </c>
      <c r="K110" s="19">
        <f>VLOOKUP($A110,SF_Original!$A$2:$D$6458,4,FALSE)</f>
        <v>4.3252069408000003E-5</v>
      </c>
      <c r="L110">
        <f t="shared" si="3"/>
        <v>2.3105897965186644E-3</v>
      </c>
      <c r="M110">
        <f t="shared" si="4"/>
        <v>1.1945749248001496</v>
      </c>
      <c r="N110" t="b">
        <f t="shared" si="5"/>
        <v>0</v>
      </c>
    </row>
    <row r="111" spans="1:14" x14ac:dyDescent="0.25">
      <c r="A111" s="17">
        <v>3529</v>
      </c>
      <c r="B111" s="17" t="s">
        <v>3005</v>
      </c>
      <c r="C111" s="17">
        <v>24</v>
      </c>
      <c r="D111" s="17">
        <v>1</v>
      </c>
      <c r="E111" s="17">
        <v>364</v>
      </c>
      <c r="F111" s="17">
        <v>373</v>
      </c>
      <c r="G111" s="21">
        <f>VLOOKUP(B111,'Base Load_FLAG'!$A$2:$B$204,2,FALSE)</f>
        <v>0</v>
      </c>
      <c r="H111" s="17" t="s">
        <v>2946</v>
      </c>
      <c r="I111" s="9">
        <f>VLOOKUP($F111,'Gen Capacity'!$A$2:$H$608,7,FALSE)</f>
        <v>0.05</v>
      </c>
      <c r="J111" s="9">
        <f>VLOOKUP($F111,'Gen Capacity'!$A$2:$H$608,8,FALSE)</f>
        <v>0</v>
      </c>
      <c r="K111" s="19">
        <f>VLOOKUP($A111,SF_Original!$A$2:$D$6458,4,FALSE)</f>
        <v>4.3252069408000003E-5</v>
      </c>
      <c r="L111">
        <f t="shared" si="3"/>
        <v>2.3105897965186644E-3</v>
      </c>
      <c r="M111">
        <f t="shared" si="4"/>
        <v>1.1552948982593323E-4</v>
      </c>
      <c r="N111" t="b">
        <f t="shared" si="5"/>
        <v>0</v>
      </c>
    </row>
    <row r="112" spans="1:14" x14ac:dyDescent="0.25">
      <c r="A112" s="17">
        <v>4228</v>
      </c>
      <c r="B112" s="17" t="s">
        <v>1816</v>
      </c>
      <c r="C112" s="17">
        <v>18</v>
      </c>
      <c r="D112" s="17">
        <v>1</v>
      </c>
      <c r="E112" s="17">
        <v>394</v>
      </c>
      <c r="F112" s="17">
        <v>403</v>
      </c>
      <c r="G112" s="21">
        <f>VLOOKUP(B112,'Base Load_FLAG'!$A$2:$B$204,2,FALSE)</f>
        <v>0</v>
      </c>
      <c r="H112" s="17" t="s">
        <v>2965</v>
      </c>
      <c r="I112" s="9">
        <f>VLOOKUP($F112,'Gen Capacity'!$A$2:$H$608,7,FALSE)</f>
        <v>168.67</v>
      </c>
      <c r="J112" s="9">
        <f>VLOOKUP($F112,'Gen Capacity'!$A$2:$H$608,8,FALSE)</f>
        <v>80</v>
      </c>
      <c r="K112" s="19">
        <f>VLOOKUP($A112,SF_Original!$A$2:$D$6458,4,FALSE)</f>
        <v>4.2785785583000003E-5</v>
      </c>
      <c r="L112">
        <f t="shared" si="3"/>
        <v>2.3101235126936647E-3</v>
      </c>
      <c r="M112">
        <f t="shared" si="4"/>
        <v>0.3896485328860404</v>
      </c>
      <c r="N112" t="b">
        <f t="shared" si="5"/>
        <v>0</v>
      </c>
    </row>
    <row r="113" spans="1:14" x14ac:dyDescent="0.25">
      <c r="A113" s="17">
        <v>4229</v>
      </c>
      <c r="B113" s="17" t="s">
        <v>1816</v>
      </c>
      <c r="C113" s="17">
        <v>18</v>
      </c>
      <c r="D113" s="17">
        <v>1</v>
      </c>
      <c r="E113" s="17">
        <v>395</v>
      </c>
      <c r="F113" s="17">
        <v>404</v>
      </c>
      <c r="G113" s="21">
        <f>VLOOKUP(B113,'Base Load_FLAG'!$A$2:$B$204,2,FALSE)</f>
        <v>0</v>
      </c>
      <c r="H113" s="17" t="s">
        <v>2965</v>
      </c>
      <c r="I113" s="9">
        <f>VLOOKUP($F113,'Gen Capacity'!$A$2:$H$608,7,FALSE)</f>
        <v>168.67</v>
      </c>
      <c r="J113" s="9">
        <f>VLOOKUP($F113,'Gen Capacity'!$A$2:$H$608,8,FALSE)</f>
        <v>80</v>
      </c>
      <c r="K113" s="19">
        <f>VLOOKUP($A113,SF_Original!$A$2:$D$6458,4,FALSE)</f>
        <v>4.2785785583000003E-5</v>
      </c>
      <c r="L113">
        <f t="shared" si="3"/>
        <v>2.3101235126936647E-3</v>
      </c>
      <c r="M113">
        <f t="shared" si="4"/>
        <v>0.3896485328860404</v>
      </c>
      <c r="N113" t="b">
        <f t="shared" si="5"/>
        <v>0</v>
      </c>
    </row>
    <row r="114" spans="1:14" x14ac:dyDescent="0.25">
      <c r="A114" s="17">
        <v>4230</v>
      </c>
      <c r="B114" s="17" t="s">
        <v>1816</v>
      </c>
      <c r="C114" s="17">
        <v>18</v>
      </c>
      <c r="D114" s="17">
        <v>1</v>
      </c>
      <c r="E114" s="17">
        <v>396</v>
      </c>
      <c r="F114" s="17">
        <v>405</v>
      </c>
      <c r="G114" s="21">
        <f>VLOOKUP(B114,'Base Load_FLAG'!$A$2:$B$204,2,FALSE)</f>
        <v>0</v>
      </c>
      <c r="H114" s="17" t="s">
        <v>2965</v>
      </c>
      <c r="I114" s="9">
        <f>VLOOKUP($F114,'Gen Capacity'!$A$2:$H$608,7,FALSE)</f>
        <v>168.67</v>
      </c>
      <c r="J114" s="9">
        <f>VLOOKUP($F114,'Gen Capacity'!$A$2:$H$608,8,FALSE)</f>
        <v>80</v>
      </c>
      <c r="K114" s="19">
        <f>VLOOKUP($A114,SF_Original!$A$2:$D$6458,4,FALSE)</f>
        <v>4.2785785583000003E-5</v>
      </c>
      <c r="L114">
        <f t="shared" si="3"/>
        <v>2.3101235126936647E-3</v>
      </c>
      <c r="M114">
        <f t="shared" si="4"/>
        <v>0.3896485328860404</v>
      </c>
      <c r="N114" t="b">
        <f t="shared" si="5"/>
        <v>0</v>
      </c>
    </row>
    <row r="115" spans="1:14" x14ac:dyDescent="0.25">
      <c r="A115" s="17">
        <v>4234</v>
      </c>
      <c r="B115" s="17" t="s">
        <v>1816</v>
      </c>
      <c r="C115" s="17">
        <v>18</v>
      </c>
      <c r="D115" s="17">
        <v>1</v>
      </c>
      <c r="E115" s="17">
        <v>397</v>
      </c>
      <c r="F115" s="17">
        <v>406</v>
      </c>
      <c r="G115" s="21">
        <f>VLOOKUP(B115,'Base Load_FLAG'!$A$2:$B$204,2,FALSE)</f>
        <v>0</v>
      </c>
      <c r="H115" s="17" t="s">
        <v>2965</v>
      </c>
      <c r="I115" s="9">
        <f>VLOOKUP($F115,'Gen Capacity'!$A$2:$H$608,7,FALSE)</f>
        <v>362.99</v>
      </c>
      <c r="J115" s="9">
        <f>VLOOKUP($F115,'Gen Capacity'!$A$2:$H$608,8,FALSE)</f>
        <v>88</v>
      </c>
      <c r="K115" s="19">
        <f>VLOOKUP($A115,SF_Original!$A$2:$D$6458,4,FALSE)</f>
        <v>4.2785785583000003E-5</v>
      </c>
      <c r="L115">
        <f t="shared" si="3"/>
        <v>2.3101235126936647E-3</v>
      </c>
      <c r="M115">
        <f t="shared" si="4"/>
        <v>0.83855173387267334</v>
      </c>
      <c r="N115" t="b">
        <f t="shared" si="5"/>
        <v>0</v>
      </c>
    </row>
    <row r="116" spans="1:14" x14ac:dyDescent="0.25">
      <c r="A116" s="17">
        <v>4231</v>
      </c>
      <c r="B116" s="17" t="s">
        <v>1816</v>
      </c>
      <c r="C116" s="17">
        <v>18</v>
      </c>
      <c r="D116" s="17">
        <v>1</v>
      </c>
      <c r="E116" s="17">
        <v>398</v>
      </c>
      <c r="F116" s="17">
        <v>407</v>
      </c>
      <c r="G116" s="21">
        <f>VLOOKUP(B116,'Base Load_FLAG'!$A$2:$B$204,2,FALSE)</f>
        <v>0</v>
      </c>
      <c r="H116" s="17" t="s">
        <v>2965</v>
      </c>
      <c r="I116" s="9">
        <f>VLOOKUP($F116,'Gen Capacity'!$A$2:$H$608,7,FALSE)</f>
        <v>168.67</v>
      </c>
      <c r="J116" s="9">
        <f>VLOOKUP($F116,'Gen Capacity'!$A$2:$H$608,8,FALSE)</f>
        <v>80</v>
      </c>
      <c r="K116" s="19">
        <f>VLOOKUP($A116,SF_Original!$A$2:$D$6458,4,FALSE)</f>
        <v>4.2785785583000003E-5</v>
      </c>
      <c r="L116">
        <f t="shared" si="3"/>
        <v>2.3101235126936647E-3</v>
      </c>
      <c r="M116">
        <f t="shared" si="4"/>
        <v>0.3896485328860404</v>
      </c>
      <c r="N116" t="b">
        <f t="shared" si="5"/>
        <v>0</v>
      </c>
    </row>
    <row r="117" spans="1:14" x14ac:dyDescent="0.25">
      <c r="A117" s="17">
        <v>4232</v>
      </c>
      <c r="B117" s="17" t="s">
        <v>1816</v>
      </c>
      <c r="C117" s="17">
        <v>18</v>
      </c>
      <c r="D117" s="17">
        <v>1</v>
      </c>
      <c r="E117" s="17">
        <v>399</v>
      </c>
      <c r="F117" s="17">
        <v>408</v>
      </c>
      <c r="G117" s="21">
        <f>VLOOKUP(B117,'Base Load_FLAG'!$A$2:$B$204,2,FALSE)</f>
        <v>0</v>
      </c>
      <c r="H117" s="17" t="s">
        <v>2965</v>
      </c>
      <c r="I117" s="9">
        <f>VLOOKUP($F117,'Gen Capacity'!$A$2:$H$608,7,FALSE)</f>
        <v>168.67</v>
      </c>
      <c r="J117" s="9">
        <f>VLOOKUP($F117,'Gen Capacity'!$A$2:$H$608,8,FALSE)</f>
        <v>80</v>
      </c>
      <c r="K117" s="19">
        <f>VLOOKUP($A117,SF_Original!$A$2:$D$6458,4,FALSE)</f>
        <v>4.2785785583000003E-5</v>
      </c>
      <c r="L117">
        <f t="shared" si="3"/>
        <v>2.3101235126936647E-3</v>
      </c>
      <c r="M117">
        <f t="shared" si="4"/>
        <v>0.3896485328860404</v>
      </c>
      <c r="N117" t="b">
        <f t="shared" si="5"/>
        <v>0</v>
      </c>
    </row>
    <row r="118" spans="1:14" x14ac:dyDescent="0.25">
      <c r="A118" s="17">
        <v>4233</v>
      </c>
      <c r="B118" s="17" t="s">
        <v>1816</v>
      </c>
      <c r="C118" s="17">
        <v>18</v>
      </c>
      <c r="D118" s="17">
        <v>1</v>
      </c>
      <c r="E118" s="17">
        <v>400</v>
      </c>
      <c r="F118" s="17">
        <v>409</v>
      </c>
      <c r="G118" s="21">
        <f>VLOOKUP(B118,'Base Load_FLAG'!$A$2:$B$204,2,FALSE)</f>
        <v>0</v>
      </c>
      <c r="H118" s="17" t="s">
        <v>2965</v>
      </c>
      <c r="I118" s="9">
        <f>VLOOKUP($F118,'Gen Capacity'!$A$2:$H$608,7,FALSE)</f>
        <v>168.67</v>
      </c>
      <c r="J118" s="9">
        <f>VLOOKUP($F118,'Gen Capacity'!$A$2:$H$608,8,FALSE)</f>
        <v>80</v>
      </c>
      <c r="K118" s="19">
        <f>VLOOKUP($A118,SF_Original!$A$2:$D$6458,4,FALSE)</f>
        <v>4.2785785583000003E-5</v>
      </c>
      <c r="L118">
        <f t="shared" si="3"/>
        <v>2.3101235126936647E-3</v>
      </c>
      <c r="M118">
        <f t="shared" si="4"/>
        <v>0.3896485328860404</v>
      </c>
      <c r="N118" t="b">
        <f t="shared" si="5"/>
        <v>0</v>
      </c>
    </row>
    <row r="119" spans="1:14" x14ac:dyDescent="0.25">
      <c r="A119" s="17">
        <v>4235</v>
      </c>
      <c r="B119" s="17" t="s">
        <v>1816</v>
      </c>
      <c r="C119" s="17">
        <v>18</v>
      </c>
      <c r="D119" s="17">
        <v>1</v>
      </c>
      <c r="E119" s="17">
        <v>401</v>
      </c>
      <c r="F119" s="17">
        <v>410</v>
      </c>
      <c r="G119" s="21">
        <f>VLOOKUP(B119,'Base Load_FLAG'!$A$2:$B$204,2,FALSE)</f>
        <v>0</v>
      </c>
      <c r="H119" s="17" t="s">
        <v>2965</v>
      </c>
      <c r="I119" s="9">
        <f>VLOOKUP($F119,'Gen Capacity'!$A$2:$H$608,7,FALSE)</f>
        <v>362.99</v>
      </c>
      <c r="J119" s="9">
        <f>VLOOKUP($F119,'Gen Capacity'!$A$2:$H$608,8,FALSE)</f>
        <v>88</v>
      </c>
      <c r="K119" s="19">
        <f>VLOOKUP($A119,SF_Original!$A$2:$D$6458,4,FALSE)</f>
        <v>4.2785785583000003E-5</v>
      </c>
      <c r="L119">
        <f t="shared" si="3"/>
        <v>2.3101235126936647E-3</v>
      </c>
      <c r="M119">
        <f t="shared" si="4"/>
        <v>0.83855173387267334</v>
      </c>
      <c r="N119" t="b">
        <f t="shared" si="5"/>
        <v>0</v>
      </c>
    </row>
    <row r="120" spans="1:14" x14ac:dyDescent="0.25">
      <c r="A120" s="17">
        <v>4241</v>
      </c>
      <c r="B120" s="17" t="s">
        <v>1818</v>
      </c>
      <c r="C120" s="17">
        <v>13</v>
      </c>
      <c r="D120" s="17">
        <v>1</v>
      </c>
      <c r="E120" s="17">
        <v>402</v>
      </c>
      <c r="F120" s="17">
        <v>411</v>
      </c>
      <c r="G120" s="21">
        <f>VLOOKUP(B120,'Base Load_FLAG'!$A$2:$B$204,2,FALSE)</f>
        <v>0</v>
      </c>
      <c r="H120" s="17" t="s">
        <v>2932</v>
      </c>
      <c r="I120" s="9">
        <f>VLOOKUP($F120,'Gen Capacity'!$A$2:$H$608,7,FALSE)</f>
        <v>110.95</v>
      </c>
      <c r="J120" s="9">
        <f>VLOOKUP($F120,'Gen Capacity'!$A$2:$H$608,8,FALSE)</f>
        <v>50</v>
      </c>
      <c r="K120" s="19">
        <f>VLOOKUP($A120,SF_Original!$A$2:$D$6458,4,FALSE)</f>
        <v>4.1945615636000002E-5</v>
      </c>
      <c r="L120">
        <f t="shared" si="3"/>
        <v>2.3092833427466645E-3</v>
      </c>
      <c r="M120">
        <f t="shared" si="4"/>
        <v>0.25621498687774241</v>
      </c>
      <c r="N120" t="b">
        <f t="shared" si="5"/>
        <v>0</v>
      </c>
    </row>
    <row r="121" spans="1:14" x14ac:dyDescent="0.25">
      <c r="A121" s="17">
        <v>4242</v>
      </c>
      <c r="B121" s="17" t="s">
        <v>1818</v>
      </c>
      <c r="C121" s="17">
        <v>16</v>
      </c>
      <c r="D121" s="17">
        <v>1</v>
      </c>
      <c r="E121" s="17">
        <v>403</v>
      </c>
      <c r="F121" s="17">
        <v>412</v>
      </c>
      <c r="G121" s="21">
        <f>VLOOKUP(B121,'Base Load_FLAG'!$A$2:$B$204,2,FALSE)</f>
        <v>0</v>
      </c>
      <c r="H121" s="17" t="s">
        <v>2932</v>
      </c>
      <c r="I121" s="9">
        <f>VLOOKUP($F121,'Gen Capacity'!$A$2:$H$608,7,FALSE)</f>
        <v>206.05</v>
      </c>
      <c r="J121" s="9">
        <f>VLOOKUP($F121,'Gen Capacity'!$A$2:$H$608,8,FALSE)</f>
        <v>140</v>
      </c>
      <c r="K121" s="19">
        <f>VLOOKUP($A121,SF_Original!$A$2:$D$6458,4,FALSE)</f>
        <v>4.1945615636000002E-5</v>
      </c>
      <c r="L121">
        <f t="shared" si="3"/>
        <v>2.3092833427466645E-3</v>
      </c>
      <c r="M121">
        <f t="shared" si="4"/>
        <v>0.47582783277295027</v>
      </c>
      <c r="N121" t="b">
        <f t="shared" si="5"/>
        <v>0</v>
      </c>
    </row>
    <row r="122" spans="1:14" x14ac:dyDescent="0.25">
      <c r="A122" s="17">
        <v>2811</v>
      </c>
      <c r="B122" s="17" t="s">
        <v>1191</v>
      </c>
      <c r="C122" s="17">
        <v>20</v>
      </c>
      <c r="D122" s="17">
        <v>1</v>
      </c>
      <c r="E122" s="17">
        <v>326</v>
      </c>
      <c r="F122" s="17">
        <v>332</v>
      </c>
      <c r="G122" s="21">
        <f>VLOOKUP(B122,'Base Load_FLAG'!$A$2:$B$204,2,FALSE)</f>
        <v>3</v>
      </c>
      <c r="H122" s="17" t="s">
        <v>2946</v>
      </c>
      <c r="I122" s="9">
        <f>VLOOKUP($F122,'Gen Capacity'!$A$2:$H$608,7,FALSE)</f>
        <v>815</v>
      </c>
      <c r="J122" s="9">
        <f>VLOOKUP($F122,'Gen Capacity'!$A$2:$H$608,8,FALSE)</f>
        <v>350</v>
      </c>
      <c r="K122" s="19">
        <f>VLOOKUP($A122,SF_Original!$A$2:$D$6458,4,FALSE)</f>
        <v>4.0115470509999998E-5</v>
      </c>
      <c r="L122">
        <f t="shared" si="3"/>
        <v>2.3074531976206647E-3</v>
      </c>
      <c r="M122">
        <f t="shared" si="4"/>
        <v>1.8805743560608417</v>
      </c>
      <c r="N122" t="b">
        <f t="shared" si="5"/>
        <v>0</v>
      </c>
    </row>
    <row r="123" spans="1:14" x14ac:dyDescent="0.25">
      <c r="A123" s="17">
        <v>2812</v>
      </c>
      <c r="B123" s="17" t="s">
        <v>1191</v>
      </c>
      <c r="C123" s="17">
        <v>20</v>
      </c>
      <c r="D123" s="17">
        <v>1</v>
      </c>
      <c r="E123" s="17">
        <v>327</v>
      </c>
      <c r="F123" s="17">
        <v>333</v>
      </c>
      <c r="G123" s="21">
        <f>VLOOKUP(B123,'Base Load_FLAG'!$A$2:$B$204,2,FALSE)</f>
        <v>3</v>
      </c>
      <c r="H123" s="17" t="s">
        <v>2946</v>
      </c>
      <c r="I123" s="9">
        <f>VLOOKUP($F123,'Gen Capacity'!$A$2:$H$608,7,FALSE)</f>
        <v>820</v>
      </c>
      <c r="J123" s="9">
        <f>VLOOKUP($F123,'Gen Capacity'!$A$2:$H$608,8,FALSE)</f>
        <v>450</v>
      </c>
      <c r="K123" s="19">
        <f>VLOOKUP($A123,SF_Original!$A$2:$D$6458,4,FALSE)</f>
        <v>4.0115470509999998E-5</v>
      </c>
      <c r="L123">
        <f t="shared" si="3"/>
        <v>2.3074531976206647E-3</v>
      </c>
      <c r="M123">
        <f t="shared" si="4"/>
        <v>1.8921116220489451</v>
      </c>
      <c r="N123" t="b">
        <f t="shared" si="5"/>
        <v>0</v>
      </c>
    </row>
    <row r="124" spans="1:14" x14ac:dyDescent="0.25">
      <c r="A124" s="17">
        <v>2813</v>
      </c>
      <c r="B124" s="17" t="s">
        <v>1191</v>
      </c>
      <c r="C124" s="17">
        <v>20</v>
      </c>
      <c r="D124" s="17">
        <v>1</v>
      </c>
      <c r="E124" s="17">
        <v>328</v>
      </c>
      <c r="F124" s="17">
        <v>334</v>
      </c>
      <c r="G124" s="21">
        <f>VLOOKUP(B124,'Base Load_FLAG'!$A$2:$B$204,2,FALSE)</f>
        <v>3</v>
      </c>
      <c r="H124" s="17" t="s">
        <v>2946</v>
      </c>
      <c r="I124" s="9">
        <f>VLOOKUP($F124,'Gen Capacity'!$A$2:$H$608,7,FALSE)</f>
        <v>820</v>
      </c>
      <c r="J124" s="9">
        <f>VLOOKUP($F124,'Gen Capacity'!$A$2:$H$608,8,FALSE)</f>
        <v>350</v>
      </c>
      <c r="K124" s="19">
        <f>VLOOKUP($A124,SF_Original!$A$2:$D$6458,4,FALSE)</f>
        <v>4.0115470509999998E-5</v>
      </c>
      <c r="L124">
        <f t="shared" si="3"/>
        <v>2.3074531976206647E-3</v>
      </c>
      <c r="M124">
        <f t="shared" si="4"/>
        <v>1.8921116220489451</v>
      </c>
      <c r="N124" t="b">
        <f t="shared" si="5"/>
        <v>0</v>
      </c>
    </row>
    <row r="125" spans="1:14" x14ac:dyDescent="0.25">
      <c r="A125" s="17">
        <v>2801</v>
      </c>
      <c r="B125" s="17" t="s">
        <v>1189</v>
      </c>
      <c r="C125" s="17">
        <v>18</v>
      </c>
      <c r="D125" s="17">
        <v>1</v>
      </c>
      <c r="E125" s="17">
        <v>322</v>
      </c>
      <c r="F125" s="17">
        <v>328</v>
      </c>
      <c r="G125" s="21">
        <f>VLOOKUP(B125,'Base Load_FLAG'!$A$2:$B$204,2,FALSE)</f>
        <v>0</v>
      </c>
      <c r="H125" s="17" t="s">
        <v>2989</v>
      </c>
      <c r="I125" s="9">
        <f>VLOOKUP($F125,'Gen Capacity'!$A$2:$H$608,7,FALSE)</f>
        <v>166.79</v>
      </c>
      <c r="J125" s="9">
        <f>VLOOKUP($F125,'Gen Capacity'!$A$2:$H$608,8,FALSE)</f>
        <v>65</v>
      </c>
      <c r="K125" s="19">
        <f>VLOOKUP($A125,SF_Original!$A$2:$D$6458,4,FALSE)</f>
        <v>3.9730271364999997E-5</v>
      </c>
      <c r="L125">
        <f t="shared" si="3"/>
        <v>2.3070679984756644E-3</v>
      </c>
      <c r="M125">
        <f t="shared" si="4"/>
        <v>0.38479587146575606</v>
      </c>
      <c r="N125" t="b">
        <f t="shared" si="5"/>
        <v>0</v>
      </c>
    </row>
    <row r="126" spans="1:14" x14ac:dyDescent="0.25">
      <c r="A126" s="17">
        <v>2802</v>
      </c>
      <c r="B126" s="17" t="s">
        <v>1189</v>
      </c>
      <c r="C126" s="17">
        <v>18</v>
      </c>
      <c r="D126" s="17">
        <v>1</v>
      </c>
      <c r="E126" s="17">
        <v>323</v>
      </c>
      <c r="F126" s="17">
        <v>329</v>
      </c>
      <c r="G126" s="21">
        <f>VLOOKUP(B126,'Base Load_FLAG'!$A$2:$B$204,2,FALSE)</f>
        <v>0</v>
      </c>
      <c r="H126" s="17" t="s">
        <v>2989</v>
      </c>
      <c r="I126" s="9">
        <f>VLOOKUP($F126,'Gen Capacity'!$A$2:$H$608,7,FALSE)</f>
        <v>166.79</v>
      </c>
      <c r="J126" s="9">
        <f>VLOOKUP($F126,'Gen Capacity'!$A$2:$H$608,8,FALSE)</f>
        <v>65</v>
      </c>
      <c r="K126" s="19">
        <f>VLOOKUP($A126,SF_Original!$A$2:$D$6458,4,FALSE)</f>
        <v>3.9730271364999997E-5</v>
      </c>
      <c r="L126">
        <f t="shared" si="3"/>
        <v>2.3070679984756644E-3</v>
      </c>
      <c r="M126">
        <f t="shared" si="4"/>
        <v>0.38479587146575606</v>
      </c>
      <c r="N126" t="b">
        <f t="shared" si="5"/>
        <v>0</v>
      </c>
    </row>
    <row r="127" spans="1:14" x14ac:dyDescent="0.25">
      <c r="A127" s="17">
        <v>2800</v>
      </c>
      <c r="B127" s="17" t="s">
        <v>1189</v>
      </c>
      <c r="C127" s="17">
        <v>18</v>
      </c>
      <c r="D127" s="17">
        <v>1</v>
      </c>
      <c r="E127" s="17">
        <v>324</v>
      </c>
      <c r="F127" s="17">
        <v>330</v>
      </c>
      <c r="G127" s="21">
        <f>VLOOKUP(B127,'Base Load_FLAG'!$A$2:$B$204,2,FALSE)</f>
        <v>0</v>
      </c>
      <c r="H127" s="17" t="s">
        <v>2989</v>
      </c>
      <c r="I127" s="9">
        <f>VLOOKUP($F127,'Gen Capacity'!$A$2:$H$608,7,FALSE)</f>
        <v>166.79</v>
      </c>
      <c r="J127" s="9">
        <f>VLOOKUP($F127,'Gen Capacity'!$A$2:$H$608,8,FALSE)</f>
        <v>65</v>
      </c>
      <c r="K127" s="19">
        <f>VLOOKUP($A127,SF_Original!$A$2:$D$6458,4,FALSE)</f>
        <v>3.9730271364999997E-5</v>
      </c>
      <c r="L127">
        <f t="shared" si="3"/>
        <v>2.3070679984756644E-3</v>
      </c>
      <c r="M127">
        <f t="shared" si="4"/>
        <v>0.38479587146575606</v>
      </c>
      <c r="N127" t="b">
        <f t="shared" si="5"/>
        <v>0</v>
      </c>
    </row>
    <row r="128" spans="1:14" x14ac:dyDescent="0.25">
      <c r="A128" s="17">
        <v>2803</v>
      </c>
      <c r="B128" s="17" t="s">
        <v>1189</v>
      </c>
      <c r="C128" s="17">
        <v>22</v>
      </c>
      <c r="D128" s="17">
        <v>1</v>
      </c>
      <c r="E128" s="17">
        <v>325</v>
      </c>
      <c r="F128" s="17">
        <v>331</v>
      </c>
      <c r="G128" s="21">
        <f>VLOOKUP(B128,'Base Load_FLAG'!$A$2:$B$204,2,FALSE)</f>
        <v>0</v>
      </c>
      <c r="H128" s="17" t="s">
        <v>2989</v>
      </c>
      <c r="I128" s="9">
        <f>VLOOKUP($F128,'Gen Capacity'!$A$2:$H$608,7,FALSE)</f>
        <v>369.64</v>
      </c>
      <c r="J128" s="9">
        <f>VLOOKUP($F128,'Gen Capacity'!$A$2:$H$608,8,FALSE)</f>
        <v>190</v>
      </c>
      <c r="K128" s="19">
        <f>VLOOKUP($A128,SF_Original!$A$2:$D$6458,4,FALSE)</f>
        <v>3.9730271364999997E-5</v>
      </c>
      <c r="L128">
        <f t="shared" si="3"/>
        <v>2.3070679984756644E-3</v>
      </c>
      <c r="M128">
        <f t="shared" si="4"/>
        <v>0.85278461495654456</v>
      </c>
      <c r="N128" t="b">
        <f t="shared" si="5"/>
        <v>0</v>
      </c>
    </row>
    <row r="129" spans="1:14" x14ac:dyDescent="0.25">
      <c r="A129" s="17">
        <v>3052</v>
      </c>
      <c r="B129" s="17" t="s">
        <v>2999</v>
      </c>
      <c r="C129" s="17">
        <v>13</v>
      </c>
      <c r="D129" s="17">
        <v>1</v>
      </c>
      <c r="E129" s="17">
        <v>357</v>
      </c>
      <c r="F129" s="17">
        <v>366</v>
      </c>
      <c r="G129" s="21">
        <f>VLOOKUP(B129,'Base Load_FLAG'!$A$2:$B$204,2,FALSE)</f>
        <v>0</v>
      </c>
      <c r="H129" s="17" t="s">
        <v>3000</v>
      </c>
      <c r="I129" s="9">
        <f>VLOOKUP($F129,'Gen Capacity'!$A$2:$H$608,7,FALSE)</f>
        <v>47</v>
      </c>
      <c r="J129" s="9">
        <f>VLOOKUP($F129,'Gen Capacity'!$A$2:$H$608,8,FALSE)</f>
        <v>15</v>
      </c>
      <c r="K129" s="19">
        <f>VLOOKUP($A129,SF_Original!$A$2:$D$6458,4,FALSE)</f>
        <v>3.9374662607000002E-5</v>
      </c>
      <c r="L129">
        <f t="shared" si="3"/>
        <v>2.3067123897176646E-3</v>
      </c>
      <c r="M129">
        <f t="shared" si="4"/>
        <v>0.10841548231673023</v>
      </c>
      <c r="N129" t="b">
        <f t="shared" si="5"/>
        <v>0</v>
      </c>
    </row>
    <row r="130" spans="1:14" x14ac:dyDescent="0.25">
      <c r="A130" s="17">
        <v>2878</v>
      </c>
      <c r="B130" s="17" t="s">
        <v>1220</v>
      </c>
      <c r="C130" s="17">
        <v>19</v>
      </c>
      <c r="D130" s="17">
        <v>1</v>
      </c>
      <c r="E130" s="17">
        <v>335</v>
      </c>
      <c r="F130" s="17">
        <v>341</v>
      </c>
      <c r="G130" s="21">
        <f>VLOOKUP(B130,'Base Load_FLAG'!$A$2:$B$204,2,FALSE)</f>
        <v>3</v>
      </c>
      <c r="H130" s="17" t="s">
        <v>2946</v>
      </c>
      <c r="I130" s="9">
        <f>VLOOKUP($F130,'Gen Capacity'!$A$2:$H$608,7,FALSE)</f>
        <v>0.05</v>
      </c>
      <c r="J130" s="9">
        <f>VLOOKUP($F130,'Gen Capacity'!$A$2:$H$608,8,FALSE)</f>
        <v>0</v>
      </c>
      <c r="K130" s="19">
        <f>VLOOKUP($A130,SF_Original!$A$2:$D$6458,4,FALSE)</f>
        <v>3.9268692780999997E-5</v>
      </c>
      <c r="L130">
        <f t="shared" si="3"/>
        <v>2.3066064198916645E-3</v>
      </c>
      <c r="M130">
        <f t="shared" si="4"/>
        <v>1.1533032099458323E-4</v>
      </c>
      <c r="N130" t="b">
        <f t="shared" si="5"/>
        <v>0</v>
      </c>
    </row>
    <row r="131" spans="1:14" x14ac:dyDescent="0.25">
      <c r="A131" s="17">
        <v>2879</v>
      </c>
      <c r="B131" s="17" t="s">
        <v>1220</v>
      </c>
      <c r="C131" s="17">
        <v>13</v>
      </c>
      <c r="D131" s="17">
        <v>1</v>
      </c>
      <c r="E131" s="17">
        <v>336</v>
      </c>
      <c r="F131" s="17">
        <v>342</v>
      </c>
      <c r="G131" s="21">
        <f>VLOOKUP(B131,'Base Load_FLAG'!$A$2:$B$204,2,FALSE)</f>
        <v>3</v>
      </c>
      <c r="H131" s="17" t="s">
        <v>2946</v>
      </c>
      <c r="I131" s="9">
        <f>VLOOKUP($F131,'Gen Capacity'!$A$2:$H$608,7,FALSE)</f>
        <v>167</v>
      </c>
      <c r="J131" s="9">
        <f>VLOOKUP($F131,'Gen Capacity'!$A$2:$H$608,8,FALSE)</f>
        <v>55</v>
      </c>
      <c r="K131" s="19">
        <f>VLOOKUP($A131,SF_Original!$A$2:$D$6458,4,FALSE)</f>
        <v>3.9268692780999997E-5</v>
      </c>
      <c r="L131">
        <f t="shared" ref="L131:L194" si="6">K131-$B$1</f>
        <v>2.3066064198916645E-3</v>
      </c>
      <c r="M131">
        <f t="shared" ref="M131:M194" si="7">I131*L131</f>
        <v>0.38520327212190797</v>
      </c>
      <c r="N131" t="b">
        <f t="shared" ref="N131:N194" si="8">L131&gt;$L$1</f>
        <v>0</v>
      </c>
    </row>
    <row r="132" spans="1:14" x14ac:dyDescent="0.25">
      <c r="A132" s="17">
        <v>2676</v>
      </c>
      <c r="B132" s="17" t="s">
        <v>1140</v>
      </c>
      <c r="C132" s="17">
        <v>22</v>
      </c>
      <c r="D132" s="17">
        <v>1</v>
      </c>
      <c r="E132" s="17">
        <v>316</v>
      </c>
      <c r="F132" s="17">
        <v>322</v>
      </c>
      <c r="G132" s="21">
        <f>VLOOKUP(B132,'Base Load_FLAG'!$A$2:$B$204,2,FALSE)</f>
        <v>0</v>
      </c>
      <c r="H132" s="17" t="s">
        <v>2946</v>
      </c>
      <c r="I132" s="9">
        <f>VLOOKUP($F132,'Gen Capacity'!$A$2:$H$608,7,FALSE)</f>
        <v>0.05</v>
      </c>
      <c r="J132" s="9">
        <f>VLOOKUP($F132,'Gen Capacity'!$A$2:$H$608,8,FALSE)</f>
        <v>0</v>
      </c>
      <c r="K132" s="19">
        <f>VLOOKUP($A132,SF_Original!$A$2:$D$6458,4,FALSE)</f>
        <v>3.8076187980000001E-5</v>
      </c>
      <c r="L132">
        <f t="shared" si="6"/>
        <v>2.3054139150906643E-3</v>
      </c>
      <c r="M132">
        <f t="shared" si="7"/>
        <v>1.1527069575453322E-4</v>
      </c>
      <c r="N132" t="b">
        <f t="shared" si="8"/>
        <v>0</v>
      </c>
    </row>
    <row r="133" spans="1:14" x14ac:dyDescent="0.25">
      <c r="A133" s="17">
        <v>3027</v>
      </c>
      <c r="B133" s="17" t="s">
        <v>2996</v>
      </c>
      <c r="C133" s="17">
        <v>18</v>
      </c>
      <c r="D133" s="17">
        <v>1</v>
      </c>
      <c r="E133" s="17">
        <v>342</v>
      </c>
      <c r="F133" s="17">
        <v>351</v>
      </c>
      <c r="G133" s="21">
        <f>VLOOKUP(B133,'Base Load_FLAG'!$A$2:$B$204,2,FALSE)</f>
        <v>0</v>
      </c>
      <c r="H133" s="17" t="s">
        <v>2916</v>
      </c>
      <c r="I133" s="9">
        <f>VLOOKUP($F133,'Gen Capacity'!$A$2:$H$608,7,FALSE)</f>
        <v>172.81</v>
      </c>
      <c r="J133" s="9">
        <f>VLOOKUP($F133,'Gen Capacity'!$A$2:$H$608,8,FALSE)</f>
        <v>65</v>
      </c>
      <c r="K133" s="19">
        <f>VLOOKUP($A133,SF_Original!$A$2:$D$6458,4,FALSE)</f>
        <v>3.5707886973E-5</v>
      </c>
      <c r="L133">
        <f t="shared" si="6"/>
        <v>2.3030456140836647E-3</v>
      </c>
      <c r="M133">
        <f t="shared" si="7"/>
        <v>0.39798931256979808</v>
      </c>
      <c r="N133" t="b">
        <f t="shared" si="8"/>
        <v>0</v>
      </c>
    </row>
    <row r="134" spans="1:14" x14ac:dyDescent="0.25">
      <c r="A134" s="17">
        <v>3028</v>
      </c>
      <c r="B134" s="17" t="s">
        <v>2996</v>
      </c>
      <c r="C134" s="17">
        <v>18</v>
      </c>
      <c r="D134" s="17">
        <v>1</v>
      </c>
      <c r="E134" s="17">
        <v>343</v>
      </c>
      <c r="F134" s="17">
        <v>352</v>
      </c>
      <c r="G134" s="21">
        <f>VLOOKUP(B134,'Base Load_FLAG'!$A$2:$B$204,2,FALSE)</f>
        <v>0</v>
      </c>
      <c r="H134" s="17" t="s">
        <v>2916</v>
      </c>
      <c r="I134" s="9">
        <f>VLOOKUP($F134,'Gen Capacity'!$A$2:$H$608,7,FALSE)</f>
        <v>172.81</v>
      </c>
      <c r="J134" s="9">
        <f>VLOOKUP($F134,'Gen Capacity'!$A$2:$H$608,8,FALSE)</f>
        <v>65</v>
      </c>
      <c r="K134" s="19">
        <f>VLOOKUP($A134,SF_Original!$A$2:$D$6458,4,FALSE)</f>
        <v>3.5707886973E-5</v>
      </c>
      <c r="L134">
        <f t="shared" si="6"/>
        <v>2.3030456140836647E-3</v>
      </c>
      <c r="M134">
        <f t="shared" si="7"/>
        <v>0.39798931256979808</v>
      </c>
      <c r="N134" t="b">
        <f t="shared" si="8"/>
        <v>0</v>
      </c>
    </row>
    <row r="135" spans="1:14" x14ac:dyDescent="0.25">
      <c r="A135" s="17">
        <v>3031</v>
      </c>
      <c r="B135" s="17" t="s">
        <v>2996</v>
      </c>
      <c r="C135" s="17">
        <v>18</v>
      </c>
      <c r="D135" s="17">
        <v>1</v>
      </c>
      <c r="E135" s="17">
        <v>344</v>
      </c>
      <c r="F135" s="17">
        <v>353</v>
      </c>
      <c r="G135" s="21">
        <f>VLOOKUP(B135,'Base Load_FLAG'!$A$2:$B$204,2,FALSE)</f>
        <v>0</v>
      </c>
      <c r="H135" s="17" t="s">
        <v>2916</v>
      </c>
      <c r="I135" s="9">
        <f>VLOOKUP($F135,'Gen Capacity'!$A$2:$H$608,7,FALSE)</f>
        <v>168.38</v>
      </c>
      <c r="J135" s="9">
        <f>VLOOKUP($F135,'Gen Capacity'!$A$2:$H$608,8,FALSE)</f>
        <v>60</v>
      </c>
      <c r="K135" s="19">
        <f>VLOOKUP($A135,SF_Original!$A$2:$D$6458,4,FALSE)</f>
        <v>3.5707886973E-5</v>
      </c>
      <c r="L135">
        <f t="shared" si="6"/>
        <v>2.3030456140836647E-3</v>
      </c>
      <c r="M135">
        <f t="shared" si="7"/>
        <v>0.38778682049940744</v>
      </c>
      <c r="N135" t="b">
        <f t="shared" si="8"/>
        <v>0</v>
      </c>
    </row>
    <row r="136" spans="1:14" x14ac:dyDescent="0.25">
      <c r="A136" s="17">
        <v>3029</v>
      </c>
      <c r="B136" s="17" t="s">
        <v>2996</v>
      </c>
      <c r="C136" s="17">
        <v>18</v>
      </c>
      <c r="D136" s="17">
        <v>1</v>
      </c>
      <c r="E136" s="17">
        <v>345</v>
      </c>
      <c r="F136" s="17">
        <v>354</v>
      </c>
      <c r="G136" s="21">
        <f>VLOOKUP(B136,'Base Load_FLAG'!$A$2:$B$204,2,FALSE)</f>
        <v>0</v>
      </c>
      <c r="H136" s="17" t="s">
        <v>2916</v>
      </c>
      <c r="I136" s="9">
        <f>VLOOKUP($F136,'Gen Capacity'!$A$2:$H$608,7,FALSE)</f>
        <v>169.78</v>
      </c>
      <c r="J136" s="9">
        <f>VLOOKUP($F136,'Gen Capacity'!$A$2:$H$608,8,FALSE)</f>
        <v>65</v>
      </c>
      <c r="K136" s="19">
        <f>VLOOKUP($A136,SF_Original!$A$2:$D$6458,4,FALSE)</f>
        <v>3.5635566204E-5</v>
      </c>
      <c r="L136">
        <f t="shared" si="6"/>
        <v>2.3029732933146645E-3</v>
      </c>
      <c r="M136">
        <f t="shared" si="7"/>
        <v>0.39099880573896373</v>
      </c>
      <c r="N136" t="b">
        <f t="shared" si="8"/>
        <v>0</v>
      </c>
    </row>
    <row r="137" spans="1:14" x14ac:dyDescent="0.25">
      <c r="A137" s="17">
        <v>3030</v>
      </c>
      <c r="B137" s="17" t="s">
        <v>2996</v>
      </c>
      <c r="C137" s="17">
        <v>18</v>
      </c>
      <c r="D137" s="17">
        <v>1</v>
      </c>
      <c r="E137" s="17">
        <v>346</v>
      </c>
      <c r="F137" s="17">
        <v>355</v>
      </c>
      <c r="G137" s="21">
        <f>VLOOKUP(B137,'Base Load_FLAG'!$A$2:$B$204,2,FALSE)</f>
        <v>0</v>
      </c>
      <c r="H137" s="17" t="s">
        <v>2916</v>
      </c>
      <c r="I137" s="9">
        <f>VLOOKUP($F137,'Gen Capacity'!$A$2:$H$608,7,FALSE)</f>
        <v>169.78</v>
      </c>
      <c r="J137" s="9">
        <f>VLOOKUP($F137,'Gen Capacity'!$A$2:$H$608,8,FALSE)</f>
        <v>65</v>
      </c>
      <c r="K137" s="19">
        <f>VLOOKUP($A137,SF_Original!$A$2:$D$6458,4,FALSE)</f>
        <v>3.5635566204E-5</v>
      </c>
      <c r="L137">
        <f t="shared" si="6"/>
        <v>2.3029732933146645E-3</v>
      </c>
      <c r="M137">
        <f t="shared" si="7"/>
        <v>0.39099880573896373</v>
      </c>
      <c r="N137" t="b">
        <f t="shared" si="8"/>
        <v>0</v>
      </c>
    </row>
    <row r="138" spans="1:14" x14ac:dyDescent="0.25">
      <c r="A138" s="17">
        <v>3032</v>
      </c>
      <c r="B138" s="17" t="s">
        <v>2996</v>
      </c>
      <c r="C138" s="17">
        <v>18</v>
      </c>
      <c r="D138" s="17">
        <v>1</v>
      </c>
      <c r="E138" s="17">
        <v>347</v>
      </c>
      <c r="F138" s="17">
        <v>356</v>
      </c>
      <c r="G138" s="21">
        <f>VLOOKUP(B138,'Base Load_FLAG'!$A$2:$B$204,2,FALSE)</f>
        <v>0</v>
      </c>
      <c r="H138" s="17" t="s">
        <v>2916</v>
      </c>
      <c r="I138" s="9">
        <f>VLOOKUP($F138,'Gen Capacity'!$A$2:$H$608,7,FALSE)</f>
        <v>165.43</v>
      </c>
      <c r="J138" s="9">
        <f>VLOOKUP($F138,'Gen Capacity'!$A$2:$H$608,8,FALSE)</f>
        <v>60</v>
      </c>
      <c r="K138" s="19">
        <f>VLOOKUP($A138,SF_Original!$A$2:$D$6458,4,FALSE)</f>
        <v>3.5635566204E-5</v>
      </c>
      <c r="L138">
        <f t="shared" si="6"/>
        <v>2.3029732933146645E-3</v>
      </c>
      <c r="M138">
        <f t="shared" si="7"/>
        <v>0.38098087191304497</v>
      </c>
      <c r="N138" t="b">
        <f t="shared" si="8"/>
        <v>0</v>
      </c>
    </row>
    <row r="139" spans="1:14" x14ac:dyDescent="0.25">
      <c r="A139" s="17">
        <v>2719</v>
      </c>
      <c r="B139" s="17" t="s">
        <v>1147</v>
      </c>
      <c r="C139" s="17">
        <v>18</v>
      </c>
      <c r="D139" s="17">
        <v>1</v>
      </c>
      <c r="E139" s="17">
        <v>320</v>
      </c>
      <c r="F139" s="17">
        <v>326</v>
      </c>
      <c r="G139" s="21">
        <f>VLOOKUP(B139,'Base Load_FLAG'!$A$2:$B$204,2,FALSE)</f>
        <v>3</v>
      </c>
      <c r="H139" s="17" t="s">
        <v>2946</v>
      </c>
      <c r="I139" s="9">
        <f>VLOOKUP($F139,'Gen Capacity'!$A$2:$H$608,7,FALSE)</f>
        <v>606</v>
      </c>
      <c r="J139" s="9">
        <f>VLOOKUP($F139,'Gen Capacity'!$A$2:$H$608,8,FALSE)</f>
        <v>270</v>
      </c>
      <c r="K139" s="19">
        <f>VLOOKUP($A139,SF_Original!$A$2:$D$6458,4,FALSE)</f>
        <v>3.4757409702E-5</v>
      </c>
      <c r="L139">
        <f t="shared" si="6"/>
        <v>2.3020951368126646E-3</v>
      </c>
      <c r="M139">
        <f t="shared" si="7"/>
        <v>1.3950696529084747</v>
      </c>
      <c r="N139" t="b">
        <f t="shared" si="8"/>
        <v>0</v>
      </c>
    </row>
    <row r="140" spans="1:14" x14ac:dyDescent="0.25">
      <c r="A140" s="17">
        <v>2720</v>
      </c>
      <c r="B140" s="17" t="s">
        <v>1147</v>
      </c>
      <c r="C140" s="17">
        <v>18</v>
      </c>
      <c r="D140" s="17">
        <v>1</v>
      </c>
      <c r="E140" s="17">
        <v>321</v>
      </c>
      <c r="F140" s="17">
        <v>327</v>
      </c>
      <c r="G140" s="21">
        <f>VLOOKUP(B140,'Base Load_FLAG'!$A$2:$B$204,2,FALSE)</f>
        <v>3</v>
      </c>
      <c r="H140" s="17" t="s">
        <v>2946</v>
      </c>
      <c r="I140" s="9">
        <f>VLOOKUP($F140,'Gen Capacity'!$A$2:$H$608,7,FALSE)</f>
        <v>602</v>
      </c>
      <c r="J140" s="9">
        <f>VLOOKUP($F140,'Gen Capacity'!$A$2:$H$608,8,FALSE)</f>
        <v>300</v>
      </c>
      <c r="K140" s="19">
        <f>VLOOKUP($A140,SF_Original!$A$2:$D$6458,4,FALSE)</f>
        <v>3.4757409702E-5</v>
      </c>
      <c r="L140">
        <f t="shared" si="6"/>
        <v>2.3020951368126646E-3</v>
      </c>
      <c r="M140">
        <f t="shared" si="7"/>
        <v>1.385861272361224</v>
      </c>
      <c r="N140" t="b">
        <f t="shared" si="8"/>
        <v>0</v>
      </c>
    </row>
    <row r="141" spans="1:14" x14ac:dyDescent="0.25">
      <c r="A141" s="17">
        <v>4847</v>
      </c>
      <c r="B141" s="17" t="s">
        <v>3014</v>
      </c>
      <c r="C141" s="17">
        <v>13</v>
      </c>
      <c r="D141" s="17">
        <v>1</v>
      </c>
      <c r="E141" s="17">
        <v>425</v>
      </c>
      <c r="F141" s="17">
        <v>434</v>
      </c>
      <c r="G141" s="21">
        <f>VLOOKUP(B141,'Base Load_FLAG'!$A$2:$B$204,2,FALSE)</f>
        <v>0</v>
      </c>
      <c r="H141" s="17" t="s">
        <v>3011</v>
      </c>
      <c r="I141" s="9">
        <f>VLOOKUP($F141,'Gen Capacity'!$A$2:$H$608,7,FALSE)</f>
        <v>0.05</v>
      </c>
      <c r="J141" s="9">
        <f>VLOOKUP($F141,'Gen Capacity'!$A$2:$H$608,8,FALSE)</f>
        <v>0</v>
      </c>
      <c r="K141" s="19">
        <f>VLOOKUP($A141,SF_Original!$A$2:$D$6458,4,FALSE)</f>
        <v>3.2185822391999997E-5</v>
      </c>
      <c r="L141">
        <f t="shared" si="6"/>
        <v>2.2995235495026647E-3</v>
      </c>
      <c r="M141">
        <f t="shared" si="7"/>
        <v>1.1497617747513324E-4</v>
      </c>
      <c r="N141" t="b">
        <f t="shared" si="8"/>
        <v>0</v>
      </c>
    </row>
    <row r="142" spans="1:14" x14ac:dyDescent="0.25">
      <c r="A142" s="17">
        <v>4847</v>
      </c>
      <c r="B142" s="17" t="s">
        <v>3014</v>
      </c>
      <c r="C142" s="17">
        <v>13</v>
      </c>
      <c r="D142" s="17">
        <v>2</v>
      </c>
      <c r="E142" s="17">
        <v>426</v>
      </c>
      <c r="F142" s="17">
        <v>435</v>
      </c>
      <c r="G142" s="21">
        <f>VLOOKUP(B142,'Base Load_FLAG'!$A$2:$B$204,2,FALSE)</f>
        <v>0</v>
      </c>
      <c r="H142" s="17" t="s">
        <v>3011</v>
      </c>
      <c r="I142" s="9">
        <f>VLOOKUP($F142,'Gen Capacity'!$A$2:$H$608,7,FALSE)</f>
        <v>15</v>
      </c>
      <c r="J142" s="9">
        <f>VLOOKUP($F142,'Gen Capacity'!$A$2:$H$608,8,FALSE)</f>
        <v>4</v>
      </c>
      <c r="K142" s="19">
        <f>VLOOKUP($A142,SF_Original!$A$2:$D$6458,4,FALSE)</f>
        <v>3.2185822391999997E-5</v>
      </c>
      <c r="L142">
        <f t="shared" si="6"/>
        <v>2.2995235495026647E-3</v>
      </c>
      <c r="M142">
        <f t="shared" si="7"/>
        <v>3.4492853242539971E-2</v>
      </c>
      <c r="N142" t="b">
        <f t="shared" si="8"/>
        <v>0</v>
      </c>
    </row>
    <row r="143" spans="1:14" x14ac:dyDescent="0.25">
      <c r="A143" s="17">
        <v>3599</v>
      </c>
      <c r="B143" s="17" t="s">
        <v>1529</v>
      </c>
      <c r="C143" s="17">
        <v>18</v>
      </c>
      <c r="D143" s="17">
        <v>1</v>
      </c>
      <c r="E143" s="17">
        <v>368</v>
      </c>
      <c r="F143" s="17">
        <v>377</v>
      </c>
      <c r="G143" s="21">
        <f>VLOOKUP(B143,'Base Load_FLAG'!$A$2:$B$204,2,FALSE)</f>
        <v>0</v>
      </c>
      <c r="H143" s="17" t="s">
        <v>3007</v>
      </c>
      <c r="I143" s="9">
        <f>VLOOKUP($F143,'Gen Capacity'!$A$2:$H$608,7,FALSE)</f>
        <v>93.71</v>
      </c>
      <c r="J143" s="9">
        <f>VLOOKUP($F143,'Gen Capacity'!$A$2:$H$608,8,FALSE)</f>
        <v>100</v>
      </c>
      <c r="K143" s="19">
        <f>VLOOKUP($A143,SF_Original!$A$2:$D$6458,4,FALSE)</f>
        <v>3.212117357E-5</v>
      </c>
      <c r="L143">
        <f t="shared" si="6"/>
        <v>2.2994589006806645E-3</v>
      </c>
      <c r="M143">
        <f t="shared" si="7"/>
        <v>0.21548229358278506</v>
      </c>
      <c r="N143" t="b">
        <f t="shared" si="8"/>
        <v>0</v>
      </c>
    </row>
    <row r="144" spans="1:14" x14ac:dyDescent="0.25">
      <c r="A144" s="17">
        <v>3600</v>
      </c>
      <c r="B144" s="17" t="s">
        <v>1529</v>
      </c>
      <c r="C144" s="17">
        <v>18</v>
      </c>
      <c r="D144" s="17">
        <v>1</v>
      </c>
      <c r="E144" s="17">
        <v>369</v>
      </c>
      <c r="F144" s="17">
        <v>378</v>
      </c>
      <c r="G144" s="21">
        <f>VLOOKUP(B144,'Base Load_FLAG'!$A$2:$B$204,2,FALSE)</f>
        <v>0</v>
      </c>
      <c r="H144" s="17" t="s">
        <v>3007</v>
      </c>
      <c r="I144" s="9">
        <f>VLOOKUP($F144,'Gen Capacity'!$A$2:$H$608,7,FALSE)</f>
        <v>93.18</v>
      </c>
      <c r="J144" s="9">
        <f>VLOOKUP($F144,'Gen Capacity'!$A$2:$H$608,8,FALSE)</f>
        <v>100</v>
      </c>
      <c r="K144" s="19">
        <f>VLOOKUP($A144,SF_Original!$A$2:$D$6458,4,FALSE)</f>
        <v>3.212117357E-5</v>
      </c>
      <c r="L144">
        <f t="shared" si="6"/>
        <v>2.2994589006806645E-3</v>
      </c>
      <c r="M144">
        <f t="shared" si="7"/>
        <v>0.21426358036542434</v>
      </c>
      <c r="N144" t="b">
        <f t="shared" si="8"/>
        <v>0</v>
      </c>
    </row>
    <row r="145" spans="1:14" x14ac:dyDescent="0.25">
      <c r="A145" s="17">
        <v>3598</v>
      </c>
      <c r="B145" s="17" t="s">
        <v>1529</v>
      </c>
      <c r="C145" s="17">
        <v>18</v>
      </c>
      <c r="D145" s="17">
        <v>1</v>
      </c>
      <c r="E145" s="17">
        <v>370</v>
      </c>
      <c r="F145" s="17">
        <v>379</v>
      </c>
      <c r="G145" s="21">
        <f>VLOOKUP(B145,'Base Load_FLAG'!$A$2:$B$204,2,FALSE)</f>
        <v>0</v>
      </c>
      <c r="H145" s="17" t="s">
        <v>3007</v>
      </c>
      <c r="I145" s="9">
        <f>VLOOKUP($F145,'Gen Capacity'!$A$2:$H$608,7,FALSE)</f>
        <v>133.11000000000001</v>
      </c>
      <c r="J145" s="9">
        <f>VLOOKUP($F145,'Gen Capacity'!$A$2:$H$608,8,FALSE)</f>
        <v>100</v>
      </c>
      <c r="K145" s="19">
        <f>VLOOKUP($A145,SF_Original!$A$2:$D$6458,4,FALSE)</f>
        <v>3.212117357E-5</v>
      </c>
      <c r="L145">
        <f t="shared" si="6"/>
        <v>2.2994589006806645E-3</v>
      </c>
      <c r="M145">
        <f t="shared" si="7"/>
        <v>0.30608097426960329</v>
      </c>
      <c r="N145" t="b">
        <f t="shared" si="8"/>
        <v>0</v>
      </c>
    </row>
    <row r="146" spans="1:14" x14ac:dyDescent="0.25">
      <c r="A146" s="17">
        <v>3597</v>
      </c>
      <c r="B146" s="17" t="s">
        <v>1529</v>
      </c>
      <c r="C146" s="17">
        <v>18</v>
      </c>
      <c r="D146" s="17">
        <v>1</v>
      </c>
      <c r="E146" s="17">
        <v>366</v>
      </c>
      <c r="F146" s="17">
        <v>375</v>
      </c>
      <c r="G146" s="21">
        <f>VLOOKUP(B146,'Base Load_FLAG'!$A$2:$B$204,2,FALSE)</f>
        <v>0</v>
      </c>
      <c r="H146" s="17" t="s">
        <v>3007</v>
      </c>
      <c r="I146" s="9">
        <f>VLOOKUP($F146,'Gen Capacity'!$A$2:$H$608,7,FALSE)</f>
        <v>160</v>
      </c>
      <c r="J146" s="9">
        <f>VLOOKUP($F146,'Gen Capacity'!$A$2:$H$608,8,FALSE)</f>
        <v>100</v>
      </c>
      <c r="K146" s="19">
        <f>VLOOKUP($A146,SF_Original!$A$2:$D$6458,4,FALSE)</f>
        <v>3.2029872770000003E-5</v>
      </c>
      <c r="L146">
        <f t="shared" si="6"/>
        <v>2.2993675998806648E-3</v>
      </c>
      <c r="M146">
        <f t="shared" si="7"/>
        <v>0.36789881598090635</v>
      </c>
      <c r="N146" t="b">
        <f t="shared" si="8"/>
        <v>0</v>
      </c>
    </row>
    <row r="147" spans="1:14" x14ac:dyDescent="0.25">
      <c r="A147" s="17">
        <v>3596</v>
      </c>
      <c r="B147" s="17" t="s">
        <v>1529</v>
      </c>
      <c r="C147" s="17">
        <v>13</v>
      </c>
      <c r="D147" s="17">
        <v>1</v>
      </c>
      <c r="E147" s="17">
        <v>367</v>
      </c>
      <c r="F147" s="17">
        <v>376</v>
      </c>
      <c r="G147" s="21">
        <f>VLOOKUP(B147,'Base Load_FLAG'!$A$2:$B$204,2,FALSE)</f>
        <v>0</v>
      </c>
      <c r="H147" s="17" t="s">
        <v>3007</v>
      </c>
      <c r="I147" s="9">
        <f>VLOOKUP($F147,'Gen Capacity'!$A$2:$H$608,7,FALSE)</f>
        <v>88</v>
      </c>
      <c r="J147" s="9">
        <f>VLOOKUP($F147,'Gen Capacity'!$A$2:$H$608,8,FALSE)</f>
        <v>60</v>
      </c>
      <c r="K147" s="19">
        <f>VLOOKUP($A147,SF_Original!$A$2:$D$6458,4,FALSE)</f>
        <v>3.2029872770000003E-5</v>
      </c>
      <c r="L147">
        <f t="shared" si="6"/>
        <v>2.2993675998806648E-3</v>
      </c>
      <c r="M147">
        <f t="shared" si="7"/>
        <v>0.2023443487894985</v>
      </c>
      <c r="N147" t="b">
        <f t="shared" si="8"/>
        <v>0</v>
      </c>
    </row>
    <row r="148" spans="1:14" x14ac:dyDescent="0.25">
      <c r="A148" s="17">
        <v>6274</v>
      </c>
      <c r="B148" s="17" t="s">
        <v>2803</v>
      </c>
      <c r="C148" s="17">
        <v>34</v>
      </c>
      <c r="D148" s="17">
        <v>1</v>
      </c>
      <c r="E148" s="17">
        <v>578</v>
      </c>
      <c r="F148" s="17">
        <v>596</v>
      </c>
      <c r="G148" s="21">
        <f>VLOOKUP(B148,'Base Load_FLAG'!$A$2:$B$204,2,FALSE)</f>
        <v>0</v>
      </c>
      <c r="H148" s="17" t="s">
        <v>2965</v>
      </c>
      <c r="I148" s="9">
        <f>VLOOKUP($F148,'Gen Capacity'!$A$2:$H$608,7,FALSE)</f>
        <v>3.9</v>
      </c>
      <c r="J148" s="9">
        <f>VLOOKUP($F148,'Gen Capacity'!$A$2:$H$608,8,FALSE)</f>
        <v>0</v>
      </c>
      <c r="K148" s="19">
        <f>VLOOKUP($A148,SF_Original!$A$2:$D$6458,4,FALSE)</f>
        <v>3.1294591812000002E-5</v>
      </c>
      <c r="L148">
        <f t="shared" si="6"/>
        <v>2.2986323189226644E-3</v>
      </c>
      <c r="M148">
        <f t="shared" si="7"/>
        <v>8.9646660437983916E-3</v>
      </c>
      <c r="N148" t="b">
        <f t="shared" si="8"/>
        <v>0</v>
      </c>
    </row>
    <row r="149" spans="1:14" x14ac:dyDescent="0.25">
      <c r="A149" s="17">
        <v>3540</v>
      </c>
      <c r="B149" s="17" t="s">
        <v>1497</v>
      </c>
      <c r="C149" s="17">
        <v>34</v>
      </c>
      <c r="D149" s="17">
        <v>1</v>
      </c>
      <c r="E149" s="17">
        <v>365</v>
      </c>
      <c r="F149" s="17">
        <v>374</v>
      </c>
      <c r="G149" s="21">
        <f>VLOOKUP(B149,'Base Load_FLAG'!$A$2:$B$204,2,FALSE)</f>
        <v>0</v>
      </c>
      <c r="H149" s="17" t="s">
        <v>3006</v>
      </c>
      <c r="I149" s="9">
        <f>VLOOKUP($F149,'Gen Capacity'!$A$2:$H$608,7,FALSE)</f>
        <v>1</v>
      </c>
      <c r="J149" s="9">
        <f>VLOOKUP($F149,'Gen Capacity'!$A$2:$H$608,8,FALSE)</f>
        <v>0</v>
      </c>
      <c r="K149" s="19">
        <f>VLOOKUP($A149,SF_Original!$A$2:$D$6458,4,FALSE)</f>
        <v>3.0708859447000003E-5</v>
      </c>
      <c r="L149">
        <f t="shared" si="6"/>
        <v>2.2980465865576646E-3</v>
      </c>
      <c r="M149">
        <f t="shared" si="7"/>
        <v>2.2980465865576646E-3</v>
      </c>
      <c r="N149" t="b">
        <f t="shared" si="8"/>
        <v>0</v>
      </c>
    </row>
    <row r="150" spans="1:14" x14ac:dyDescent="0.25">
      <c r="A150" s="17">
        <v>4318</v>
      </c>
      <c r="B150" s="17" t="s">
        <v>1862</v>
      </c>
      <c r="C150" s="17">
        <v>25</v>
      </c>
      <c r="D150" s="17">
        <v>1</v>
      </c>
      <c r="E150" s="17">
        <v>404</v>
      </c>
      <c r="F150" s="17">
        <v>413</v>
      </c>
      <c r="G150" s="21">
        <f>VLOOKUP(B150,'Base Load_FLAG'!$A$2:$B$204,2,FALSE)</f>
        <v>3</v>
      </c>
      <c r="H150" s="17" t="s">
        <v>2910</v>
      </c>
      <c r="I150" s="9">
        <f>VLOOKUP($F150,'Gen Capacity'!$A$2:$H$608,7,FALSE)</f>
        <v>836</v>
      </c>
      <c r="J150" s="9">
        <f>VLOOKUP($F150,'Gen Capacity'!$A$2:$H$608,8,FALSE)</f>
        <v>362</v>
      </c>
      <c r="K150" s="19">
        <f>VLOOKUP($A150,SF_Original!$A$2:$D$6458,4,FALSE)</f>
        <v>2.9418938194999999E-5</v>
      </c>
      <c r="L150">
        <f t="shared" si="6"/>
        <v>2.2967566653056644E-3</v>
      </c>
      <c r="M150">
        <f t="shared" si="7"/>
        <v>1.9200885721955354</v>
      </c>
      <c r="N150" t="b">
        <f t="shared" si="8"/>
        <v>0</v>
      </c>
    </row>
    <row r="151" spans="1:14" x14ac:dyDescent="0.25">
      <c r="A151" s="17">
        <v>4317</v>
      </c>
      <c r="B151" s="17" t="s">
        <v>1862</v>
      </c>
      <c r="C151" s="17">
        <v>25</v>
      </c>
      <c r="D151" s="17">
        <v>1</v>
      </c>
      <c r="E151" s="17">
        <v>405</v>
      </c>
      <c r="F151" s="17">
        <v>414</v>
      </c>
      <c r="G151" s="21">
        <f>VLOOKUP(B151,'Base Load_FLAG'!$A$2:$B$204,2,FALSE)</f>
        <v>3</v>
      </c>
      <c r="H151" s="17" t="s">
        <v>2910</v>
      </c>
      <c r="I151" s="9">
        <f>VLOOKUP($F151,'Gen Capacity'!$A$2:$H$608,7,FALSE)</f>
        <v>830</v>
      </c>
      <c r="J151" s="9">
        <f>VLOOKUP($F151,'Gen Capacity'!$A$2:$H$608,8,FALSE)</f>
        <v>362</v>
      </c>
      <c r="K151" s="19">
        <f>VLOOKUP($A151,SF_Original!$A$2:$D$6458,4,FALSE)</f>
        <v>2.9418938194999999E-5</v>
      </c>
      <c r="L151">
        <f t="shared" si="6"/>
        <v>2.2967566653056644E-3</v>
      </c>
      <c r="M151">
        <f t="shared" si="7"/>
        <v>1.9063080322037014</v>
      </c>
      <c r="N151" t="b">
        <f t="shared" si="8"/>
        <v>0</v>
      </c>
    </row>
    <row r="152" spans="1:14" x14ac:dyDescent="0.25">
      <c r="A152" s="17">
        <v>2948</v>
      </c>
      <c r="B152" s="17" t="s">
        <v>1252</v>
      </c>
      <c r="C152" s="17">
        <v>18</v>
      </c>
      <c r="D152" s="17">
        <v>1</v>
      </c>
      <c r="E152" s="17">
        <v>338</v>
      </c>
      <c r="F152" s="17">
        <v>347</v>
      </c>
      <c r="G152" s="21">
        <f>VLOOKUP(B152,'Base Load_FLAG'!$A$2:$B$204,2,FALSE)</f>
        <v>3</v>
      </c>
      <c r="H152" s="17" t="s">
        <v>2937</v>
      </c>
      <c r="I152" s="9">
        <f>VLOOKUP($F152,'Gen Capacity'!$A$2:$H$608,7,FALSE)</f>
        <v>158</v>
      </c>
      <c r="J152" s="9">
        <f>VLOOKUP($F152,'Gen Capacity'!$A$2:$H$608,8,FALSE)</f>
        <v>80</v>
      </c>
      <c r="K152" s="19">
        <f>VLOOKUP($A152,SF_Original!$A$2:$D$6458,4,FALSE)</f>
        <v>2.7215359791000002E-5</v>
      </c>
      <c r="L152">
        <f t="shared" si="6"/>
        <v>2.2945530869016646E-3</v>
      </c>
      <c r="M152">
        <f t="shared" si="7"/>
        <v>0.36253938773046301</v>
      </c>
      <c r="N152" t="b">
        <f t="shared" si="8"/>
        <v>0</v>
      </c>
    </row>
    <row r="153" spans="1:14" x14ac:dyDescent="0.25">
      <c r="A153" s="17">
        <v>2947</v>
      </c>
      <c r="B153" s="17" t="s">
        <v>1252</v>
      </c>
      <c r="C153" s="17">
        <v>18</v>
      </c>
      <c r="D153" s="17">
        <v>1</v>
      </c>
      <c r="E153" s="17">
        <v>339</v>
      </c>
      <c r="F153" s="17">
        <v>348</v>
      </c>
      <c r="G153" s="21">
        <f>VLOOKUP(B153,'Base Load_FLAG'!$A$2:$B$204,2,FALSE)</f>
        <v>3</v>
      </c>
      <c r="H153" s="17" t="s">
        <v>2937</v>
      </c>
      <c r="I153" s="9">
        <f>VLOOKUP($F153,'Gen Capacity'!$A$2:$H$608,7,FALSE)</f>
        <v>158</v>
      </c>
      <c r="J153" s="9">
        <f>VLOOKUP($F153,'Gen Capacity'!$A$2:$H$608,8,FALSE)</f>
        <v>80</v>
      </c>
      <c r="K153" s="19">
        <f>VLOOKUP($A153,SF_Original!$A$2:$D$6458,4,FALSE)</f>
        <v>2.7215359791000002E-5</v>
      </c>
      <c r="L153">
        <f t="shared" si="6"/>
        <v>2.2945530869016646E-3</v>
      </c>
      <c r="M153">
        <f t="shared" si="7"/>
        <v>0.36253938773046301</v>
      </c>
      <c r="N153" t="b">
        <f t="shared" si="8"/>
        <v>0</v>
      </c>
    </row>
    <row r="154" spans="1:14" x14ac:dyDescent="0.25">
      <c r="A154" s="17">
        <v>3048</v>
      </c>
      <c r="B154" s="17" t="s">
        <v>1290</v>
      </c>
      <c r="C154" s="17">
        <v>24</v>
      </c>
      <c r="D154" s="17">
        <v>1</v>
      </c>
      <c r="E154" s="17">
        <v>355</v>
      </c>
      <c r="F154" s="17">
        <v>364</v>
      </c>
      <c r="G154" s="21">
        <f>VLOOKUP(B154,'Base Load_FLAG'!$A$2:$B$204,2,FALSE)</f>
        <v>3</v>
      </c>
      <c r="H154" s="17" t="s">
        <v>2946</v>
      </c>
      <c r="I154" s="9">
        <f>VLOOKUP($F154,'Gen Capacity'!$A$2:$H$608,7,FALSE)</f>
        <v>825</v>
      </c>
      <c r="J154" s="9">
        <f>VLOOKUP($F154,'Gen Capacity'!$A$2:$H$608,8,FALSE)</f>
        <v>455</v>
      </c>
      <c r="K154" s="19">
        <f>VLOOKUP($A154,SF_Original!$A$2:$D$6458,4,FALSE)</f>
        <v>2.7215359791000002E-5</v>
      </c>
      <c r="L154">
        <f t="shared" si="6"/>
        <v>2.2945530869016646E-3</v>
      </c>
      <c r="M154">
        <f t="shared" si="7"/>
        <v>1.8930062966938734</v>
      </c>
      <c r="N154" t="b">
        <f t="shared" si="8"/>
        <v>0</v>
      </c>
    </row>
    <row r="155" spans="1:14" x14ac:dyDescent="0.25">
      <c r="A155" s="17">
        <v>3050</v>
      </c>
      <c r="B155" s="17" t="s">
        <v>1290</v>
      </c>
      <c r="C155" s="17">
        <v>24</v>
      </c>
      <c r="D155" s="17">
        <v>1</v>
      </c>
      <c r="E155" s="17">
        <v>356</v>
      </c>
      <c r="F155" s="17">
        <v>365</v>
      </c>
      <c r="G155" s="21">
        <f>VLOOKUP(B155,'Base Load_FLAG'!$A$2:$B$204,2,FALSE)</f>
        <v>3</v>
      </c>
      <c r="H155" s="17" t="s">
        <v>2946</v>
      </c>
      <c r="I155" s="9">
        <f>VLOOKUP($F155,'Gen Capacity'!$A$2:$H$608,7,FALSE)</f>
        <v>840</v>
      </c>
      <c r="J155" s="9">
        <f>VLOOKUP($F155,'Gen Capacity'!$A$2:$H$608,8,FALSE)</f>
        <v>348</v>
      </c>
      <c r="K155" s="19">
        <f>VLOOKUP($A155,SF_Original!$A$2:$D$6458,4,FALSE)</f>
        <v>2.7215359791000002E-5</v>
      </c>
      <c r="L155">
        <f t="shared" si="6"/>
        <v>2.2945530869016646E-3</v>
      </c>
      <c r="M155">
        <f t="shared" si="7"/>
        <v>1.9274245929973983</v>
      </c>
      <c r="N155" t="b">
        <f t="shared" si="8"/>
        <v>0</v>
      </c>
    </row>
    <row r="156" spans="1:14" x14ac:dyDescent="0.25">
      <c r="A156" s="17">
        <v>4927</v>
      </c>
      <c r="B156" s="17" t="s">
        <v>2154</v>
      </c>
      <c r="C156" s="17">
        <v>24</v>
      </c>
      <c r="D156" s="17">
        <v>1</v>
      </c>
      <c r="E156" s="17">
        <v>437</v>
      </c>
      <c r="F156" s="17">
        <v>446</v>
      </c>
      <c r="G156" s="21">
        <f>VLOOKUP(B156,'Base Load_FLAG'!$A$2:$B$204,2,FALSE)</f>
        <v>0</v>
      </c>
      <c r="H156" s="17" t="s">
        <v>3017</v>
      </c>
      <c r="I156" s="9">
        <f>VLOOKUP($F156,'Gen Capacity'!$A$2:$H$608,7,FALSE)</f>
        <v>0.05</v>
      </c>
      <c r="J156" s="9">
        <f>VLOOKUP($F156,'Gen Capacity'!$A$2:$H$608,8,FALSE)</f>
        <v>0</v>
      </c>
      <c r="K156" s="19">
        <f>VLOOKUP($A156,SF_Original!$A$2:$D$6458,4,FALSE)</f>
        <v>2.5965325111E-5</v>
      </c>
      <c r="L156">
        <f t="shared" si="6"/>
        <v>2.2933030522216645E-3</v>
      </c>
      <c r="M156">
        <f t="shared" si="7"/>
        <v>1.1466515261108324E-4</v>
      </c>
      <c r="N156" t="b">
        <f t="shared" si="8"/>
        <v>0</v>
      </c>
    </row>
    <row r="157" spans="1:14" x14ac:dyDescent="0.25">
      <c r="A157" s="17">
        <v>2822</v>
      </c>
      <c r="B157" s="17" t="s">
        <v>1192</v>
      </c>
      <c r="C157" s="17">
        <v>12</v>
      </c>
      <c r="D157" s="17">
        <v>1</v>
      </c>
      <c r="E157" s="17">
        <v>329</v>
      </c>
      <c r="F157" s="17">
        <v>335</v>
      </c>
      <c r="G157" s="21">
        <f>VLOOKUP(B157,'Base Load_FLAG'!$A$2:$B$204,2,FALSE)</f>
        <v>0</v>
      </c>
      <c r="H157" s="17" t="s">
        <v>2990</v>
      </c>
      <c r="I157" s="9">
        <f>VLOOKUP($F157,'Gen Capacity'!$A$2:$H$608,7,FALSE)</f>
        <v>12</v>
      </c>
      <c r="J157" s="9">
        <f>VLOOKUP($F157,'Gen Capacity'!$A$2:$H$608,8,FALSE)</f>
        <v>6</v>
      </c>
      <c r="K157" s="19">
        <f>VLOOKUP($A157,SF_Original!$A$2:$D$6458,4,FALSE)</f>
        <v>2.2103976672000001E-5</v>
      </c>
      <c r="L157">
        <f t="shared" si="6"/>
        <v>2.2894417037826647E-3</v>
      </c>
      <c r="M157">
        <f t="shared" si="7"/>
        <v>2.7473300445391976E-2</v>
      </c>
      <c r="N157" t="b">
        <f t="shared" si="8"/>
        <v>0</v>
      </c>
    </row>
    <row r="158" spans="1:14" x14ac:dyDescent="0.25">
      <c r="A158" s="17">
        <v>2822</v>
      </c>
      <c r="B158" s="17" t="s">
        <v>1192</v>
      </c>
      <c r="C158" s="17">
        <v>12</v>
      </c>
      <c r="D158" s="17">
        <v>2</v>
      </c>
      <c r="E158" s="17">
        <v>330</v>
      </c>
      <c r="F158" s="17">
        <v>336</v>
      </c>
      <c r="G158" s="21">
        <f>VLOOKUP(B158,'Base Load_FLAG'!$A$2:$B$204,2,FALSE)</f>
        <v>0</v>
      </c>
      <c r="H158" s="17" t="s">
        <v>2990</v>
      </c>
      <c r="I158" s="9">
        <f>VLOOKUP($F158,'Gen Capacity'!$A$2:$H$608,7,FALSE)</f>
        <v>22</v>
      </c>
      <c r="J158" s="9">
        <f>VLOOKUP($F158,'Gen Capacity'!$A$2:$H$608,8,FALSE)</f>
        <v>5</v>
      </c>
      <c r="K158" s="19">
        <f>VLOOKUP($A158,SF_Original!$A$2:$D$6458,4,FALSE)</f>
        <v>2.2103976672000001E-5</v>
      </c>
      <c r="L158">
        <f t="shared" si="6"/>
        <v>2.2894417037826647E-3</v>
      </c>
      <c r="M158">
        <f t="shared" si="7"/>
        <v>5.0367717483218624E-2</v>
      </c>
      <c r="N158" t="b">
        <f t="shared" si="8"/>
        <v>0</v>
      </c>
    </row>
    <row r="159" spans="1:14" x14ac:dyDescent="0.25">
      <c r="A159" s="17">
        <v>2822</v>
      </c>
      <c r="B159" s="17" t="s">
        <v>1192</v>
      </c>
      <c r="C159" s="17">
        <v>12</v>
      </c>
      <c r="D159" s="17">
        <v>3</v>
      </c>
      <c r="E159" s="17">
        <v>331</v>
      </c>
      <c r="F159" s="17">
        <v>337</v>
      </c>
      <c r="G159" s="21">
        <f>VLOOKUP(B159,'Base Load_FLAG'!$A$2:$B$204,2,FALSE)</f>
        <v>0</v>
      </c>
      <c r="H159" s="17" t="s">
        <v>2990</v>
      </c>
      <c r="I159" s="9">
        <f>VLOOKUP($F159,'Gen Capacity'!$A$2:$H$608,7,FALSE)</f>
        <v>25</v>
      </c>
      <c r="J159" s="9">
        <f>VLOOKUP($F159,'Gen Capacity'!$A$2:$H$608,8,FALSE)</f>
        <v>5</v>
      </c>
      <c r="K159" s="19">
        <f>VLOOKUP($A159,SF_Original!$A$2:$D$6458,4,FALSE)</f>
        <v>2.2103976672000001E-5</v>
      </c>
      <c r="L159">
        <f t="shared" si="6"/>
        <v>2.2894417037826647E-3</v>
      </c>
      <c r="M159">
        <f t="shared" si="7"/>
        <v>5.7236042594566619E-2</v>
      </c>
      <c r="N159" t="b">
        <f t="shared" si="8"/>
        <v>0</v>
      </c>
    </row>
    <row r="160" spans="1:14" x14ac:dyDescent="0.25">
      <c r="A160" s="17">
        <v>2820</v>
      </c>
      <c r="B160" s="17" t="s">
        <v>1192</v>
      </c>
      <c r="C160" s="17">
        <v>13</v>
      </c>
      <c r="D160" s="17">
        <v>1</v>
      </c>
      <c r="E160" s="17">
        <v>332</v>
      </c>
      <c r="F160" s="17">
        <v>338</v>
      </c>
      <c r="G160" s="21">
        <f>VLOOKUP(B160,'Base Load_FLAG'!$A$2:$B$204,2,FALSE)</f>
        <v>0</v>
      </c>
      <c r="H160" s="17" t="s">
        <v>2990</v>
      </c>
      <c r="I160" s="9">
        <f>VLOOKUP($F160,'Gen Capacity'!$A$2:$H$608,7,FALSE)</f>
        <v>50</v>
      </c>
      <c r="J160" s="9">
        <f>VLOOKUP($F160,'Gen Capacity'!$A$2:$H$608,8,FALSE)</f>
        <v>12</v>
      </c>
      <c r="K160" s="19">
        <f>VLOOKUP($A160,SF_Original!$A$2:$D$6458,4,FALSE)</f>
        <v>2.2103976672000001E-5</v>
      </c>
      <c r="L160">
        <f t="shared" si="6"/>
        <v>2.2894417037826647E-3</v>
      </c>
      <c r="M160">
        <f t="shared" si="7"/>
        <v>0.11447208518913324</v>
      </c>
      <c r="N160" t="b">
        <f t="shared" si="8"/>
        <v>0</v>
      </c>
    </row>
    <row r="161" spans="1:14" x14ac:dyDescent="0.25">
      <c r="A161" s="17">
        <v>2821</v>
      </c>
      <c r="B161" s="17" t="s">
        <v>1192</v>
      </c>
      <c r="C161" s="17">
        <v>13</v>
      </c>
      <c r="D161" s="17">
        <v>1</v>
      </c>
      <c r="E161" s="17">
        <v>333</v>
      </c>
      <c r="F161" s="17">
        <v>339</v>
      </c>
      <c r="G161" s="21">
        <f>VLOOKUP(B161,'Base Load_FLAG'!$A$2:$B$204,2,FALSE)</f>
        <v>0</v>
      </c>
      <c r="H161" s="17" t="s">
        <v>2990</v>
      </c>
      <c r="I161" s="9">
        <f>VLOOKUP($F161,'Gen Capacity'!$A$2:$H$608,7,FALSE)</f>
        <v>20</v>
      </c>
      <c r="J161" s="9">
        <f>VLOOKUP($F161,'Gen Capacity'!$A$2:$H$608,8,FALSE)</f>
        <v>5</v>
      </c>
      <c r="K161" s="19">
        <f>VLOOKUP($A161,SF_Original!$A$2:$D$6458,4,FALSE)</f>
        <v>2.2103976672000001E-5</v>
      </c>
      <c r="L161">
        <f t="shared" si="6"/>
        <v>2.2894417037826647E-3</v>
      </c>
      <c r="M161">
        <f t="shared" si="7"/>
        <v>4.578883407565329E-2</v>
      </c>
      <c r="N161" t="b">
        <f t="shared" si="8"/>
        <v>0</v>
      </c>
    </row>
    <row r="162" spans="1:14" x14ac:dyDescent="0.25">
      <c r="A162" s="17">
        <v>2958</v>
      </c>
      <c r="B162" s="17" t="s">
        <v>1256</v>
      </c>
      <c r="C162" s="17">
        <v>12</v>
      </c>
      <c r="D162" s="17">
        <v>1</v>
      </c>
      <c r="E162" s="17">
        <v>340</v>
      </c>
      <c r="F162" s="17">
        <v>349</v>
      </c>
      <c r="G162" s="21">
        <f>VLOOKUP(B162,'Base Load_FLAG'!$A$2:$B$204,2,FALSE)</f>
        <v>0</v>
      </c>
      <c r="H162" s="17" t="s">
        <v>2995</v>
      </c>
      <c r="I162" s="9">
        <f>VLOOKUP($F162,'Gen Capacity'!$A$2:$H$608,7,FALSE)</f>
        <v>34</v>
      </c>
      <c r="J162" s="9">
        <f>VLOOKUP($F162,'Gen Capacity'!$A$2:$H$608,8,FALSE)</f>
        <v>0</v>
      </c>
      <c r="K162" s="19">
        <f>VLOOKUP($A162,SF_Original!$A$2:$D$6458,4,FALSE)</f>
        <v>2.2083698477999999E-5</v>
      </c>
      <c r="L162">
        <f t="shared" si="6"/>
        <v>2.2894214255886644E-3</v>
      </c>
      <c r="M162">
        <f t="shared" si="7"/>
        <v>7.7840328470014583E-2</v>
      </c>
      <c r="N162" t="b">
        <f t="shared" si="8"/>
        <v>0</v>
      </c>
    </row>
    <row r="163" spans="1:14" x14ac:dyDescent="0.25">
      <c r="A163" s="17">
        <v>2958</v>
      </c>
      <c r="B163" s="17" t="s">
        <v>1256</v>
      </c>
      <c r="C163" s="17">
        <v>12</v>
      </c>
      <c r="D163" s="17">
        <v>2</v>
      </c>
      <c r="E163" s="17">
        <v>341</v>
      </c>
      <c r="F163" s="17">
        <v>350</v>
      </c>
      <c r="G163" s="21">
        <f>VLOOKUP(B163,'Base Load_FLAG'!$A$2:$B$204,2,FALSE)</f>
        <v>0</v>
      </c>
      <c r="H163" s="17" t="s">
        <v>2995</v>
      </c>
      <c r="I163" s="9">
        <f>VLOOKUP($F163,'Gen Capacity'!$A$2:$H$608,7,FALSE)</f>
        <v>11</v>
      </c>
      <c r="J163" s="9">
        <f>VLOOKUP($F163,'Gen Capacity'!$A$2:$H$608,8,FALSE)</f>
        <v>0</v>
      </c>
      <c r="K163" s="19">
        <f>VLOOKUP($A163,SF_Original!$A$2:$D$6458,4,FALSE)</f>
        <v>2.2083698477999999E-5</v>
      </c>
      <c r="L163">
        <f t="shared" si="6"/>
        <v>2.2894214255886644E-3</v>
      </c>
      <c r="M163">
        <f t="shared" si="7"/>
        <v>2.518363568147531E-2</v>
      </c>
      <c r="N163" t="b">
        <f t="shared" si="8"/>
        <v>0</v>
      </c>
    </row>
    <row r="164" spans="1:14" x14ac:dyDescent="0.25">
      <c r="A164" s="17">
        <v>3035</v>
      </c>
      <c r="B164" s="17" t="s">
        <v>2997</v>
      </c>
      <c r="C164" s="17">
        <v>13</v>
      </c>
      <c r="D164" s="17">
        <v>1</v>
      </c>
      <c r="E164" s="17">
        <v>348</v>
      </c>
      <c r="F164" s="17">
        <v>357</v>
      </c>
      <c r="G164" s="21">
        <f>VLOOKUP(B164,'Base Load_FLAG'!$A$2:$B$204,2,FALSE)</f>
        <v>0</v>
      </c>
      <c r="H164" s="17" t="s">
        <v>2990</v>
      </c>
      <c r="I164" s="9">
        <f>VLOOKUP($F164,'Gen Capacity'!$A$2:$H$608,7,FALSE)</f>
        <v>0.05</v>
      </c>
      <c r="J164" s="9">
        <f>VLOOKUP($F164,'Gen Capacity'!$A$2:$H$608,8,FALSE)</f>
        <v>0</v>
      </c>
      <c r="K164" s="19">
        <f>VLOOKUP($A164,SF_Original!$A$2:$D$6458,4,FALSE)</f>
        <v>2.2057126905E-5</v>
      </c>
      <c r="L164">
        <f t="shared" si="6"/>
        <v>2.2893948540156648E-3</v>
      </c>
      <c r="M164">
        <f t="shared" si="7"/>
        <v>1.1446974270078324E-4</v>
      </c>
      <c r="N164" t="b">
        <f t="shared" si="8"/>
        <v>0</v>
      </c>
    </row>
    <row r="165" spans="1:14" x14ac:dyDescent="0.25">
      <c r="A165" s="17">
        <v>3036</v>
      </c>
      <c r="B165" s="17" t="s">
        <v>2997</v>
      </c>
      <c r="C165" s="17">
        <v>13</v>
      </c>
      <c r="D165" s="17">
        <v>1</v>
      </c>
      <c r="E165" s="17">
        <v>349</v>
      </c>
      <c r="F165" s="17">
        <v>358</v>
      </c>
      <c r="G165" s="21">
        <f>VLOOKUP(B165,'Base Load_FLAG'!$A$2:$B$204,2,FALSE)</f>
        <v>0</v>
      </c>
      <c r="H165" s="17" t="s">
        <v>2990</v>
      </c>
      <c r="I165" s="9">
        <f>VLOOKUP($F165,'Gen Capacity'!$A$2:$H$608,7,FALSE)</f>
        <v>48</v>
      </c>
      <c r="J165" s="9">
        <f>VLOOKUP($F165,'Gen Capacity'!$A$2:$H$608,8,FALSE)</f>
        <v>12</v>
      </c>
      <c r="K165" s="19">
        <f>VLOOKUP($A165,SF_Original!$A$2:$D$6458,4,FALSE)</f>
        <v>2.2057126905E-5</v>
      </c>
      <c r="L165">
        <f t="shared" si="6"/>
        <v>2.2893948540156648E-3</v>
      </c>
      <c r="M165">
        <f t="shared" si="7"/>
        <v>0.10989095299275191</v>
      </c>
      <c r="N165" t="b">
        <f t="shared" si="8"/>
        <v>0</v>
      </c>
    </row>
    <row r="166" spans="1:14" x14ac:dyDescent="0.25">
      <c r="A166" s="17">
        <v>3037</v>
      </c>
      <c r="B166" s="17" t="s">
        <v>2997</v>
      </c>
      <c r="C166" s="17">
        <v>13</v>
      </c>
      <c r="D166" s="17">
        <v>1</v>
      </c>
      <c r="E166" s="17">
        <v>350</v>
      </c>
      <c r="F166" s="17">
        <v>359</v>
      </c>
      <c r="G166" s="21">
        <f>VLOOKUP(B166,'Base Load_FLAG'!$A$2:$B$204,2,FALSE)</f>
        <v>0</v>
      </c>
      <c r="H166" s="17" t="s">
        <v>2990</v>
      </c>
      <c r="I166" s="9">
        <f>VLOOKUP($F166,'Gen Capacity'!$A$2:$H$608,7,FALSE)</f>
        <v>48</v>
      </c>
      <c r="J166" s="9">
        <f>VLOOKUP($F166,'Gen Capacity'!$A$2:$H$608,8,FALSE)</f>
        <v>12</v>
      </c>
      <c r="K166" s="19">
        <f>VLOOKUP($A166,SF_Original!$A$2:$D$6458,4,FALSE)</f>
        <v>2.2057126905E-5</v>
      </c>
      <c r="L166">
        <f t="shared" si="6"/>
        <v>2.2893948540156648E-3</v>
      </c>
      <c r="M166">
        <f t="shared" si="7"/>
        <v>0.10989095299275191</v>
      </c>
      <c r="N166" t="b">
        <f t="shared" si="8"/>
        <v>0</v>
      </c>
    </row>
    <row r="167" spans="1:14" x14ac:dyDescent="0.25">
      <c r="A167" s="17">
        <v>2890</v>
      </c>
      <c r="B167" s="17" t="s">
        <v>1222</v>
      </c>
      <c r="C167" s="17">
        <v>22</v>
      </c>
      <c r="D167" s="17">
        <v>1</v>
      </c>
      <c r="E167" s="17">
        <v>337</v>
      </c>
      <c r="F167" s="17">
        <v>343</v>
      </c>
      <c r="G167" s="21">
        <f>VLOOKUP(B167,'Base Load_FLAG'!$A$2:$B$204,2,FALSE)</f>
        <v>3</v>
      </c>
      <c r="H167" s="17" t="s">
        <v>2992</v>
      </c>
      <c r="I167" s="9">
        <f>VLOOKUP($F167,'Gen Capacity'!$A$2:$H$608,7,FALSE)</f>
        <v>222.12200000000001</v>
      </c>
      <c r="J167" s="9">
        <f>VLOOKUP($F167,'Gen Capacity'!$A$2:$H$608,8,FALSE)</f>
        <v>11.75</v>
      </c>
      <c r="K167" s="19">
        <f>VLOOKUP($A167,SF_Original!$A$2:$D$6458,4,FALSE)</f>
        <v>2.1759508331E-5</v>
      </c>
      <c r="L167">
        <f t="shared" si="6"/>
        <v>2.2890972354416643E-3</v>
      </c>
      <c r="M167">
        <f t="shared" si="7"/>
        <v>0.50845885613077335</v>
      </c>
      <c r="N167" t="b">
        <f t="shared" si="8"/>
        <v>0</v>
      </c>
    </row>
    <row r="168" spans="1:14" x14ac:dyDescent="0.25">
      <c r="A168" s="17">
        <v>2890</v>
      </c>
      <c r="B168" s="17" t="s">
        <v>1222</v>
      </c>
      <c r="C168" s="17">
        <v>22</v>
      </c>
      <c r="D168" s="17">
        <v>1</v>
      </c>
      <c r="E168" s="17">
        <v>337</v>
      </c>
      <c r="F168" s="17">
        <v>344</v>
      </c>
      <c r="G168" s="21">
        <f>VLOOKUP(B168,'Base Load_FLAG'!$A$2:$B$204,2,FALSE)</f>
        <v>3</v>
      </c>
      <c r="H168" s="17" t="s">
        <v>2990</v>
      </c>
      <c r="I168" s="9">
        <f>VLOOKUP($F168,'Gen Capacity'!$A$2:$H$608,7,FALSE)</f>
        <v>102.55419999999999</v>
      </c>
      <c r="J168" s="9">
        <f>VLOOKUP($F168,'Gen Capacity'!$A$2:$H$608,8,FALSE)</f>
        <v>5.4249999999999998</v>
      </c>
      <c r="K168" s="19">
        <f>VLOOKUP($A168,SF_Original!$A$2:$D$6458,4,FALSE)</f>
        <v>2.1759508331E-5</v>
      </c>
      <c r="L168">
        <f t="shared" si="6"/>
        <v>2.2890972354416643E-3</v>
      </c>
      <c r="M168">
        <f t="shared" si="7"/>
        <v>0.23475653570293153</v>
      </c>
      <c r="N168" t="b">
        <f t="shared" si="8"/>
        <v>0</v>
      </c>
    </row>
    <row r="169" spans="1:14" x14ac:dyDescent="0.25">
      <c r="A169" s="17">
        <v>2890</v>
      </c>
      <c r="B169" s="17" t="s">
        <v>1222</v>
      </c>
      <c r="C169" s="17">
        <v>22</v>
      </c>
      <c r="D169" s="17">
        <v>1</v>
      </c>
      <c r="E169" s="17">
        <v>337</v>
      </c>
      <c r="F169" s="17">
        <v>345</v>
      </c>
      <c r="G169" s="21">
        <f>VLOOKUP(B169,'Base Load_FLAG'!$A$2:$B$204,2,FALSE)</f>
        <v>3</v>
      </c>
      <c r="H169" s="17" t="s">
        <v>2993</v>
      </c>
      <c r="I169" s="9">
        <f>VLOOKUP($F169,'Gen Capacity'!$A$2:$H$608,7,FALSE)</f>
        <v>100.66379999999999</v>
      </c>
      <c r="J169" s="9">
        <f>VLOOKUP($F169,'Gen Capacity'!$A$2:$H$608,8,FALSE)</f>
        <v>5.3250000000000002</v>
      </c>
      <c r="K169" s="19">
        <f>VLOOKUP($A169,SF_Original!$A$2:$D$6458,4,FALSE)</f>
        <v>2.1759508331E-5</v>
      </c>
      <c r="L169">
        <f t="shared" si="6"/>
        <v>2.2890972354416643E-3</v>
      </c>
      <c r="M169">
        <f t="shared" si="7"/>
        <v>0.2304292262890526</v>
      </c>
      <c r="N169" t="b">
        <f t="shared" si="8"/>
        <v>0</v>
      </c>
    </row>
    <row r="170" spans="1:14" x14ac:dyDescent="0.25">
      <c r="A170" s="17">
        <v>2890</v>
      </c>
      <c r="B170" s="17" t="s">
        <v>1222</v>
      </c>
      <c r="C170" s="17">
        <v>22</v>
      </c>
      <c r="D170" s="17">
        <v>1</v>
      </c>
      <c r="E170" s="17">
        <v>337</v>
      </c>
      <c r="F170" s="17">
        <v>346</v>
      </c>
      <c r="G170" s="21">
        <f>VLOOKUP(B170,'Base Load_FLAG'!$A$2:$B$204,2,FALSE)</f>
        <v>3</v>
      </c>
      <c r="H170" s="17" t="s">
        <v>2994</v>
      </c>
      <c r="I170" s="9">
        <f>VLOOKUP($F170,'Gen Capacity'!$A$2:$H$608,7,FALSE)</f>
        <v>47.26</v>
      </c>
      <c r="J170" s="9">
        <f>VLOOKUP($F170,'Gen Capacity'!$A$2:$H$608,8,FALSE)</f>
        <v>2.5</v>
      </c>
      <c r="K170" s="19">
        <f>VLOOKUP($A170,SF_Original!$A$2:$D$6458,4,FALSE)</f>
        <v>2.1759508331E-5</v>
      </c>
      <c r="L170">
        <f t="shared" si="6"/>
        <v>2.2890972354416643E-3</v>
      </c>
      <c r="M170">
        <f t="shared" si="7"/>
        <v>0.10818273534697305</v>
      </c>
      <c r="N170" t="b">
        <f t="shared" si="8"/>
        <v>0</v>
      </c>
    </row>
    <row r="171" spans="1:14" x14ac:dyDescent="0.25">
      <c r="A171" s="17">
        <v>4583</v>
      </c>
      <c r="B171" s="17" t="s">
        <v>3013</v>
      </c>
      <c r="C171" s="17">
        <v>18</v>
      </c>
      <c r="D171" s="17">
        <v>1</v>
      </c>
      <c r="E171" s="17">
        <v>414</v>
      </c>
      <c r="F171" s="17">
        <v>423</v>
      </c>
      <c r="G171" s="21">
        <f>VLOOKUP(B171,'Base Load_FLAG'!$A$2:$B$204,2,FALSE)</f>
        <v>0</v>
      </c>
      <c r="H171" s="17" t="s">
        <v>3011</v>
      </c>
      <c r="I171" s="9">
        <f>VLOOKUP($F171,'Gen Capacity'!$A$2:$H$608,7,FALSE)</f>
        <v>146.25</v>
      </c>
      <c r="J171" s="9">
        <f>VLOOKUP($F171,'Gen Capacity'!$A$2:$H$608,8,FALSE)</f>
        <v>20</v>
      </c>
      <c r="K171" s="19">
        <f>VLOOKUP($A171,SF_Original!$A$2:$D$6458,4,FALSE)</f>
        <v>2.1610457917000001E-5</v>
      </c>
      <c r="L171">
        <f t="shared" si="6"/>
        <v>2.2889481850276645E-3</v>
      </c>
      <c r="M171">
        <f t="shared" si="7"/>
        <v>0.33475867206029591</v>
      </c>
      <c r="N171" t="b">
        <f t="shared" si="8"/>
        <v>0</v>
      </c>
    </row>
    <row r="172" spans="1:14" x14ac:dyDescent="0.25">
      <c r="A172" s="17">
        <v>4582</v>
      </c>
      <c r="B172" s="17" t="s">
        <v>3013</v>
      </c>
      <c r="C172" s="17">
        <v>18</v>
      </c>
      <c r="D172" s="17">
        <v>1</v>
      </c>
      <c r="E172" s="17">
        <v>415</v>
      </c>
      <c r="F172" s="17">
        <v>424</v>
      </c>
      <c r="G172" s="21">
        <f>VLOOKUP(B172,'Base Load_FLAG'!$A$2:$B$204,2,FALSE)</f>
        <v>0</v>
      </c>
      <c r="H172" s="17" t="s">
        <v>3011</v>
      </c>
      <c r="I172" s="9">
        <f>VLOOKUP($F172,'Gen Capacity'!$A$2:$H$608,7,FALSE)</f>
        <v>146.25</v>
      </c>
      <c r="J172" s="9">
        <f>VLOOKUP($F172,'Gen Capacity'!$A$2:$H$608,8,FALSE)</f>
        <v>20</v>
      </c>
      <c r="K172" s="19">
        <f>VLOOKUP($A172,SF_Original!$A$2:$D$6458,4,FALSE)</f>
        <v>2.1610457917000001E-5</v>
      </c>
      <c r="L172">
        <f t="shared" si="6"/>
        <v>2.2889481850276645E-3</v>
      </c>
      <c r="M172">
        <f t="shared" si="7"/>
        <v>0.33475867206029591</v>
      </c>
      <c r="N172" t="b">
        <f t="shared" si="8"/>
        <v>0</v>
      </c>
    </row>
    <row r="173" spans="1:14" x14ac:dyDescent="0.25">
      <c r="A173" s="17">
        <v>4584</v>
      </c>
      <c r="B173" s="17" t="s">
        <v>3013</v>
      </c>
      <c r="C173" s="17">
        <v>18</v>
      </c>
      <c r="D173" s="17">
        <v>1</v>
      </c>
      <c r="E173" s="17">
        <v>416</v>
      </c>
      <c r="F173" s="17">
        <v>425</v>
      </c>
      <c r="G173" s="21">
        <f>VLOOKUP(B173,'Base Load_FLAG'!$A$2:$B$204,2,FALSE)</f>
        <v>0</v>
      </c>
      <c r="H173" s="17" t="s">
        <v>3011</v>
      </c>
      <c r="I173" s="9">
        <f>VLOOKUP($F173,'Gen Capacity'!$A$2:$H$608,7,FALSE)</f>
        <v>292.5</v>
      </c>
      <c r="J173" s="9">
        <f>VLOOKUP($F173,'Gen Capacity'!$A$2:$H$608,8,FALSE)</f>
        <v>20</v>
      </c>
      <c r="K173" s="19">
        <f>VLOOKUP($A173,SF_Original!$A$2:$D$6458,4,FALSE)</f>
        <v>2.1610457917000001E-5</v>
      </c>
      <c r="L173">
        <f t="shared" si="6"/>
        <v>2.2889481850276645E-3</v>
      </c>
      <c r="M173">
        <f t="shared" si="7"/>
        <v>0.66951734412059183</v>
      </c>
      <c r="N173" t="b">
        <f t="shared" si="8"/>
        <v>0</v>
      </c>
    </row>
    <row r="174" spans="1:14" x14ac:dyDescent="0.25">
      <c r="A174" s="17">
        <v>3043</v>
      </c>
      <c r="B174" s="17" t="s">
        <v>2998</v>
      </c>
      <c r="C174" s="17">
        <v>18</v>
      </c>
      <c r="D174" s="17">
        <v>1</v>
      </c>
      <c r="E174" s="17">
        <v>351</v>
      </c>
      <c r="F174" s="17">
        <v>360</v>
      </c>
      <c r="G174" s="21">
        <f>VLOOKUP(B174,'Base Load_FLAG'!$A$2:$B$204,2,FALSE)</f>
        <v>0</v>
      </c>
      <c r="H174" s="17" t="s">
        <v>2938</v>
      </c>
      <c r="I174" s="9">
        <f>VLOOKUP($F174,'Gen Capacity'!$A$2:$H$608,7,FALSE)</f>
        <v>161.02000000000001</v>
      </c>
      <c r="J174" s="9">
        <f>VLOOKUP($F174,'Gen Capacity'!$A$2:$H$608,8,FALSE)</f>
        <v>75</v>
      </c>
      <c r="K174" s="19">
        <f>VLOOKUP($A174,SF_Original!$A$2:$D$6458,4,FALSE)</f>
        <v>2.0053887127999999E-5</v>
      </c>
      <c r="L174">
        <f t="shared" si="6"/>
        <v>2.2873916142386644E-3</v>
      </c>
      <c r="M174">
        <f t="shared" si="7"/>
        <v>0.36831579772470979</v>
      </c>
      <c r="N174" t="b">
        <f t="shared" si="8"/>
        <v>0</v>
      </c>
    </row>
    <row r="175" spans="1:14" x14ac:dyDescent="0.25">
      <c r="A175" s="17">
        <v>3044</v>
      </c>
      <c r="B175" s="17" t="s">
        <v>2998</v>
      </c>
      <c r="C175" s="17">
        <v>18</v>
      </c>
      <c r="D175" s="17">
        <v>1</v>
      </c>
      <c r="E175" s="17">
        <v>352</v>
      </c>
      <c r="F175" s="17">
        <v>361</v>
      </c>
      <c r="G175" s="21">
        <f>VLOOKUP(B175,'Base Load_FLAG'!$A$2:$B$204,2,FALSE)</f>
        <v>0</v>
      </c>
      <c r="H175" s="17" t="s">
        <v>2938</v>
      </c>
      <c r="I175" s="9">
        <f>VLOOKUP($F175,'Gen Capacity'!$A$2:$H$608,7,FALSE)</f>
        <v>161.02000000000001</v>
      </c>
      <c r="J175" s="9">
        <f>VLOOKUP($F175,'Gen Capacity'!$A$2:$H$608,8,FALSE)</f>
        <v>75</v>
      </c>
      <c r="K175" s="19">
        <f>VLOOKUP($A175,SF_Original!$A$2:$D$6458,4,FALSE)</f>
        <v>2.0053887127999999E-5</v>
      </c>
      <c r="L175">
        <f t="shared" si="6"/>
        <v>2.2873916142386644E-3</v>
      </c>
      <c r="M175">
        <f t="shared" si="7"/>
        <v>0.36831579772470979</v>
      </c>
      <c r="N175" t="b">
        <f t="shared" si="8"/>
        <v>0</v>
      </c>
    </row>
    <row r="176" spans="1:14" x14ac:dyDescent="0.25">
      <c r="A176" s="17">
        <v>3045</v>
      </c>
      <c r="B176" s="17" t="s">
        <v>2998</v>
      </c>
      <c r="C176" s="17">
        <v>18</v>
      </c>
      <c r="D176" s="17">
        <v>1</v>
      </c>
      <c r="E176" s="17">
        <v>353</v>
      </c>
      <c r="F176" s="17">
        <v>362</v>
      </c>
      <c r="G176" s="21">
        <f>VLOOKUP(B176,'Base Load_FLAG'!$A$2:$B$204,2,FALSE)</f>
        <v>0</v>
      </c>
      <c r="H176" s="17" t="s">
        <v>2938</v>
      </c>
      <c r="I176" s="9">
        <f>VLOOKUP($F176,'Gen Capacity'!$A$2:$H$608,7,FALSE)</f>
        <v>161.02000000000001</v>
      </c>
      <c r="J176" s="9">
        <f>VLOOKUP($F176,'Gen Capacity'!$A$2:$H$608,8,FALSE)</f>
        <v>75</v>
      </c>
      <c r="K176" s="19">
        <f>VLOOKUP($A176,SF_Original!$A$2:$D$6458,4,FALSE)</f>
        <v>2.0053887127999999E-5</v>
      </c>
      <c r="L176">
        <f t="shared" si="6"/>
        <v>2.2873916142386644E-3</v>
      </c>
      <c r="M176">
        <f t="shared" si="7"/>
        <v>0.36831579772470979</v>
      </c>
      <c r="N176" t="b">
        <f t="shared" si="8"/>
        <v>0</v>
      </c>
    </row>
    <row r="177" spans="1:14" x14ac:dyDescent="0.25">
      <c r="A177" s="17">
        <v>3046</v>
      </c>
      <c r="B177" s="17" t="s">
        <v>2998</v>
      </c>
      <c r="C177" s="17">
        <v>22</v>
      </c>
      <c r="D177" s="17">
        <v>1</v>
      </c>
      <c r="E177" s="17">
        <v>354</v>
      </c>
      <c r="F177" s="17">
        <v>363</v>
      </c>
      <c r="G177" s="21">
        <f>VLOOKUP(B177,'Base Load_FLAG'!$A$2:$B$204,2,FALSE)</f>
        <v>0</v>
      </c>
      <c r="H177" s="17" t="s">
        <v>2938</v>
      </c>
      <c r="I177" s="9">
        <f>VLOOKUP($F177,'Gen Capacity'!$A$2:$H$608,7,FALSE)</f>
        <v>346.95</v>
      </c>
      <c r="J177" s="9">
        <f>VLOOKUP($F177,'Gen Capacity'!$A$2:$H$608,8,FALSE)</f>
        <v>55</v>
      </c>
      <c r="K177" s="19">
        <f>VLOOKUP($A177,SF_Original!$A$2:$D$6458,4,FALSE)</f>
        <v>2.0053887127999999E-5</v>
      </c>
      <c r="L177">
        <f t="shared" si="6"/>
        <v>2.2873916142386644E-3</v>
      </c>
      <c r="M177">
        <f t="shared" si="7"/>
        <v>0.79361052056010462</v>
      </c>
      <c r="N177" t="b">
        <f t="shared" si="8"/>
        <v>0</v>
      </c>
    </row>
    <row r="178" spans="1:14" x14ac:dyDescent="0.25">
      <c r="A178" s="17">
        <v>4843</v>
      </c>
      <c r="B178" s="17" t="s">
        <v>2114</v>
      </c>
      <c r="C178" s="17">
        <v>20</v>
      </c>
      <c r="D178" s="17">
        <v>1</v>
      </c>
      <c r="E178" s="17">
        <v>420</v>
      </c>
      <c r="F178" s="17">
        <v>429</v>
      </c>
      <c r="G178" s="21">
        <f>VLOOKUP(B178,'Base Load_FLAG'!$A$2:$B$204,2,FALSE)</f>
        <v>0</v>
      </c>
      <c r="H178" s="17" t="s">
        <v>3011</v>
      </c>
      <c r="I178" s="9">
        <f>VLOOKUP($F178,'Gen Capacity'!$A$2:$H$608,7,FALSE)</f>
        <v>0.05</v>
      </c>
      <c r="J178" s="9">
        <f>VLOOKUP($F178,'Gen Capacity'!$A$2:$H$608,8,FALSE)</f>
        <v>0</v>
      </c>
      <c r="K178" s="19">
        <f>VLOOKUP($A178,SF_Original!$A$2:$D$6458,4,FALSE)</f>
        <v>1.3472655323E-5</v>
      </c>
      <c r="L178">
        <f t="shared" si="6"/>
        <v>2.2808103824336645E-3</v>
      </c>
      <c r="M178">
        <f t="shared" si="7"/>
        <v>1.1404051912168323E-4</v>
      </c>
      <c r="N178" t="b">
        <f t="shared" si="8"/>
        <v>0</v>
      </c>
    </row>
    <row r="179" spans="1:14" x14ac:dyDescent="0.25">
      <c r="A179" s="17">
        <v>4841</v>
      </c>
      <c r="B179" s="17" t="s">
        <v>2114</v>
      </c>
      <c r="C179" s="17">
        <v>13</v>
      </c>
      <c r="D179" s="17">
        <v>1</v>
      </c>
      <c r="E179" s="17">
        <v>421</v>
      </c>
      <c r="F179" s="17">
        <v>430</v>
      </c>
      <c r="G179" s="21">
        <f>VLOOKUP(B179,'Base Load_FLAG'!$A$2:$B$204,2,FALSE)</f>
        <v>0</v>
      </c>
      <c r="H179" s="17" t="s">
        <v>3011</v>
      </c>
      <c r="I179" s="9">
        <f>VLOOKUP($F179,'Gen Capacity'!$A$2:$H$608,7,FALSE)</f>
        <v>70</v>
      </c>
      <c r="J179" s="9">
        <f>VLOOKUP($F179,'Gen Capacity'!$A$2:$H$608,8,FALSE)</f>
        <v>25</v>
      </c>
      <c r="K179" s="19">
        <f>VLOOKUP($A179,SF_Original!$A$2:$D$6458,4,FALSE)</f>
        <v>1.3472655323E-5</v>
      </c>
      <c r="L179">
        <f t="shared" si="6"/>
        <v>2.2808103824336645E-3</v>
      </c>
      <c r="M179">
        <f t="shared" si="7"/>
        <v>0.1596567267703565</v>
      </c>
      <c r="N179" t="b">
        <f t="shared" si="8"/>
        <v>0</v>
      </c>
    </row>
    <row r="180" spans="1:14" x14ac:dyDescent="0.25">
      <c r="A180" s="17">
        <v>4842</v>
      </c>
      <c r="B180" s="17" t="s">
        <v>2114</v>
      </c>
      <c r="C180" s="17">
        <v>13</v>
      </c>
      <c r="D180" s="17">
        <v>1</v>
      </c>
      <c r="E180" s="17">
        <v>422</v>
      </c>
      <c r="F180" s="17">
        <v>431</v>
      </c>
      <c r="G180" s="21">
        <f>VLOOKUP(B180,'Base Load_FLAG'!$A$2:$B$204,2,FALSE)</f>
        <v>0</v>
      </c>
      <c r="H180" s="17" t="s">
        <v>3011</v>
      </c>
      <c r="I180" s="9">
        <f>VLOOKUP($F180,'Gen Capacity'!$A$2:$H$608,7,FALSE)</f>
        <v>115</v>
      </c>
      <c r="J180" s="9">
        <f>VLOOKUP($F180,'Gen Capacity'!$A$2:$H$608,8,FALSE)</f>
        <v>35</v>
      </c>
      <c r="K180" s="19">
        <f>VLOOKUP($A180,SF_Original!$A$2:$D$6458,4,FALSE)</f>
        <v>1.3472655323E-5</v>
      </c>
      <c r="L180">
        <f t="shared" si="6"/>
        <v>2.2808103824336645E-3</v>
      </c>
      <c r="M180">
        <f t="shared" si="7"/>
        <v>0.26229319397987139</v>
      </c>
      <c r="N180" t="b">
        <f t="shared" si="8"/>
        <v>0</v>
      </c>
    </row>
    <row r="181" spans="1:14" x14ac:dyDescent="0.25">
      <c r="A181" s="17">
        <v>4839</v>
      </c>
      <c r="B181" s="17" t="s">
        <v>2114</v>
      </c>
      <c r="C181" s="17">
        <v>13</v>
      </c>
      <c r="D181" s="17">
        <v>1</v>
      </c>
      <c r="E181" s="17">
        <v>423</v>
      </c>
      <c r="F181" s="17">
        <v>432</v>
      </c>
      <c r="G181" s="21">
        <f>VLOOKUP(B181,'Base Load_FLAG'!$A$2:$B$204,2,FALSE)</f>
        <v>0</v>
      </c>
      <c r="H181" s="17" t="s">
        <v>3011</v>
      </c>
      <c r="I181" s="9">
        <f>VLOOKUP($F181,'Gen Capacity'!$A$2:$H$608,7,FALSE)</f>
        <v>100</v>
      </c>
      <c r="J181" s="9">
        <f>VLOOKUP($F181,'Gen Capacity'!$A$2:$H$608,8,FALSE)</f>
        <v>35</v>
      </c>
      <c r="K181" s="19">
        <f>VLOOKUP($A181,SF_Original!$A$2:$D$6458,4,FALSE)</f>
        <v>1.3472655323E-5</v>
      </c>
      <c r="L181">
        <f t="shared" si="6"/>
        <v>2.2808103824336645E-3</v>
      </c>
      <c r="M181">
        <f t="shared" si="7"/>
        <v>0.22808103824336645</v>
      </c>
      <c r="N181" t="b">
        <f t="shared" si="8"/>
        <v>0</v>
      </c>
    </row>
    <row r="182" spans="1:14" x14ac:dyDescent="0.25">
      <c r="A182" s="17">
        <v>4840</v>
      </c>
      <c r="B182" s="17" t="s">
        <v>2114</v>
      </c>
      <c r="C182" s="17">
        <v>13</v>
      </c>
      <c r="D182" s="17">
        <v>1</v>
      </c>
      <c r="E182" s="17">
        <v>424</v>
      </c>
      <c r="F182" s="17">
        <v>433</v>
      </c>
      <c r="G182" s="21">
        <f>VLOOKUP(B182,'Base Load_FLAG'!$A$2:$B$204,2,FALSE)</f>
        <v>0</v>
      </c>
      <c r="H182" s="17" t="s">
        <v>3011</v>
      </c>
      <c r="I182" s="9">
        <f>VLOOKUP($F182,'Gen Capacity'!$A$2:$H$608,7,FALSE)</f>
        <v>0.05</v>
      </c>
      <c r="J182" s="9">
        <f>VLOOKUP($F182,'Gen Capacity'!$A$2:$H$608,8,FALSE)</f>
        <v>0</v>
      </c>
      <c r="K182" s="19">
        <f>VLOOKUP($A182,SF_Original!$A$2:$D$6458,4,FALSE)</f>
        <v>1.3472655323E-5</v>
      </c>
      <c r="L182">
        <f t="shared" si="6"/>
        <v>2.2808103824336645E-3</v>
      </c>
      <c r="M182">
        <f t="shared" si="7"/>
        <v>1.1404051912168323E-4</v>
      </c>
      <c r="N182" t="b">
        <f t="shared" si="8"/>
        <v>0</v>
      </c>
    </row>
    <row r="183" spans="1:14" x14ac:dyDescent="0.25">
      <c r="A183" s="17">
        <v>206</v>
      </c>
      <c r="B183" s="17" t="s">
        <v>53</v>
      </c>
      <c r="C183" s="17">
        <v>18</v>
      </c>
      <c r="D183" s="17">
        <v>1</v>
      </c>
      <c r="E183" s="17">
        <v>48</v>
      </c>
      <c r="F183" s="17">
        <v>52</v>
      </c>
      <c r="G183" s="21">
        <f>VLOOKUP(B183,'Base Load_FLAG'!$A$2:$B$204,2,FALSE)</f>
        <v>0</v>
      </c>
      <c r="H183" s="17" t="s">
        <v>2919</v>
      </c>
      <c r="I183" s="9">
        <f>VLOOKUP($F183,'Gen Capacity'!$A$2:$H$608,7,FALSE)</f>
        <v>191</v>
      </c>
      <c r="J183" s="9">
        <f>VLOOKUP($F183,'Gen Capacity'!$A$2:$H$608,8,FALSE)</f>
        <v>110</v>
      </c>
      <c r="K183" s="19">
        <f>VLOOKUP($A183,SF_Original!$A$2:$D$6458,4,FALSE)</f>
        <v>1.2086057313999999E-5</v>
      </c>
      <c r="L183">
        <f t="shared" si="6"/>
        <v>2.2794237844246646E-3</v>
      </c>
      <c r="M183">
        <f t="shared" si="7"/>
        <v>0.43536994282511093</v>
      </c>
      <c r="N183" t="b">
        <f t="shared" si="8"/>
        <v>0</v>
      </c>
    </row>
    <row r="184" spans="1:14" x14ac:dyDescent="0.25">
      <c r="A184" s="17">
        <v>207</v>
      </c>
      <c r="B184" s="17" t="s">
        <v>53</v>
      </c>
      <c r="C184" s="17">
        <v>18</v>
      </c>
      <c r="D184" s="17">
        <v>1</v>
      </c>
      <c r="E184" s="17">
        <v>49</v>
      </c>
      <c r="F184" s="17">
        <v>53</v>
      </c>
      <c r="G184" s="21">
        <f>VLOOKUP(B184,'Base Load_FLAG'!$A$2:$B$204,2,FALSE)</f>
        <v>0</v>
      </c>
      <c r="H184" s="17" t="s">
        <v>2919</v>
      </c>
      <c r="I184" s="9">
        <f>VLOOKUP($F184,'Gen Capacity'!$A$2:$H$608,7,FALSE)</f>
        <v>191</v>
      </c>
      <c r="J184" s="9">
        <f>VLOOKUP($F184,'Gen Capacity'!$A$2:$H$608,8,FALSE)</f>
        <v>110</v>
      </c>
      <c r="K184" s="19">
        <f>VLOOKUP($A184,SF_Original!$A$2:$D$6458,4,FALSE)</f>
        <v>1.2086057313999999E-5</v>
      </c>
      <c r="L184">
        <f t="shared" si="6"/>
        <v>2.2794237844246646E-3</v>
      </c>
      <c r="M184">
        <f t="shared" si="7"/>
        <v>0.43536994282511093</v>
      </c>
      <c r="N184" t="b">
        <f t="shared" si="8"/>
        <v>0</v>
      </c>
    </row>
    <row r="185" spans="1:14" x14ac:dyDescent="0.25">
      <c r="A185" s="17">
        <v>208</v>
      </c>
      <c r="B185" s="17" t="s">
        <v>53</v>
      </c>
      <c r="C185" s="17">
        <v>18</v>
      </c>
      <c r="D185" s="17">
        <v>1</v>
      </c>
      <c r="E185" s="17">
        <v>50</v>
      </c>
      <c r="F185" s="17">
        <v>54</v>
      </c>
      <c r="G185" s="21">
        <f>VLOOKUP(B185,'Base Load_FLAG'!$A$2:$B$204,2,FALSE)</f>
        <v>0</v>
      </c>
      <c r="H185" s="17" t="s">
        <v>2919</v>
      </c>
      <c r="I185" s="9">
        <f>VLOOKUP($F185,'Gen Capacity'!$A$2:$H$608,7,FALSE)</f>
        <v>191</v>
      </c>
      <c r="J185" s="9">
        <f>VLOOKUP($F185,'Gen Capacity'!$A$2:$H$608,8,FALSE)</f>
        <v>110</v>
      </c>
      <c r="K185" s="19">
        <f>VLOOKUP($A185,SF_Original!$A$2:$D$6458,4,FALSE)</f>
        <v>1.2086057313999999E-5</v>
      </c>
      <c r="L185">
        <f t="shared" si="6"/>
        <v>2.2794237844246646E-3</v>
      </c>
      <c r="M185">
        <f t="shared" si="7"/>
        <v>0.43536994282511093</v>
      </c>
      <c r="N185" t="b">
        <f t="shared" si="8"/>
        <v>0</v>
      </c>
    </row>
    <row r="186" spans="1:14" x14ac:dyDescent="0.25">
      <c r="A186" s="17">
        <v>205</v>
      </c>
      <c r="B186" s="17" t="s">
        <v>53</v>
      </c>
      <c r="C186" s="17">
        <v>13</v>
      </c>
      <c r="D186" s="17">
        <v>1</v>
      </c>
      <c r="E186" s="17">
        <v>51</v>
      </c>
      <c r="F186" s="17">
        <v>55</v>
      </c>
      <c r="G186" s="21">
        <f>VLOOKUP(B186,'Base Load_FLAG'!$A$2:$B$204,2,FALSE)</f>
        <v>0</v>
      </c>
      <c r="H186" s="17" t="s">
        <v>2919</v>
      </c>
      <c r="I186" s="9">
        <f>VLOOKUP($F186,'Gen Capacity'!$A$2:$H$608,7,FALSE)</f>
        <v>150</v>
      </c>
      <c r="J186" s="9">
        <f>VLOOKUP($F186,'Gen Capacity'!$A$2:$H$608,8,FALSE)</f>
        <v>95</v>
      </c>
      <c r="K186" s="19">
        <f>VLOOKUP($A186,SF_Original!$A$2:$D$6458,4,FALSE)</f>
        <v>1.2086057313999999E-5</v>
      </c>
      <c r="L186">
        <f t="shared" si="6"/>
        <v>2.2794237844246646E-3</v>
      </c>
      <c r="M186">
        <f t="shared" si="7"/>
        <v>0.34191356766369968</v>
      </c>
      <c r="N186" t="b">
        <f t="shared" si="8"/>
        <v>0</v>
      </c>
    </row>
    <row r="187" spans="1:14" x14ac:dyDescent="0.25">
      <c r="A187" s="17">
        <v>548</v>
      </c>
      <c r="B187" s="17" t="s">
        <v>2931</v>
      </c>
      <c r="C187" s="17">
        <v>18</v>
      </c>
      <c r="D187" s="17">
        <v>1</v>
      </c>
      <c r="E187" s="17">
        <v>104</v>
      </c>
      <c r="F187" s="17">
        <v>108</v>
      </c>
      <c r="G187" s="21">
        <f>VLOOKUP(B187,'Base Load_FLAG'!$A$2:$B$204,2,FALSE)</f>
        <v>0</v>
      </c>
      <c r="H187" s="17" t="s">
        <v>2916</v>
      </c>
      <c r="I187" s="9">
        <f>VLOOKUP($F187,'Gen Capacity'!$A$2:$H$608,7,FALSE)</f>
        <v>123.69</v>
      </c>
      <c r="J187" s="9">
        <f>VLOOKUP($F187,'Gen Capacity'!$A$2:$H$608,8,FALSE)</f>
        <v>0</v>
      </c>
      <c r="K187" s="19">
        <f>VLOOKUP($A187,SF_Original!$A$2:$D$6458,4,FALSE)</f>
        <v>1.2086057313999999E-5</v>
      </c>
      <c r="L187">
        <f t="shared" si="6"/>
        <v>2.2794237844246646E-3</v>
      </c>
      <c r="M187">
        <f t="shared" si="7"/>
        <v>0.28194192789548678</v>
      </c>
      <c r="N187" t="b">
        <f t="shared" si="8"/>
        <v>0</v>
      </c>
    </row>
    <row r="188" spans="1:14" x14ac:dyDescent="0.25">
      <c r="A188" s="17">
        <v>64</v>
      </c>
      <c r="B188" s="17" t="s">
        <v>16</v>
      </c>
      <c r="C188" s="17">
        <v>13</v>
      </c>
      <c r="D188" s="17">
        <v>1</v>
      </c>
      <c r="E188" s="17">
        <v>11</v>
      </c>
      <c r="F188" s="17">
        <v>15</v>
      </c>
      <c r="G188" s="21">
        <f>VLOOKUP(B188,'Base Load_FLAG'!$A$2:$B$204,2,FALSE)</f>
        <v>0</v>
      </c>
      <c r="H188" s="17" t="s">
        <v>2910</v>
      </c>
      <c r="I188" s="9">
        <f>VLOOKUP($F188,'Gen Capacity'!$A$2:$H$608,7,FALSE)</f>
        <v>15</v>
      </c>
      <c r="J188" s="9">
        <f>VLOOKUP($F188,'Gen Capacity'!$A$2:$H$608,8,FALSE)</f>
        <v>5</v>
      </c>
      <c r="K188" s="19">
        <f>VLOOKUP($A188,SF_Original!$A$2:$D$6458,4,FALSE)</f>
        <v>1.1418818084999999E-5</v>
      </c>
      <c r="L188">
        <f t="shared" si="6"/>
        <v>2.2787565451956645E-3</v>
      </c>
      <c r="M188">
        <f t="shared" si="7"/>
        <v>3.4181348177934966E-2</v>
      </c>
      <c r="N188" t="b">
        <f t="shared" si="8"/>
        <v>0</v>
      </c>
    </row>
    <row r="189" spans="1:14" x14ac:dyDescent="0.25">
      <c r="A189" s="17">
        <v>74</v>
      </c>
      <c r="B189" s="17" t="s">
        <v>16</v>
      </c>
      <c r="C189" s="17">
        <v>13</v>
      </c>
      <c r="D189" s="17">
        <v>1</v>
      </c>
      <c r="E189" s="17">
        <v>12</v>
      </c>
      <c r="F189" s="17">
        <v>16</v>
      </c>
      <c r="G189" s="21">
        <f>VLOOKUP(B189,'Base Load_FLAG'!$A$2:$B$204,2,FALSE)</f>
        <v>0</v>
      </c>
      <c r="H189" s="17" t="s">
        <v>2910</v>
      </c>
      <c r="I189" s="9">
        <f>VLOOKUP($F189,'Gen Capacity'!$A$2:$H$608,7,FALSE)</f>
        <v>65</v>
      </c>
      <c r="J189" s="9">
        <f>VLOOKUP($F189,'Gen Capacity'!$A$2:$H$608,8,FALSE)</f>
        <v>53</v>
      </c>
      <c r="K189" s="19">
        <f>VLOOKUP($A189,SF_Original!$A$2:$D$6458,4,FALSE)</f>
        <v>1.1190456270000001E-5</v>
      </c>
      <c r="L189">
        <f t="shared" si="6"/>
        <v>2.2785281833806645E-3</v>
      </c>
      <c r="M189">
        <f t="shared" si="7"/>
        <v>0.1481043319197432</v>
      </c>
      <c r="N189" t="b">
        <f t="shared" si="8"/>
        <v>0</v>
      </c>
    </row>
    <row r="190" spans="1:14" x14ac:dyDescent="0.25">
      <c r="A190" s="17">
        <v>75</v>
      </c>
      <c r="B190" s="17" t="s">
        <v>16</v>
      </c>
      <c r="C190" s="17">
        <v>13</v>
      </c>
      <c r="D190" s="17">
        <v>1</v>
      </c>
      <c r="E190" s="17">
        <v>13</v>
      </c>
      <c r="F190" s="17">
        <v>17</v>
      </c>
      <c r="G190" s="21">
        <f>VLOOKUP(B190,'Base Load_FLAG'!$A$2:$B$204,2,FALSE)</f>
        <v>0</v>
      </c>
      <c r="H190" s="17" t="s">
        <v>2910</v>
      </c>
      <c r="I190" s="9">
        <f>VLOOKUP($F190,'Gen Capacity'!$A$2:$H$608,7,FALSE)</f>
        <v>65</v>
      </c>
      <c r="J190" s="9">
        <f>VLOOKUP($F190,'Gen Capacity'!$A$2:$H$608,8,FALSE)</f>
        <v>53</v>
      </c>
      <c r="K190" s="19">
        <f>VLOOKUP($A190,SF_Original!$A$2:$D$6458,4,FALSE)</f>
        <v>1.1190456270000001E-5</v>
      </c>
      <c r="L190">
        <f t="shared" si="6"/>
        <v>2.2785281833806645E-3</v>
      </c>
      <c r="M190">
        <f t="shared" si="7"/>
        <v>0.1481043319197432</v>
      </c>
      <c r="N190" t="b">
        <f t="shared" si="8"/>
        <v>0</v>
      </c>
    </row>
    <row r="191" spans="1:14" x14ac:dyDescent="0.25">
      <c r="A191" s="17">
        <v>76</v>
      </c>
      <c r="B191" s="17" t="s">
        <v>16</v>
      </c>
      <c r="C191" s="17">
        <v>13</v>
      </c>
      <c r="D191" s="17">
        <v>1</v>
      </c>
      <c r="E191" s="17">
        <v>14</v>
      </c>
      <c r="F191" s="17">
        <v>18</v>
      </c>
      <c r="G191" s="21">
        <f>VLOOKUP(B191,'Base Load_FLAG'!$A$2:$B$204,2,FALSE)</f>
        <v>0</v>
      </c>
      <c r="H191" s="17" t="s">
        <v>2910</v>
      </c>
      <c r="I191" s="9">
        <f>VLOOKUP($F191,'Gen Capacity'!$A$2:$H$608,7,FALSE)</f>
        <v>65</v>
      </c>
      <c r="J191" s="9">
        <f>VLOOKUP($F191,'Gen Capacity'!$A$2:$H$608,8,FALSE)</f>
        <v>53</v>
      </c>
      <c r="K191" s="19">
        <f>VLOOKUP($A191,SF_Original!$A$2:$D$6458,4,FALSE)</f>
        <v>1.1190456270000001E-5</v>
      </c>
      <c r="L191">
        <f t="shared" si="6"/>
        <v>2.2785281833806645E-3</v>
      </c>
      <c r="M191">
        <f t="shared" si="7"/>
        <v>0.1481043319197432</v>
      </c>
      <c r="N191" t="b">
        <f t="shared" si="8"/>
        <v>0</v>
      </c>
    </row>
    <row r="192" spans="1:14" x14ac:dyDescent="0.25">
      <c r="A192" s="17">
        <v>77</v>
      </c>
      <c r="B192" s="17" t="s">
        <v>16</v>
      </c>
      <c r="C192" s="17">
        <v>13</v>
      </c>
      <c r="D192" s="17">
        <v>1</v>
      </c>
      <c r="E192" s="17">
        <v>15</v>
      </c>
      <c r="F192" s="17">
        <v>19</v>
      </c>
      <c r="G192" s="21">
        <f>VLOOKUP(B192,'Base Load_FLAG'!$A$2:$B$204,2,FALSE)</f>
        <v>0</v>
      </c>
      <c r="H192" s="17" t="s">
        <v>2910</v>
      </c>
      <c r="I192" s="9">
        <f>VLOOKUP($F192,'Gen Capacity'!$A$2:$H$608,7,FALSE)</f>
        <v>65</v>
      </c>
      <c r="J192" s="9">
        <f>VLOOKUP($F192,'Gen Capacity'!$A$2:$H$608,8,FALSE)</f>
        <v>53</v>
      </c>
      <c r="K192" s="19">
        <f>VLOOKUP($A192,SF_Original!$A$2:$D$6458,4,FALSE)</f>
        <v>1.1190456270000001E-5</v>
      </c>
      <c r="L192">
        <f t="shared" si="6"/>
        <v>2.2785281833806645E-3</v>
      </c>
      <c r="M192">
        <f t="shared" si="7"/>
        <v>0.1481043319197432</v>
      </c>
      <c r="N192" t="b">
        <f t="shared" si="8"/>
        <v>0</v>
      </c>
    </row>
    <row r="193" spans="1:14" x14ac:dyDescent="0.25">
      <c r="A193" s="17">
        <v>78</v>
      </c>
      <c r="B193" s="17" t="s">
        <v>16</v>
      </c>
      <c r="C193" s="17">
        <v>13</v>
      </c>
      <c r="D193" s="17">
        <v>1</v>
      </c>
      <c r="E193" s="17">
        <v>16</v>
      </c>
      <c r="F193" s="17">
        <v>20</v>
      </c>
      <c r="G193" s="21">
        <f>VLOOKUP(B193,'Base Load_FLAG'!$A$2:$B$204,2,FALSE)</f>
        <v>0</v>
      </c>
      <c r="H193" s="17" t="s">
        <v>2910</v>
      </c>
      <c r="I193" s="9">
        <f>VLOOKUP($F193,'Gen Capacity'!$A$2:$H$608,7,FALSE)</f>
        <v>65</v>
      </c>
      <c r="J193" s="9">
        <f>VLOOKUP($F193,'Gen Capacity'!$A$2:$H$608,8,FALSE)</f>
        <v>53</v>
      </c>
      <c r="K193" s="19">
        <f>VLOOKUP($A193,SF_Original!$A$2:$D$6458,4,FALSE)</f>
        <v>1.1190456270000001E-5</v>
      </c>
      <c r="L193">
        <f t="shared" si="6"/>
        <v>2.2785281833806645E-3</v>
      </c>
      <c r="M193">
        <f t="shared" si="7"/>
        <v>0.1481043319197432</v>
      </c>
      <c r="N193" t="b">
        <f t="shared" si="8"/>
        <v>0</v>
      </c>
    </row>
    <row r="194" spans="1:14" x14ac:dyDescent="0.25">
      <c r="A194" s="17">
        <v>79</v>
      </c>
      <c r="B194" s="17" t="s">
        <v>16</v>
      </c>
      <c r="C194" s="17">
        <v>13</v>
      </c>
      <c r="D194" s="17">
        <v>1</v>
      </c>
      <c r="E194" s="17">
        <v>17</v>
      </c>
      <c r="F194" s="17">
        <v>21</v>
      </c>
      <c r="G194" s="21">
        <f>VLOOKUP(B194,'Base Load_FLAG'!$A$2:$B$204,2,FALSE)</f>
        <v>0</v>
      </c>
      <c r="H194" s="17" t="s">
        <v>2910</v>
      </c>
      <c r="I194" s="9">
        <f>VLOOKUP($F194,'Gen Capacity'!$A$2:$H$608,7,FALSE)</f>
        <v>65</v>
      </c>
      <c r="J194" s="9">
        <f>VLOOKUP($F194,'Gen Capacity'!$A$2:$H$608,8,FALSE)</f>
        <v>53</v>
      </c>
      <c r="K194" s="19">
        <f>VLOOKUP($A194,SF_Original!$A$2:$D$6458,4,FALSE)</f>
        <v>1.1190456270000001E-5</v>
      </c>
      <c r="L194">
        <f t="shared" si="6"/>
        <v>2.2785281833806645E-3</v>
      </c>
      <c r="M194">
        <f t="shared" si="7"/>
        <v>0.1481043319197432</v>
      </c>
      <c r="N194" t="b">
        <f t="shared" si="8"/>
        <v>0</v>
      </c>
    </row>
    <row r="195" spans="1:14" x14ac:dyDescent="0.25">
      <c r="A195" s="17">
        <v>774</v>
      </c>
      <c r="B195" s="17" t="s">
        <v>267</v>
      </c>
      <c r="C195" s="17">
        <v>24</v>
      </c>
      <c r="D195" s="17">
        <v>1</v>
      </c>
      <c r="E195" s="17">
        <v>133</v>
      </c>
      <c r="F195" s="17">
        <v>137</v>
      </c>
      <c r="G195" s="21">
        <f>VLOOKUP(B195,'Base Load_FLAG'!$A$2:$B$204,2,FALSE)</f>
        <v>0</v>
      </c>
      <c r="H195" s="17" t="s">
        <v>2910</v>
      </c>
      <c r="I195" s="9">
        <f>VLOOKUP($F195,'Gen Capacity'!$A$2:$H$608,7,FALSE)</f>
        <v>467</v>
      </c>
      <c r="J195" s="9">
        <f>VLOOKUP($F195,'Gen Capacity'!$A$2:$H$608,8,FALSE)</f>
        <v>18</v>
      </c>
      <c r="K195" s="19">
        <f>VLOOKUP($A195,SF_Original!$A$2:$D$6458,4,FALSE)</f>
        <v>1.1160004088E-5</v>
      </c>
      <c r="L195">
        <f t="shared" ref="L195:L258" si="9">K195-$B$1</f>
        <v>2.2784977311986645E-3</v>
      </c>
      <c r="M195">
        <f t="shared" ref="M195:M258" si="10">I195*L195</f>
        <v>1.0640584404697764</v>
      </c>
      <c r="N195" t="b">
        <f t="shared" ref="N195:N258" si="11">L195&gt;$L$1</f>
        <v>0</v>
      </c>
    </row>
    <row r="196" spans="1:14" x14ac:dyDescent="0.25">
      <c r="A196" s="17">
        <v>196</v>
      </c>
      <c r="B196" s="17" t="s">
        <v>52</v>
      </c>
      <c r="C196" s="17">
        <v>18</v>
      </c>
      <c r="D196" s="17">
        <v>1</v>
      </c>
      <c r="E196" s="17">
        <v>44</v>
      </c>
      <c r="F196" s="17">
        <v>48</v>
      </c>
      <c r="G196" s="21">
        <f>VLOOKUP(B196,'Base Load_FLAG'!$A$2:$B$204,2,FALSE)</f>
        <v>0</v>
      </c>
      <c r="H196" s="17" t="s">
        <v>2916</v>
      </c>
      <c r="I196" s="9">
        <f>VLOOKUP($F196,'Gen Capacity'!$A$2:$H$608,7,FALSE)</f>
        <v>193.86</v>
      </c>
      <c r="J196" s="9">
        <f>VLOOKUP($F196,'Gen Capacity'!$A$2:$H$608,8,FALSE)</f>
        <v>0</v>
      </c>
      <c r="K196" s="19">
        <f>VLOOKUP($A196,SF_Original!$A$2:$D$6458,4,FALSE)</f>
        <v>1.1113490245E-5</v>
      </c>
      <c r="L196">
        <f t="shared" si="9"/>
        <v>2.2784512173556646E-3</v>
      </c>
      <c r="M196">
        <f t="shared" si="10"/>
        <v>0.44170055299656918</v>
      </c>
      <c r="N196" t="b">
        <f t="shared" si="11"/>
        <v>0</v>
      </c>
    </row>
    <row r="197" spans="1:14" x14ac:dyDescent="0.25">
      <c r="A197" s="17">
        <v>197</v>
      </c>
      <c r="B197" s="17" t="s">
        <v>52</v>
      </c>
      <c r="C197" s="17">
        <v>18</v>
      </c>
      <c r="D197" s="17">
        <v>1</v>
      </c>
      <c r="E197" s="17">
        <v>45</v>
      </c>
      <c r="F197" s="17">
        <v>49</v>
      </c>
      <c r="G197" s="21">
        <f>VLOOKUP(B197,'Base Load_FLAG'!$A$2:$B$204,2,FALSE)</f>
        <v>0</v>
      </c>
      <c r="H197" s="17" t="s">
        <v>2916</v>
      </c>
      <c r="I197" s="9">
        <f>VLOOKUP($F197,'Gen Capacity'!$A$2:$H$608,7,FALSE)</f>
        <v>153.05000000000001</v>
      </c>
      <c r="J197" s="9">
        <f>VLOOKUP($F197,'Gen Capacity'!$A$2:$H$608,8,FALSE)</f>
        <v>0</v>
      </c>
      <c r="K197" s="19">
        <f>VLOOKUP($A197,SF_Original!$A$2:$D$6458,4,FALSE)</f>
        <v>1.1113490245E-5</v>
      </c>
      <c r="L197">
        <f t="shared" si="9"/>
        <v>2.2784512173556646E-3</v>
      </c>
      <c r="M197">
        <f t="shared" si="10"/>
        <v>0.34871695881628451</v>
      </c>
      <c r="N197" t="b">
        <f t="shared" si="11"/>
        <v>0</v>
      </c>
    </row>
    <row r="198" spans="1:14" x14ac:dyDescent="0.25">
      <c r="A198" s="17">
        <v>198</v>
      </c>
      <c r="B198" s="17" t="s">
        <v>52</v>
      </c>
      <c r="C198" s="17">
        <v>18</v>
      </c>
      <c r="D198" s="17">
        <v>1</v>
      </c>
      <c r="E198" s="17">
        <v>46</v>
      </c>
      <c r="F198" s="17">
        <v>50</v>
      </c>
      <c r="G198" s="21">
        <f>VLOOKUP(B198,'Base Load_FLAG'!$A$2:$B$204,2,FALSE)</f>
        <v>0</v>
      </c>
      <c r="H198" s="17" t="s">
        <v>2916</v>
      </c>
      <c r="I198" s="9">
        <f>VLOOKUP($F198,'Gen Capacity'!$A$2:$H$608,7,FALSE)</f>
        <v>153.05000000000001</v>
      </c>
      <c r="J198" s="9">
        <f>VLOOKUP($F198,'Gen Capacity'!$A$2:$H$608,8,FALSE)</f>
        <v>0</v>
      </c>
      <c r="K198" s="19">
        <f>VLOOKUP($A198,SF_Original!$A$2:$D$6458,4,FALSE)</f>
        <v>1.1113490245E-5</v>
      </c>
      <c r="L198">
        <f t="shared" si="9"/>
        <v>2.2784512173556646E-3</v>
      </c>
      <c r="M198">
        <f t="shared" si="10"/>
        <v>0.34871695881628451</v>
      </c>
      <c r="N198" t="b">
        <f t="shared" si="11"/>
        <v>0</v>
      </c>
    </row>
    <row r="199" spans="1:14" x14ac:dyDescent="0.25">
      <c r="A199" s="17">
        <v>199</v>
      </c>
      <c r="B199" s="17" t="s">
        <v>52</v>
      </c>
      <c r="C199" s="17">
        <v>18</v>
      </c>
      <c r="D199" s="17">
        <v>1</v>
      </c>
      <c r="E199" s="17">
        <v>47</v>
      </c>
      <c r="F199" s="17">
        <v>51</v>
      </c>
      <c r="G199" s="21">
        <f>VLOOKUP(B199,'Base Load_FLAG'!$A$2:$B$204,2,FALSE)</f>
        <v>0</v>
      </c>
      <c r="H199" s="17" t="s">
        <v>2916</v>
      </c>
      <c r="I199" s="9">
        <f>VLOOKUP($F199,'Gen Capacity'!$A$2:$H$608,7,FALSE)</f>
        <v>153.05000000000001</v>
      </c>
      <c r="J199" s="9">
        <f>VLOOKUP($F199,'Gen Capacity'!$A$2:$H$608,8,FALSE)</f>
        <v>0</v>
      </c>
      <c r="K199" s="19">
        <f>VLOOKUP($A199,SF_Original!$A$2:$D$6458,4,FALSE)</f>
        <v>1.1113490245E-5</v>
      </c>
      <c r="L199">
        <f t="shared" si="9"/>
        <v>2.2784512173556646E-3</v>
      </c>
      <c r="M199">
        <f t="shared" si="10"/>
        <v>0.34871695881628451</v>
      </c>
      <c r="N199" t="b">
        <f t="shared" si="11"/>
        <v>0</v>
      </c>
    </row>
    <row r="200" spans="1:14" x14ac:dyDescent="0.25">
      <c r="A200" s="17">
        <v>377</v>
      </c>
      <c r="B200" s="17" t="s">
        <v>2922</v>
      </c>
      <c r="C200" s="17">
        <v>16</v>
      </c>
      <c r="D200" s="17">
        <v>1</v>
      </c>
      <c r="E200" s="17">
        <v>55</v>
      </c>
      <c r="F200" s="17">
        <v>59</v>
      </c>
      <c r="G200" s="21">
        <f>VLOOKUP(B200,'Base Load_FLAG'!$A$2:$B$204,2,FALSE)</f>
        <v>0</v>
      </c>
      <c r="H200" s="17" t="s">
        <v>2910</v>
      </c>
      <c r="I200" s="9">
        <f>VLOOKUP($F200,'Gen Capacity'!$A$2:$H$608,7,FALSE)</f>
        <v>181.33</v>
      </c>
      <c r="J200" s="9">
        <f>VLOOKUP($F200,'Gen Capacity'!$A$2:$H$608,8,FALSE)</f>
        <v>110</v>
      </c>
      <c r="K200" s="19">
        <f>VLOOKUP($A200,SF_Original!$A$2:$D$6458,4,FALSE)</f>
        <v>1.0970392103E-5</v>
      </c>
      <c r="L200">
        <f t="shared" si="9"/>
        <v>2.2783081192136647E-3</v>
      </c>
      <c r="M200">
        <f t="shared" si="10"/>
        <v>0.41312561125701386</v>
      </c>
      <c r="N200" t="b">
        <f t="shared" si="11"/>
        <v>0</v>
      </c>
    </row>
    <row r="201" spans="1:14" x14ac:dyDescent="0.25">
      <c r="A201" s="17">
        <v>378</v>
      </c>
      <c r="B201" s="17" t="s">
        <v>2922</v>
      </c>
      <c r="C201" s="17">
        <v>16</v>
      </c>
      <c r="D201" s="17">
        <v>1</v>
      </c>
      <c r="E201" s="17">
        <v>56</v>
      </c>
      <c r="F201" s="17">
        <v>60</v>
      </c>
      <c r="G201" s="21">
        <f>VLOOKUP(B201,'Base Load_FLAG'!$A$2:$B$204,2,FALSE)</f>
        <v>0</v>
      </c>
      <c r="H201" s="17" t="s">
        <v>2910</v>
      </c>
      <c r="I201" s="9">
        <f>VLOOKUP($F201,'Gen Capacity'!$A$2:$H$608,7,FALSE)</f>
        <v>181.33</v>
      </c>
      <c r="J201" s="9">
        <f>VLOOKUP($F201,'Gen Capacity'!$A$2:$H$608,8,FALSE)</f>
        <v>110</v>
      </c>
      <c r="K201" s="19">
        <f>VLOOKUP($A201,SF_Original!$A$2:$D$6458,4,FALSE)</f>
        <v>1.0970392103E-5</v>
      </c>
      <c r="L201">
        <f t="shared" si="9"/>
        <v>2.2783081192136647E-3</v>
      </c>
      <c r="M201">
        <f t="shared" si="10"/>
        <v>0.41312561125701386</v>
      </c>
      <c r="N201" t="b">
        <f t="shared" si="11"/>
        <v>0</v>
      </c>
    </row>
    <row r="202" spans="1:14" x14ac:dyDescent="0.25">
      <c r="A202" s="17">
        <v>379</v>
      </c>
      <c r="B202" s="17" t="s">
        <v>2922</v>
      </c>
      <c r="C202" s="17">
        <v>16</v>
      </c>
      <c r="D202" s="17">
        <v>1</v>
      </c>
      <c r="E202" s="17">
        <v>57</v>
      </c>
      <c r="F202" s="17">
        <v>61</v>
      </c>
      <c r="G202" s="21">
        <f>VLOOKUP(B202,'Base Load_FLAG'!$A$2:$B$204,2,FALSE)</f>
        <v>0</v>
      </c>
      <c r="H202" s="17" t="s">
        <v>2910</v>
      </c>
      <c r="I202" s="9">
        <f>VLOOKUP($F202,'Gen Capacity'!$A$2:$H$608,7,FALSE)</f>
        <v>181.33</v>
      </c>
      <c r="J202" s="9">
        <f>VLOOKUP($F202,'Gen Capacity'!$A$2:$H$608,8,FALSE)</f>
        <v>50</v>
      </c>
      <c r="K202" s="19">
        <f>VLOOKUP($A202,SF_Original!$A$2:$D$6458,4,FALSE)</f>
        <v>1.0970392103E-5</v>
      </c>
      <c r="L202">
        <f t="shared" si="9"/>
        <v>2.2783081192136647E-3</v>
      </c>
      <c r="M202">
        <f t="shared" si="10"/>
        <v>0.41312561125701386</v>
      </c>
      <c r="N202" t="b">
        <f t="shared" si="11"/>
        <v>0</v>
      </c>
    </row>
    <row r="203" spans="1:14" x14ac:dyDescent="0.25">
      <c r="A203" s="17">
        <v>928</v>
      </c>
      <c r="B203" s="17" t="s">
        <v>316</v>
      </c>
      <c r="C203" s="17">
        <v>18</v>
      </c>
      <c r="D203" s="17">
        <v>1</v>
      </c>
      <c r="E203" s="17">
        <v>150</v>
      </c>
      <c r="F203" s="17">
        <v>154</v>
      </c>
      <c r="G203" s="21">
        <f>VLOOKUP(B203,'Base Load_FLAG'!$A$2:$B$204,2,FALSE)</f>
        <v>0</v>
      </c>
      <c r="H203" s="17" t="s">
        <v>2919</v>
      </c>
      <c r="I203" s="9">
        <f>VLOOKUP($F203,'Gen Capacity'!$A$2:$H$608,7,FALSE)</f>
        <v>191</v>
      </c>
      <c r="J203" s="9">
        <f>VLOOKUP($F203,'Gen Capacity'!$A$2:$H$608,8,FALSE)</f>
        <v>0</v>
      </c>
      <c r="K203" s="19">
        <f>VLOOKUP($A203,SF_Original!$A$2:$D$6458,4,FALSE)</f>
        <v>1.0910407375999999E-5</v>
      </c>
      <c r="L203">
        <f t="shared" si="9"/>
        <v>2.2782481344866645E-3</v>
      </c>
      <c r="M203">
        <f t="shared" si="10"/>
        <v>0.43514539368695293</v>
      </c>
      <c r="N203" t="b">
        <f t="shared" si="11"/>
        <v>0</v>
      </c>
    </row>
    <row r="204" spans="1:14" x14ac:dyDescent="0.25">
      <c r="A204" s="17">
        <v>754</v>
      </c>
      <c r="B204" s="17" t="s">
        <v>266</v>
      </c>
      <c r="C204" s="17">
        <v>20</v>
      </c>
      <c r="D204" s="17">
        <v>1</v>
      </c>
      <c r="E204" s="17">
        <v>131</v>
      </c>
      <c r="F204" s="17">
        <v>135</v>
      </c>
      <c r="G204" s="21">
        <f>VLOOKUP(B204,'Base Load_FLAG'!$A$2:$B$204,2,FALSE)</f>
        <v>0</v>
      </c>
      <c r="H204" s="17" t="s">
        <v>2910</v>
      </c>
      <c r="I204" s="9">
        <f>VLOOKUP($F204,'Gen Capacity'!$A$2:$H$608,7,FALSE)</f>
        <v>750</v>
      </c>
      <c r="J204" s="9">
        <f>VLOOKUP($F204,'Gen Capacity'!$A$2:$H$608,8,FALSE)</f>
        <v>91</v>
      </c>
      <c r="K204" s="19">
        <f>VLOOKUP($A204,SF_Original!$A$2:$D$6458,4,FALSE)</f>
        <v>1.0866102539E-5</v>
      </c>
      <c r="L204">
        <f t="shared" si="9"/>
        <v>2.2782038296496644E-3</v>
      </c>
      <c r="M204">
        <f t="shared" si="10"/>
        <v>1.7086528722372483</v>
      </c>
      <c r="N204" t="b">
        <f t="shared" si="11"/>
        <v>0</v>
      </c>
    </row>
    <row r="205" spans="1:14" x14ac:dyDescent="0.25">
      <c r="A205" s="17">
        <v>699</v>
      </c>
      <c r="B205" s="17" t="s">
        <v>241</v>
      </c>
      <c r="C205" s="17">
        <v>13</v>
      </c>
      <c r="D205" s="17">
        <v>1</v>
      </c>
      <c r="E205" s="17">
        <v>120</v>
      </c>
      <c r="F205" s="17">
        <v>124</v>
      </c>
      <c r="G205" s="21">
        <f>VLOOKUP(B205,'Base Load_FLAG'!$A$2:$B$204,2,FALSE)</f>
        <v>0</v>
      </c>
      <c r="H205" s="17" t="s">
        <v>2937</v>
      </c>
      <c r="I205" s="9">
        <f>VLOOKUP($F205,'Gen Capacity'!$A$2:$H$608,7,FALSE)</f>
        <v>65.099999999999994</v>
      </c>
      <c r="J205" s="9">
        <f>VLOOKUP($F205,'Gen Capacity'!$A$2:$H$608,8,FALSE)</f>
        <v>0</v>
      </c>
      <c r="K205" s="19">
        <f>VLOOKUP($A205,SF_Original!$A$2:$D$6458,4,FALSE)</f>
        <v>1.0857103219999999E-5</v>
      </c>
      <c r="L205">
        <f t="shared" si="9"/>
        <v>2.2781948303306643E-3</v>
      </c>
      <c r="M205">
        <f t="shared" si="10"/>
        <v>0.14831048345452624</v>
      </c>
      <c r="N205" t="b">
        <f t="shared" si="11"/>
        <v>0</v>
      </c>
    </row>
    <row r="206" spans="1:14" x14ac:dyDescent="0.25">
      <c r="A206" s="17">
        <v>700</v>
      </c>
      <c r="B206" s="17" t="s">
        <v>241</v>
      </c>
      <c r="C206" s="17">
        <v>13</v>
      </c>
      <c r="D206" s="17">
        <v>1</v>
      </c>
      <c r="E206" s="17">
        <v>121</v>
      </c>
      <c r="F206" s="17">
        <v>125</v>
      </c>
      <c r="G206" s="21">
        <f>VLOOKUP(B206,'Base Load_FLAG'!$A$2:$B$204,2,FALSE)</f>
        <v>0</v>
      </c>
      <c r="H206" s="17" t="s">
        <v>2937</v>
      </c>
      <c r="I206" s="9">
        <f>VLOOKUP($F206,'Gen Capacity'!$A$2:$H$608,7,FALSE)</f>
        <v>64.33</v>
      </c>
      <c r="J206" s="9">
        <f>VLOOKUP($F206,'Gen Capacity'!$A$2:$H$608,8,FALSE)</f>
        <v>0</v>
      </c>
      <c r="K206" s="19">
        <f>VLOOKUP($A206,SF_Original!$A$2:$D$6458,4,FALSE)</f>
        <v>1.0857103219999999E-5</v>
      </c>
      <c r="L206">
        <f t="shared" si="9"/>
        <v>2.2781948303306643E-3</v>
      </c>
      <c r="M206">
        <f t="shared" si="10"/>
        <v>0.14655627343517164</v>
      </c>
      <c r="N206" t="b">
        <f t="shared" si="11"/>
        <v>0</v>
      </c>
    </row>
    <row r="207" spans="1:14" x14ac:dyDescent="0.25">
      <c r="A207" s="17">
        <v>701</v>
      </c>
      <c r="B207" s="17" t="s">
        <v>241</v>
      </c>
      <c r="C207" s="17">
        <v>13</v>
      </c>
      <c r="D207" s="17">
        <v>1</v>
      </c>
      <c r="E207" s="17">
        <v>122</v>
      </c>
      <c r="F207" s="17">
        <v>126</v>
      </c>
      <c r="G207" s="21">
        <f>VLOOKUP(B207,'Base Load_FLAG'!$A$2:$B$204,2,FALSE)</f>
        <v>0</v>
      </c>
      <c r="H207" s="17" t="s">
        <v>2937</v>
      </c>
      <c r="I207" s="9">
        <f>VLOOKUP($F207,'Gen Capacity'!$A$2:$H$608,7,FALSE)</f>
        <v>65.88</v>
      </c>
      <c r="J207" s="9">
        <f>VLOOKUP($F207,'Gen Capacity'!$A$2:$H$608,8,FALSE)</f>
        <v>0</v>
      </c>
      <c r="K207" s="19">
        <f>VLOOKUP($A207,SF_Original!$A$2:$D$6458,4,FALSE)</f>
        <v>1.0857103219999999E-5</v>
      </c>
      <c r="L207">
        <f t="shared" si="9"/>
        <v>2.2781948303306643E-3</v>
      </c>
      <c r="M207">
        <f t="shared" si="10"/>
        <v>0.15008747542218415</v>
      </c>
      <c r="N207" t="b">
        <f t="shared" si="11"/>
        <v>0</v>
      </c>
    </row>
    <row r="208" spans="1:14" x14ac:dyDescent="0.25">
      <c r="A208" s="17">
        <v>702</v>
      </c>
      <c r="B208" s="17" t="s">
        <v>241</v>
      </c>
      <c r="C208" s="17">
        <v>13</v>
      </c>
      <c r="D208" s="17">
        <v>1</v>
      </c>
      <c r="E208" s="17">
        <v>123</v>
      </c>
      <c r="F208" s="17">
        <v>127</v>
      </c>
      <c r="G208" s="21">
        <f>VLOOKUP(B208,'Base Load_FLAG'!$A$2:$B$204,2,FALSE)</f>
        <v>0</v>
      </c>
      <c r="H208" s="17" t="s">
        <v>2937</v>
      </c>
      <c r="I208" s="9">
        <f>VLOOKUP($F208,'Gen Capacity'!$A$2:$H$608,7,FALSE)</f>
        <v>67.430000000000007</v>
      </c>
      <c r="J208" s="9">
        <f>VLOOKUP($F208,'Gen Capacity'!$A$2:$H$608,8,FALSE)</f>
        <v>0</v>
      </c>
      <c r="K208" s="19">
        <f>VLOOKUP($A208,SF_Original!$A$2:$D$6458,4,FALSE)</f>
        <v>1.0857103219999999E-5</v>
      </c>
      <c r="L208">
        <f t="shared" si="9"/>
        <v>2.2781948303306643E-3</v>
      </c>
      <c r="M208">
        <f t="shared" si="10"/>
        <v>0.15361867740919671</v>
      </c>
      <c r="N208" t="b">
        <f t="shared" si="11"/>
        <v>0</v>
      </c>
    </row>
    <row r="209" spans="1:14" x14ac:dyDescent="0.25">
      <c r="A209" s="17">
        <v>703</v>
      </c>
      <c r="B209" s="17" t="s">
        <v>241</v>
      </c>
      <c r="C209" s="17">
        <v>13</v>
      </c>
      <c r="D209" s="17">
        <v>1</v>
      </c>
      <c r="E209" s="17">
        <v>124</v>
      </c>
      <c r="F209" s="17">
        <v>128</v>
      </c>
      <c r="G209" s="21">
        <f>VLOOKUP(B209,'Base Load_FLAG'!$A$2:$B$204,2,FALSE)</f>
        <v>0</v>
      </c>
      <c r="H209" s="17" t="s">
        <v>2937</v>
      </c>
      <c r="I209" s="9">
        <f>VLOOKUP($F209,'Gen Capacity'!$A$2:$H$608,7,FALSE)</f>
        <v>66.650000000000006</v>
      </c>
      <c r="J209" s="9">
        <f>VLOOKUP($F209,'Gen Capacity'!$A$2:$H$608,8,FALSE)</f>
        <v>0</v>
      </c>
      <c r="K209" s="19">
        <f>VLOOKUP($A209,SF_Original!$A$2:$D$6458,4,FALSE)</f>
        <v>1.0857103219999999E-5</v>
      </c>
      <c r="L209">
        <f t="shared" si="9"/>
        <v>2.2781948303306643E-3</v>
      </c>
      <c r="M209">
        <f t="shared" si="10"/>
        <v>0.15184168544153878</v>
      </c>
      <c r="N209" t="b">
        <f t="shared" si="11"/>
        <v>0</v>
      </c>
    </row>
    <row r="210" spans="1:14" x14ac:dyDescent="0.25">
      <c r="A210" s="17">
        <v>704</v>
      </c>
      <c r="B210" s="17" t="s">
        <v>241</v>
      </c>
      <c r="C210" s="17">
        <v>13</v>
      </c>
      <c r="D210" s="17">
        <v>1</v>
      </c>
      <c r="E210" s="17">
        <v>125</v>
      </c>
      <c r="F210" s="17">
        <v>129</v>
      </c>
      <c r="G210" s="21">
        <f>VLOOKUP(B210,'Base Load_FLAG'!$A$2:$B$204,2,FALSE)</f>
        <v>0</v>
      </c>
      <c r="H210" s="17" t="s">
        <v>2937</v>
      </c>
      <c r="I210" s="9">
        <f>VLOOKUP($F210,'Gen Capacity'!$A$2:$H$608,7,FALSE)</f>
        <v>65.88</v>
      </c>
      <c r="J210" s="9">
        <f>VLOOKUP($F210,'Gen Capacity'!$A$2:$H$608,8,FALSE)</f>
        <v>0</v>
      </c>
      <c r="K210" s="19">
        <f>VLOOKUP($A210,SF_Original!$A$2:$D$6458,4,FALSE)</f>
        <v>1.0857103219999999E-5</v>
      </c>
      <c r="L210">
        <f t="shared" si="9"/>
        <v>2.2781948303306643E-3</v>
      </c>
      <c r="M210">
        <f t="shared" si="10"/>
        <v>0.15008747542218415</v>
      </c>
      <c r="N210" t="b">
        <f t="shared" si="11"/>
        <v>0</v>
      </c>
    </row>
    <row r="211" spans="1:14" x14ac:dyDescent="0.25">
      <c r="A211" s="17">
        <v>705</v>
      </c>
      <c r="B211" s="17" t="s">
        <v>241</v>
      </c>
      <c r="C211" s="17">
        <v>13</v>
      </c>
      <c r="D211" s="17">
        <v>1</v>
      </c>
      <c r="E211" s="17">
        <v>126</v>
      </c>
      <c r="F211" s="17">
        <v>130</v>
      </c>
      <c r="G211" s="21">
        <f>VLOOKUP(B211,'Base Load_FLAG'!$A$2:$B$204,2,FALSE)</f>
        <v>0</v>
      </c>
      <c r="H211" s="17" t="s">
        <v>2937</v>
      </c>
      <c r="I211" s="9">
        <f>VLOOKUP($F211,'Gen Capacity'!$A$2:$H$608,7,FALSE)</f>
        <v>107.73</v>
      </c>
      <c r="J211" s="9">
        <f>VLOOKUP($F211,'Gen Capacity'!$A$2:$H$608,8,FALSE)</f>
        <v>0</v>
      </c>
      <c r="K211" s="19">
        <f>VLOOKUP($A211,SF_Original!$A$2:$D$6458,4,FALSE)</f>
        <v>1.0857103219999999E-5</v>
      </c>
      <c r="L211">
        <f t="shared" si="9"/>
        <v>2.2781948303306643E-3</v>
      </c>
      <c r="M211">
        <f t="shared" si="10"/>
        <v>0.24542992907152247</v>
      </c>
      <c r="N211" t="b">
        <f t="shared" si="11"/>
        <v>0</v>
      </c>
    </row>
    <row r="212" spans="1:14" x14ac:dyDescent="0.25">
      <c r="A212" s="17">
        <v>1017</v>
      </c>
      <c r="B212" s="17" t="s">
        <v>351</v>
      </c>
      <c r="C212" s="17">
        <v>12</v>
      </c>
      <c r="D212" s="17">
        <v>1</v>
      </c>
      <c r="E212" s="17">
        <v>152</v>
      </c>
      <c r="F212" s="17">
        <v>156</v>
      </c>
      <c r="G212" s="21">
        <f>VLOOKUP(B212,'Base Load_FLAG'!$A$2:$B$204,2,FALSE)</f>
        <v>0</v>
      </c>
      <c r="H212" s="17" t="s">
        <v>2915</v>
      </c>
      <c r="I212" s="9">
        <f>VLOOKUP($F212,'Gen Capacity'!$A$2:$H$608,7,FALSE)</f>
        <v>16</v>
      </c>
      <c r="J212" s="9">
        <f>VLOOKUP($F212,'Gen Capacity'!$A$2:$H$608,8,FALSE)</f>
        <v>12</v>
      </c>
      <c r="K212" s="19">
        <f>VLOOKUP($A212,SF_Original!$A$2:$D$6458,4,FALSE)</f>
        <v>1.0851590064999999E-5</v>
      </c>
      <c r="L212">
        <f t="shared" si="9"/>
        <v>2.2781893171756645E-3</v>
      </c>
      <c r="M212">
        <f t="shared" si="10"/>
        <v>3.6451029074810633E-2</v>
      </c>
      <c r="N212" t="b">
        <f t="shared" si="11"/>
        <v>0</v>
      </c>
    </row>
    <row r="213" spans="1:14" x14ac:dyDescent="0.25">
      <c r="A213" s="17">
        <v>70</v>
      </c>
      <c r="B213" s="17" t="s">
        <v>16</v>
      </c>
      <c r="C213" s="17">
        <v>13</v>
      </c>
      <c r="D213" s="17">
        <v>1</v>
      </c>
      <c r="E213" s="17">
        <v>18</v>
      </c>
      <c r="F213" s="17">
        <v>22</v>
      </c>
      <c r="G213" s="21">
        <f>VLOOKUP(B213,'Base Load_FLAG'!$A$2:$B$204,2,FALSE)</f>
        <v>0</v>
      </c>
      <c r="H213" s="17" t="s">
        <v>2910</v>
      </c>
      <c r="I213" s="9">
        <f>VLOOKUP($F213,'Gen Capacity'!$A$2:$H$608,7,FALSE)</f>
        <v>58.93</v>
      </c>
      <c r="J213" s="9">
        <f>VLOOKUP($F213,'Gen Capacity'!$A$2:$H$608,8,FALSE)</f>
        <v>45</v>
      </c>
      <c r="K213" s="19">
        <f>VLOOKUP($A213,SF_Original!$A$2:$D$6458,4,FALSE)</f>
        <v>1.0850222366999999E-5</v>
      </c>
      <c r="L213">
        <f t="shared" si="9"/>
        <v>2.2781879494776646E-3</v>
      </c>
      <c r="M213">
        <f t="shared" si="10"/>
        <v>0.13425361586271878</v>
      </c>
      <c r="N213" t="b">
        <f t="shared" si="11"/>
        <v>0</v>
      </c>
    </row>
    <row r="214" spans="1:14" x14ac:dyDescent="0.25">
      <c r="A214" s="17">
        <v>71</v>
      </c>
      <c r="B214" s="17" t="s">
        <v>16</v>
      </c>
      <c r="C214" s="17">
        <v>13</v>
      </c>
      <c r="D214" s="17">
        <v>1</v>
      </c>
      <c r="E214" s="17">
        <v>19</v>
      </c>
      <c r="F214" s="17">
        <v>23</v>
      </c>
      <c r="G214" s="21">
        <f>VLOOKUP(B214,'Base Load_FLAG'!$A$2:$B$204,2,FALSE)</f>
        <v>0</v>
      </c>
      <c r="H214" s="17" t="s">
        <v>2910</v>
      </c>
      <c r="I214" s="9">
        <f>VLOOKUP($F214,'Gen Capacity'!$A$2:$H$608,7,FALSE)</f>
        <v>58.93</v>
      </c>
      <c r="J214" s="9">
        <f>VLOOKUP($F214,'Gen Capacity'!$A$2:$H$608,8,FALSE)</f>
        <v>45</v>
      </c>
      <c r="K214" s="19">
        <f>VLOOKUP($A214,SF_Original!$A$2:$D$6458,4,FALSE)</f>
        <v>1.0850222366999999E-5</v>
      </c>
      <c r="L214">
        <f t="shared" si="9"/>
        <v>2.2781879494776646E-3</v>
      </c>
      <c r="M214">
        <f t="shared" si="10"/>
        <v>0.13425361586271878</v>
      </c>
      <c r="N214" t="b">
        <f t="shared" si="11"/>
        <v>0</v>
      </c>
    </row>
    <row r="215" spans="1:14" x14ac:dyDescent="0.25">
      <c r="A215" s="17">
        <v>72</v>
      </c>
      <c r="B215" s="17" t="s">
        <v>16</v>
      </c>
      <c r="C215" s="17">
        <v>13</v>
      </c>
      <c r="D215" s="17">
        <v>1</v>
      </c>
      <c r="E215" s="17">
        <v>20</v>
      </c>
      <c r="F215" s="17">
        <v>24</v>
      </c>
      <c r="G215" s="21">
        <f>VLOOKUP(B215,'Base Load_FLAG'!$A$2:$B$204,2,FALSE)</f>
        <v>0</v>
      </c>
      <c r="H215" s="17" t="s">
        <v>2910</v>
      </c>
      <c r="I215" s="9">
        <f>VLOOKUP($F215,'Gen Capacity'!$A$2:$H$608,7,FALSE)</f>
        <v>58.93</v>
      </c>
      <c r="J215" s="9">
        <f>VLOOKUP($F215,'Gen Capacity'!$A$2:$H$608,8,FALSE)</f>
        <v>45</v>
      </c>
      <c r="K215" s="19">
        <f>VLOOKUP($A215,SF_Original!$A$2:$D$6458,4,FALSE)</f>
        <v>1.0850222366999999E-5</v>
      </c>
      <c r="L215">
        <f t="shared" si="9"/>
        <v>2.2781879494776646E-3</v>
      </c>
      <c r="M215">
        <f t="shared" si="10"/>
        <v>0.13425361586271878</v>
      </c>
      <c r="N215" t="b">
        <f t="shared" si="11"/>
        <v>0</v>
      </c>
    </row>
    <row r="216" spans="1:14" x14ac:dyDescent="0.25">
      <c r="A216" s="17">
        <v>73</v>
      </c>
      <c r="B216" s="17" t="s">
        <v>16</v>
      </c>
      <c r="C216" s="17">
        <v>13</v>
      </c>
      <c r="D216" s="17">
        <v>1</v>
      </c>
      <c r="E216" s="17">
        <v>21</v>
      </c>
      <c r="F216" s="17">
        <v>25</v>
      </c>
      <c r="G216" s="21">
        <f>VLOOKUP(B216,'Base Load_FLAG'!$A$2:$B$204,2,FALSE)</f>
        <v>0</v>
      </c>
      <c r="H216" s="17" t="s">
        <v>2910</v>
      </c>
      <c r="I216" s="9">
        <f>VLOOKUP($F216,'Gen Capacity'!$A$2:$H$608,7,FALSE)</f>
        <v>58.93</v>
      </c>
      <c r="J216" s="9">
        <f>VLOOKUP($F216,'Gen Capacity'!$A$2:$H$608,8,FALSE)</f>
        <v>45</v>
      </c>
      <c r="K216" s="19">
        <f>VLOOKUP($A216,SF_Original!$A$2:$D$6458,4,FALSE)</f>
        <v>1.0850222366999999E-5</v>
      </c>
      <c r="L216">
        <f t="shared" si="9"/>
        <v>2.2781879494776646E-3</v>
      </c>
      <c r="M216">
        <f t="shared" si="10"/>
        <v>0.13425361586271878</v>
      </c>
      <c r="N216" t="b">
        <f t="shared" si="11"/>
        <v>0</v>
      </c>
    </row>
    <row r="217" spans="1:14" x14ac:dyDescent="0.25">
      <c r="A217" s="17">
        <v>81</v>
      </c>
      <c r="B217" s="17" t="s">
        <v>16</v>
      </c>
      <c r="C217" s="17">
        <v>13</v>
      </c>
      <c r="D217" s="17">
        <v>1</v>
      </c>
      <c r="E217" s="17">
        <v>22</v>
      </c>
      <c r="F217" s="17">
        <v>26</v>
      </c>
      <c r="G217" s="21">
        <f>VLOOKUP(B217,'Base Load_FLAG'!$A$2:$B$204,2,FALSE)</f>
        <v>0</v>
      </c>
      <c r="H217" s="17" t="s">
        <v>2910</v>
      </c>
      <c r="I217" s="9">
        <f>VLOOKUP($F217,'Gen Capacity'!$A$2:$H$608,7,FALSE)</f>
        <v>94.29</v>
      </c>
      <c r="J217" s="9">
        <f>VLOOKUP($F217,'Gen Capacity'!$A$2:$H$608,8,FALSE)</f>
        <v>14</v>
      </c>
      <c r="K217" s="19">
        <f>VLOOKUP($A217,SF_Original!$A$2:$D$6458,4,FALSE)</f>
        <v>1.0850222366999999E-5</v>
      </c>
      <c r="L217">
        <f t="shared" si="9"/>
        <v>2.2781879494776646E-3</v>
      </c>
      <c r="M217">
        <f t="shared" si="10"/>
        <v>0.214810341756249</v>
      </c>
      <c r="N217" t="b">
        <f t="shared" si="11"/>
        <v>0</v>
      </c>
    </row>
    <row r="218" spans="1:14" x14ac:dyDescent="0.25">
      <c r="A218" s="17">
        <v>455</v>
      </c>
      <c r="B218" s="17" t="s">
        <v>163</v>
      </c>
      <c r="C218" s="17">
        <v>13</v>
      </c>
      <c r="D218" s="17">
        <v>1</v>
      </c>
      <c r="E218" s="17">
        <v>72</v>
      </c>
      <c r="F218" s="17">
        <v>76</v>
      </c>
      <c r="G218" s="21">
        <f>VLOOKUP(B218,'Base Load_FLAG'!$A$2:$B$204,2,FALSE)</f>
        <v>0</v>
      </c>
      <c r="H218" s="17" t="s">
        <v>2925</v>
      </c>
      <c r="I218" s="9">
        <f>VLOOKUP($F218,'Gen Capacity'!$A$2:$H$608,7,FALSE)</f>
        <v>0.05</v>
      </c>
      <c r="J218" s="9">
        <f>VLOOKUP($F218,'Gen Capacity'!$A$2:$H$608,8,FALSE)</f>
        <v>0</v>
      </c>
      <c r="K218" s="19">
        <f>VLOOKUP($A218,SF_Original!$A$2:$D$6458,4,FALSE)</f>
        <v>1.0614619212000001E-5</v>
      </c>
      <c r="L218">
        <f t="shared" si="9"/>
        <v>2.2779523463226647E-3</v>
      </c>
      <c r="M218">
        <f t="shared" si="10"/>
        <v>1.1389761731613324E-4</v>
      </c>
      <c r="N218" t="b">
        <f t="shared" si="11"/>
        <v>0</v>
      </c>
    </row>
    <row r="219" spans="1:14" x14ac:dyDescent="0.25">
      <c r="A219" s="17">
        <v>455</v>
      </c>
      <c r="B219" s="17" t="s">
        <v>163</v>
      </c>
      <c r="C219" s="17">
        <v>13</v>
      </c>
      <c r="D219" s="17">
        <v>2</v>
      </c>
      <c r="E219" s="17">
        <v>73</v>
      </c>
      <c r="F219" s="17">
        <v>77</v>
      </c>
      <c r="G219" s="21">
        <f>VLOOKUP(B219,'Base Load_FLAG'!$A$2:$B$204,2,FALSE)</f>
        <v>0</v>
      </c>
      <c r="H219" s="17" t="s">
        <v>2925</v>
      </c>
      <c r="I219" s="9">
        <f>VLOOKUP($F219,'Gen Capacity'!$A$2:$H$608,7,FALSE)</f>
        <v>0.05</v>
      </c>
      <c r="J219" s="9">
        <f>VLOOKUP($F219,'Gen Capacity'!$A$2:$H$608,8,FALSE)</f>
        <v>0</v>
      </c>
      <c r="K219" s="19">
        <f>VLOOKUP($A219,SF_Original!$A$2:$D$6458,4,FALSE)</f>
        <v>1.0614619212000001E-5</v>
      </c>
      <c r="L219">
        <f t="shared" si="9"/>
        <v>2.2779523463226647E-3</v>
      </c>
      <c r="M219">
        <f t="shared" si="10"/>
        <v>1.1389761731613324E-4</v>
      </c>
      <c r="N219" t="b">
        <f t="shared" si="11"/>
        <v>0</v>
      </c>
    </row>
    <row r="220" spans="1:14" x14ac:dyDescent="0.25">
      <c r="A220" s="17">
        <v>455</v>
      </c>
      <c r="B220" s="17" t="s">
        <v>163</v>
      </c>
      <c r="C220" s="17">
        <v>13</v>
      </c>
      <c r="D220" s="17">
        <v>3</v>
      </c>
      <c r="E220" s="17">
        <v>74</v>
      </c>
      <c r="F220" s="17">
        <v>78</v>
      </c>
      <c r="G220" s="21">
        <f>VLOOKUP(B220,'Base Load_FLAG'!$A$2:$B$204,2,FALSE)</f>
        <v>0</v>
      </c>
      <c r="H220" s="17" t="s">
        <v>2925</v>
      </c>
      <c r="I220" s="9">
        <f>VLOOKUP($F220,'Gen Capacity'!$A$2:$H$608,7,FALSE)</f>
        <v>0.05</v>
      </c>
      <c r="J220" s="9">
        <f>VLOOKUP($F220,'Gen Capacity'!$A$2:$H$608,8,FALSE)</f>
        <v>0</v>
      </c>
      <c r="K220" s="19">
        <f>VLOOKUP($A220,SF_Original!$A$2:$D$6458,4,FALSE)</f>
        <v>1.0614619212000001E-5</v>
      </c>
      <c r="L220">
        <f t="shared" si="9"/>
        <v>2.2779523463226647E-3</v>
      </c>
      <c r="M220">
        <f t="shared" si="10"/>
        <v>1.1389761731613324E-4</v>
      </c>
      <c r="N220" t="b">
        <f t="shared" si="11"/>
        <v>0</v>
      </c>
    </row>
    <row r="221" spans="1:14" x14ac:dyDescent="0.25">
      <c r="A221" s="17">
        <v>450</v>
      </c>
      <c r="B221" s="17" t="s">
        <v>163</v>
      </c>
      <c r="C221" s="17">
        <v>18</v>
      </c>
      <c r="D221" s="17">
        <v>1</v>
      </c>
      <c r="E221" s="17">
        <v>75</v>
      </c>
      <c r="F221" s="17">
        <v>79</v>
      </c>
      <c r="G221" s="21">
        <f>VLOOKUP(B221,'Base Load_FLAG'!$A$2:$B$204,2,FALSE)</f>
        <v>0</v>
      </c>
      <c r="H221" s="17" t="s">
        <v>2925</v>
      </c>
      <c r="I221" s="9">
        <f>VLOOKUP($F221,'Gen Capacity'!$A$2:$H$608,7,FALSE)</f>
        <v>0.05</v>
      </c>
      <c r="J221" s="9">
        <f>VLOOKUP($F221,'Gen Capacity'!$A$2:$H$608,8,FALSE)</f>
        <v>0</v>
      </c>
      <c r="K221" s="19">
        <f>VLOOKUP($A221,SF_Original!$A$2:$D$6458,4,FALSE)</f>
        <v>1.0614619212000001E-5</v>
      </c>
      <c r="L221">
        <f t="shared" si="9"/>
        <v>2.2779523463226647E-3</v>
      </c>
      <c r="M221">
        <f t="shared" si="10"/>
        <v>1.1389761731613324E-4</v>
      </c>
      <c r="N221" t="b">
        <f t="shared" si="11"/>
        <v>0</v>
      </c>
    </row>
    <row r="222" spans="1:14" x14ac:dyDescent="0.25">
      <c r="A222" s="17">
        <v>453</v>
      </c>
      <c r="B222" s="17" t="s">
        <v>163</v>
      </c>
      <c r="C222" s="17">
        <v>13</v>
      </c>
      <c r="D222" s="17">
        <v>1</v>
      </c>
      <c r="E222" s="17">
        <v>76</v>
      </c>
      <c r="F222" s="17">
        <v>80</v>
      </c>
      <c r="G222" s="21">
        <f>VLOOKUP(B222,'Base Load_FLAG'!$A$2:$B$204,2,FALSE)</f>
        <v>0</v>
      </c>
      <c r="H222" s="17" t="s">
        <v>2925</v>
      </c>
      <c r="I222" s="9">
        <f>VLOOKUP($F222,'Gen Capacity'!$A$2:$H$608,7,FALSE)</f>
        <v>0.05</v>
      </c>
      <c r="J222" s="9">
        <f>VLOOKUP($F222,'Gen Capacity'!$A$2:$H$608,8,FALSE)</f>
        <v>0</v>
      </c>
      <c r="K222" s="19">
        <f>VLOOKUP($A222,SF_Original!$A$2:$D$6458,4,FALSE)</f>
        <v>1.0614619212000001E-5</v>
      </c>
      <c r="L222">
        <f t="shared" si="9"/>
        <v>2.2779523463226647E-3</v>
      </c>
      <c r="M222">
        <f t="shared" si="10"/>
        <v>1.1389761731613324E-4</v>
      </c>
      <c r="N222" t="b">
        <f t="shared" si="11"/>
        <v>0</v>
      </c>
    </row>
    <row r="223" spans="1:14" x14ac:dyDescent="0.25">
      <c r="A223" s="17">
        <v>454</v>
      </c>
      <c r="B223" s="17" t="s">
        <v>163</v>
      </c>
      <c r="C223" s="17">
        <v>13</v>
      </c>
      <c r="D223" s="17">
        <v>1</v>
      </c>
      <c r="E223" s="17">
        <v>77</v>
      </c>
      <c r="F223" s="17">
        <v>81</v>
      </c>
      <c r="G223" s="21">
        <f>VLOOKUP(B223,'Base Load_FLAG'!$A$2:$B$204,2,FALSE)</f>
        <v>0</v>
      </c>
      <c r="H223" s="17" t="s">
        <v>2925</v>
      </c>
      <c r="I223" s="9">
        <f>VLOOKUP($F223,'Gen Capacity'!$A$2:$H$608,7,FALSE)</f>
        <v>0.05</v>
      </c>
      <c r="J223" s="9">
        <f>VLOOKUP($F223,'Gen Capacity'!$A$2:$H$608,8,FALSE)</f>
        <v>0</v>
      </c>
      <c r="K223" s="19">
        <f>VLOOKUP($A223,SF_Original!$A$2:$D$6458,4,FALSE)</f>
        <v>1.0614619212000001E-5</v>
      </c>
      <c r="L223">
        <f t="shared" si="9"/>
        <v>2.2779523463226647E-3</v>
      </c>
      <c r="M223">
        <f t="shared" si="10"/>
        <v>1.1389761731613324E-4</v>
      </c>
      <c r="N223" t="b">
        <f t="shared" si="11"/>
        <v>0</v>
      </c>
    </row>
    <row r="224" spans="1:14" x14ac:dyDescent="0.25">
      <c r="A224" s="17">
        <v>455</v>
      </c>
      <c r="B224" s="17" t="s">
        <v>163</v>
      </c>
      <c r="C224" s="17">
        <v>13</v>
      </c>
      <c r="D224" s="17">
        <v>4</v>
      </c>
      <c r="E224" s="17">
        <v>78</v>
      </c>
      <c r="F224" s="17">
        <v>82</v>
      </c>
      <c r="G224" s="21">
        <f>VLOOKUP(B224,'Base Load_FLAG'!$A$2:$B$204,2,FALSE)</f>
        <v>0</v>
      </c>
      <c r="H224" s="17" t="s">
        <v>2925</v>
      </c>
      <c r="I224" s="9">
        <f>VLOOKUP($F224,'Gen Capacity'!$A$2:$H$608,7,FALSE)</f>
        <v>0.05</v>
      </c>
      <c r="J224" s="9">
        <f>VLOOKUP($F224,'Gen Capacity'!$A$2:$H$608,8,FALSE)</f>
        <v>0</v>
      </c>
      <c r="K224" s="19">
        <f>VLOOKUP($A224,SF_Original!$A$2:$D$6458,4,FALSE)</f>
        <v>1.0614619212000001E-5</v>
      </c>
      <c r="L224">
        <f t="shared" si="9"/>
        <v>2.2779523463226647E-3</v>
      </c>
      <c r="M224">
        <f t="shared" si="10"/>
        <v>1.1389761731613324E-4</v>
      </c>
      <c r="N224" t="b">
        <f t="shared" si="11"/>
        <v>0</v>
      </c>
    </row>
    <row r="225" spans="1:14" x14ac:dyDescent="0.25">
      <c r="A225" s="17">
        <v>451</v>
      </c>
      <c r="B225" s="17" t="s">
        <v>163</v>
      </c>
      <c r="C225" s="17">
        <v>13</v>
      </c>
      <c r="D225" s="17">
        <v>1</v>
      </c>
      <c r="E225" s="17">
        <v>79</v>
      </c>
      <c r="F225" s="17">
        <v>83</v>
      </c>
      <c r="G225" s="21">
        <f>VLOOKUP(B225,'Base Load_FLAG'!$A$2:$B$204,2,FALSE)</f>
        <v>0</v>
      </c>
      <c r="H225" s="17" t="s">
        <v>2925</v>
      </c>
      <c r="I225" s="9">
        <f>VLOOKUP($F225,'Gen Capacity'!$A$2:$H$608,7,FALSE)</f>
        <v>0.05</v>
      </c>
      <c r="J225" s="9">
        <f>VLOOKUP($F225,'Gen Capacity'!$A$2:$H$608,8,FALSE)</f>
        <v>0</v>
      </c>
      <c r="K225" s="19">
        <f>VLOOKUP($A225,SF_Original!$A$2:$D$6458,4,FALSE)</f>
        <v>1.0614619212000001E-5</v>
      </c>
      <c r="L225">
        <f t="shared" si="9"/>
        <v>2.2779523463226647E-3</v>
      </c>
      <c r="M225">
        <f t="shared" si="10"/>
        <v>1.1389761731613324E-4</v>
      </c>
      <c r="N225" t="b">
        <f t="shared" si="11"/>
        <v>0</v>
      </c>
    </row>
    <row r="226" spans="1:14" x14ac:dyDescent="0.25">
      <c r="A226" s="17">
        <v>455</v>
      </c>
      <c r="B226" s="17" t="s">
        <v>163</v>
      </c>
      <c r="C226" s="17">
        <v>13</v>
      </c>
      <c r="D226" s="17">
        <v>5</v>
      </c>
      <c r="E226" s="17">
        <v>80</v>
      </c>
      <c r="F226" s="17">
        <v>84</v>
      </c>
      <c r="G226" s="21">
        <f>VLOOKUP(B226,'Base Load_FLAG'!$A$2:$B$204,2,FALSE)</f>
        <v>0</v>
      </c>
      <c r="H226" s="17" t="s">
        <v>2925</v>
      </c>
      <c r="I226" s="9">
        <f>VLOOKUP($F226,'Gen Capacity'!$A$2:$H$608,7,FALSE)</f>
        <v>0.05</v>
      </c>
      <c r="J226" s="9">
        <f>VLOOKUP($F226,'Gen Capacity'!$A$2:$H$608,8,FALSE)</f>
        <v>0</v>
      </c>
      <c r="K226" s="19">
        <f>VLOOKUP($A226,SF_Original!$A$2:$D$6458,4,FALSE)</f>
        <v>1.0614619212000001E-5</v>
      </c>
      <c r="L226">
        <f t="shared" si="9"/>
        <v>2.2779523463226647E-3</v>
      </c>
      <c r="M226">
        <f t="shared" si="10"/>
        <v>1.1389761731613324E-4</v>
      </c>
      <c r="N226" t="b">
        <f t="shared" si="11"/>
        <v>0</v>
      </c>
    </row>
    <row r="227" spans="1:14" x14ac:dyDescent="0.25">
      <c r="A227" s="17">
        <v>452</v>
      </c>
      <c r="B227" s="17" t="s">
        <v>163</v>
      </c>
      <c r="C227" s="17">
        <v>13</v>
      </c>
      <c r="D227" s="17">
        <v>1</v>
      </c>
      <c r="E227" s="17">
        <v>81</v>
      </c>
      <c r="F227" s="17">
        <v>85</v>
      </c>
      <c r="G227" s="21">
        <f>VLOOKUP(B227,'Base Load_FLAG'!$A$2:$B$204,2,FALSE)</f>
        <v>0</v>
      </c>
      <c r="H227" s="17" t="s">
        <v>2925</v>
      </c>
      <c r="I227" s="9">
        <f>VLOOKUP($F227,'Gen Capacity'!$A$2:$H$608,7,FALSE)</f>
        <v>0.05</v>
      </c>
      <c r="J227" s="9">
        <f>VLOOKUP($F227,'Gen Capacity'!$A$2:$H$608,8,FALSE)</f>
        <v>0</v>
      </c>
      <c r="K227" s="19">
        <f>VLOOKUP($A227,SF_Original!$A$2:$D$6458,4,FALSE)</f>
        <v>1.0614619212000001E-5</v>
      </c>
      <c r="L227">
        <f t="shared" si="9"/>
        <v>2.2779523463226647E-3</v>
      </c>
      <c r="M227">
        <f t="shared" si="10"/>
        <v>1.1389761731613324E-4</v>
      </c>
      <c r="N227" t="b">
        <f t="shared" si="11"/>
        <v>0</v>
      </c>
    </row>
    <row r="228" spans="1:14" x14ac:dyDescent="0.25">
      <c r="A228" s="17">
        <v>456</v>
      </c>
      <c r="B228" s="17" t="s">
        <v>163</v>
      </c>
      <c r="C228" s="17">
        <v>13</v>
      </c>
      <c r="D228" s="17">
        <v>1</v>
      </c>
      <c r="E228" s="17">
        <v>82</v>
      </c>
      <c r="F228" s="17">
        <v>86</v>
      </c>
      <c r="G228" s="21">
        <f>VLOOKUP(B228,'Base Load_FLAG'!$A$2:$B$204,2,FALSE)</f>
        <v>0</v>
      </c>
      <c r="H228" s="17" t="s">
        <v>2925</v>
      </c>
      <c r="I228" s="9">
        <f>VLOOKUP($F228,'Gen Capacity'!$A$2:$H$608,7,FALSE)</f>
        <v>0.05</v>
      </c>
      <c r="J228" s="9">
        <f>VLOOKUP($F228,'Gen Capacity'!$A$2:$H$608,8,FALSE)</f>
        <v>0</v>
      </c>
      <c r="K228" s="19">
        <f>VLOOKUP($A228,SF_Original!$A$2:$D$6458,4,FALSE)</f>
        <v>1.0614619212000001E-5</v>
      </c>
      <c r="L228">
        <f t="shared" si="9"/>
        <v>2.2779523463226647E-3</v>
      </c>
      <c r="M228">
        <f t="shared" si="10"/>
        <v>1.1389761731613324E-4</v>
      </c>
      <c r="N228" t="b">
        <f t="shared" si="11"/>
        <v>0</v>
      </c>
    </row>
    <row r="229" spans="1:14" x14ac:dyDescent="0.25">
      <c r="A229" s="17">
        <v>454</v>
      </c>
      <c r="B229" s="17" t="s">
        <v>163</v>
      </c>
      <c r="C229" s="17">
        <v>13</v>
      </c>
      <c r="D229" s="17">
        <v>2</v>
      </c>
      <c r="E229" s="17">
        <v>83</v>
      </c>
      <c r="F229" s="17">
        <v>87</v>
      </c>
      <c r="G229" s="21">
        <f>VLOOKUP(B229,'Base Load_FLAG'!$A$2:$B$204,2,FALSE)</f>
        <v>0</v>
      </c>
      <c r="H229" s="17" t="s">
        <v>2925</v>
      </c>
      <c r="I229" s="9">
        <f>VLOOKUP($F229,'Gen Capacity'!$A$2:$H$608,7,FALSE)</f>
        <v>0.05</v>
      </c>
      <c r="J229" s="9">
        <f>VLOOKUP($F229,'Gen Capacity'!$A$2:$H$608,8,FALSE)</f>
        <v>0</v>
      </c>
      <c r="K229" s="19">
        <f>VLOOKUP($A229,SF_Original!$A$2:$D$6458,4,FALSE)</f>
        <v>1.0614619212000001E-5</v>
      </c>
      <c r="L229">
        <f t="shared" si="9"/>
        <v>2.2779523463226647E-3</v>
      </c>
      <c r="M229">
        <f t="shared" si="10"/>
        <v>1.1389761731613324E-4</v>
      </c>
      <c r="N229" t="b">
        <f t="shared" si="11"/>
        <v>0</v>
      </c>
    </row>
    <row r="230" spans="1:14" x14ac:dyDescent="0.25">
      <c r="A230" s="17">
        <v>752</v>
      </c>
      <c r="B230" s="17" t="s">
        <v>266</v>
      </c>
      <c r="C230" s="17">
        <v>24</v>
      </c>
      <c r="D230" s="17">
        <v>1</v>
      </c>
      <c r="E230" s="17">
        <v>132</v>
      </c>
      <c r="F230" s="17">
        <v>136</v>
      </c>
      <c r="G230" s="21">
        <f>VLOOKUP(B230,'Base Load_FLAG'!$A$2:$B$204,2,FALSE)</f>
        <v>0</v>
      </c>
      <c r="H230" s="17" t="s">
        <v>2910</v>
      </c>
      <c r="I230" s="9">
        <f>VLOOKUP($F230,'Gen Capacity'!$A$2:$H$608,7,FALSE)</f>
        <v>607</v>
      </c>
      <c r="J230" s="9">
        <f>VLOOKUP($F230,'Gen Capacity'!$A$2:$H$608,8,FALSE)</f>
        <v>92</v>
      </c>
      <c r="K230" s="19">
        <f>VLOOKUP($A230,SF_Original!$A$2:$D$6458,4,FALSE)</f>
        <v>1.0451481364E-5</v>
      </c>
      <c r="L230">
        <f t="shared" si="9"/>
        <v>2.2777892084746647E-3</v>
      </c>
      <c r="M230">
        <f t="shared" si="10"/>
        <v>1.3826180495441216</v>
      </c>
      <c r="N230" t="b">
        <f t="shared" si="11"/>
        <v>0</v>
      </c>
    </row>
    <row r="231" spans="1:14" x14ac:dyDescent="0.25">
      <c r="A231" s="17">
        <v>546</v>
      </c>
      <c r="B231" s="17" t="s">
        <v>2931</v>
      </c>
      <c r="C231" s="17">
        <v>18</v>
      </c>
      <c r="D231" s="17">
        <v>1</v>
      </c>
      <c r="E231" s="17">
        <v>102</v>
      </c>
      <c r="F231" s="17">
        <v>106</v>
      </c>
      <c r="G231" s="21">
        <f>VLOOKUP(B231,'Base Load_FLAG'!$A$2:$B$204,2,FALSE)</f>
        <v>0</v>
      </c>
      <c r="H231" s="17" t="s">
        <v>2916</v>
      </c>
      <c r="I231" s="9">
        <f>VLOOKUP($F231,'Gen Capacity'!$A$2:$H$608,7,FALSE)</f>
        <v>123.69</v>
      </c>
      <c r="J231" s="9">
        <f>VLOOKUP($F231,'Gen Capacity'!$A$2:$H$608,8,FALSE)</f>
        <v>0</v>
      </c>
      <c r="K231" s="19">
        <f>VLOOKUP($A231,SF_Original!$A$2:$D$6458,4,FALSE)</f>
        <v>1.0418448797E-5</v>
      </c>
      <c r="L231">
        <f t="shared" si="9"/>
        <v>2.2777561759076644E-3</v>
      </c>
      <c r="M231">
        <f t="shared" si="10"/>
        <v>0.28173566139801903</v>
      </c>
      <c r="N231" t="b">
        <f t="shared" si="11"/>
        <v>0</v>
      </c>
    </row>
    <row r="232" spans="1:14" x14ac:dyDescent="0.25">
      <c r="A232" s="17">
        <v>547</v>
      </c>
      <c r="B232" s="17" t="s">
        <v>2931</v>
      </c>
      <c r="C232" s="17">
        <v>18</v>
      </c>
      <c r="D232" s="17">
        <v>1</v>
      </c>
      <c r="E232" s="17">
        <v>103</v>
      </c>
      <c r="F232" s="17">
        <v>107</v>
      </c>
      <c r="G232" s="21">
        <f>VLOOKUP(B232,'Base Load_FLAG'!$A$2:$B$204,2,FALSE)</f>
        <v>0</v>
      </c>
      <c r="H232" s="17" t="s">
        <v>2916</v>
      </c>
      <c r="I232" s="9">
        <f>VLOOKUP($F232,'Gen Capacity'!$A$2:$H$608,7,FALSE)</f>
        <v>156.63</v>
      </c>
      <c r="J232" s="9">
        <f>VLOOKUP($F232,'Gen Capacity'!$A$2:$H$608,8,FALSE)</f>
        <v>0</v>
      </c>
      <c r="K232" s="19">
        <f>VLOOKUP($A232,SF_Original!$A$2:$D$6458,4,FALSE)</f>
        <v>1.0418448797E-5</v>
      </c>
      <c r="L232">
        <f t="shared" si="9"/>
        <v>2.2777561759076644E-3</v>
      </c>
      <c r="M232">
        <f t="shared" si="10"/>
        <v>0.35676494983241747</v>
      </c>
      <c r="N232" t="b">
        <f t="shared" si="11"/>
        <v>0</v>
      </c>
    </row>
    <row r="233" spans="1:14" x14ac:dyDescent="0.25">
      <c r="A233" s="17">
        <v>470</v>
      </c>
      <c r="B233" s="17" t="s">
        <v>165</v>
      </c>
      <c r="C233" s="17">
        <v>13</v>
      </c>
      <c r="D233" s="17">
        <v>1</v>
      </c>
      <c r="E233" s="17">
        <v>87</v>
      </c>
      <c r="F233" s="17">
        <v>91</v>
      </c>
      <c r="G233" s="21">
        <f>VLOOKUP(B233,'Base Load_FLAG'!$A$2:$B$204,2,FALSE)</f>
        <v>0</v>
      </c>
      <c r="H233" s="17" t="s">
        <v>2927</v>
      </c>
      <c r="I233" s="9">
        <f>VLOOKUP($F233,'Gen Capacity'!$A$2:$H$608,7,FALSE)</f>
        <v>155</v>
      </c>
      <c r="J233" s="9">
        <f>VLOOKUP($F233,'Gen Capacity'!$A$2:$H$608,8,FALSE)</f>
        <v>100</v>
      </c>
      <c r="K233" s="19">
        <f>VLOOKUP($A233,SF_Original!$A$2:$D$6458,4,FALSE)</f>
        <v>1.0378110673E-5</v>
      </c>
      <c r="L233">
        <f t="shared" si="9"/>
        <v>2.2777158377836645E-3</v>
      </c>
      <c r="M233">
        <f t="shared" si="10"/>
        <v>0.353045954856468</v>
      </c>
      <c r="N233" t="b">
        <f t="shared" si="11"/>
        <v>0</v>
      </c>
    </row>
    <row r="234" spans="1:14" x14ac:dyDescent="0.25">
      <c r="A234" s="17">
        <v>471</v>
      </c>
      <c r="B234" s="17" t="s">
        <v>165</v>
      </c>
      <c r="C234" s="17">
        <v>4</v>
      </c>
      <c r="D234" s="17">
        <v>1</v>
      </c>
      <c r="E234" s="17">
        <v>88</v>
      </c>
      <c r="F234" s="17">
        <v>92</v>
      </c>
      <c r="G234" s="21">
        <f>VLOOKUP(B234,'Base Load_FLAG'!$A$2:$B$204,2,FALSE)</f>
        <v>0</v>
      </c>
      <c r="H234" s="17" t="s">
        <v>2927</v>
      </c>
      <c r="I234" s="9">
        <f>VLOOKUP($F234,'Gen Capacity'!$A$2:$H$608,7,FALSE)</f>
        <v>0.05</v>
      </c>
      <c r="J234" s="9">
        <f>VLOOKUP($F234,'Gen Capacity'!$A$2:$H$608,8,FALSE)</f>
        <v>0</v>
      </c>
      <c r="K234" s="19">
        <f>VLOOKUP($A234,SF_Original!$A$2:$D$6458,4,FALSE)</f>
        <v>1.0378110673E-5</v>
      </c>
      <c r="L234">
        <f t="shared" si="9"/>
        <v>2.2777158377836645E-3</v>
      </c>
      <c r="M234">
        <f t="shared" si="10"/>
        <v>1.1388579188918323E-4</v>
      </c>
      <c r="N234" t="b">
        <f t="shared" si="11"/>
        <v>0</v>
      </c>
    </row>
    <row r="235" spans="1:14" x14ac:dyDescent="0.25">
      <c r="A235" s="17">
        <v>710</v>
      </c>
      <c r="B235" s="17" t="s">
        <v>243</v>
      </c>
      <c r="C235" s="17">
        <v>13</v>
      </c>
      <c r="D235" s="17">
        <v>1</v>
      </c>
      <c r="E235" s="17">
        <v>127</v>
      </c>
      <c r="F235" s="17">
        <v>131</v>
      </c>
      <c r="G235" s="21">
        <f>VLOOKUP(B235,'Base Load_FLAG'!$A$2:$B$204,2,FALSE)</f>
        <v>0</v>
      </c>
      <c r="H235" s="17" t="s">
        <v>2938</v>
      </c>
      <c r="I235" s="9">
        <f>VLOOKUP($F235,'Gen Capacity'!$A$2:$H$608,7,FALSE)</f>
        <v>38</v>
      </c>
      <c r="J235" s="9">
        <f>VLOOKUP($F235,'Gen Capacity'!$A$2:$H$608,8,FALSE)</f>
        <v>36</v>
      </c>
      <c r="K235" s="19">
        <f>VLOOKUP($A235,SF_Original!$A$2:$D$6458,4,FALSE)</f>
        <v>1.0318146814E-5</v>
      </c>
      <c r="L235">
        <f t="shared" si="9"/>
        <v>2.2776558739246644E-3</v>
      </c>
      <c r="M235">
        <f t="shared" si="10"/>
        <v>8.6550923209137251E-2</v>
      </c>
      <c r="N235" t="b">
        <f t="shared" si="11"/>
        <v>0</v>
      </c>
    </row>
    <row r="236" spans="1:14" x14ac:dyDescent="0.25">
      <c r="A236" s="17">
        <v>712</v>
      </c>
      <c r="B236" s="17" t="s">
        <v>243</v>
      </c>
      <c r="C236" s="17">
        <v>13</v>
      </c>
      <c r="D236" s="17">
        <v>1</v>
      </c>
      <c r="E236" s="17">
        <v>128</v>
      </c>
      <c r="F236" s="17">
        <v>132</v>
      </c>
      <c r="G236" s="21">
        <f>VLOOKUP(B236,'Base Load_FLAG'!$A$2:$B$204,2,FALSE)</f>
        <v>0</v>
      </c>
      <c r="H236" s="17" t="s">
        <v>2938</v>
      </c>
      <c r="I236" s="9">
        <f>VLOOKUP($F236,'Gen Capacity'!$A$2:$H$608,7,FALSE)</f>
        <v>38</v>
      </c>
      <c r="J236" s="9">
        <f>VLOOKUP($F236,'Gen Capacity'!$A$2:$H$608,8,FALSE)</f>
        <v>36</v>
      </c>
      <c r="K236" s="19">
        <f>VLOOKUP($A236,SF_Original!$A$2:$D$6458,4,FALSE)</f>
        <v>1.0318146814E-5</v>
      </c>
      <c r="L236">
        <f t="shared" si="9"/>
        <v>2.2776558739246644E-3</v>
      </c>
      <c r="M236">
        <f t="shared" si="10"/>
        <v>8.6550923209137251E-2</v>
      </c>
      <c r="N236" t="b">
        <f t="shared" si="11"/>
        <v>0</v>
      </c>
    </row>
    <row r="237" spans="1:14" x14ac:dyDescent="0.25">
      <c r="A237" s="17">
        <v>709</v>
      </c>
      <c r="B237" s="17" t="s">
        <v>243</v>
      </c>
      <c r="C237" s="17">
        <v>13</v>
      </c>
      <c r="D237" s="17">
        <v>1</v>
      </c>
      <c r="E237" s="17">
        <v>129</v>
      </c>
      <c r="F237" s="17">
        <v>133</v>
      </c>
      <c r="G237" s="21">
        <f>VLOOKUP(B237,'Base Load_FLAG'!$A$2:$B$204,2,FALSE)</f>
        <v>0</v>
      </c>
      <c r="H237" s="17" t="s">
        <v>2938</v>
      </c>
      <c r="I237" s="9">
        <f>VLOOKUP($F237,'Gen Capacity'!$A$2:$H$608,7,FALSE)</f>
        <v>38</v>
      </c>
      <c r="J237" s="9">
        <f>VLOOKUP($F237,'Gen Capacity'!$A$2:$H$608,8,FALSE)</f>
        <v>36</v>
      </c>
      <c r="K237" s="19">
        <f>VLOOKUP($A237,SF_Original!$A$2:$D$6458,4,FALSE)</f>
        <v>1.0318146814E-5</v>
      </c>
      <c r="L237">
        <f t="shared" si="9"/>
        <v>2.2776558739246644E-3</v>
      </c>
      <c r="M237">
        <f t="shared" si="10"/>
        <v>8.6550923209137251E-2</v>
      </c>
      <c r="N237" t="b">
        <f t="shared" si="11"/>
        <v>0</v>
      </c>
    </row>
    <row r="238" spans="1:14" x14ac:dyDescent="0.25">
      <c r="A238" s="17">
        <v>711</v>
      </c>
      <c r="B238" s="17" t="s">
        <v>243</v>
      </c>
      <c r="C238" s="17">
        <v>13</v>
      </c>
      <c r="D238" s="17">
        <v>1</v>
      </c>
      <c r="E238" s="17">
        <v>130</v>
      </c>
      <c r="F238" s="17">
        <v>134</v>
      </c>
      <c r="G238" s="21">
        <f>VLOOKUP(B238,'Base Load_FLAG'!$A$2:$B$204,2,FALSE)</f>
        <v>0</v>
      </c>
      <c r="H238" s="17" t="s">
        <v>2938</v>
      </c>
      <c r="I238" s="9">
        <f>VLOOKUP($F238,'Gen Capacity'!$A$2:$H$608,7,FALSE)</f>
        <v>38</v>
      </c>
      <c r="J238" s="9">
        <f>VLOOKUP($F238,'Gen Capacity'!$A$2:$H$608,8,FALSE)</f>
        <v>36</v>
      </c>
      <c r="K238" s="19">
        <f>VLOOKUP($A238,SF_Original!$A$2:$D$6458,4,FALSE)</f>
        <v>1.0318146814E-5</v>
      </c>
      <c r="L238">
        <f t="shared" si="9"/>
        <v>2.2776558739246644E-3</v>
      </c>
      <c r="M238">
        <f t="shared" si="10"/>
        <v>8.6550923209137251E-2</v>
      </c>
      <c r="N238" t="b">
        <f t="shared" si="11"/>
        <v>0</v>
      </c>
    </row>
    <row r="239" spans="1:14" x14ac:dyDescent="0.25">
      <c r="A239" s="17">
        <v>522</v>
      </c>
      <c r="B239" s="17" t="s">
        <v>184</v>
      </c>
      <c r="C239" s="17">
        <v>13</v>
      </c>
      <c r="D239" s="17">
        <v>1</v>
      </c>
      <c r="E239" s="17">
        <v>89</v>
      </c>
      <c r="F239" s="17">
        <v>93</v>
      </c>
      <c r="G239" s="21">
        <f>VLOOKUP(B239,'Base Load_FLAG'!$A$2:$B$204,2,FALSE)</f>
        <v>0</v>
      </c>
      <c r="H239" s="17" t="s">
        <v>2928</v>
      </c>
      <c r="I239" s="9">
        <f>VLOOKUP($F239,'Gen Capacity'!$A$2:$H$608,7,FALSE)</f>
        <v>0.05</v>
      </c>
      <c r="J239" s="9">
        <f>VLOOKUP($F239,'Gen Capacity'!$A$2:$H$608,8,FALSE)</f>
        <v>0</v>
      </c>
      <c r="K239" s="19">
        <f>VLOOKUP($A239,SF_Original!$A$2:$D$6458,4,FALSE)</f>
        <v>1.0260080085999999E-5</v>
      </c>
      <c r="L239">
        <f t="shared" si="9"/>
        <v>2.2775978071966647E-3</v>
      </c>
      <c r="M239">
        <f t="shared" si="10"/>
        <v>1.1387989035983324E-4</v>
      </c>
      <c r="N239" t="b">
        <f t="shared" si="11"/>
        <v>0</v>
      </c>
    </row>
    <row r="240" spans="1:14" x14ac:dyDescent="0.25">
      <c r="A240" s="17">
        <v>521</v>
      </c>
      <c r="B240" s="17" t="s">
        <v>184</v>
      </c>
      <c r="C240" s="17">
        <v>13</v>
      </c>
      <c r="D240" s="17">
        <v>1</v>
      </c>
      <c r="E240" s="17">
        <v>90</v>
      </c>
      <c r="F240" s="17">
        <v>94</v>
      </c>
      <c r="G240" s="21">
        <f>VLOOKUP(B240,'Base Load_FLAG'!$A$2:$B$204,2,FALSE)</f>
        <v>0</v>
      </c>
      <c r="H240" s="17" t="s">
        <v>2928</v>
      </c>
      <c r="I240" s="9">
        <f>VLOOKUP($F240,'Gen Capacity'!$A$2:$H$608,7,FALSE)</f>
        <v>0.05</v>
      </c>
      <c r="J240" s="9">
        <f>VLOOKUP($F240,'Gen Capacity'!$A$2:$H$608,8,FALSE)</f>
        <v>0</v>
      </c>
      <c r="K240" s="19">
        <f>VLOOKUP($A240,SF_Original!$A$2:$D$6458,4,FALSE)</f>
        <v>1.0260080085999999E-5</v>
      </c>
      <c r="L240">
        <f t="shared" si="9"/>
        <v>2.2775978071966647E-3</v>
      </c>
      <c r="M240">
        <f t="shared" si="10"/>
        <v>1.1387989035983324E-4</v>
      </c>
      <c r="N240" t="b">
        <f t="shared" si="11"/>
        <v>0</v>
      </c>
    </row>
    <row r="241" spans="1:14" x14ac:dyDescent="0.25">
      <c r="A241" s="17">
        <v>514</v>
      </c>
      <c r="B241" s="17" t="s">
        <v>184</v>
      </c>
      <c r="C241" s="17">
        <v>12</v>
      </c>
      <c r="D241" s="17">
        <v>1</v>
      </c>
      <c r="E241" s="17">
        <v>91</v>
      </c>
      <c r="F241" s="17">
        <v>95</v>
      </c>
      <c r="G241" s="21">
        <f>VLOOKUP(B241,'Base Load_FLAG'!$A$2:$B$204,2,FALSE)</f>
        <v>0</v>
      </c>
      <c r="H241" s="17" t="s">
        <v>2928</v>
      </c>
      <c r="I241" s="9">
        <f>VLOOKUP($F241,'Gen Capacity'!$A$2:$H$608,7,FALSE)</f>
        <v>0.05</v>
      </c>
      <c r="J241" s="9">
        <f>VLOOKUP($F241,'Gen Capacity'!$A$2:$H$608,8,FALSE)</f>
        <v>0</v>
      </c>
      <c r="K241" s="19">
        <f>VLOOKUP($A241,SF_Original!$A$2:$D$6458,4,FALSE)</f>
        <v>1.0260080085999999E-5</v>
      </c>
      <c r="L241">
        <f t="shared" si="9"/>
        <v>2.2775978071966647E-3</v>
      </c>
      <c r="M241">
        <f t="shared" si="10"/>
        <v>1.1387989035983324E-4</v>
      </c>
      <c r="N241" t="b">
        <f t="shared" si="11"/>
        <v>0</v>
      </c>
    </row>
    <row r="242" spans="1:14" x14ac:dyDescent="0.25">
      <c r="A242" s="17">
        <v>516</v>
      </c>
      <c r="B242" s="17" t="s">
        <v>184</v>
      </c>
      <c r="C242" s="17">
        <v>12</v>
      </c>
      <c r="D242" s="17">
        <v>1</v>
      </c>
      <c r="E242" s="17">
        <v>92</v>
      </c>
      <c r="F242" s="17">
        <v>96</v>
      </c>
      <c r="G242" s="21">
        <f>VLOOKUP(B242,'Base Load_FLAG'!$A$2:$B$204,2,FALSE)</f>
        <v>0</v>
      </c>
      <c r="H242" s="17" t="s">
        <v>2928</v>
      </c>
      <c r="I242" s="9">
        <f>VLOOKUP($F242,'Gen Capacity'!$A$2:$H$608,7,FALSE)</f>
        <v>0.05</v>
      </c>
      <c r="J242" s="9">
        <f>VLOOKUP($F242,'Gen Capacity'!$A$2:$H$608,8,FALSE)</f>
        <v>0</v>
      </c>
      <c r="K242" s="19">
        <f>VLOOKUP($A242,SF_Original!$A$2:$D$6458,4,FALSE)</f>
        <v>1.0260080085999999E-5</v>
      </c>
      <c r="L242">
        <f t="shared" si="9"/>
        <v>2.2775978071966647E-3</v>
      </c>
      <c r="M242">
        <f t="shared" si="10"/>
        <v>1.1387989035983324E-4</v>
      </c>
      <c r="N242" t="b">
        <f t="shared" si="11"/>
        <v>0</v>
      </c>
    </row>
    <row r="243" spans="1:14" x14ac:dyDescent="0.25">
      <c r="A243" s="17">
        <v>119</v>
      </c>
      <c r="B243" s="17" t="s">
        <v>20</v>
      </c>
      <c r="C243" s="17">
        <v>18</v>
      </c>
      <c r="D243" s="17">
        <v>1</v>
      </c>
      <c r="E243" s="17">
        <v>25</v>
      </c>
      <c r="F243" s="17">
        <v>29</v>
      </c>
      <c r="G243" s="21">
        <f>VLOOKUP(B243,'Base Load_FLAG'!$A$2:$B$204,2,FALSE)</f>
        <v>0</v>
      </c>
      <c r="H243" s="17" t="s">
        <v>2916</v>
      </c>
      <c r="I243" s="9">
        <f>VLOOKUP($F243,'Gen Capacity'!$A$2:$H$608,7,FALSE)</f>
        <v>123.12</v>
      </c>
      <c r="J243" s="9">
        <f>VLOOKUP($F243,'Gen Capacity'!$A$2:$H$608,8,FALSE)</f>
        <v>0</v>
      </c>
      <c r="K243" s="19">
        <f>VLOOKUP($A243,SF_Original!$A$2:$D$6458,4,FALSE)</f>
        <v>1.0246356370999999E-5</v>
      </c>
      <c r="L243">
        <f t="shared" si="9"/>
        <v>2.2775840834816648E-3</v>
      </c>
      <c r="M243">
        <f t="shared" si="10"/>
        <v>0.28041615235826256</v>
      </c>
      <c r="N243" t="b">
        <f t="shared" si="11"/>
        <v>0</v>
      </c>
    </row>
    <row r="244" spans="1:14" x14ac:dyDescent="0.25">
      <c r="A244" s="17">
        <v>118</v>
      </c>
      <c r="B244" s="17" t="s">
        <v>20</v>
      </c>
      <c r="C244" s="17">
        <v>13</v>
      </c>
      <c r="D244" s="17">
        <v>1</v>
      </c>
      <c r="E244" s="17">
        <v>26</v>
      </c>
      <c r="F244" s="17">
        <v>30</v>
      </c>
      <c r="G244" s="21">
        <f>VLOOKUP(B244,'Base Load_FLAG'!$A$2:$B$204,2,FALSE)</f>
        <v>0</v>
      </c>
      <c r="H244" s="17" t="s">
        <v>2916</v>
      </c>
      <c r="I244" s="9">
        <f>VLOOKUP($F244,'Gen Capacity'!$A$2:$H$608,7,FALSE)</f>
        <v>47.88</v>
      </c>
      <c r="J244" s="9">
        <f>VLOOKUP($F244,'Gen Capacity'!$A$2:$H$608,8,FALSE)</f>
        <v>0</v>
      </c>
      <c r="K244" s="19">
        <f>VLOOKUP($A244,SF_Original!$A$2:$D$6458,4,FALSE)</f>
        <v>1.0246356370999999E-5</v>
      </c>
      <c r="L244">
        <f t="shared" si="9"/>
        <v>2.2775840834816648E-3</v>
      </c>
      <c r="M244">
        <f t="shared" si="10"/>
        <v>0.10905072591710212</v>
      </c>
      <c r="N244" t="b">
        <f t="shared" si="11"/>
        <v>0</v>
      </c>
    </row>
    <row r="245" spans="1:14" x14ac:dyDescent="0.25">
      <c r="A245" s="17">
        <v>861</v>
      </c>
      <c r="B245" s="17" t="s">
        <v>292</v>
      </c>
      <c r="C245" s="17">
        <v>18</v>
      </c>
      <c r="D245" s="17">
        <v>1</v>
      </c>
      <c r="E245" s="17">
        <v>147</v>
      </c>
      <c r="F245" s="17">
        <v>151</v>
      </c>
      <c r="G245" s="21">
        <f>VLOOKUP(B245,'Base Load_FLAG'!$A$2:$B$204,2,FALSE)</f>
        <v>0</v>
      </c>
      <c r="H245" s="17" t="s">
        <v>2916</v>
      </c>
      <c r="I245" s="9">
        <f>VLOOKUP($F245,'Gen Capacity'!$A$2:$H$608,7,FALSE)</f>
        <v>181.62</v>
      </c>
      <c r="J245" s="9">
        <f>VLOOKUP($F245,'Gen Capacity'!$A$2:$H$608,8,FALSE)</f>
        <v>65</v>
      </c>
      <c r="K245" s="19">
        <f>VLOOKUP($A245,SF_Original!$A$2:$D$6458,4,FALSE)</f>
        <v>1.0218920320000001E-5</v>
      </c>
      <c r="L245">
        <f t="shared" si="9"/>
        <v>2.2775566474306647E-3</v>
      </c>
      <c r="M245">
        <f t="shared" si="10"/>
        <v>0.41364983830635732</v>
      </c>
      <c r="N245" t="b">
        <f t="shared" si="11"/>
        <v>0</v>
      </c>
    </row>
    <row r="246" spans="1:14" x14ac:dyDescent="0.25">
      <c r="A246" s="17">
        <v>862</v>
      </c>
      <c r="B246" s="17" t="s">
        <v>292</v>
      </c>
      <c r="C246" s="17">
        <v>18</v>
      </c>
      <c r="D246" s="17">
        <v>1</v>
      </c>
      <c r="E246" s="17">
        <v>148</v>
      </c>
      <c r="F246" s="17">
        <v>152</v>
      </c>
      <c r="G246" s="21">
        <f>VLOOKUP(B246,'Base Load_FLAG'!$A$2:$B$204,2,FALSE)</f>
        <v>0</v>
      </c>
      <c r="H246" s="17" t="s">
        <v>2916</v>
      </c>
      <c r="I246" s="9">
        <f>VLOOKUP($F246,'Gen Capacity'!$A$2:$H$608,7,FALSE)</f>
        <v>181.62</v>
      </c>
      <c r="J246" s="9">
        <f>VLOOKUP($F246,'Gen Capacity'!$A$2:$H$608,8,FALSE)</f>
        <v>65</v>
      </c>
      <c r="K246" s="19">
        <f>VLOOKUP($A246,SF_Original!$A$2:$D$6458,4,FALSE)</f>
        <v>1.0218920320000001E-5</v>
      </c>
      <c r="L246">
        <f t="shared" si="9"/>
        <v>2.2775566474306647E-3</v>
      </c>
      <c r="M246">
        <f t="shared" si="10"/>
        <v>0.41364983830635732</v>
      </c>
      <c r="N246" t="b">
        <f t="shared" si="11"/>
        <v>0</v>
      </c>
    </row>
    <row r="247" spans="1:14" x14ac:dyDescent="0.25">
      <c r="A247" s="17">
        <v>860</v>
      </c>
      <c r="B247" s="17" t="s">
        <v>292</v>
      </c>
      <c r="C247" s="17">
        <v>18</v>
      </c>
      <c r="D247" s="17">
        <v>1</v>
      </c>
      <c r="E247" s="17">
        <v>149</v>
      </c>
      <c r="F247" s="17">
        <v>153</v>
      </c>
      <c r="G247" s="21">
        <f>VLOOKUP(B247,'Base Load_FLAG'!$A$2:$B$204,2,FALSE)</f>
        <v>0</v>
      </c>
      <c r="H247" s="17" t="s">
        <v>2916</v>
      </c>
      <c r="I247" s="9">
        <f>VLOOKUP($F247,'Gen Capacity'!$A$2:$H$608,7,FALSE)</f>
        <v>173.76</v>
      </c>
      <c r="J247" s="9">
        <f>VLOOKUP($F247,'Gen Capacity'!$A$2:$H$608,8,FALSE)</f>
        <v>100</v>
      </c>
      <c r="K247" s="19">
        <f>VLOOKUP($A247,SF_Original!$A$2:$D$6458,4,FALSE)</f>
        <v>1.0218920320000001E-5</v>
      </c>
      <c r="L247">
        <f t="shared" si="9"/>
        <v>2.2775566474306647E-3</v>
      </c>
      <c r="M247">
        <f t="shared" si="10"/>
        <v>0.3957482430575523</v>
      </c>
      <c r="N247" t="b">
        <f t="shared" si="11"/>
        <v>0</v>
      </c>
    </row>
    <row r="248" spans="1:14" x14ac:dyDescent="0.25">
      <c r="A248" s="17">
        <v>1137</v>
      </c>
      <c r="B248" s="17" t="s">
        <v>403</v>
      </c>
      <c r="C248" s="17">
        <v>16</v>
      </c>
      <c r="D248" s="17">
        <v>1</v>
      </c>
      <c r="E248" s="17">
        <v>159</v>
      </c>
      <c r="F248" s="17">
        <v>163</v>
      </c>
      <c r="G248" s="21">
        <f>VLOOKUP(B248,'Base Load_FLAG'!$A$2:$B$204,2,FALSE)</f>
        <v>0</v>
      </c>
      <c r="H248" s="17" t="s">
        <v>2910</v>
      </c>
      <c r="I248" s="9">
        <f>VLOOKUP($F248,'Gen Capacity'!$A$2:$H$608,7,FALSE)</f>
        <v>210</v>
      </c>
      <c r="J248" s="9">
        <f>VLOOKUP($F248,'Gen Capacity'!$A$2:$H$608,8,FALSE)</f>
        <v>26</v>
      </c>
      <c r="K248" s="19">
        <f>VLOOKUP($A248,SF_Original!$A$2:$D$6458,4,FALSE)</f>
        <v>1.0170958251000001E-5</v>
      </c>
      <c r="L248">
        <f t="shared" si="9"/>
        <v>2.2775086853616647E-3</v>
      </c>
      <c r="M248">
        <f t="shared" si="10"/>
        <v>0.47827682392594961</v>
      </c>
      <c r="N248" t="b">
        <f t="shared" si="11"/>
        <v>0</v>
      </c>
    </row>
    <row r="249" spans="1:14" x14ac:dyDescent="0.25">
      <c r="A249" s="17">
        <v>399</v>
      </c>
      <c r="B249" s="17" t="s">
        <v>136</v>
      </c>
      <c r="C249" s="17">
        <v>13</v>
      </c>
      <c r="D249" s="17">
        <v>1</v>
      </c>
      <c r="E249" s="17">
        <v>68</v>
      </c>
      <c r="F249" s="17">
        <v>72</v>
      </c>
      <c r="G249" s="21">
        <f>VLOOKUP(B249,'Base Load_FLAG'!$A$2:$B$204,2,FALSE)</f>
        <v>0</v>
      </c>
      <c r="H249" s="17" t="s">
        <v>2923</v>
      </c>
      <c r="I249" s="9">
        <f>VLOOKUP($F249,'Gen Capacity'!$A$2:$H$608,7,FALSE)</f>
        <v>5.17</v>
      </c>
      <c r="J249" s="9">
        <f>VLOOKUP($F249,'Gen Capacity'!$A$2:$H$608,8,FALSE)</f>
        <v>0</v>
      </c>
      <c r="K249" s="19">
        <f>VLOOKUP($A249,SF_Original!$A$2:$D$6458,4,FALSE)</f>
        <v>1.0148849627000001E-5</v>
      </c>
      <c r="L249">
        <f t="shared" si="9"/>
        <v>2.2774865767376646E-3</v>
      </c>
      <c r="M249">
        <f t="shared" si="10"/>
        <v>1.1774605601733726E-2</v>
      </c>
      <c r="N249" t="b">
        <f t="shared" si="11"/>
        <v>0</v>
      </c>
    </row>
    <row r="250" spans="1:14" x14ac:dyDescent="0.25">
      <c r="A250" s="17">
        <v>401</v>
      </c>
      <c r="B250" s="17" t="s">
        <v>136</v>
      </c>
      <c r="C250" s="17">
        <v>13</v>
      </c>
      <c r="D250" s="17">
        <v>1</v>
      </c>
      <c r="E250" s="17">
        <v>69</v>
      </c>
      <c r="F250" s="17">
        <v>73</v>
      </c>
      <c r="G250" s="21">
        <f>VLOOKUP(B250,'Base Load_FLAG'!$A$2:$B$204,2,FALSE)</f>
        <v>0</v>
      </c>
      <c r="H250" s="17" t="s">
        <v>2923</v>
      </c>
      <c r="I250" s="9">
        <f>VLOOKUP($F250,'Gen Capacity'!$A$2:$H$608,7,FALSE)</f>
        <v>5.17</v>
      </c>
      <c r="J250" s="9">
        <f>VLOOKUP($F250,'Gen Capacity'!$A$2:$H$608,8,FALSE)</f>
        <v>0</v>
      </c>
      <c r="K250" s="19">
        <f>VLOOKUP($A250,SF_Original!$A$2:$D$6458,4,FALSE)</f>
        <v>1.0148849627000001E-5</v>
      </c>
      <c r="L250">
        <f t="shared" si="9"/>
        <v>2.2774865767376646E-3</v>
      </c>
      <c r="M250">
        <f t="shared" si="10"/>
        <v>1.1774605601733726E-2</v>
      </c>
      <c r="N250" t="b">
        <f t="shared" si="11"/>
        <v>0</v>
      </c>
    </row>
    <row r="251" spans="1:14" x14ac:dyDescent="0.25">
      <c r="A251" s="17">
        <v>398</v>
      </c>
      <c r="B251" s="17" t="s">
        <v>136</v>
      </c>
      <c r="C251" s="17">
        <v>13</v>
      </c>
      <c r="D251" s="17">
        <v>1</v>
      </c>
      <c r="E251" s="17">
        <v>70</v>
      </c>
      <c r="F251" s="17">
        <v>74</v>
      </c>
      <c r="G251" s="21">
        <f>VLOOKUP(B251,'Base Load_FLAG'!$A$2:$B$204,2,FALSE)</f>
        <v>0</v>
      </c>
      <c r="H251" s="17" t="s">
        <v>2923</v>
      </c>
      <c r="I251" s="9">
        <f>VLOOKUP($F251,'Gen Capacity'!$A$2:$H$608,7,FALSE)</f>
        <v>5.48</v>
      </c>
      <c r="J251" s="9">
        <f>VLOOKUP($F251,'Gen Capacity'!$A$2:$H$608,8,FALSE)</f>
        <v>0</v>
      </c>
      <c r="K251" s="19">
        <f>VLOOKUP($A251,SF_Original!$A$2:$D$6458,4,FALSE)</f>
        <v>1.0148849627000001E-5</v>
      </c>
      <c r="L251">
        <f t="shared" si="9"/>
        <v>2.2774865767376646E-3</v>
      </c>
      <c r="M251">
        <f t="shared" si="10"/>
        <v>1.2480626440522403E-2</v>
      </c>
      <c r="N251" t="b">
        <f t="shared" si="11"/>
        <v>0</v>
      </c>
    </row>
    <row r="252" spans="1:14" x14ac:dyDescent="0.25">
      <c r="A252" s="17">
        <v>1138</v>
      </c>
      <c r="B252" s="17" t="s">
        <v>403</v>
      </c>
      <c r="C252" s="17">
        <v>20</v>
      </c>
      <c r="D252" s="17">
        <v>1</v>
      </c>
      <c r="E252" s="17">
        <v>157</v>
      </c>
      <c r="F252" s="17">
        <v>161</v>
      </c>
      <c r="G252" s="21">
        <f>VLOOKUP(B252,'Base Load_FLAG'!$A$2:$B$204,2,FALSE)</f>
        <v>0</v>
      </c>
      <c r="H252" s="17" t="s">
        <v>2910</v>
      </c>
      <c r="I252" s="9">
        <f>VLOOKUP($F252,'Gen Capacity'!$A$2:$H$608,7,FALSE)</f>
        <v>200</v>
      </c>
      <c r="J252" s="9">
        <f>VLOOKUP($F252,'Gen Capacity'!$A$2:$H$608,8,FALSE)</f>
        <v>23</v>
      </c>
      <c r="K252" s="19">
        <f>VLOOKUP($A252,SF_Original!$A$2:$D$6458,4,FALSE)</f>
        <v>1.0131983821E-5</v>
      </c>
      <c r="L252">
        <f t="shared" si="9"/>
        <v>2.2774697109316645E-3</v>
      </c>
      <c r="M252">
        <f t="shared" si="10"/>
        <v>0.45549394218633288</v>
      </c>
      <c r="N252" t="b">
        <f t="shared" si="11"/>
        <v>0</v>
      </c>
    </row>
    <row r="253" spans="1:14" x14ac:dyDescent="0.25">
      <c r="A253" s="17">
        <v>1136</v>
      </c>
      <c r="B253" s="17" t="s">
        <v>403</v>
      </c>
      <c r="C253" s="17">
        <v>16</v>
      </c>
      <c r="D253" s="17">
        <v>1</v>
      </c>
      <c r="E253" s="17">
        <v>158</v>
      </c>
      <c r="F253" s="17">
        <v>162</v>
      </c>
      <c r="G253" s="21">
        <f>VLOOKUP(B253,'Base Load_FLAG'!$A$2:$B$204,2,FALSE)</f>
        <v>0</v>
      </c>
      <c r="H253" s="17" t="s">
        <v>2910</v>
      </c>
      <c r="I253" s="9">
        <f>VLOOKUP($F253,'Gen Capacity'!$A$2:$H$608,7,FALSE)</f>
        <v>210</v>
      </c>
      <c r="J253" s="9">
        <f>VLOOKUP($F253,'Gen Capacity'!$A$2:$H$608,8,FALSE)</f>
        <v>26</v>
      </c>
      <c r="K253" s="19">
        <f>VLOOKUP($A253,SF_Original!$A$2:$D$6458,4,FALSE)</f>
        <v>1.0121248608999999E-5</v>
      </c>
      <c r="L253">
        <f t="shared" si="9"/>
        <v>2.2774589757196644E-3</v>
      </c>
      <c r="M253">
        <f t="shared" si="10"/>
        <v>0.47826638490112949</v>
      </c>
      <c r="N253" t="b">
        <f t="shared" si="11"/>
        <v>0</v>
      </c>
    </row>
    <row r="254" spans="1:14" x14ac:dyDescent="0.25">
      <c r="A254" s="17">
        <v>192</v>
      </c>
      <c r="B254" s="17" t="s">
        <v>51</v>
      </c>
      <c r="C254" s="17">
        <v>13</v>
      </c>
      <c r="D254" s="17">
        <v>1</v>
      </c>
      <c r="E254" s="17">
        <v>43</v>
      </c>
      <c r="F254" s="17">
        <v>47</v>
      </c>
      <c r="G254" s="21">
        <f>VLOOKUP(B254,'Base Load_FLAG'!$A$2:$B$204,2,FALSE)</f>
        <v>0</v>
      </c>
      <c r="H254" s="17" t="s">
        <v>2918</v>
      </c>
      <c r="I254" s="9">
        <f>VLOOKUP($F254,'Gen Capacity'!$A$2:$H$608,7,FALSE)</f>
        <v>35</v>
      </c>
      <c r="J254" s="9">
        <f>VLOOKUP($F254,'Gen Capacity'!$A$2:$H$608,8,FALSE)</f>
        <v>0</v>
      </c>
      <c r="K254" s="19">
        <f>VLOOKUP($A254,SF_Original!$A$2:$D$6458,4,FALSE)</f>
        <v>1.011405031E-5</v>
      </c>
      <c r="L254">
        <f t="shared" si="9"/>
        <v>2.2774517774206645E-3</v>
      </c>
      <c r="M254">
        <f t="shared" si="10"/>
        <v>7.9710812209723259E-2</v>
      </c>
      <c r="N254" t="b">
        <f t="shared" si="11"/>
        <v>0</v>
      </c>
    </row>
    <row r="255" spans="1:14" x14ac:dyDescent="0.25">
      <c r="A255" s="17">
        <v>1135</v>
      </c>
      <c r="B255" s="17" t="s">
        <v>403</v>
      </c>
      <c r="C255" s="17">
        <v>13</v>
      </c>
      <c r="D255" s="17">
        <v>1</v>
      </c>
      <c r="E255" s="17">
        <v>160</v>
      </c>
      <c r="F255" s="17">
        <v>164</v>
      </c>
      <c r="G255" s="21">
        <f>VLOOKUP(B255,'Base Load_FLAG'!$A$2:$B$204,2,FALSE)</f>
        <v>0</v>
      </c>
      <c r="H255" s="17" t="s">
        <v>2910</v>
      </c>
      <c r="I255" s="9">
        <f>VLOOKUP($F255,'Gen Capacity'!$A$2:$H$608,7,FALSE)</f>
        <v>13</v>
      </c>
      <c r="J255" s="9">
        <f>VLOOKUP($F255,'Gen Capacity'!$A$2:$H$608,8,FALSE)</f>
        <v>5</v>
      </c>
      <c r="K255" s="19">
        <f>VLOOKUP($A255,SF_Original!$A$2:$D$6458,4,FALSE)</f>
        <v>1.0110811034999999E-5</v>
      </c>
      <c r="L255">
        <f t="shared" si="9"/>
        <v>2.2774485381456644E-3</v>
      </c>
      <c r="M255">
        <f t="shared" si="10"/>
        <v>2.9606830995893636E-2</v>
      </c>
      <c r="N255" t="b">
        <f t="shared" si="11"/>
        <v>0</v>
      </c>
    </row>
    <row r="256" spans="1:14" x14ac:dyDescent="0.25">
      <c r="A256" s="17">
        <v>533</v>
      </c>
      <c r="B256" s="17" t="s">
        <v>2929</v>
      </c>
      <c r="C256" s="17">
        <v>15</v>
      </c>
      <c r="D256" s="17">
        <v>1</v>
      </c>
      <c r="E256" s="17">
        <v>93</v>
      </c>
      <c r="F256" s="17">
        <v>97</v>
      </c>
      <c r="G256" s="21">
        <f>VLOOKUP(B256,'Base Load_FLAG'!$A$2:$B$204,2,FALSE)</f>
        <v>0</v>
      </c>
      <c r="H256" s="17" t="s">
        <v>2916</v>
      </c>
      <c r="I256" s="9">
        <f>VLOOKUP($F256,'Gen Capacity'!$A$2:$H$608,7,FALSE)</f>
        <v>128.31</v>
      </c>
      <c r="J256" s="9">
        <f>VLOOKUP($F256,'Gen Capacity'!$A$2:$H$608,8,FALSE)</f>
        <v>75</v>
      </c>
      <c r="K256" s="19">
        <f>VLOOKUP($A256,SF_Original!$A$2:$D$6458,4,FALSE)</f>
        <v>9.992911014E-6</v>
      </c>
      <c r="L256">
        <f t="shared" si="9"/>
        <v>2.2773306381246644E-3</v>
      </c>
      <c r="M256">
        <f t="shared" si="10"/>
        <v>0.29220429417777571</v>
      </c>
      <c r="N256" t="b">
        <f t="shared" si="11"/>
        <v>0</v>
      </c>
    </row>
    <row r="257" spans="1:14" x14ac:dyDescent="0.25">
      <c r="A257" s="17">
        <v>532</v>
      </c>
      <c r="B257" s="17" t="s">
        <v>2929</v>
      </c>
      <c r="C257" s="17">
        <v>15</v>
      </c>
      <c r="D257" s="17">
        <v>1</v>
      </c>
      <c r="E257" s="17">
        <v>94</v>
      </c>
      <c r="F257" s="17">
        <v>98</v>
      </c>
      <c r="G257" s="21">
        <f>VLOOKUP(B257,'Base Load_FLAG'!$A$2:$B$204,2,FALSE)</f>
        <v>0</v>
      </c>
      <c r="H257" s="17" t="s">
        <v>2916</v>
      </c>
      <c r="I257" s="9">
        <f>VLOOKUP($F257,'Gen Capacity'!$A$2:$H$608,7,FALSE)</f>
        <v>128.31</v>
      </c>
      <c r="J257" s="9">
        <f>VLOOKUP($F257,'Gen Capacity'!$A$2:$H$608,8,FALSE)</f>
        <v>75</v>
      </c>
      <c r="K257" s="19">
        <f>VLOOKUP($A257,SF_Original!$A$2:$D$6458,4,FALSE)</f>
        <v>9.992911014E-6</v>
      </c>
      <c r="L257">
        <f t="shared" si="9"/>
        <v>2.2773306381246644E-3</v>
      </c>
      <c r="M257">
        <f t="shared" si="10"/>
        <v>0.29220429417777571</v>
      </c>
      <c r="N257" t="b">
        <f t="shared" si="11"/>
        <v>0</v>
      </c>
    </row>
    <row r="258" spans="1:14" x14ac:dyDescent="0.25">
      <c r="A258" s="17">
        <v>534</v>
      </c>
      <c r="B258" s="17" t="s">
        <v>2929</v>
      </c>
      <c r="C258" s="17">
        <v>15</v>
      </c>
      <c r="D258" s="17">
        <v>1</v>
      </c>
      <c r="E258" s="17">
        <v>95</v>
      </c>
      <c r="F258" s="17">
        <v>99</v>
      </c>
      <c r="G258" s="21">
        <f>VLOOKUP(B258,'Base Load_FLAG'!$A$2:$B$204,2,FALSE)</f>
        <v>0</v>
      </c>
      <c r="H258" s="17" t="s">
        <v>2916</v>
      </c>
      <c r="I258" s="9">
        <f>VLOOKUP($F258,'Gen Capacity'!$A$2:$H$608,7,FALSE)</f>
        <v>128.31</v>
      </c>
      <c r="J258" s="9">
        <f>VLOOKUP($F258,'Gen Capacity'!$A$2:$H$608,8,FALSE)</f>
        <v>75</v>
      </c>
      <c r="K258" s="19">
        <f>VLOOKUP($A258,SF_Original!$A$2:$D$6458,4,FALSE)</f>
        <v>9.992911014E-6</v>
      </c>
      <c r="L258">
        <f t="shared" si="9"/>
        <v>2.2773306381246644E-3</v>
      </c>
      <c r="M258">
        <f t="shared" si="10"/>
        <v>0.29220429417777571</v>
      </c>
      <c r="N258" t="b">
        <f t="shared" si="11"/>
        <v>0</v>
      </c>
    </row>
    <row r="259" spans="1:14" x14ac:dyDescent="0.25">
      <c r="A259" s="17">
        <v>535</v>
      </c>
      <c r="B259" s="17" t="s">
        <v>2929</v>
      </c>
      <c r="C259" s="17">
        <v>15</v>
      </c>
      <c r="D259" s="17">
        <v>1</v>
      </c>
      <c r="E259" s="17">
        <v>96</v>
      </c>
      <c r="F259" s="17">
        <v>100</v>
      </c>
      <c r="G259" s="21">
        <f>VLOOKUP(B259,'Base Load_FLAG'!$A$2:$B$204,2,FALSE)</f>
        <v>0</v>
      </c>
      <c r="H259" s="17" t="s">
        <v>2916</v>
      </c>
      <c r="I259" s="9">
        <f>VLOOKUP($F259,'Gen Capacity'!$A$2:$H$608,7,FALSE)</f>
        <v>128.31</v>
      </c>
      <c r="J259" s="9">
        <f>VLOOKUP($F259,'Gen Capacity'!$A$2:$H$608,8,FALSE)</f>
        <v>75</v>
      </c>
      <c r="K259" s="19">
        <f>VLOOKUP($A259,SF_Original!$A$2:$D$6458,4,FALSE)</f>
        <v>9.992911014E-6</v>
      </c>
      <c r="L259">
        <f t="shared" ref="L259:L322" si="12">K259-$B$1</f>
        <v>2.2773306381246644E-3</v>
      </c>
      <c r="M259">
        <f t="shared" ref="M259:M322" si="13">I259*L259</f>
        <v>0.29220429417777571</v>
      </c>
      <c r="N259" t="b">
        <f t="shared" ref="N259:N322" si="14">L259&gt;$L$1</f>
        <v>0</v>
      </c>
    </row>
    <row r="260" spans="1:14" x14ac:dyDescent="0.25">
      <c r="A260" s="17">
        <v>768</v>
      </c>
      <c r="B260" s="17" t="s">
        <v>267</v>
      </c>
      <c r="C260" s="17">
        <v>13</v>
      </c>
      <c r="D260" s="17">
        <v>1</v>
      </c>
      <c r="E260" s="17">
        <v>134</v>
      </c>
      <c r="F260" s="17">
        <v>138</v>
      </c>
      <c r="G260" s="21">
        <f>VLOOKUP(B260,'Base Load_FLAG'!$A$2:$B$204,2,FALSE)</f>
        <v>0</v>
      </c>
      <c r="H260" s="17" t="s">
        <v>2910</v>
      </c>
      <c r="I260" s="9">
        <f>VLOOKUP($F260,'Gen Capacity'!$A$2:$H$608,7,FALSE)</f>
        <v>62</v>
      </c>
      <c r="J260" s="9">
        <f>VLOOKUP($F260,'Gen Capacity'!$A$2:$H$608,8,FALSE)</f>
        <v>30</v>
      </c>
      <c r="K260" s="19">
        <f>VLOOKUP($A260,SF_Original!$A$2:$D$6458,4,FALSE)</f>
        <v>9.9080749539999996E-6</v>
      </c>
      <c r="L260">
        <f t="shared" si="12"/>
        <v>2.2772458020646645E-3</v>
      </c>
      <c r="M260">
        <f t="shared" si="13"/>
        <v>0.1411892397280092</v>
      </c>
      <c r="N260" t="b">
        <f t="shared" si="14"/>
        <v>0</v>
      </c>
    </row>
    <row r="261" spans="1:14" x14ac:dyDescent="0.25">
      <c r="A261" s="17">
        <v>769</v>
      </c>
      <c r="B261" s="17" t="s">
        <v>267</v>
      </c>
      <c r="C261" s="17">
        <v>13</v>
      </c>
      <c r="D261" s="17">
        <v>1</v>
      </c>
      <c r="E261" s="17">
        <v>135</v>
      </c>
      <c r="F261" s="17">
        <v>139</v>
      </c>
      <c r="G261" s="21">
        <f>VLOOKUP(B261,'Base Load_FLAG'!$A$2:$B$204,2,FALSE)</f>
        <v>0</v>
      </c>
      <c r="H261" s="17" t="s">
        <v>2910</v>
      </c>
      <c r="I261" s="9">
        <f>VLOOKUP($F261,'Gen Capacity'!$A$2:$H$608,7,FALSE)</f>
        <v>62</v>
      </c>
      <c r="J261" s="9">
        <f>VLOOKUP($F261,'Gen Capacity'!$A$2:$H$608,8,FALSE)</f>
        <v>30</v>
      </c>
      <c r="K261" s="19">
        <f>VLOOKUP($A261,SF_Original!$A$2:$D$6458,4,FALSE)</f>
        <v>9.9080749539999996E-6</v>
      </c>
      <c r="L261">
        <f t="shared" si="12"/>
        <v>2.2772458020646645E-3</v>
      </c>
      <c r="M261">
        <f t="shared" si="13"/>
        <v>0.1411892397280092</v>
      </c>
      <c r="N261" t="b">
        <f t="shared" si="14"/>
        <v>0</v>
      </c>
    </row>
    <row r="262" spans="1:14" x14ac:dyDescent="0.25">
      <c r="A262" s="17">
        <v>770</v>
      </c>
      <c r="B262" s="17" t="s">
        <v>267</v>
      </c>
      <c r="C262" s="17">
        <v>13</v>
      </c>
      <c r="D262" s="17">
        <v>1</v>
      </c>
      <c r="E262" s="17">
        <v>136</v>
      </c>
      <c r="F262" s="17">
        <v>140</v>
      </c>
      <c r="G262" s="21">
        <f>VLOOKUP(B262,'Base Load_FLAG'!$A$2:$B$204,2,FALSE)</f>
        <v>0</v>
      </c>
      <c r="H262" s="17" t="s">
        <v>2910</v>
      </c>
      <c r="I262" s="9">
        <f>VLOOKUP($F262,'Gen Capacity'!$A$2:$H$608,7,FALSE)</f>
        <v>62</v>
      </c>
      <c r="J262" s="9">
        <f>VLOOKUP($F262,'Gen Capacity'!$A$2:$H$608,8,FALSE)</f>
        <v>30</v>
      </c>
      <c r="K262" s="19">
        <f>VLOOKUP($A262,SF_Original!$A$2:$D$6458,4,FALSE)</f>
        <v>9.9080749539999996E-6</v>
      </c>
      <c r="L262">
        <f t="shared" si="12"/>
        <v>2.2772458020646645E-3</v>
      </c>
      <c r="M262">
        <f t="shared" si="13"/>
        <v>0.1411892397280092</v>
      </c>
      <c r="N262" t="b">
        <f t="shared" si="14"/>
        <v>0</v>
      </c>
    </row>
    <row r="263" spans="1:14" x14ac:dyDescent="0.25">
      <c r="A263" s="17">
        <v>771</v>
      </c>
      <c r="B263" s="17" t="s">
        <v>267</v>
      </c>
      <c r="C263" s="17">
        <v>13</v>
      </c>
      <c r="D263" s="17">
        <v>1</v>
      </c>
      <c r="E263" s="17">
        <v>137</v>
      </c>
      <c r="F263" s="17">
        <v>141</v>
      </c>
      <c r="G263" s="21">
        <f>VLOOKUP(B263,'Base Load_FLAG'!$A$2:$B$204,2,FALSE)</f>
        <v>0</v>
      </c>
      <c r="H263" s="17" t="s">
        <v>2910</v>
      </c>
      <c r="I263" s="9">
        <f>VLOOKUP($F263,'Gen Capacity'!$A$2:$H$608,7,FALSE)</f>
        <v>0.05</v>
      </c>
      <c r="J263" s="9">
        <f>VLOOKUP($F263,'Gen Capacity'!$A$2:$H$608,8,FALSE)</f>
        <v>0</v>
      </c>
      <c r="K263" s="19">
        <f>VLOOKUP($A263,SF_Original!$A$2:$D$6458,4,FALSE)</f>
        <v>9.9080749539999996E-6</v>
      </c>
      <c r="L263">
        <f t="shared" si="12"/>
        <v>2.2772458020646645E-3</v>
      </c>
      <c r="M263">
        <f t="shared" si="13"/>
        <v>1.1386229010323323E-4</v>
      </c>
      <c r="N263" t="b">
        <f t="shared" si="14"/>
        <v>0</v>
      </c>
    </row>
    <row r="264" spans="1:14" x14ac:dyDescent="0.25">
      <c r="A264" s="17">
        <v>772</v>
      </c>
      <c r="B264" s="17" t="s">
        <v>267</v>
      </c>
      <c r="C264" s="17">
        <v>13</v>
      </c>
      <c r="D264" s="17">
        <v>1</v>
      </c>
      <c r="E264" s="17">
        <v>138</v>
      </c>
      <c r="F264" s="17">
        <v>142</v>
      </c>
      <c r="G264" s="21">
        <f>VLOOKUP(B264,'Base Load_FLAG'!$A$2:$B$204,2,FALSE)</f>
        <v>0</v>
      </c>
      <c r="H264" s="17" t="s">
        <v>2910</v>
      </c>
      <c r="I264" s="9">
        <f>VLOOKUP($F264,'Gen Capacity'!$A$2:$H$608,7,FALSE)</f>
        <v>72</v>
      </c>
      <c r="J264" s="9">
        <f>VLOOKUP($F264,'Gen Capacity'!$A$2:$H$608,8,FALSE)</f>
        <v>30</v>
      </c>
      <c r="K264" s="19">
        <f>VLOOKUP($A264,SF_Original!$A$2:$D$6458,4,FALSE)</f>
        <v>9.9080749539999996E-6</v>
      </c>
      <c r="L264">
        <f t="shared" si="12"/>
        <v>2.2772458020646645E-3</v>
      </c>
      <c r="M264">
        <f t="shared" si="13"/>
        <v>0.16396169774865585</v>
      </c>
      <c r="N264" t="b">
        <f t="shared" si="14"/>
        <v>0</v>
      </c>
    </row>
    <row r="265" spans="1:14" x14ac:dyDescent="0.25">
      <c r="A265" s="17">
        <v>773</v>
      </c>
      <c r="B265" s="17" t="s">
        <v>267</v>
      </c>
      <c r="C265" s="17">
        <v>13</v>
      </c>
      <c r="D265" s="17">
        <v>1</v>
      </c>
      <c r="E265" s="17">
        <v>139</v>
      </c>
      <c r="F265" s="17">
        <v>143</v>
      </c>
      <c r="G265" s="21">
        <f>VLOOKUP(B265,'Base Load_FLAG'!$A$2:$B$204,2,FALSE)</f>
        <v>0</v>
      </c>
      <c r="H265" s="17" t="s">
        <v>2910</v>
      </c>
      <c r="I265" s="9">
        <f>VLOOKUP($F265,'Gen Capacity'!$A$2:$H$608,7,FALSE)</f>
        <v>62</v>
      </c>
      <c r="J265" s="9">
        <f>VLOOKUP($F265,'Gen Capacity'!$A$2:$H$608,8,FALSE)</f>
        <v>30</v>
      </c>
      <c r="K265" s="19">
        <f>VLOOKUP($A265,SF_Original!$A$2:$D$6458,4,FALSE)</f>
        <v>9.9080749539999996E-6</v>
      </c>
      <c r="L265">
        <f t="shared" si="12"/>
        <v>2.2772458020646645E-3</v>
      </c>
      <c r="M265">
        <f t="shared" si="13"/>
        <v>0.1411892397280092</v>
      </c>
      <c r="N265" t="b">
        <f t="shared" si="14"/>
        <v>0</v>
      </c>
    </row>
    <row r="266" spans="1:14" x14ac:dyDescent="0.25">
      <c r="A266" s="17">
        <v>787</v>
      </c>
      <c r="B266" s="17" t="s">
        <v>2939</v>
      </c>
      <c r="C266" s="17">
        <v>13</v>
      </c>
      <c r="D266" s="17">
        <v>1</v>
      </c>
      <c r="E266" s="17">
        <v>140</v>
      </c>
      <c r="F266" s="17">
        <v>144</v>
      </c>
      <c r="G266" s="21">
        <f>VLOOKUP(B266,'Base Load_FLAG'!$A$2:$B$204,2,FALSE)</f>
        <v>0</v>
      </c>
      <c r="H266" s="17" t="s">
        <v>2910</v>
      </c>
      <c r="I266" s="9">
        <f>VLOOKUP($F266,'Gen Capacity'!$A$2:$H$608,7,FALSE)</f>
        <v>82</v>
      </c>
      <c r="J266" s="9">
        <f>VLOOKUP($F266,'Gen Capacity'!$A$2:$H$608,8,FALSE)</f>
        <v>50</v>
      </c>
      <c r="K266" s="19">
        <f>VLOOKUP($A266,SF_Original!$A$2:$D$6458,4,FALSE)</f>
        <v>9.7285307869999992E-6</v>
      </c>
      <c r="L266">
        <f t="shared" si="12"/>
        <v>2.2770662578976645E-3</v>
      </c>
      <c r="M266">
        <f t="shared" si="13"/>
        <v>0.1867194331476085</v>
      </c>
      <c r="N266" t="b">
        <f t="shared" si="14"/>
        <v>0</v>
      </c>
    </row>
    <row r="267" spans="1:14" x14ac:dyDescent="0.25">
      <c r="A267" s="17">
        <v>786</v>
      </c>
      <c r="B267" s="17" t="s">
        <v>2939</v>
      </c>
      <c r="C267" s="17">
        <v>13</v>
      </c>
      <c r="D267" s="17">
        <v>1</v>
      </c>
      <c r="E267" s="17">
        <v>141</v>
      </c>
      <c r="F267" s="17">
        <v>145</v>
      </c>
      <c r="G267" s="21">
        <f>VLOOKUP(B267,'Base Load_FLAG'!$A$2:$B$204,2,FALSE)</f>
        <v>0</v>
      </c>
      <c r="H267" s="17" t="s">
        <v>2910</v>
      </c>
      <c r="I267" s="9">
        <f>VLOOKUP($F267,'Gen Capacity'!$A$2:$H$608,7,FALSE)</f>
        <v>82</v>
      </c>
      <c r="J267" s="9">
        <f>VLOOKUP($F267,'Gen Capacity'!$A$2:$H$608,8,FALSE)</f>
        <v>50</v>
      </c>
      <c r="K267" s="19">
        <f>VLOOKUP($A267,SF_Original!$A$2:$D$6458,4,FALSE)</f>
        <v>9.7285307869999992E-6</v>
      </c>
      <c r="L267">
        <f t="shared" si="12"/>
        <v>2.2770662578976645E-3</v>
      </c>
      <c r="M267">
        <f t="shared" si="13"/>
        <v>0.1867194331476085</v>
      </c>
      <c r="N267" t="b">
        <f t="shared" si="14"/>
        <v>0</v>
      </c>
    </row>
    <row r="268" spans="1:14" x14ac:dyDescent="0.25">
      <c r="A268" s="17">
        <v>957</v>
      </c>
      <c r="B268" s="17" t="s">
        <v>321</v>
      </c>
      <c r="C268" s="17">
        <v>12</v>
      </c>
      <c r="D268" s="17">
        <v>1</v>
      </c>
      <c r="E268" s="17">
        <v>151</v>
      </c>
      <c r="F268" s="17">
        <v>155</v>
      </c>
      <c r="G268" s="21">
        <f>VLOOKUP(B268,'Base Load_FLAG'!$A$2:$B$204,2,FALSE)</f>
        <v>0</v>
      </c>
      <c r="H268" s="17" t="s">
        <v>2930</v>
      </c>
      <c r="I268" s="9">
        <f>VLOOKUP($F268,'Gen Capacity'!$A$2:$H$608,7,FALSE)</f>
        <v>20</v>
      </c>
      <c r="J268" s="9">
        <f>VLOOKUP($F268,'Gen Capacity'!$A$2:$H$608,8,FALSE)</f>
        <v>0</v>
      </c>
      <c r="K268" s="19">
        <f>VLOOKUP($A268,SF_Original!$A$2:$D$6458,4,FALSE)</f>
        <v>9.6102537209999994E-6</v>
      </c>
      <c r="L268">
        <f t="shared" si="12"/>
        <v>2.2769479808316647E-3</v>
      </c>
      <c r="M268">
        <f t="shared" si="13"/>
        <v>4.553895961663329E-2</v>
      </c>
      <c r="N268" t="b">
        <f t="shared" si="14"/>
        <v>0</v>
      </c>
    </row>
    <row r="269" spans="1:14" x14ac:dyDescent="0.25">
      <c r="A269" s="17">
        <v>541</v>
      </c>
      <c r="B269" s="17" t="s">
        <v>185</v>
      </c>
      <c r="C269" s="17">
        <v>13</v>
      </c>
      <c r="D269" s="17">
        <v>1</v>
      </c>
      <c r="E269" s="17">
        <v>97</v>
      </c>
      <c r="F269" s="17">
        <v>101</v>
      </c>
      <c r="G269" s="21">
        <f>VLOOKUP(B269,'Base Load_FLAG'!$A$2:$B$204,2,FALSE)</f>
        <v>0</v>
      </c>
      <c r="H269" s="17" t="s">
        <v>2930</v>
      </c>
      <c r="I269" s="9">
        <f>VLOOKUP($F269,'Gen Capacity'!$A$2:$H$608,7,FALSE)</f>
        <v>84.85</v>
      </c>
      <c r="J269" s="9">
        <f>VLOOKUP($F269,'Gen Capacity'!$A$2:$H$608,8,FALSE)</f>
        <v>0</v>
      </c>
      <c r="K269" s="19">
        <f>VLOOKUP($A269,SF_Original!$A$2:$D$6458,4,FALSE)</f>
        <v>9.5628670749999996E-6</v>
      </c>
      <c r="L269">
        <f t="shared" si="12"/>
        <v>2.2769005941856648E-3</v>
      </c>
      <c r="M269">
        <f t="shared" si="13"/>
        <v>0.19319501541665365</v>
      </c>
      <c r="N269" t="b">
        <f t="shared" si="14"/>
        <v>0</v>
      </c>
    </row>
    <row r="270" spans="1:14" x14ac:dyDescent="0.25">
      <c r="A270" s="17">
        <v>539</v>
      </c>
      <c r="B270" s="17" t="s">
        <v>185</v>
      </c>
      <c r="C270" s="17">
        <v>13</v>
      </c>
      <c r="D270" s="17">
        <v>1</v>
      </c>
      <c r="E270" s="17">
        <v>98</v>
      </c>
      <c r="F270" s="17">
        <v>102</v>
      </c>
      <c r="G270" s="21">
        <f>VLOOKUP(B270,'Base Load_FLAG'!$A$2:$B$204,2,FALSE)</f>
        <v>0</v>
      </c>
      <c r="H270" s="17" t="s">
        <v>2930</v>
      </c>
      <c r="I270" s="9">
        <f>VLOOKUP($F270,'Gen Capacity'!$A$2:$H$608,7,FALSE)</f>
        <v>84.85</v>
      </c>
      <c r="J270" s="9">
        <f>VLOOKUP($F270,'Gen Capacity'!$A$2:$H$608,8,FALSE)</f>
        <v>0</v>
      </c>
      <c r="K270" s="19">
        <f>VLOOKUP($A270,SF_Original!$A$2:$D$6458,4,FALSE)</f>
        <v>9.5628670749999996E-6</v>
      </c>
      <c r="L270">
        <f t="shared" si="12"/>
        <v>2.2769005941856648E-3</v>
      </c>
      <c r="M270">
        <f t="shared" si="13"/>
        <v>0.19319501541665365</v>
      </c>
      <c r="N270" t="b">
        <f t="shared" si="14"/>
        <v>0</v>
      </c>
    </row>
    <row r="271" spans="1:14" x14ac:dyDescent="0.25">
      <c r="A271" s="17">
        <v>542</v>
      </c>
      <c r="B271" s="17" t="s">
        <v>185</v>
      </c>
      <c r="C271" s="17">
        <v>13</v>
      </c>
      <c r="D271" s="17">
        <v>1</v>
      </c>
      <c r="E271" s="17">
        <v>99</v>
      </c>
      <c r="F271" s="17">
        <v>103</v>
      </c>
      <c r="G271" s="21">
        <f>VLOOKUP(B271,'Base Load_FLAG'!$A$2:$B$204,2,FALSE)</f>
        <v>0</v>
      </c>
      <c r="H271" s="17" t="s">
        <v>2930</v>
      </c>
      <c r="I271" s="9">
        <f>VLOOKUP($F271,'Gen Capacity'!$A$2:$H$608,7,FALSE)</f>
        <v>84.85</v>
      </c>
      <c r="J271" s="9">
        <f>VLOOKUP($F271,'Gen Capacity'!$A$2:$H$608,8,FALSE)</f>
        <v>0</v>
      </c>
      <c r="K271" s="19">
        <f>VLOOKUP($A271,SF_Original!$A$2:$D$6458,4,FALSE)</f>
        <v>9.5628670749999996E-6</v>
      </c>
      <c r="L271">
        <f t="shared" si="12"/>
        <v>2.2769005941856648E-3</v>
      </c>
      <c r="M271">
        <f t="shared" si="13"/>
        <v>0.19319501541665365</v>
      </c>
      <c r="N271" t="b">
        <f t="shared" si="14"/>
        <v>0</v>
      </c>
    </row>
    <row r="272" spans="1:14" x14ac:dyDescent="0.25">
      <c r="A272" s="17">
        <v>540</v>
      </c>
      <c r="B272" s="17" t="s">
        <v>185</v>
      </c>
      <c r="C272" s="17">
        <v>13</v>
      </c>
      <c r="D272" s="17">
        <v>1</v>
      </c>
      <c r="E272" s="17">
        <v>100</v>
      </c>
      <c r="F272" s="17">
        <v>104</v>
      </c>
      <c r="G272" s="21">
        <f>VLOOKUP(B272,'Base Load_FLAG'!$A$2:$B$204,2,FALSE)</f>
        <v>0</v>
      </c>
      <c r="H272" s="17" t="s">
        <v>2930</v>
      </c>
      <c r="I272" s="9">
        <f>VLOOKUP($F272,'Gen Capacity'!$A$2:$H$608,7,FALSE)</f>
        <v>84.85</v>
      </c>
      <c r="J272" s="9">
        <f>VLOOKUP($F272,'Gen Capacity'!$A$2:$H$608,8,FALSE)</f>
        <v>0</v>
      </c>
      <c r="K272" s="19">
        <f>VLOOKUP($A272,SF_Original!$A$2:$D$6458,4,FALSE)</f>
        <v>9.5628670749999996E-6</v>
      </c>
      <c r="L272">
        <f t="shared" si="12"/>
        <v>2.2769005941856648E-3</v>
      </c>
      <c r="M272">
        <f t="shared" si="13"/>
        <v>0.19319501541665365</v>
      </c>
      <c r="N272" t="b">
        <f t="shared" si="14"/>
        <v>0</v>
      </c>
    </row>
    <row r="273" spans="1:14" x14ac:dyDescent="0.25">
      <c r="A273" s="17">
        <v>537</v>
      </c>
      <c r="B273" s="17" t="s">
        <v>185</v>
      </c>
      <c r="C273" s="17">
        <v>13</v>
      </c>
      <c r="D273" s="17">
        <v>1</v>
      </c>
      <c r="E273" s="17">
        <v>101</v>
      </c>
      <c r="F273" s="17">
        <v>105</v>
      </c>
      <c r="G273" s="21">
        <f>VLOOKUP(B273,'Base Load_FLAG'!$A$2:$B$204,2,FALSE)</f>
        <v>0</v>
      </c>
      <c r="H273" s="17" t="s">
        <v>2930</v>
      </c>
      <c r="I273" s="9">
        <f>VLOOKUP($F273,'Gen Capacity'!$A$2:$H$608,7,FALSE)</f>
        <v>4.59</v>
      </c>
      <c r="J273" s="9">
        <f>VLOOKUP($F273,'Gen Capacity'!$A$2:$H$608,8,FALSE)</f>
        <v>0</v>
      </c>
      <c r="K273" s="19">
        <f>VLOOKUP($A273,SF_Original!$A$2:$D$6458,4,FALSE)</f>
        <v>9.5600231219999998E-6</v>
      </c>
      <c r="L273">
        <f t="shared" si="12"/>
        <v>2.2768977502326646E-3</v>
      </c>
      <c r="M273">
        <f t="shared" si="13"/>
        <v>1.0450960673567929E-2</v>
      </c>
      <c r="N273" t="b">
        <f t="shared" si="14"/>
        <v>0</v>
      </c>
    </row>
    <row r="274" spans="1:14" x14ac:dyDescent="0.25">
      <c r="A274" s="17">
        <v>793</v>
      </c>
      <c r="B274" s="17" t="s">
        <v>269</v>
      </c>
      <c r="C274" s="17">
        <v>13</v>
      </c>
      <c r="D274" s="17">
        <v>1</v>
      </c>
      <c r="E274" s="17">
        <v>142</v>
      </c>
      <c r="F274" s="17">
        <v>146</v>
      </c>
      <c r="G274" s="21">
        <f>VLOOKUP(B274,'Base Load_FLAG'!$A$2:$B$204,2,FALSE)</f>
        <v>0</v>
      </c>
      <c r="H274" s="17" t="s">
        <v>2916</v>
      </c>
      <c r="I274" s="9">
        <f>VLOOKUP($F274,'Gen Capacity'!$A$2:$H$608,7,FALSE)</f>
        <v>52.47</v>
      </c>
      <c r="J274" s="9">
        <f>VLOOKUP($F274,'Gen Capacity'!$A$2:$H$608,8,FALSE)</f>
        <v>0</v>
      </c>
      <c r="K274" s="19">
        <f>VLOOKUP($A274,SF_Original!$A$2:$D$6458,4,FALSE)</f>
        <v>9.5199835239999994E-6</v>
      </c>
      <c r="L274">
        <f t="shared" si="12"/>
        <v>2.2768577106346646E-3</v>
      </c>
      <c r="M274">
        <f t="shared" si="13"/>
        <v>0.11946672407700085</v>
      </c>
      <c r="N274" t="b">
        <f t="shared" si="14"/>
        <v>0</v>
      </c>
    </row>
    <row r="275" spans="1:14" x14ac:dyDescent="0.25">
      <c r="A275" s="17">
        <v>795</v>
      </c>
      <c r="B275" s="17" t="s">
        <v>269</v>
      </c>
      <c r="C275" s="17">
        <v>13</v>
      </c>
      <c r="D275" s="17">
        <v>1</v>
      </c>
      <c r="E275" s="17">
        <v>143</v>
      </c>
      <c r="F275" s="17">
        <v>147</v>
      </c>
      <c r="G275" s="21">
        <f>VLOOKUP(B275,'Base Load_FLAG'!$A$2:$B$204,2,FALSE)</f>
        <v>0</v>
      </c>
      <c r="H275" s="17" t="s">
        <v>2916</v>
      </c>
      <c r="I275" s="9">
        <f>VLOOKUP($F275,'Gen Capacity'!$A$2:$H$608,7,FALSE)</f>
        <v>5.72</v>
      </c>
      <c r="J275" s="9">
        <f>VLOOKUP($F275,'Gen Capacity'!$A$2:$H$608,8,FALSE)</f>
        <v>0</v>
      </c>
      <c r="K275" s="19">
        <f>VLOOKUP($A275,SF_Original!$A$2:$D$6458,4,FALSE)</f>
        <v>9.5199835239999994E-6</v>
      </c>
      <c r="L275">
        <f t="shared" si="12"/>
        <v>2.2768577106346646E-3</v>
      </c>
      <c r="M275">
        <f t="shared" si="13"/>
        <v>1.3023626104830282E-2</v>
      </c>
      <c r="N275" t="b">
        <f t="shared" si="14"/>
        <v>0</v>
      </c>
    </row>
    <row r="276" spans="1:14" x14ac:dyDescent="0.25">
      <c r="A276" s="17">
        <v>794</v>
      </c>
      <c r="B276" s="17" t="s">
        <v>269</v>
      </c>
      <c r="C276" s="17">
        <v>13</v>
      </c>
      <c r="D276" s="17">
        <v>1</v>
      </c>
      <c r="E276" s="17">
        <v>144</v>
      </c>
      <c r="F276" s="17">
        <v>148</v>
      </c>
      <c r="G276" s="21">
        <f>VLOOKUP(B276,'Base Load_FLAG'!$A$2:$B$204,2,FALSE)</f>
        <v>0</v>
      </c>
      <c r="H276" s="17" t="s">
        <v>2916</v>
      </c>
      <c r="I276" s="9">
        <f>VLOOKUP($F276,'Gen Capacity'!$A$2:$H$608,7,FALSE)</f>
        <v>52.47</v>
      </c>
      <c r="J276" s="9">
        <f>VLOOKUP($F276,'Gen Capacity'!$A$2:$H$608,8,FALSE)</f>
        <v>0</v>
      </c>
      <c r="K276" s="19">
        <f>VLOOKUP($A276,SF_Original!$A$2:$D$6458,4,FALSE)</f>
        <v>9.5199835239999994E-6</v>
      </c>
      <c r="L276">
        <f t="shared" si="12"/>
        <v>2.2768577106346646E-3</v>
      </c>
      <c r="M276">
        <f t="shared" si="13"/>
        <v>0.11946672407700085</v>
      </c>
      <c r="N276" t="b">
        <f t="shared" si="14"/>
        <v>0</v>
      </c>
    </row>
    <row r="277" spans="1:14" x14ac:dyDescent="0.25">
      <c r="A277" s="17">
        <v>792</v>
      </c>
      <c r="B277" s="17" t="s">
        <v>269</v>
      </c>
      <c r="C277" s="17">
        <v>13</v>
      </c>
      <c r="D277" s="17">
        <v>1</v>
      </c>
      <c r="E277" s="17">
        <v>145</v>
      </c>
      <c r="F277" s="17">
        <v>149</v>
      </c>
      <c r="G277" s="21">
        <f>VLOOKUP(B277,'Base Load_FLAG'!$A$2:$B$204,2,FALSE)</f>
        <v>0</v>
      </c>
      <c r="H277" s="17" t="s">
        <v>2916</v>
      </c>
      <c r="I277" s="9">
        <f>VLOOKUP($F277,'Gen Capacity'!$A$2:$H$608,7,FALSE)</f>
        <v>52.47</v>
      </c>
      <c r="J277" s="9">
        <f>VLOOKUP($F277,'Gen Capacity'!$A$2:$H$608,8,FALSE)</f>
        <v>0</v>
      </c>
      <c r="K277" s="19">
        <f>VLOOKUP($A277,SF_Original!$A$2:$D$6458,4,FALSE)</f>
        <v>9.5199835239999994E-6</v>
      </c>
      <c r="L277">
        <f t="shared" si="12"/>
        <v>2.2768577106346646E-3</v>
      </c>
      <c r="M277">
        <f t="shared" si="13"/>
        <v>0.11946672407700085</v>
      </c>
      <c r="N277" t="b">
        <f t="shared" si="14"/>
        <v>0</v>
      </c>
    </row>
    <row r="278" spans="1:14" x14ac:dyDescent="0.25">
      <c r="A278" s="17">
        <v>791</v>
      </c>
      <c r="B278" s="17" t="s">
        <v>269</v>
      </c>
      <c r="C278" s="17">
        <v>13</v>
      </c>
      <c r="D278" s="17">
        <v>1</v>
      </c>
      <c r="E278" s="17">
        <v>146</v>
      </c>
      <c r="F278" s="17">
        <v>150</v>
      </c>
      <c r="G278" s="21">
        <f>VLOOKUP(B278,'Base Load_FLAG'!$A$2:$B$204,2,FALSE)</f>
        <v>0</v>
      </c>
      <c r="H278" s="17" t="s">
        <v>2916</v>
      </c>
      <c r="I278" s="9">
        <f>VLOOKUP($F278,'Gen Capacity'!$A$2:$H$608,7,FALSE)</f>
        <v>23.85</v>
      </c>
      <c r="J278" s="9">
        <f>VLOOKUP($F278,'Gen Capacity'!$A$2:$H$608,8,FALSE)</f>
        <v>0</v>
      </c>
      <c r="K278" s="19">
        <f>VLOOKUP($A278,SF_Original!$A$2:$D$6458,4,FALSE)</f>
        <v>9.5199835239999994E-6</v>
      </c>
      <c r="L278">
        <f t="shared" si="12"/>
        <v>2.2768577106346646E-3</v>
      </c>
      <c r="M278">
        <f t="shared" si="13"/>
        <v>5.4303056398636751E-2</v>
      </c>
      <c r="N278" t="b">
        <f t="shared" si="14"/>
        <v>0</v>
      </c>
    </row>
    <row r="279" spans="1:14" x14ac:dyDescent="0.25">
      <c r="A279" s="17">
        <v>116</v>
      </c>
      <c r="B279" s="17" t="s">
        <v>2914</v>
      </c>
      <c r="C279" s="17">
        <v>13</v>
      </c>
      <c r="D279" s="17">
        <v>1</v>
      </c>
      <c r="E279" s="17">
        <v>24</v>
      </c>
      <c r="F279" s="17">
        <v>28</v>
      </c>
      <c r="G279" s="21">
        <f>VLOOKUP(B279,'Base Load_FLAG'!$A$2:$B$204,2,FALSE)</f>
        <v>0</v>
      </c>
      <c r="H279" s="17" t="s">
        <v>2915</v>
      </c>
      <c r="I279" s="9">
        <f>VLOOKUP($F279,'Gen Capacity'!$A$2:$H$608,7,FALSE)</f>
        <v>33.79</v>
      </c>
      <c r="J279" s="9">
        <f>VLOOKUP($F279,'Gen Capacity'!$A$2:$H$608,8,FALSE)</f>
        <v>0</v>
      </c>
      <c r="K279" s="19">
        <f>VLOOKUP($A279,SF_Original!$A$2:$D$6458,4,FALSE)</f>
        <v>9.143262157E-6</v>
      </c>
      <c r="L279">
        <f t="shared" si="12"/>
        <v>2.2764809892676647E-3</v>
      </c>
      <c r="M279">
        <f t="shared" si="13"/>
        <v>7.6922292627354394E-2</v>
      </c>
      <c r="N279" t="b">
        <f t="shared" si="14"/>
        <v>0</v>
      </c>
    </row>
    <row r="280" spans="1:14" x14ac:dyDescent="0.25">
      <c r="A280" s="17">
        <v>286</v>
      </c>
      <c r="B280" s="17" t="s">
        <v>89</v>
      </c>
      <c r="C280" s="17">
        <v>13</v>
      </c>
      <c r="D280" s="17">
        <v>1</v>
      </c>
      <c r="E280" s="17">
        <v>54</v>
      </c>
      <c r="F280" s="17">
        <v>58</v>
      </c>
      <c r="G280" s="21">
        <f>VLOOKUP(B280,'Base Load_FLAG'!$A$2:$B$204,2,FALSE)</f>
        <v>0</v>
      </c>
      <c r="H280" s="17" t="s">
        <v>2921</v>
      </c>
      <c r="I280" s="9">
        <f>VLOOKUP($F280,'Gen Capacity'!$A$2:$H$608,7,FALSE)</f>
        <v>50</v>
      </c>
      <c r="J280" s="9">
        <f>VLOOKUP($F280,'Gen Capacity'!$A$2:$H$608,8,FALSE)</f>
        <v>0</v>
      </c>
      <c r="K280" s="19">
        <f>VLOOKUP($A280,SF_Original!$A$2:$D$6458,4,FALSE)</f>
        <v>9.0646151690000007E-6</v>
      </c>
      <c r="L280">
        <f t="shared" si="12"/>
        <v>2.2764023422796645E-3</v>
      </c>
      <c r="M280">
        <f t="shared" si="13"/>
        <v>0.11382011711398322</v>
      </c>
      <c r="N280" t="b">
        <f t="shared" si="14"/>
        <v>0</v>
      </c>
    </row>
    <row r="281" spans="1:14" x14ac:dyDescent="0.25">
      <c r="A281" s="17">
        <v>688</v>
      </c>
      <c r="B281" s="17" t="s">
        <v>240</v>
      </c>
      <c r="C281" s="17">
        <v>13</v>
      </c>
      <c r="D281" s="17">
        <v>1</v>
      </c>
      <c r="E281" s="17">
        <v>112</v>
      </c>
      <c r="F281" s="17">
        <v>116</v>
      </c>
      <c r="G281" s="21">
        <f>VLOOKUP(B281,'Base Load_FLAG'!$A$2:$B$204,2,FALSE)</f>
        <v>0</v>
      </c>
      <c r="H281" s="17" t="s">
        <v>2936</v>
      </c>
      <c r="I281" s="9">
        <f>VLOOKUP($F281,'Gen Capacity'!$A$2:$H$608,7,FALSE)</f>
        <v>80</v>
      </c>
      <c r="J281" s="9">
        <f>VLOOKUP($F281,'Gen Capacity'!$A$2:$H$608,8,FALSE)</f>
        <v>0</v>
      </c>
      <c r="K281" s="19">
        <f>VLOOKUP($A281,SF_Original!$A$2:$D$6458,4,FALSE)</f>
        <v>8.6818897970000008E-6</v>
      </c>
      <c r="L281">
        <f t="shared" si="12"/>
        <v>2.2760196169076645E-3</v>
      </c>
      <c r="M281">
        <f t="shared" si="13"/>
        <v>0.18208156935261316</v>
      </c>
      <c r="N281" t="b">
        <f t="shared" si="14"/>
        <v>0</v>
      </c>
    </row>
    <row r="282" spans="1:14" x14ac:dyDescent="0.25">
      <c r="A282" s="17">
        <v>689</v>
      </c>
      <c r="B282" s="17" t="s">
        <v>240</v>
      </c>
      <c r="C282" s="17">
        <v>13</v>
      </c>
      <c r="D282" s="17">
        <v>1</v>
      </c>
      <c r="E282" s="17">
        <v>113</v>
      </c>
      <c r="F282" s="17">
        <v>117</v>
      </c>
      <c r="G282" s="21">
        <f>VLOOKUP(B282,'Base Load_FLAG'!$A$2:$B$204,2,FALSE)</f>
        <v>0</v>
      </c>
      <c r="H282" s="17" t="s">
        <v>2936</v>
      </c>
      <c r="I282" s="9">
        <f>VLOOKUP($F282,'Gen Capacity'!$A$2:$H$608,7,FALSE)</f>
        <v>80</v>
      </c>
      <c r="J282" s="9">
        <f>VLOOKUP($F282,'Gen Capacity'!$A$2:$H$608,8,FALSE)</f>
        <v>0</v>
      </c>
      <c r="K282" s="19">
        <f>VLOOKUP($A282,SF_Original!$A$2:$D$6458,4,FALSE)</f>
        <v>8.6818897970000008E-6</v>
      </c>
      <c r="L282">
        <f t="shared" si="12"/>
        <v>2.2760196169076645E-3</v>
      </c>
      <c r="M282">
        <f t="shared" si="13"/>
        <v>0.18208156935261316</v>
      </c>
      <c r="N282" t="b">
        <f t="shared" si="14"/>
        <v>0</v>
      </c>
    </row>
    <row r="283" spans="1:14" x14ac:dyDescent="0.25">
      <c r="A283" s="17">
        <v>687</v>
      </c>
      <c r="B283" s="17" t="s">
        <v>240</v>
      </c>
      <c r="C283" s="17">
        <v>13</v>
      </c>
      <c r="D283" s="17">
        <v>1</v>
      </c>
      <c r="E283" s="17">
        <v>114</v>
      </c>
      <c r="F283" s="17">
        <v>118</v>
      </c>
      <c r="G283" s="21">
        <f>VLOOKUP(B283,'Base Load_FLAG'!$A$2:$B$204,2,FALSE)</f>
        <v>0</v>
      </c>
      <c r="H283" s="17" t="s">
        <v>2936</v>
      </c>
      <c r="I283" s="9">
        <f>VLOOKUP($F283,'Gen Capacity'!$A$2:$H$608,7,FALSE)</f>
        <v>32</v>
      </c>
      <c r="J283" s="9">
        <f>VLOOKUP($F283,'Gen Capacity'!$A$2:$H$608,8,FALSE)</f>
        <v>0</v>
      </c>
      <c r="K283" s="19">
        <f>VLOOKUP($A283,SF_Original!$A$2:$D$6458,4,FALSE)</f>
        <v>8.6818897970000008E-6</v>
      </c>
      <c r="L283">
        <f t="shared" si="12"/>
        <v>2.2760196169076645E-3</v>
      </c>
      <c r="M283">
        <f t="shared" si="13"/>
        <v>7.2832627741045264E-2</v>
      </c>
      <c r="N283" t="b">
        <f t="shared" si="14"/>
        <v>0</v>
      </c>
    </row>
    <row r="284" spans="1:14" x14ac:dyDescent="0.25">
      <c r="A284" s="17">
        <v>691</v>
      </c>
      <c r="B284" s="17" t="s">
        <v>240</v>
      </c>
      <c r="C284" s="17">
        <v>18</v>
      </c>
      <c r="D284" s="17">
        <v>1</v>
      </c>
      <c r="E284" s="17">
        <v>115</v>
      </c>
      <c r="F284" s="17">
        <v>119</v>
      </c>
      <c r="G284" s="21">
        <f>VLOOKUP(B284,'Base Load_FLAG'!$A$2:$B$204,2,FALSE)</f>
        <v>0</v>
      </c>
      <c r="H284" s="17" t="s">
        <v>2936</v>
      </c>
      <c r="I284" s="9">
        <f>VLOOKUP($F284,'Gen Capacity'!$A$2:$H$608,7,FALSE)</f>
        <v>48.34</v>
      </c>
      <c r="J284" s="9">
        <f>VLOOKUP($F284,'Gen Capacity'!$A$2:$H$608,8,FALSE)</f>
        <v>0</v>
      </c>
      <c r="K284" s="19">
        <f>VLOOKUP($A284,SF_Original!$A$2:$D$6458,4,FALSE)</f>
        <v>8.6818897970000008E-6</v>
      </c>
      <c r="L284">
        <f t="shared" si="12"/>
        <v>2.2760196169076645E-3</v>
      </c>
      <c r="M284">
        <f t="shared" si="13"/>
        <v>0.11002278828131651</v>
      </c>
      <c r="N284" t="b">
        <f t="shared" si="14"/>
        <v>0</v>
      </c>
    </row>
    <row r="285" spans="1:14" x14ac:dyDescent="0.25">
      <c r="A285" s="17">
        <v>692</v>
      </c>
      <c r="B285" s="17" t="s">
        <v>240</v>
      </c>
      <c r="C285" s="17">
        <v>18</v>
      </c>
      <c r="D285" s="17">
        <v>1</v>
      </c>
      <c r="E285" s="17">
        <v>116</v>
      </c>
      <c r="F285" s="17">
        <v>120</v>
      </c>
      <c r="G285" s="21">
        <f>VLOOKUP(B285,'Base Load_FLAG'!$A$2:$B$204,2,FALSE)</f>
        <v>0</v>
      </c>
      <c r="H285" s="17" t="s">
        <v>2936</v>
      </c>
      <c r="I285" s="9">
        <f>VLOOKUP($F285,'Gen Capacity'!$A$2:$H$608,7,FALSE)</f>
        <v>48.34</v>
      </c>
      <c r="J285" s="9">
        <f>VLOOKUP($F285,'Gen Capacity'!$A$2:$H$608,8,FALSE)</f>
        <v>0</v>
      </c>
      <c r="K285" s="19">
        <f>VLOOKUP($A285,SF_Original!$A$2:$D$6458,4,FALSE)</f>
        <v>8.6818897970000008E-6</v>
      </c>
      <c r="L285">
        <f t="shared" si="12"/>
        <v>2.2760196169076645E-3</v>
      </c>
      <c r="M285">
        <f t="shared" si="13"/>
        <v>0.11002278828131651</v>
      </c>
      <c r="N285" t="b">
        <f t="shared" si="14"/>
        <v>0</v>
      </c>
    </row>
    <row r="286" spans="1:14" x14ac:dyDescent="0.25">
      <c r="A286" s="17">
        <v>693</v>
      </c>
      <c r="B286" s="17" t="s">
        <v>240</v>
      </c>
      <c r="C286" s="17">
        <v>18</v>
      </c>
      <c r="D286" s="17">
        <v>1</v>
      </c>
      <c r="E286" s="17">
        <v>117</v>
      </c>
      <c r="F286" s="17">
        <v>121</v>
      </c>
      <c r="G286" s="21">
        <f>VLOOKUP(B286,'Base Load_FLAG'!$A$2:$B$204,2,FALSE)</f>
        <v>0</v>
      </c>
      <c r="H286" s="17" t="s">
        <v>2936</v>
      </c>
      <c r="I286" s="9">
        <f>VLOOKUP($F286,'Gen Capacity'!$A$2:$H$608,7,FALSE)</f>
        <v>48.34</v>
      </c>
      <c r="J286" s="9">
        <f>VLOOKUP($F286,'Gen Capacity'!$A$2:$H$608,8,FALSE)</f>
        <v>0</v>
      </c>
      <c r="K286" s="19">
        <f>VLOOKUP($A286,SF_Original!$A$2:$D$6458,4,FALSE)</f>
        <v>8.6818897970000008E-6</v>
      </c>
      <c r="L286">
        <f t="shared" si="12"/>
        <v>2.2760196169076645E-3</v>
      </c>
      <c r="M286">
        <f t="shared" si="13"/>
        <v>0.11002278828131651</v>
      </c>
      <c r="N286" t="b">
        <f t="shared" si="14"/>
        <v>0</v>
      </c>
    </row>
    <row r="287" spans="1:14" x14ac:dyDescent="0.25">
      <c r="A287" s="17">
        <v>690</v>
      </c>
      <c r="B287" s="17" t="s">
        <v>240</v>
      </c>
      <c r="C287" s="17">
        <v>13</v>
      </c>
      <c r="D287" s="17">
        <v>1</v>
      </c>
      <c r="E287" s="17">
        <v>118</v>
      </c>
      <c r="F287" s="17">
        <v>122</v>
      </c>
      <c r="G287" s="21">
        <f>VLOOKUP(B287,'Base Load_FLAG'!$A$2:$B$204,2,FALSE)</f>
        <v>0</v>
      </c>
      <c r="H287" s="17" t="s">
        <v>2936</v>
      </c>
      <c r="I287" s="9">
        <f>VLOOKUP($F287,'Gen Capacity'!$A$2:$H$608,7,FALSE)</f>
        <v>26.85</v>
      </c>
      <c r="J287" s="9">
        <f>VLOOKUP($F287,'Gen Capacity'!$A$2:$H$608,8,FALSE)</f>
        <v>0</v>
      </c>
      <c r="K287" s="19">
        <f>VLOOKUP($A287,SF_Original!$A$2:$D$6458,4,FALSE)</f>
        <v>8.6818897970000008E-6</v>
      </c>
      <c r="L287">
        <f t="shared" si="12"/>
        <v>2.2760196169076645E-3</v>
      </c>
      <c r="M287">
        <f t="shared" si="13"/>
        <v>6.1111126713970794E-2</v>
      </c>
      <c r="N287" t="b">
        <f t="shared" si="14"/>
        <v>0</v>
      </c>
    </row>
    <row r="288" spans="1:14" x14ac:dyDescent="0.25">
      <c r="A288" s="17">
        <v>694</v>
      </c>
      <c r="B288" s="17" t="s">
        <v>240</v>
      </c>
      <c r="C288" s="17">
        <v>21</v>
      </c>
      <c r="D288" s="17">
        <v>1</v>
      </c>
      <c r="E288" s="17">
        <v>119</v>
      </c>
      <c r="F288" s="17">
        <v>123</v>
      </c>
      <c r="G288" s="21">
        <f>VLOOKUP(B288,'Base Load_FLAG'!$A$2:$B$204,2,FALSE)</f>
        <v>0</v>
      </c>
      <c r="H288" s="17" t="s">
        <v>2936</v>
      </c>
      <c r="I288" s="9">
        <f>VLOOKUP($F288,'Gen Capacity'!$A$2:$H$608,7,FALSE)</f>
        <v>67.13</v>
      </c>
      <c r="J288" s="9">
        <f>VLOOKUP($F288,'Gen Capacity'!$A$2:$H$608,8,FALSE)</f>
        <v>0</v>
      </c>
      <c r="K288" s="19">
        <f>VLOOKUP($A288,SF_Original!$A$2:$D$6458,4,FALSE)</f>
        <v>8.6818897970000008E-6</v>
      </c>
      <c r="L288">
        <f t="shared" si="12"/>
        <v>2.2760196169076645E-3</v>
      </c>
      <c r="M288">
        <f t="shared" si="13"/>
        <v>0.15278919688301151</v>
      </c>
      <c r="N288" t="b">
        <f t="shared" si="14"/>
        <v>0</v>
      </c>
    </row>
    <row r="289" spans="1:14" x14ac:dyDescent="0.25">
      <c r="A289" s="17">
        <v>606</v>
      </c>
      <c r="B289" s="17" t="s">
        <v>213</v>
      </c>
      <c r="C289" s="17">
        <v>13</v>
      </c>
      <c r="D289" s="17">
        <v>1</v>
      </c>
      <c r="E289" s="17">
        <v>106</v>
      </c>
      <c r="F289" s="17">
        <v>110</v>
      </c>
      <c r="G289" s="21">
        <f>VLOOKUP(B289,'Base Load_FLAG'!$A$2:$B$204,2,FALSE)</f>
        <v>0</v>
      </c>
      <c r="H289" s="17" t="s">
        <v>2933</v>
      </c>
      <c r="I289" s="9">
        <f>VLOOKUP($F289,'Gen Capacity'!$A$2:$H$608,7,FALSE)</f>
        <v>0.05</v>
      </c>
      <c r="J289" s="9">
        <f>VLOOKUP($F289,'Gen Capacity'!$A$2:$H$608,8,FALSE)</f>
        <v>0</v>
      </c>
      <c r="K289" s="19">
        <f>VLOOKUP($A289,SF_Original!$A$2:$D$6458,4,FALSE)</f>
        <v>8.6774224820000002E-6</v>
      </c>
      <c r="L289">
        <f t="shared" si="12"/>
        <v>2.2760151495926644E-3</v>
      </c>
      <c r="M289">
        <f t="shared" si="13"/>
        <v>1.1380075747963322E-4</v>
      </c>
      <c r="N289" t="b">
        <f t="shared" si="14"/>
        <v>0</v>
      </c>
    </row>
    <row r="290" spans="1:14" x14ac:dyDescent="0.25">
      <c r="A290" s="17">
        <v>607</v>
      </c>
      <c r="B290" s="17" t="s">
        <v>213</v>
      </c>
      <c r="C290" s="17">
        <v>13</v>
      </c>
      <c r="D290" s="17">
        <v>1</v>
      </c>
      <c r="E290" s="17">
        <v>107</v>
      </c>
      <c r="F290" s="17">
        <v>111</v>
      </c>
      <c r="G290" s="21">
        <f>VLOOKUP(B290,'Base Load_FLAG'!$A$2:$B$204,2,FALSE)</f>
        <v>0</v>
      </c>
      <c r="H290" s="17" t="s">
        <v>2933</v>
      </c>
      <c r="I290" s="9">
        <f>VLOOKUP($F290,'Gen Capacity'!$A$2:$H$608,7,FALSE)</f>
        <v>0.05</v>
      </c>
      <c r="J290" s="9">
        <f>VLOOKUP($F290,'Gen Capacity'!$A$2:$H$608,8,FALSE)</f>
        <v>0</v>
      </c>
      <c r="K290" s="19">
        <f>VLOOKUP($A290,SF_Original!$A$2:$D$6458,4,FALSE)</f>
        <v>8.6774224820000002E-6</v>
      </c>
      <c r="L290">
        <f t="shared" si="12"/>
        <v>2.2760151495926644E-3</v>
      </c>
      <c r="M290">
        <f t="shared" si="13"/>
        <v>1.1380075747963322E-4</v>
      </c>
      <c r="N290" t="b">
        <f t="shared" si="14"/>
        <v>0</v>
      </c>
    </row>
    <row r="291" spans="1:14" x14ac:dyDescent="0.25">
      <c r="A291" s="17">
        <v>1021</v>
      </c>
      <c r="B291" s="17" t="s">
        <v>2940</v>
      </c>
      <c r="C291" s="17">
        <v>13</v>
      </c>
      <c r="D291" s="17">
        <v>1</v>
      </c>
      <c r="E291" s="17">
        <v>153</v>
      </c>
      <c r="F291" s="17">
        <v>157</v>
      </c>
      <c r="G291" s="21">
        <f>VLOOKUP(B291,'Base Load_FLAG'!$A$2:$B$204,2,FALSE)</f>
        <v>0</v>
      </c>
      <c r="H291" s="17" t="s">
        <v>2916</v>
      </c>
      <c r="I291" s="9">
        <f>VLOOKUP($F291,'Gen Capacity'!$A$2:$H$608,7,FALSE)</f>
        <v>99.26</v>
      </c>
      <c r="J291" s="9">
        <f>VLOOKUP($F291,'Gen Capacity'!$A$2:$H$608,8,FALSE)</f>
        <v>60</v>
      </c>
      <c r="K291" s="19">
        <f>VLOOKUP($A291,SF_Original!$A$2:$D$6458,4,FALSE)</f>
        <v>8.6772675210000002E-6</v>
      </c>
      <c r="L291">
        <f t="shared" si="12"/>
        <v>2.2760149946316646E-3</v>
      </c>
      <c r="M291">
        <f t="shared" si="13"/>
        <v>0.22591724836713903</v>
      </c>
      <c r="N291" t="b">
        <f t="shared" si="14"/>
        <v>0</v>
      </c>
    </row>
    <row r="292" spans="1:14" x14ac:dyDescent="0.25">
      <c r="A292" s="17">
        <v>1020</v>
      </c>
      <c r="B292" s="17" t="s">
        <v>2940</v>
      </c>
      <c r="C292" s="17">
        <v>13</v>
      </c>
      <c r="D292" s="17">
        <v>1</v>
      </c>
      <c r="E292" s="17">
        <v>154</v>
      </c>
      <c r="F292" s="17">
        <v>158</v>
      </c>
      <c r="G292" s="21">
        <f>VLOOKUP(B292,'Base Load_FLAG'!$A$2:$B$204,2,FALSE)</f>
        <v>0</v>
      </c>
      <c r="H292" s="17" t="s">
        <v>2916</v>
      </c>
      <c r="I292" s="9">
        <f>VLOOKUP($F292,'Gen Capacity'!$A$2:$H$608,7,FALSE)</f>
        <v>94.95</v>
      </c>
      <c r="J292" s="9">
        <f>VLOOKUP($F292,'Gen Capacity'!$A$2:$H$608,8,FALSE)</f>
        <v>62</v>
      </c>
      <c r="K292" s="19">
        <f>VLOOKUP($A292,SF_Original!$A$2:$D$6458,4,FALSE)</f>
        <v>8.6772675210000002E-6</v>
      </c>
      <c r="L292">
        <f t="shared" si="12"/>
        <v>2.2760149946316646E-3</v>
      </c>
      <c r="M292">
        <f t="shared" si="13"/>
        <v>0.21610762374027656</v>
      </c>
      <c r="N292" t="b">
        <f t="shared" si="14"/>
        <v>0</v>
      </c>
    </row>
    <row r="293" spans="1:14" x14ac:dyDescent="0.25">
      <c r="A293" s="17">
        <v>1019</v>
      </c>
      <c r="B293" s="17" t="s">
        <v>2940</v>
      </c>
      <c r="C293" s="17">
        <v>13</v>
      </c>
      <c r="D293" s="17">
        <v>1</v>
      </c>
      <c r="E293" s="17">
        <v>155</v>
      </c>
      <c r="F293" s="17">
        <v>159</v>
      </c>
      <c r="G293" s="21">
        <f>VLOOKUP(B293,'Base Load_FLAG'!$A$2:$B$204,2,FALSE)</f>
        <v>0</v>
      </c>
      <c r="H293" s="17" t="s">
        <v>2916</v>
      </c>
      <c r="I293" s="9">
        <f>VLOOKUP($F293,'Gen Capacity'!$A$2:$H$608,7,FALSE)</f>
        <v>94.95</v>
      </c>
      <c r="J293" s="9">
        <f>VLOOKUP($F293,'Gen Capacity'!$A$2:$H$608,8,FALSE)</f>
        <v>62</v>
      </c>
      <c r="K293" s="19">
        <f>VLOOKUP($A293,SF_Original!$A$2:$D$6458,4,FALSE)</f>
        <v>8.6772675210000002E-6</v>
      </c>
      <c r="L293">
        <f t="shared" si="12"/>
        <v>2.2760149946316646E-3</v>
      </c>
      <c r="M293">
        <f t="shared" si="13"/>
        <v>0.21610762374027656</v>
      </c>
      <c r="N293" t="b">
        <f t="shared" si="14"/>
        <v>0</v>
      </c>
    </row>
    <row r="294" spans="1:14" x14ac:dyDescent="0.25">
      <c r="A294" s="17">
        <v>1022</v>
      </c>
      <c r="B294" s="17" t="s">
        <v>2940</v>
      </c>
      <c r="C294" s="17">
        <v>13</v>
      </c>
      <c r="D294" s="17">
        <v>1</v>
      </c>
      <c r="E294" s="17">
        <v>156</v>
      </c>
      <c r="F294" s="17">
        <v>160</v>
      </c>
      <c r="G294" s="21">
        <f>VLOOKUP(B294,'Base Load_FLAG'!$A$2:$B$204,2,FALSE)</f>
        <v>0</v>
      </c>
      <c r="H294" s="17" t="s">
        <v>2916</v>
      </c>
      <c r="I294" s="9">
        <f>VLOOKUP($F294,'Gen Capacity'!$A$2:$H$608,7,FALSE)</f>
        <v>120.84</v>
      </c>
      <c r="J294" s="9">
        <f>VLOOKUP($F294,'Gen Capacity'!$A$2:$H$608,8,FALSE)</f>
        <v>5</v>
      </c>
      <c r="K294" s="19">
        <f>VLOOKUP($A294,SF_Original!$A$2:$D$6458,4,FALSE)</f>
        <v>8.6772675210000002E-6</v>
      </c>
      <c r="L294">
        <f t="shared" si="12"/>
        <v>2.2760149946316646E-3</v>
      </c>
      <c r="M294">
        <f t="shared" si="13"/>
        <v>0.27503365195129037</v>
      </c>
      <c r="N294" t="b">
        <f t="shared" si="14"/>
        <v>0</v>
      </c>
    </row>
    <row r="295" spans="1:14" x14ac:dyDescent="0.25">
      <c r="A295" s="17">
        <v>264</v>
      </c>
      <c r="B295" s="17" t="s">
        <v>87</v>
      </c>
      <c r="C295" s="17">
        <v>13</v>
      </c>
      <c r="D295" s="17">
        <v>1</v>
      </c>
      <c r="E295" s="17">
        <v>53</v>
      </c>
      <c r="F295" s="17">
        <v>57</v>
      </c>
      <c r="G295" s="21">
        <f>VLOOKUP(B295,'Base Load_FLAG'!$A$2:$B$204,2,FALSE)</f>
        <v>0</v>
      </c>
      <c r="H295" s="17" t="s">
        <v>2915</v>
      </c>
      <c r="I295" s="9">
        <f>VLOOKUP($F295,'Gen Capacity'!$A$2:$H$608,7,FALSE)</f>
        <v>48</v>
      </c>
      <c r="J295" s="9">
        <f>VLOOKUP($F295,'Gen Capacity'!$A$2:$H$608,8,FALSE)</f>
        <v>0</v>
      </c>
      <c r="K295" s="19">
        <f>VLOOKUP($A295,SF_Original!$A$2:$D$6458,4,FALSE)</f>
        <v>8.6761386540000005E-6</v>
      </c>
      <c r="L295">
        <f t="shared" si="12"/>
        <v>2.2760138657646647E-3</v>
      </c>
      <c r="M295">
        <f t="shared" si="13"/>
        <v>0.1092486655567039</v>
      </c>
      <c r="N295" t="b">
        <f t="shared" si="14"/>
        <v>0</v>
      </c>
    </row>
    <row r="296" spans="1:14" x14ac:dyDescent="0.25">
      <c r="A296" s="17">
        <v>127</v>
      </c>
      <c r="B296" s="17" t="s">
        <v>21</v>
      </c>
      <c r="C296" s="17">
        <v>20</v>
      </c>
      <c r="D296" s="17">
        <v>1</v>
      </c>
      <c r="E296" s="17">
        <v>27</v>
      </c>
      <c r="F296" s="17">
        <v>31</v>
      </c>
      <c r="G296" s="21">
        <f>VLOOKUP(B296,'Base Load_FLAG'!$A$2:$B$204,2,FALSE)</f>
        <v>3</v>
      </c>
      <c r="H296" s="17" t="s">
        <v>2910</v>
      </c>
      <c r="I296" s="9">
        <f>VLOOKUP($F296,'Gen Capacity'!$A$2:$H$608,7,FALSE)</f>
        <v>158</v>
      </c>
      <c r="J296" s="9">
        <f>VLOOKUP($F296,'Gen Capacity'!$A$2:$H$608,8,FALSE)</f>
        <v>27</v>
      </c>
      <c r="K296" s="19">
        <f>VLOOKUP($A296,SF_Original!$A$2:$D$6458,4,FALSE)</f>
        <v>7.9676870699999999E-6</v>
      </c>
      <c r="L296">
        <f t="shared" si="12"/>
        <v>2.2753054141806646E-3</v>
      </c>
      <c r="M296">
        <f t="shared" si="13"/>
        <v>0.35949825544054503</v>
      </c>
      <c r="N296" t="b">
        <f t="shared" si="14"/>
        <v>0</v>
      </c>
    </row>
    <row r="297" spans="1:14" x14ac:dyDescent="0.25">
      <c r="A297" s="17">
        <v>128</v>
      </c>
      <c r="B297" s="17" t="s">
        <v>21</v>
      </c>
      <c r="C297" s="17">
        <v>20</v>
      </c>
      <c r="D297" s="17">
        <v>1</v>
      </c>
      <c r="E297" s="17">
        <v>28</v>
      </c>
      <c r="F297" s="17">
        <v>32</v>
      </c>
      <c r="G297" s="21">
        <f>VLOOKUP(B297,'Base Load_FLAG'!$A$2:$B$204,2,FALSE)</f>
        <v>3</v>
      </c>
      <c r="H297" s="17" t="s">
        <v>2910</v>
      </c>
      <c r="I297" s="9">
        <f>VLOOKUP($F297,'Gen Capacity'!$A$2:$H$608,7,FALSE)</f>
        <v>165</v>
      </c>
      <c r="J297" s="9">
        <f>VLOOKUP($F297,'Gen Capacity'!$A$2:$H$608,8,FALSE)</f>
        <v>28</v>
      </c>
      <c r="K297" s="19">
        <f>VLOOKUP($A297,SF_Original!$A$2:$D$6458,4,FALSE)</f>
        <v>7.9676870699999999E-6</v>
      </c>
      <c r="L297">
        <f t="shared" si="12"/>
        <v>2.2753054141806646E-3</v>
      </c>
      <c r="M297">
        <f t="shared" si="13"/>
        <v>0.37542539333980968</v>
      </c>
      <c r="N297" t="b">
        <f t="shared" si="14"/>
        <v>0</v>
      </c>
    </row>
    <row r="298" spans="1:14" x14ac:dyDescent="0.25">
      <c r="A298" s="17">
        <v>134</v>
      </c>
      <c r="B298" s="17" t="s">
        <v>21</v>
      </c>
      <c r="C298" s="17">
        <v>24</v>
      </c>
      <c r="D298" s="17">
        <v>1</v>
      </c>
      <c r="E298" s="17">
        <v>32</v>
      </c>
      <c r="F298" s="17">
        <v>36</v>
      </c>
      <c r="G298" s="21">
        <f>VLOOKUP(B298,'Base Load_FLAG'!$A$2:$B$204,2,FALSE)</f>
        <v>3</v>
      </c>
      <c r="H298" s="17" t="s">
        <v>2910</v>
      </c>
      <c r="I298" s="9">
        <f>VLOOKUP($F298,'Gen Capacity'!$A$2:$H$608,7,FALSE)</f>
        <v>210</v>
      </c>
      <c r="J298" s="9">
        <f>VLOOKUP($F298,'Gen Capacity'!$A$2:$H$608,8,FALSE)</f>
        <v>54</v>
      </c>
      <c r="K298" s="19">
        <f>VLOOKUP($A298,SF_Original!$A$2:$D$6458,4,FALSE)</f>
        <v>7.9676870699999999E-6</v>
      </c>
      <c r="L298">
        <f t="shared" si="12"/>
        <v>2.2753054141806646E-3</v>
      </c>
      <c r="M298">
        <f t="shared" si="13"/>
        <v>0.47781413697793956</v>
      </c>
      <c r="N298" t="b">
        <f t="shared" si="14"/>
        <v>0</v>
      </c>
    </row>
    <row r="299" spans="1:14" x14ac:dyDescent="0.25">
      <c r="A299" s="17">
        <v>133</v>
      </c>
      <c r="B299" s="17" t="s">
        <v>21</v>
      </c>
      <c r="C299" s="17">
        <v>22</v>
      </c>
      <c r="D299" s="17">
        <v>1</v>
      </c>
      <c r="E299" s="17">
        <v>33</v>
      </c>
      <c r="F299" s="17">
        <v>37</v>
      </c>
      <c r="G299" s="21">
        <f>VLOOKUP(B299,'Base Load_FLAG'!$A$2:$B$204,2,FALSE)</f>
        <v>3</v>
      </c>
      <c r="H299" s="17" t="s">
        <v>2910</v>
      </c>
      <c r="I299" s="9">
        <f>VLOOKUP($F299,'Gen Capacity'!$A$2:$H$608,7,FALSE)</f>
        <v>550</v>
      </c>
      <c r="J299" s="9">
        <f>VLOOKUP($F299,'Gen Capacity'!$A$2:$H$608,8,FALSE)</f>
        <v>54</v>
      </c>
      <c r="K299" s="19">
        <f>VLOOKUP($A299,SF_Original!$A$2:$D$6458,4,FALSE)</f>
        <v>7.9676870699999999E-6</v>
      </c>
      <c r="L299">
        <f t="shared" si="12"/>
        <v>2.2753054141806646E-3</v>
      </c>
      <c r="M299">
        <f t="shared" si="13"/>
        <v>1.2514179777993655</v>
      </c>
      <c r="N299" t="b">
        <f t="shared" si="14"/>
        <v>0</v>
      </c>
    </row>
    <row r="300" spans="1:14" x14ac:dyDescent="0.25">
      <c r="A300" s="17">
        <v>135</v>
      </c>
      <c r="B300" s="17" t="s">
        <v>21</v>
      </c>
      <c r="C300" s="17">
        <v>13</v>
      </c>
      <c r="D300" s="17">
        <v>1</v>
      </c>
      <c r="E300" s="17">
        <v>34</v>
      </c>
      <c r="F300" s="17">
        <v>38</v>
      </c>
      <c r="G300" s="21">
        <f>VLOOKUP(B300,'Base Load_FLAG'!$A$2:$B$204,2,FALSE)</f>
        <v>3</v>
      </c>
      <c r="H300" s="17" t="s">
        <v>2910</v>
      </c>
      <c r="I300" s="9">
        <f>VLOOKUP($F300,'Gen Capacity'!$A$2:$H$608,7,FALSE)</f>
        <v>13</v>
      </c>
      <c r="J300" s="9">
        <f>VLOOKUP($F300,'Gen Capacity'!$A$2:$H$608,8,FALSE)</f>
        <v>5</v>
      </c>
      <c r="K300" s="19">
        <f>VLOOKUP($A300,SF_Original!$A$2:$D$6458,4,FALSE)</f>
        <v>7.9676870699999999E-6</v>
      </c>
      <c r="L300">
        <f t="shared" si="12"/>
        <v>2.2753054141806646E-3</v>
      </c>
      <c r="M300">
        <f t="shared" si="13"/>
        <v>2.9578970384348639E-2</v>
      </c>
      <c r="N300" t="b">
        <f t="shared" si="14"/>
        <v>0</v>
      </c>
    </row>
    <row r="301" spans="1:14" x14ac:dyDescent="0.25">
      <c r="A301" s="17">
        <v>129</v>
      </c>
      <c r="B301" s="17" t="s">
        <v>21</v>
      </c>
      <c r="C301" s="17">
        <v>20</v>
      </c>
      <c r="D301" s="17">
        <v>1</v>
      </c>
      <c r="E301" s="17">
        <v>35</v>
      </c>
      <c r="F301" s="17">
        <v>39</v>
      </c>
      <c r="G301" s="21">
        <f>VLOOKUP(B301,'Base Load_FLAG'!$A$2:$B$204,2,FALSE)</f>
        <v>3</v>
      </c>
      <c r="H301" s="17" t="s">
        <v>2910</v>
      </c>
      <c r="I301" s="9">
        <f>VLOOKUP($F301,'Gen Capacity'!$A$2:$H$608,7,FALSE)</f>
        <v>662</v>
      </c>
      <c r="J301" s="9">
        <f>VLOOKUP($F301,'Gen Capacity'!$A$2:$H$608,8,FALSE)</f>
        <v>156</v>
      </c>
      <c r="K301" s="19">
        <f>VLOOKUP($A301,SF_Original!$A$2:$D$6458,4,FALSE)</f>
        <v>7.9676870699999999E-6</v>
      </c>
      <c r="L301">
        <f t="shared" si="12"/>
        <v>2.2753054141806646E-3</v>
      </c>
      <c r="M301">
        <f t="shared" si="13"/>
        <v>1.5062521841876</v>
      </c>
      <c r="N301" t="b">
        <f t="shared" si="14"/>
        <v>0</v>
      </c>
    </row>
    <row r="302" spans="1:14" x14ac:dyDescent="0.25">
      <c r="A302" s="17">
        <v>460</v>
      </c>
      <c r="B302" s="17" t="s">
        <v>2926</v>
      </c>
      <c r="C302" s="17">
        <v>18</v>
      </c>
      <c r="D302" s="17">
        <v>1</v>
      </c>
      <c r="E302" s="17">
        <v>84</v>
      </c>
      <c r="F302" s="17">
        <v>88</v>
      </c>
      <c r="G302" s="21">
        <f>VLOOKUP(B302,'Base Load_FLAG'!$A$2:$B$204,2,FALSE)</f>
        <v>0</v>
      </c>
      <c r="H302" s="17" t="s">
        <v>2916</v>
      </c>
      <c r="I302" s="9">
        <f>VLOOKUP($F302,'Gen Capacity'!$A$2:$H$608,7,FALSE)</f>
        <v>175.65</v>
      </c>
      <c r="J302" s="9">
        <f>VLOOKUP($F302,'Gen Capacity'!$A$2:$H$608,8,FALSE)</f>
        <v>85</v>
      </c>
      <c r="K302" s="19">
        <f>VLOOKUP($A302,SF_Original!$A$2:$D$6458,4,FALSE)</f>
        <v>7.7304923429999998E-6</v>
      </c>
      <c r="L302">
        <f t="shared" si="12"/>
        <v>2.2750682194536648E-3</v>
      </c>
      <c r="M302">
        <f t="shared" si="13"/>
        <v>0.39961573274703621</v>
      </c>
      <c r="N302" t="b">
        <f t="shared" si="14"/>
        <v>0</v>
      </c>
    </row>
    <row r="303" spans="1:14" x14ac:dyDescent="0.25">
      <c r="A303" s="17">
        <v>461</v>
      </c>
      <c r="B303" s="17" t="s">
        <v>2926</v>
      </c>
      <c r="C303" s="17">
        <v>18</v>
      </c>
      <c r="D303" s="17">
        <v>1</v>
      </c>
      <c r="E303" s="17">
        <v>85</v>
      </c>
      <c r="F303" s="17">
        <v>89</v>
      </c>
      <c r="G303" s="21">
        <f>VLOOKUP(B303,'Base Load_FLAG'!$A$2:$B$204,2,FALSE)</f>
        <v>0</v>
      </c>
      <c r="H303" s="17" t="s">
        <v>2916</v>
      </c>
      <c r="I303" s="9">
        <f>VLOOKUP($F303,'Gen Capacity'!$A$2:$H$608,7,FALSE)</f>
        <v>175.65</v>
      </c>
      <c r="J303" s="9">
        <f>VLOOKUP($F303,'Gen Capacity'!$A$2:$H$608,8,FALSE)</f>
        <v>85</v>
      </c>
      <c r="K303" s="19">
        <f>VLOOKUP($A303,SF_Original!$A$2:$D$6458,4,FALSE)</f>
        <v>7.7304923429999998E-6</v>
      </c>
      <c r="L303">
        <f t="shared" si="12"/>
        <v>2.2750682194536648E-3</v>
      </c>
      <c r="M303">
        <f t="shared" si="13"/>
        <v>0.39961573274703621</v>
      </c>
      <c r="N303" t="b">
        <f t="shared" si="14"/>
        <v>0</v>
      </c>
    </row>
    <row r="304" spans="1:14" x14ac:dyDescent="0.25">
      <c r="A304" s="17">
        <v>462</v>
      </c>
      <c r="B304" s="17" t="s">
        <v>2926</v>
      </c>
      <c r="C304" s="17">
        <v>18</v>
      </c>
      <c r="D304" s="17">
        <v>1</v>
      </c>
      <c r="E304" s="17">
        <v>86</v>
      </c>
      <c r="F304" s="17">
        <v>90</v>
      </c>
      <c r="G304" s="21">
        <f>VLOOKUP(B304,'Base Load_FLAG'!$A$2:$B$204,2,FALSE)</f>
        <v>0</v>
      </c>
      <c r="H304" s="17" t="s">
        <v>2916</v>
      </c>
      <c r="I304" s="9">
        <f>VLOOKUP($F304,'Gen Capacity'!$A$2:$H$608,7,FALSE)</f>
        <v>247.71</v>
      </c>
      <c r="J304" s="9">
        <f>VLOOKUP($F304,'Gen Capacity'!$A$2:$H$608,8,FALSE)</f>
        <v>60</v>
      </c>
      <c r="K304" s="19">
        <f>VLOOKUP($A304,SF_Original!$A$2:$D$6458,4,FALSE)</f>
        <v>7.7304923429999998E-6</v>
      </c>
      <c r="L304">
        <f t="shared" si="12"/>
        <v>2.2750682194536648E-3</v>
      </c>
      <c r="M304">
        <f t="shared" si="13"/>
        <v>0.56355714864086737</v>
      </c>
      <c r="N304" t="b">
        <f t="shared" si="14"/>
        <v>0</v>
      </c>
    </row>
    <row r="305" spans="1:14" x14ac:dyDescent="0.25">
      <c r="A305" s="17">
        <v>130</v>
      </c>
      <c r="B305" s="17" t="s">
        <v>21</v>
      </c>
      <c r="C305" s="17">
        <v>20</v>
      </c>
      <c r="D305" s="17">
        <v>1</v>
      </c>
      <c r="E305" s="17">
        <v>29</v>
      </c>
      <c r="F305" s="17">
        <v>33</v>
      </c>
      <c r="G305" s="21">
        <f>VLOOKUP(B305,'Base Load_FLAG'!$A$2:$B$204,2,FALSE)</f>
        <v>3</v>
      </c>
      <c r="H305" s="17" t="s">
        <v>2910</v>
      </c>
      <c r="I305" s="9">
        <f>VLOOKUP($F305,'Gen Capacity'!$A$2:$H$608,7,FALSE)</f>
        <v>662</v>
      </c>
      <c r="J305" s="9">
        <f>VLOOKUP($F305,'Gen Capacity'!$A$2:$H$608,8,FALSE)</f>
        <v>158</v>
      </c>
      <c r="K305" s="19">
        <f>VLOOKUP($A305,SF_Original!$A$2:$D$6458,4,FALSE)</f>
        <v>7.7056262470000004E-6</v>
      </c>
      <c r="L305">
        <f t="shared" si="12"/>
        <v>2.2750433533576648E-3</v>
      </c>
      <c r="M305">
        <f t="shared" si="13"/>
        <v>1.506078699922774</v>
      </c>
      <c r="N305" t="b">
        <f t="shared" si="14"/>
        <v>0</v>
      </c>
    </row>
    <row r="306" spans="1:14" x14ac:dyDescent="0.25">
      <c r="A306" s="17">
        <v>131</v>
      </c>
      <c r="B306" s="17" t="s">
        <v>21</v>
      </c>
      <c r="C306" s="17">
        <v>20</v>
      </c>
      <c r="D306" s="17">
        <v>1</v>
      </c>
      <c r="E306" s="17">
        <v>30</v>
      </c>
      <c r="F306" s="17">
        <v>34</v>
      </c>
      <c r="G306" s="21">
        <f>VLOOKUP(B306,'Base Load_FLAG'!$A$2:$B$204,2,FALSE)</f>
        <v>3</v>
      </c>
      <c r="H306" s="17" t="s">
        <v>2910</v>
      </c>
      <c r="I306" s="9">
        <f>VLOOKUP($F306,'Gen Capacity'!$A$2:$H$608,7,FALSE)</f>
        <v>578</v>
      </c>
      <c r="J306" s="9">
        <f>VLOOKUP($F306,'Gen Capacity'!$A$2:$H$608,8,FALSE)</f>
        <v>159</v>
      </c>
      <c r="K306" s="19">
        <f>VLOOKUP($A306,SF_Original!$A$2:$D$6458,4,FALSE)</f>
        <v>7.7056262470000004E-6</v>
      </c>
      <c r="L306">
        <f t="shared" si="12"/>
        <v>2.2750433533576648E-3</v>
      </c>
      <c r="M306">
        <f t="shared" si="13"/>
        <v>1.3149750582407302</v>
      </c>
      <c r="N306" t="b">
        <f t="shared" si="14"/>
        <v>0</v>
      </c>
    </row>
    <row r="307" spans="1:14" x14ac:dyDescent="0.25">
      <c r="A307" s="17">
        <v>132</v>
      </c>
      <c r="B307" s="17" t="s">
        <v>21</v>
      </c>
      <c r="C307" s="17">
        <v>20</v>
      </c>
      <c r="D307" s="17">
        <v>1</v>
      </c>
      <c r="E307" s="17">
        <v>31</v>
      </c>
      <c r="F307" s="17">
        <v>35</v>
      </c>
      <c r="G307" s="21">
        <f>VLOOKUP(B307,'Base Load_FLAG'!$A$2:$B$204,2,FALSE)</f>
        <v>3</v>
      </c>
      <c r="H307" s="17" t="s">
        <v>2910</v>
      </c>
      <c r="I307" s="9">
        <f>VLOOKUP($F307,'Gen Capacity'!$A$2:$H$608,7,FALSE)</f>
        <v>558</v>
      </c>
      <c r="J307" s="9">
        <f>VLOOKUP($F307,'Gen Capacity'!$A$2:$H$608,8,FALSE)</f>
        <v>153</v>
      </c>
      <c r="K307" s="19">
        <f>VLOOKUP($A307,SF_Original!$A$2:$D$6458,4,FALSE)</f>
        <v>7.7056262470000004E-6</v>
      </c>
      <c r="L307">
        <f t="shared" si="12"/>
        <v>2.2750433533576648E-3</v>
      </c>
      <c r="M307">
        <f t="shared" si="13"/>
        <v>1.269474191173577</v>
      </c>
      <c r="N307" t="b">
        <f t="shared" si="14"/>
        <v>0</v>
      </c>
    </row>
    <row r="308" spans="1:14" x14ac:dyDescent="0.25">
      <c r="A308" s="17">
        <v>550</v>
      </c>
      <c r="B308" s="17" t="s">
        <v>186</v>
      </c>
      <c r="C308" s="17">
        <v>13</v>
      </c>
      <c r="D308" s="17">
        <v>1</v>
      </c>
      <c r="E308" s="17">
        <v>105</v>
      </c>
      <c r="F308" s="17">
        <v>109</v>
      </c>
      <c r="G308" s="21">
        <f>VLOOKUP(B308,'Base Load_FLAG'!$A$2:$B$204,2,FALSE)</f>
        <v>0</v>
      </c>
      <c r="H308" s="17" t="s">
        <v>2932</v>
      </c>
      <c r="I308" s="9">
        <f>VLOOKUP($F308,'Gen Capacity'!$A$2:$H$608,7,FALSE)</f>
        <v>70</v>
      </c>
      <c r="J308" s="9">
        <f>VLOOKUP($F308,'Gen Capacity'!$A$2:$H$608,8,FALSE)</f>
        <v>60</v>
      </c>
      <c r="K308" s="19">
        <f>VLOOKUP($A308,SF_Original!$A$2:$D$6458,4,FALSE)</f>
        <v>6.2998027390000001E-6</v>
      </c>
      <c r="L308">
        <f t="shared" si="12"/>
        <v>2.2736375298496644E-3</v>
      </c>
      <c r="M308">
        <f t="shared" si="13"/>
        <v>0.1591546270894765</v>
      </c>
      <c r="N308" t="b">
        <f t="shared" si="14"/>
        <v>0</v>
      </c>
    </row>
    <row r="309" spans="1:14" x14ac:dyDescent="0.25">
      <c r="A309" s="17">
        <v>610</v>
      </c>
      <c r="B309" s="17" t="s">
        <v>2934</v>
      </c>
      <c r="C309" s="17">
        <v>13</v>
      </c>
      <c r="D309" s="17">
        <v>1</v>
      </c>
      <c r="E309" s="17">
        <v>108</v>
      </c>
      <c r="F309" s="17">
        <v>112</v>
      </c>
      <c r="G309" s="21">
        <f>VLOOKUP(B309,'Base Load_FLAG'!$A$2:$B$204,2,FALSE)</f>
        <v>0</v>
      </c>
      <c r="H309" s="17" t="s">
        <v>2935</v>
      </c>
      <c r="I309" s="9">
        <f>VLOOKUP($F309,'Gen Capacity'!$A$2:$H$608,7,FALSE)</f>
        <v>79</v>
      </c>
      <c r="J309" s="9">
        <f>VLOOKUP($F309,'Gen Capacity'!$A$2:$H$608,8,FALSE)</f>
        <v>62</v>
      </c>
      <c r="K309" s="19">
        <f>VLOOKUP($A309,SF_Original!$A$2:$D$6458,4,FALSE)</f>
        <v>6.2998027390000001E-6</v>
      </c>
      <c r="L309">
        <f t="shared" si="12"/>
        <v>2.2736375298496644E-3</v>
      </c>
      <c r="M309">
        <f t="shared" si="13"/>
        <v>0.17961736485812349</v>
      </c>
      <c r="N309" t="b">
        <f t="shared" si="14"/>
        <v>0</v>
      </c>
    </row>
    <row r="310" spans="1:14" x14ac:dyDescent="0.25">
      <c r="A310" s="17">
        <v>611</v>
      </c>
      <c r="B310" s="17" t="s">
        <v>2934</v>
      </c>
      <c r="C310" s="17">
        <v>13</v>
      </c>
      <c r="D310" s="17">
        <v>1</v>
      </c>
      <c r="E310" s="17">
        <v>109</v>
      </c>
      <c r="F310" s="17">
        <v>113</v>
      </c>
      <c r="G310" s="21">
        <f>VLOOKUP(B310,'Base Load_FLAG'!$A$2:$B$204,2,FALSE)</f>
        <v>0</v>
      </c>
      <c r="H310" s="17" t="s">
        <v>2935</v>
      </c>
      <c r="I310" s="9">
        <f>VLOOKUP($F310,'Gen Capacity'!$A$2:$H$608,7,FALSE)</f>
        <v>79</v>
      </c>
      <c r="J310" s="9">
        <f>VLOOKUP($F310,'Gen Capacity'!$A$2:$H$608,8,FALSE)</f>
        <v>62</v>
      </c>
      <c r="K310" s="19">
        <f>VLOOKUP($A310,SF_Original!$A$2:$D$6458,4,FALSE)</f>
        <v>6.2998027390000001E-6</v>
      </c>
      <c r="L310">
        <f t="shared" si="12"/>
        <v>2.2736375298496644E-3</v>
      </c>
      <c r="M310">
        <f t="shared" si="13"/>
        <v>0.17961736485812349</v>
      </c>
      <c r="N310" t="b">
        <f t="shared" si="14"/>
        <v>0</v>
      </c>
    </row>
    <row r="311" spans="1:14" x14ac:dyDescent="0.25">
      <c r="A311" s="17">
        <v>613</v>
      </c>
      <c r="B311" s="17" t="s">
        <v>2934</v>
      </c>
      <c r="C311" s="17">
        <v>13</v>
      </c>
      <c r="D311" s="17">
        <v>1</v>
      </c>
      <c r="E311" s="17">
        <v>110</v>
      </c>
      <c r="F311" s="17">
        <v>114</v>
      </c>
      <c r="G311" s="21">
        <f>VLOOKUP(B311,'Base Load_FLAG'!$A$2:$B$204,2,FALSE)</f>
        <v>0</v>
      </c>
      <c r="H311" s="17" t="s">
        <v>2935</v>
      </c>
      <c r="I311" s="9">
        <f>VLOOKUP($F311,'Gen Capacity'!$A$2:$H$608,7,FALSE)</f>
        <v>79</v>
      </c>
      <c r="J311" s="9">
        <f>VLOOKUP($F311,'Gen Capacity'!$A$2:$H$608,8,FALSE)</f>
        <v>62</v>
      </c>
      <c r="K311" s="19">
        <f>VLOOKUP($A311,SF_Original!$A$2:$D$6458,4,FALSE)</f>
        <v>6.2998027390000001E-6</v>
      </c>
      <c r="L311">
        <f t="shared" si="12"/>
        <v>2.2736375298496644E-3</v>
      </c>
      <c r="M311">
        <f t="shared" si="13"/>
        <v>0.17961736485812349</v>
      </c>
      <c r="N311" t="b">
        <f t="shared" si="14"/>
        <v>0</v>
      </c>
    </row>
    <row r="312" spans="1:14" x14ac:dyDescent="0.25">
      <c r="A312" s="17">
        <v>612</v>
      </c>
      <c r="B312" s="17" t="s">
        <v>2934</v>
      </c>
      <c r="C312" s="17">
        <v>13</v>
      </c>
      <c r="D312" s="17">
        <v>1</v>
      </c>
      <c r="E312" s="17">
        <v>111</v>
      </c>
      <c r="F312" s="17">
        <v>115</v>
      </c>
      <c r="G312" s="21">
        <f>VLOOKUP(B312,'Base Load_FLAG'!$A$2:$B$204,2,FALSE)</f>
        <v>0</v>
      </c>
      <c r="H312" s="17" t="s">
        <v>2935</v>
      </c>
      <c r="I312" s="9">
        <f>VLOOKUP($F312,'Gen Capacity'!$A$2:$H$608,7,FALSE)</f>
        <v>79</v>
      </c>
      <c r="J312" s="9">
        <f>VLOOKUP($F312,'Gen Capacity'!$A$2:$H$608,8,FALSE)</f>
        <v>62</v>
      </c>
      <c r="K312" s="19">
        <f>VLOOKUP($A312,SF_Original!$A$2:$D$6458,4,FALSE)</f>
        <v>6.2998027390000001E-6</v>
      </c>
      <c r="L312">
        <f t="shared" si="12"/>
        <v>2.2736375298496644E-3</v>
      </c>
      <c r="M312">
        <f t="shared" si="13"/>
        <v>0.17961736485812349</v>
      </c>
      <c r="N312" t="b">
        <f t="shared" si="14"/>
        <v>0</v>
      </c>
    </row>
    <row r="313" spans="1:14" x14ac:dyDescent="0.25">
      <c r="A313" s="17">
        <v>210</v>
      </c>
      <c r="B313" s="17" t="s">
        <v>54</v>
      </c>
      <c r="C313" s="17">
        <v>13</v>
      </c>
      <c r="D313" s="17">
        <v>1</v>
      </c>
      <c r="E313" s="17">
        <v>52</v>
      </c>
      <c r="F313" s="17">
        <v>56</v>
      </c>
      <c r="G313" s="21">
        <f>VLOOKUP(B313,'Base Load_FLAG'!$A$2:$B$204,2,FALSE)</f>
        <v>0</v>
      </c>
      <c r="H313" s="17" t="s">
        <v>2920</v>
      </c>
      <c r="I313" s="9">
        <f>VLOOKUP($F313,'Gen Capacity'!$A$2:$H$608,7,FALSE)</f>
        <v>81.599999999999994</v>
      </c>
      <c r="J313" s="9">
        <f>VLOOKUP($F313,'Gen Capacity'!$A$2:$H$608,8,FALSE)</f>
        <v>0</v>
      </c>
      <c r="K313" s="19">
        <f>VLOOKUP($A313,SF_Original!$A$2:$D$6458,4,FALSE)</f>
        <v>5.0813265259999998E-6</v>
      </c>
      <c r="L313">
        <f t="shared" si="12"/>
        <v>2.2724190536366645E-3</v>
      </c>
      <c r="M313">
        <f t="shared" si="13"/>
        <v>0.1854293947767518</v>
      </c>
      <c r="N313" t="b">
        <f t="shared" si="14"/>
        <v>0</v>
      </c>
    </row>
    <row r="314" spans="1:14" x14ac:dyDescent="0.25">
      <c r="A314" s="17">
        <v>1407</v>
      </c>
      <c r="B314" s="17" t="s">
        <v>490</v>
      </c>
      <c r="C314" s="17">
        <v>24</v>
      </c>
      <c r="D314" s="17">
        <v>1</v>
      </c>
      <c r="E314" s="17">
        <v>195</v>
      </c>
      <c r="F314" s="17">
        <v>199</v>
      </c>
      <c r="G314" s="21">
        <f>VLOOKUP(B314,'Base Load_FLAG'!$A$2:$B$204,2,FALSE)</f>
        <v>3</v>
      </c>
      <c r="H314" s="17" t="s">
        <v>2946</v>
      </c>
      <c r="I314" s="9">
        <f>VLOOKUP($F314,'Gen Capacity'!$A$2:$H$608,7,FALSE)</f>
        <v>245</v>
      </c>
      <c r="J314" s="9">
        <f>VLOOKUP($F314,'Gen Capacity'!$A$2:$H$608,8,FALSE)</f>
        <v>215</v>
      </c>
      <c r="K314" s="19">
        <f>VLOOKUP($A314,SF_Original!$A$2:$D$6458,4,FALSE)</f>
        <v>5.029395055E-6</v>
      </c>
      <c r="L314">
        <f t="shared" si="12"/>
        <v>2.2723671221656647E-3</v>
      </c>
      <c r="M314">
        <f t="shared" si="13"/>
        <v>0.55672994493058781</v>
      </c>
      <c r="N314" t="b">
        <f t="shared" si="14"/>
        <v>0</v>
      </c>
    </row>
    <row r="315" spans="1:14" x14ac:dyDescent="0.25">
      <c r="A315" s="17">
        <v>1529</v>
      </c>
      <c r="B315" s="17" t="s">
        <v>546</v>
      </c>
      <c r="C315" s="17">
        <v>22</v>
      </c>
      <c r="D315" s="17">
        <v>1</v>
      </c>
      <c r="E315" s="17">
        <v>215</v>
      </c>
      <c r="F315" s="17">
        <v>219</v>
      </c>
      <c r="G315" s="21">
        <f>VLOOKUP(B315,'Base Load_FLAG'!$A$2:$B$204,2,FALSE)</f>
        <v>3</v>
      </c>
      <c r="H315" s="17" t="s">
        <v>2946</v>
      </c>
      <c r="I315" s="9">
        <f>VLOOKUP($F315,'Gen Capacity'!$A$2:$H$608,7,FALSE)</f>
        <v>0.05</v>
      </c>
      <c r="J315" s="9">
        <f>VLOOKUP($F315,'Gen Capacity'!$A$2:$H$608,8,FALSE)</f>
        <v>0</v>
      </c>
      <c r="K315" s="19">
        <f>VLOOKUP($A315,SF_Original!$A$2:$D$6458,4,FALSE)</f>
        <v>5.029395055E-6</v>
      </c>
      <c r="L315">
        <f t="shared" si="12"/>
        <v>2.2723671221656647E-3</v>
      </c>
      <c r="M315">
        <f t="shared" si="13"/>
        <v>1.1361835610828324E-4</v>
      </c>
      <c r="N315" t="b">
        <f t="shared" si="14"/>
        <v>0</v>
      </c>
    </row>
    <row r="316" spans="1:14" x14ac:dyDescent="0.25">
      <c r="A316" s="17">
        <v>1225</v>
      </c>
      <c r="B316" s="17" t="s">
        <v>433</v>
      </c>
      <c r="C316" s="17">
        <v>14</v>
      </c>
      <c r="D316" s="17">
        <v>1</v>
      </c>
      <c r="E316" s="17">
        <v>167</v>
      </c>
      <c r="F316" s="17">
        <v>171</v>
      </c>
      <c r="G316" s="21">
        <f>VLOOKUP(B316,'Base Load_FLAG'!$A$2:$B$204,2,FALSE)</f>
        <v>0</v>
      </c>
      <c r="H316" s="17" t="s">
        <v>2943</v>
      </c>
      <c r="I316" s="9">
        <f>VLOOKUP($F316,'Gen Capacity'!$A$2:$H$608,7,FALSE)</f>
        <v>0.05</v>
      </c>
      <c r="J316" s="9">
        <f>VLOOKUP($F316,'Gen Capacity'!$A$2:$H$608,8,FALSE)</f>
        <v>0</v>
      </c>
      <c r="K316" s="19">
        <f>VLOOKUP($A316,SF_Original!$A$2:$D$6458,4,FALSE)</f>
        <v>4.1002879210000001E-6</v>
      </c>
      <c r="L316">
        <f t="shared" si="12"/>
        <v>2.2714380150316645E-3</v>
      </c>
      <c r="M316">
        <f t="shared" si="13"/>
        <v>1.1357190075158323E-4</v>
      </c>
      <c r="N316" t="b">
        <f t="shared" si="14"/>
        <v>0</v>
      </c>
    </row>
    <row r="317" spans="1:14" x14ac:dyDescent="0.25">
      <c r="A317" s="17">
        <v>1243</v>
      </c>
      <c r="B317" s="17" t="s">
        <v>433</v>
      </c>
      <c r="C317" s="17">
        <v>18</v>
      </c>
      <c r="D317" s="17">
        <v>1</v>
      </c>
      <c r="E317" s="17">
        <v>168</v>
      </c>
      <c r="F317" s="17">
        <v>172</v>
      </c>
      <c r="G317" s="21">
        <f>VLOOKUP(B317,'Base Load_FLAG'!$A$2:$B$204,2,FALSE)</f>
        <v>0</v>
      </c>
      <c r="H317" s="17" t="s">
        <v>2943</v>
      </c>
      <c r="I317" s="9">
        <f>VLOOKUP($F317,'Gen Capacity'!$A$2:$H$608,7,FALSE)</f>
        <v>0.05</v>
      </c>
      <c r="J317" s="9">
        <f>VLOOKUP($F317,'Gen Capacity'!$A$2:$H$608,8,FALSE)</f>
        <v>0</v>
      </c>
      <c r="K317" s="19">
        <f>VLOOKUP($A317,SF_Original!$A$2:$D$6458,4,FALSE)</f>
        <v>4.1002879210000001E-6</v>
      </c>
      <c r="L317">
        <f t="shared" si="12"/>
        <v>2.2714380150316645E-3</v>
      </c>
      <c r="M317">
        <f t="shared" si="13"/>
        <v>1.1357190075158323E-4</v>
      </c>
      <c r="N317" t="b">
        <f t="shared" si="14"/>
        <v>0</v>
      </c>
    </row>
    <row r="318" spans="1:14" x14ac:dyDescent="0.25">
      <c r="A318" s="17">
        <v>1242</v>
      </c>
      <c r="B318" s="17" t="s">
        <v>433</v>
      </c>
      <c r="C318" s="17">
        <v>18</v>
      </c>
      <c r="D318" s="17">
        <v>1</v>
      </c>
      <c r="E318" s="17">
        <v>169</v>
      </c>
      <c r="F318" s="17">
        <v>173</v>
      </c>
      <c r="G318" s="21">
        <f>VLOOKUP(B318,'Base Load_FLAG'!$A$2:$B$204,2,FALSE)</f>
        <v>0</v>
      </c>
      <c r="H318" s="17" t="s">
        <v>2943</v>
      </c>
      <c r="I318" s="9">
        <f>VLOOKUP($F318,'Gen Capacity'!$A$2:$H$608,7,FALSE)</f>
        <v>0.05</v>
      </c>
      <c r="J318" s="9">
        <f>VLOOKUP($F318,'Gen Capacity'!$A$2:$H$608,8,FALSE)</f>
        <v>0</v>
      </c>
      <c r="K318" s="19">
        <f>VLOOKUP($A318,SF_Original!$A$2:$D$6458,4,FALSE)</f>
        <v>4.1002879210000001E-6</v>
      </c>
      <c r="L318">
        <f t="shared" si="12"/>
        <v>2.2714380150316645E-3</v>
      </c>
      <c r="M318">
        <f t="shared" si="13"/>
        <v>1.1357190075158323E-4</v>
      </c>
      <c r="N318" t="b">
        <f t="shared" si="14"/>
        <v>0</v>
      </c>
    </row>
    <row r="319" spans="1:14" x14ac:dyDescent="0.25">
      <c r="A319" s="17">
        <v>1236</v>
      </c>
      <c r="B319" s="17" t="s">
        <v>433</v>
      </c>
      <c r="C319" s="17">
        <v>14</v>
      </c>
      <c r="D319" s="17">
        <v>1</v>
      </c>
      <c r="E319" s="17">
        <v>170</v>
      </c>
      <c r="F319" s="17">
        <v>174</v>
      </c>
      <c r="G319" s="21">
        <f>VLOOKUP(B319,'Base Load_FLAG'!$A$2:$B$204,2,FALSE)</f>
        <v>0</v>
      </c>
      <c r="H319" s="17" t="s">
        <v>2943</v>
      </c>
      <c r="I319" s="9">
        <f>VLOOKUP($F319,'Gen Capacity'!$A$2:$H$608,7,FALSE)</f>
        <v>0.05</v>
      </c>
      <c r="J319" s="9">
        <f>VLOOKUP($F319,'Gen Capacity'!$A$2:$H$608,8,FALSE)</f>
        <v>0</v>
      </c>
      <c r="K319" s="19">
        <f>VLOOKUP($A319,SF_Original!$A$2:$D$6458,4,FALSE)</f>
        <v>4.1002879210000001E-6</v>
      </c>
      <c r="L319">
        <f t="shared" si="12"/>
        <v>2.2714380150316645E-3</v>
      </c>
      <c r="M319">
        <f t="shared" si="13"/>
        <v>1.1357190075158323E-4</v>
      </c>
      <c r="N319" t="b">
        <f t="shared" si="14"/>
        <v>0</v>
      </c>
    </row>
    <row r="320" spans="1:14" x14ac:dyDescent="0.25">
      <c r="A320" s="17">
        <v>1223</v>
      </c>
      <c r="B320" s="17" t="s">
        <v>433</v>
      </c>
      <c r="C320" s="17">
        <v>14</v>
      </c>
      <c r="D320" s="17">
        <v>1</v>
      </c>
      <c r="E320" s="17">
        <v>171</v>
      </c>
      <c r="F320" s="17">
        <v>175</v>
      </c>
      <c r="G320" s="21">
        <f>VLOOKUP(B320,'Base Load_FLAG'!$A$2:$B$204,2,FALSE)</f>
        <v>0</v>
      </c>
      <c r="H320" s="17" t="s">
        <v>2943</v>
      </c>
      <c r="I320" s="9">
        <f>VLOOKUP($F320,'Gen Capacity'!$A$2:$H$608,7,FALSE)</f>
        <v>0.05</v>
      </c>
      <c r="J320" s="9">
        <f>VLOOKUP($F320,'Gen Capacity'!$A$2:$H$608,8,FALSE)</f>
        <v>0</v>
      </c>
      <c r="K320" s="19">
        <f>VLOOKUP($A320,SF_Original!$A$2:$D$6458,4,FALSE)</f>
        <v>4.1002879210000001E-6</v>
      </c>
      <c r="L320">
        <f t="shared" si="12"/>
        <v>2.2714380150316645E-3</v>
      </c>
      <c r="M320">
        <f t="shared" si="13"/>
        <v>1.1357190075158323E-4</v>
      </c>
      <c r="N320" t="b">
        <f t="shared" si="14"/>
        <v>0</v>
      </c>
    </row>
    <row r="321" spans="1:14" x14ac:dyDescent="0.25">
      <c r="A321" s="17">
        <v>1226</v>
      </c>
      <c r="B321" s="17" t="s">
        <v>433</v>
      </c>
      <c r="C321" s="17">
        <v>14</v>
      </c>
      <c r="D321" s="17">
        <v>1</v>
      </c>
      <c r="E321" s="17">
        <v>172</v>
      </c>
      <c r="F321" s="17">
        <v>176</v>
      </c>
      <c r="G321" s="21">
        <f>VLOOKUP(B321,'Base Load_FLAG'!$A$2:$B$204,2,FALSE)</f>
        <v>0</v>
      </c>
      <c r="H321" s="17" t="s">
        <v>2943</v>
      </c>
      <c r="I321" s="9">
        <f>VLOOKUP($F321,'Gen Capacity'!$A$2:$H$608,7,FALSE)</f>
        <v>0.05</v>
      </c>
      <c r="J321" s="9">
        <f>VLOOKUP($F321,'Gen Capacity'!$A$2:$H$608,8,FALSE)</f>
        <v>0</v>
      </c>
      <c r="K321" s="19">
        <f>VLOOKUP($A321,SF_Original!$A$2:$D$6458,4,FALSE)</f>
        <v>4.1002879210000001E-6</v>
      </c>
      <c r="L321">
        <f t="shared" si="12"/>
        <v>2.2714380150316645E-3</v>
      </c>
      <c r="M321">
        <f t="shared" si="13"/>
        <v>1.1357190075158323E-4</v>
      </c>
      <c r="N321" t="b">
        <f t="shared" si="14"/>
        <v>0</v>
      </c>
    </row>
    <row r="322" spans="1:14" x14ac:dyDescent="0.25">
      <c r="A322" s="17">
        <v>1233</v>
      </c>
      <c r="B322" s="17" t="s">
        <v>433</v>
      </c>
      <c r="C322" s="17">
        <v>14</v>
      </c>
      <c r="D322" s="17">
        <v>1</v>
      </c>
      <c r="E322" s="17">
        <v>173</v>
      </c>
      <c r="F322" s="17">
        <v>177</v>
      </c>
      <c r="G322" s="21">
        <f>VLOOKUP(B322,'Base Load_FLAG'!$A$2:$B$204,2,FALSE)</f>
        <v>0</v>
      </c>
      <c r="H322" s="17" t="s">
        <v>2943</v>
      </c>
      <c r="I322" s="9">
        <f>VLOOKUP($F322,'Gen Capacity'!$A$2:$H$608,7,FALSE)</f>
        <v>0.05</v>
      </c>
      <c r="J322" s="9">
        <f>VLOOKUP($F322,'Gen Capacity'!$A$2:$H$608,8,FALSE)</f>
        <v>0</v>
      </c>
      <c r="K322" s="19">
        <f>VLOOKUP($A322,SF_Original!$A$2:$D$6458,4,FALSE)</f>
        <v>4.1002879210000001E-6</v>
      </c>
      <c r="L322">
        <f t="shared" si="12"/>
        <v>2.2714380150316645E-3</v>
      </c>
      <c r="M322">
        <f t="shared" si="13"/>
        <v>1.1357190075158323E-4</v>
      </c>
      <c r="N322" t="b">
        <f t="shared" si="14"/>
        <v>0</v>
      </c>
    </row>
    <row r="323" spans="1:14" x14ac:dyDescent="0.25">
      <c r="A323" s="17">
        <v>1234</v>
      </c>
      <c r="B323" s="17" t="s">
        <v>433</v>
      </c>
      <c r="C323" s="17">
        <v>14</v>
      </c>
      <c r="D323" s="17">
        <v>1</v>
      </c>
      <c r="E323" s="17">
        <v>174</v>
      </c>
      <c r="F323" s="17">
        <v>178</v>
      </c>
      <c r="G323" s="21">
        <f>VLOOKUP(B323,'Base Load_FLAG'!$A$2:$B$204,2,FALSE)</f>
        <v>0</v>
      </c>
      <c r="H323" s="17" t="s">
        <v>2943</v>
      </c>
      <c r="I323" s="9">
        <f>VLOOKUP($F323,'Gen Capacity'!$A$2:$H$608,7,FALSE)</f>
        <v>0.05</v>
      </c>
      <c r="J323" s="9">
        <f>VLOOKUP($F323,'Gen Capacity'!$A$2:$H$608,8,FALSE)</f>
        <v>0</v>
      </c>
      <c r="K323" s="19">
        <f>VLOOKUP($A323,SF_Original!$A$2:$D$6458,4,FALSE)</f>
        <v>4.1002879210000001E-6</v>
      </c>
      <c r="L323">
        <f t="shared" ref="L323:L386" si="15">K323-$B$1</f>
        <v>2.2714380150316645E-3</v>
      </c>
      <c r="M323">
        <f t="shared" ref="M323:M386" si="16">I323*L323</f>
        <v>1.1357190075158323E-4</v>
      </c>
      <c r="N323" t="b">
        <f t="shared" ref="N323:N386" si="17">L323&gt;$L$1</f>
        <v>0</v>
      </c>
    </row>
    <row r="324" spans="1:14" x14ac:dyDescent="0.25">
      <c r="A324" s="17">
        <v>1227</v>
      </c>
      <c r="B324" s="17" t="s">
        <v>433</v>
      </c>
      <c r="C324" s="17">
        <v>14</v>
      </c>
      <c r="D324" s="17">
        <v>1</v>
      </c>
      <c r="E324" s="17">
        <v>175</v>
      </c>
      <c r="F324" s="17">
        <v>179</v>
      </c>
      <c r="G324" s="21">
        <f>VLOOKUP(B324,'Base Load_FLAG'!$A$2:$B$204,2,FALSE)</f>
        <v>0</v>
      </c>
      <c r="H324" s="17" t="s">
        <v>2943</v>
      </c>
      <c r="I324" s="9">
        <f>VLOOKUP($F324,'Gen Capacity'!$A$2:$H$608,7,FALSE)</f>
        <v>0.05</v>
      </c>
      <c r="J324" s="9">
        <f>VLOOKUP($F324,'Gen Capacity'!$A$2:$H$608,8,FALSE)</f>
        <v>0</v>
      </c>
      <c r="K324" s="19">
        <f>VLOOKUP($A324,SF_Original!$A$2:$D$6458,4,FALSE)</f>
        <v>4.1002879210000001E-6</v>
      </c>
      <c r="L324">
        <f t="shared" si="15"/>
        <v>2.2714380150316645E-3</v>
      </c>
      <c r="M324">
        <f t="shared" si="16"/>
        <v>1.1357190075158323E-4</v>
      </c>
      <c r="N324" t="b">
        <f t="shared" si="17"/>
        <v>0</v>
      </c>
    </row>
    <row r="325" spans="1:14" x14ac:dyDescent="0.25">
      <c r="A325" s="17">
        <v>1232</v>
      </c>
      <c r="B325" s="17" t="s">
        <v>433</v>
      </c>
      <c r="C325" s="17">
        <v>14</v>
      </c>
      <c r="D325" s="17">
        <v>1</v>
      </c>
      <c r="E325" s="17">
        <v>176</v>
      </c>
      <c r="F325" s="17">
        <v>180</v>
      </c>
      <c r="G325" s="21">
        <f>VLOOKUP(B325,'Base Load_FLAG'!$A$2:$B$204,2,FALSE)</f>
        <v>0</v>
      </c>
      <c r="H325" s="17" t="s">
        <v>2943</v>
      </c>
      <c r="I325" s="9">
        <f>VLOOKUP($F325,'Gen Capacity'!$A$2:$H$608,7,FALSE)</f>
        <v>0.05</v>
      </c>
      <c r="J325" s="9">
        <f>VLOOKUP($F325,'Gen Capacity'!$A$2:$H$608,8,FALSE)</f>
        <v>0</v>
      </c>
      <c r="K325" s="19">
        <f>VLOOKUP($A325,SF_Original!$A$2:$D$6458,4,FALSE)</f>
        <v>4.1002879210000001E-6</v>
      </c>
      <c r="L325">
        <f t="shared" si="15"/>
        <v>2.2714380150316645E-3</v>
      </c>
      <c r="M325">
        <f t="shared" si="16"/>
        <v>1.1357190075158323E-4</v>
      </c>
      <c r="N325" t="b">
        <f t="shared" si="17"/>
        <v>0</v>
      </c>
    </row>
    <row r="326" spans="1:14" x14ac:dyDescent="0.25">
      <c r="A326" s="17">
        <v>1240</v>
      </c>
      <c r="B326" s="17" t="s">
        <v>433</v>
      </c>
      <c r="C326" s="17">
        <v>14</v>
      </c>
      <c r="D326" s="17">
        <v>1</v>
      </c>
      <c r="E326" s="17">
        <v>177</v>
      </c>
      <c r="F326" s="17">
        <v>181</v>
      </c>
      <c r="G326" s="21">
        <f>VLOOKUP(B326,'Base Load_FLAG'!$A$2:$B$204,2,FALSE)</f>
        <v>0</v>
      </c>
      <c r="H326" s="17" t="s">
        <v>2943</v>
      </c>
      <c r="I326" s="9">
        <f>VLOOKUP($F326,'Gen Capacity'!$A$2:$H$608,7,FALSE)</f>
        <v>0.05</v>
      </c>
      <c r="J326" s="9">
        <f>VLOOKUP($F326,'Gen Capacity'!$A$2:$H$608,8,FALSE)</f>
        <v>0</v>
      </c>
      <c r="K326" s="19">
        <f>VLOOKUP($A326,SF_Original!$A$2:$D$6458,4,FALSE)</f>
        <v>4.1002879210000001E-6</v>
      </c>
      <c r="L326">
        <f t="shared" si="15"/>
        <v>2.2714380150316645E-3</v>
      </c>
      <c r="M326">
        <f t="shared" si="16"/>
        <v>1.1357190075158323E-4</v>
      </c>
      <c r="N326" t="b">
        <f t="shared" si="17"/>
        <v>0</v>
      </c>
    </row>
    <row r="327" spans="1:14" x14ac:dyDescent="0.25">
      <c r="A327" s="17">
        <v>1238</v>
      </c>
      <c r="B327" s="17" t="s">
        <v>433</v>
      </c>
      <c r="C327" s="17">
        <v>14</v>
      </c>
      <c r="D327" s="17">
        <v>1</v>
      </c>
      <c r="E327" s="17">
        <v>178</v>
      </c>
      <c r="F327" s="17">
        <v>182</v>
      </c>
      <c r="G327" s="21">
        <f>VLOOKUP(B327,'Base Load_FLAG'!$A$2:$B$204,2,FALSE)</f>
        <v>0</v>
      </c>
      <c r="H327" s="17" t="s">
        <v>2943</v>
      </c>
      <c r="I327" s="9">
        <f>VLOOKUP($F327,'Gen Capacity'!$A$2:$H$608,7,FALSE)</f>
        <v>0.05</v>
      </c>
      <c r="J327" s="9">
        <f>VLOOKUP($F327,'Gen Capacity'!$A$2:$H$608,8,FALSE)</f>
        <v>0</v>
      </c>
      <c r="K327" s="19">
        <f>VLOOKUP($A327,SF_Original!$A$2:$D$6458,4,FALSE)</f>
        <v>4.1002879210000001E-6</v>
      </c>
      <c r="L327">
        <f t="shared" si="15"/>
        <v>2.2714380150316645E-3</v>
      </c>
      <c r="M327">
        <f t="shared" si="16"/>
        <v>1.1357190075158323E-4</v>
      </c>
      <c r="N327" t="b">
        <f t="shared" si="17"/>
        <v>0</v>
      </c>
    </row>
    <row r="328" spans="1:14" x14ac:dyDescent="0.25">
      <c r="A328" s="17">
        <v>1239</v>
      </c>
      <c r="B328" s="17" t="s">
        <v>433</v>
      </c>
      <c r="C328" s="17">
        <v>14</v>
      </c>
      <c r="D328" s="17">
        <v>1</v>
      </c>
      <c r="E328" s="17">
        <v>179</v>
      </c>
      <c r="F328" s="17">
        <v>183</v>
      </c>
      <c r="G328" s="21">
        <f>VLOOKUP(B328,'Base Load_FLAG'!$A$2:$B$204,2,FALSE)</f>
        <v>0</v>
      </c>
      <c r="H328" s="17" t="s">
        <v>2943</v>
      </c>
      <c r="I328" s="9">
        <f>VLOOKUP($F328,'Gen Capacity'!$A$2:$H$608,7,FALSE)</f>
        <v>0.05</v>
      </c>
      <c r="J328" s="9">
        <f>VLOOKUP($F328,'Gen Capacity'!$A$2:$H$608,8,FALSE)</f>
        <v>0</v>
      </c>
      <c r="K328" s="19">
        <f>VLOOKUP($A328,SF_Original!$A$2:$D$6458,4,FALSE)</f>
        <v>4.1002879210000001E-6</v>
      </c>
      <c r="L328">
        <f t="shared" si="15"/>
        <v>2.2714380150316645E-3</v>
      </c>
      <c r="M328">
        <f t="shared" si="16"/>
        <v>1.1357190075158323E-4</v>
      </c>
      <c r="N328" t="b">
        <f t="shared" si="17"/>
        <v>0</v>
      </c>
    </row>
    <row r="329" spans="1:14" x14ac:dyDescent="0.25">
      <c r="A329" s="17">
        <v>1241</v>
      </c>
      <c r="B329" s="17" t="s">
        <v>433</v>
      </c>
      <c r="C329" s="17">
        <v>14</v>
      </c>
      <c r="D329" s="17">
        <v>1</v>
      </c>
      <c r="E329" s="17">
        <v>180</v>
      </c>
      <c r="F329" s="17">
        <v>184</v>
      </c>
      <c r="G329" s="21">
        <f>VLOOKUP(B329,'Base Load_FLAG'!$A$2:$B$204,2,FALSE)</f>
        <v>0</v>
      </c>
      <c r="H329" s="17" t="s">
        <v>2943</v>
      </c>
      <c r="I329" s="9">
        <f>VLOOKUP($F329,'Gen Capacity'!$A$2:$H$608,7,FALSE)</f>
        <v>0.05</v>
      </c>
      <c r="J329" s="9">
        <f>VLOOKUP($F329,'Gen Capacity'!$A$2:$H$608,8,FALSE)</f>
        <v>0</v>
      </c>
      <c r="K329" s="19">
        <f>VLOOKUP($A329,SF_Original!$A$2:$D$6458,4,FALSE)</f>
        <v>4.1002879210000001E-6</v>
      </c>
      <c r="L329">
        <f t="shared" si="15"/>
        <v>2.2714380150316645E-3</v>
      </c>
      <c r="M329">
        <f t="shared" si="16"/>
        <v>1.1357190075158323E-4</v>
      </c>
      <c r="N329" t="b">
        <f t="shared" si="17"/>
        <v>0</v>
      </c>
    </row>
    <row r="330" spans="1:14" x14ac:dyDescent="0.25">
      <c r="A330" s="17">
        <v>31</v>
      </c>
      <c r="B330" s="17" t="s">
        <v>13</v>
      </c>
      <c r="C330" s="17">
        <v>25</v>
      </c>
      <c r="D330" s="17">
        <v>1</v>
      </c>
      <c r="E330" s="17">
        <v>9</v>
      </c>
      <c r="F330" s="17">
        <v>9</v>
      </c>
      <c r="G330" s="21">
        <f>VLOOKUP(B330,'Base Load_FLAG'!$A$2:$B$204,2,FALSE)</f>
        <v>1</v>
      </c>
      <c r="H330" s="17" t="s">
        <v>2910</v>
      </c>
      <c r="I330" s="9">
        <f>VLOOKUP($F330,'Gen Capacity'!$A$2:$H$608,7,FALSE)</f>
        <v>586.52</v>
      </c>
      <c r="J330" s="9">
        <f>VLOOKUP($F330,'Gen Capacity'!$A$2:$H$608,8,FALSE)</f>
        <v>44.88</v>
      </c>
      <c r="K330" s="19">
        <f>VLOOKUP($A330,SF_Original!$A$2:$D$6458,4,FALSE)</f>
        <v>0</v>
      </c>
      <c r="L330">
        <f t="shared" si="15"/>
        <v>2.2673377271106646E-3</v>
      </c>
      <c r="M330">
        <f t="shared" si="16"/>
        <v>1.3298389237049468</v>
      </c>
      <c r="N330" t="b">
        <f t="shared" si="17"/>
        <v>0</v>
      </c>
    </row>
    <row r="331" spans="1:14" x14ac:dyDescent="0.25">
      <c r="A331" s="17">
        <v>31</v>
      </c>
      <c r="B331" s="17" t="s">
        <v>13</v>
      </c>
      <c r="C331" s="17">
        <v>25</v>
      </c>
      <c r="D331" s="17">
        <v>1</v>
      </c>
      <c r="E331" s="17">
        <v>9</v>
      </c>
      <c r="F331" s="17">
        <v>10</v>
      </c>
      <c r="G331" s="21">
        <f>VLOOKUP(B331,'Base Load_FLAG'!$A$2:$B$204,2,FALSE)</f>
        <v>1</v>
      </c>
      <c r="H331" s="17" t="s">
        <v>2911</v>
      </c>
      <c r="I331" s="9">
        <f>VLOOKUP($F331,'Gen Capacity'!$A$2:$H$608,7,FALSE)</f>
        <v>533.20000000000005</v>
      </c>
      <c r="J331" s="9">
        <f>VLOOKUP($F331,'Gen Capacity'!$A$2:$H$608,8,FALSE)</f>
        <v>40.799999999999997</v>
      </c>
      <c r="K331" s="19">
        <f>VLOOKUP($A331,SF_Original!$A$2:$D$6458,4,FALSE)</f>
        <v>0</v>
      </c>
      <c r="L331">
        <f t="shared" si="15"/>
        <v>2.2673377271106646E-3</v>
      </c>
      <c r="M331">
        <f t="shared" si="16"/>
        <v>1.2089444760954065</v>
      </c>
      <c r="N331" t="b">
        <f t="shared" si="17"/>
        <v>0</v>
      </c>
    </row>
    <row r="332" spans="1:14" x14ac:dyDescent="0.25">
      <c r="A332" s="17">
        <v>31</v>
      </c>
      <c r="B332" s="17" t="s">
        <v>13</v>
      </c>
      <c r="C332" s="17">
        <v>25</v>
      </c>
      <c r="D332" s="17">
        <v>1</v>
      </c>
      <c r="E332" s="17">
        <v>9</v>
      </c>
      <c r="F332" s="17">
        <v>11</v>
      </c>
      <c r="G332" s="21">
        <f>VLOOKUP(B332,'Base Load_FLAG'!$A$2:$B$204,2,FALSE)</f>
        <v>1</v>
      </c>
      <c r="H332" s="17" t="s">
        <v>2912</v>
      </c>
      <c r="I332" s="9">
        <f>VLOOKUP($F332,'Gen Capacity'!$A$2:$H$608,7,FALSE)</f>
        <v>213.28</v>
      </c>
      <c r="J332" s="9">
        <f>VLOOKUP($F332,'Gen Capacity'!$A$2:$H$608,8,FALSE)</f>
        <v>16.32</v>
      </c>
      <c r="K332" s="19">
        <f>VLOOKUP($A332,SF_Original!$A$2:$D$6458,4,FALSE)</f>
        <v>0</v>
      </c>
      <c r="L332">
        <f t="shared" si="15"/>
        <v>2.2673377271106646E-3</v>
      </c>
      <c r="M332">
        <f t="shared" si="16"/>
        <v>0.48357779043816251</v>
      </c>
      <c r="N332" t="b">
        <f t="shared" si="17"/>
        <v>0</v>
      </c>
    </row>
    <row r="333" spans="1:14" x14ac:dyDescent="0.25">
      <c r="A333" s="17">
        <v>32</v>
      </c>
      <c r="B333" s="17" t="s">
        <v>13</v>
      </c>
      <c r="C333" s="17">
        <v>25</v>
      </c>
      <c r="D333" s="17">
        <v>1</v>
      </c>
      <c r="E333" s="17">
        <v>10</v>
      </c>
      <c r="F333" s="17">
        <v>12</v>
      </c>
      <c r="G333" s="21">
        <f>VLOOKUP(B333,'Base Load_FLAG'!$A$2:$B$204,2,FALSE)</f>
        <v>1</v>
      </c>
      <c r="H333" s="17" t="s">
        <v>2910</v>
      </c>
      <c r="I333" s="9">
        <f>VLOOKUP($F333,'Gen Capacity'!$A$2:$H$608,7,FALSE)</f>
        <v>586.08000000000004</v>
      </c>
      <c r="J333" s="9">
        <f>VLOOKUP($F333,'Gen Capacity'!$A$2:$H$608,8,FALSE)</f>
        <v>44.88</v>
      </c>
      <c r="K333" s="19">
        <f>VLOOKUP($A333,SF_Original!$A$2:$D$6458,4,FALSE)</f>
        <v>0</v>
      </c>
      <c r="L333">
        <f t="shared" si="15"/>
        <v>2.2673377271106646E-3</v>
      </c>
      <c r="M333">
        <f t="shared" si="16"/>
        <v>1.3288412951050184</v>
      </c>
      <c r="N333" t="b">
        <f t="shared" si="17"/>
        <v>0</v>
      </c>
    </row>
    <row r="334" spans="1:14" x14ac:dyDescent="0.25">
      <c r="A334" s="17">
        <v>32</v>
      </c>
      <c r="B334" s="17" t="s">
        <v>13</v>
      </c>
      <c r="C334" s="17">
        <v>25</v>
      </c>
      <c r="D334" s="17">
        <v>1</v>
      </c>
      <c r="E334" s="17">
        <v>10</v>
      </c>
      <c r="F334" s="17">
        <v>13</v>
      </c>
      <c r="G334" s="21">
        <f>VLOOKUP(B334,'Base Load_FLAG'!$A$2:$B$204,2,FALSE)</f>
        <v>1</v>
      </c>
      <c r="H334" s="17" t="s">
        <v>2911</v>
      </c>
      <c r="I334" s="9">
        <f>VLOOKUP($F334,'Gen Capacity'!$A$2:$H$608,7,FALSE)</f>
        <v>532.79999999999995</v>
      </c>
      <c r="J334" s="9">
        <f>VLOOKUP($F334,'Gen Capacity'!$A$2:$H$608,8,FALSE)</f>
        <v>40.799999999999997</v>
      </c>
      <c r="K334" s="19">
        <f>VLOOKUP($A334,SF_Original!$A$2:$D$6458,4,FALSE)</f>
        <v>0</v>
      </c>
      <c r="L334">
        <f t="shared" si="15"/>
        <v>2.2673377271106646E-3</v>
      </c>
      <c r="M334">
        <f t="shared" si="16"/>
        <v>1.2080375410045621</v>
      </c>
      <c r="N334" t="b">
        <f t="shared" si="17"/>
        <v>0</v>
      </c>
    </row>
    <row r="335" spans="1:14" x14ac:dyDescent="0.25">
      <c r="A335" s="17">
        <v>32</v>
      </c>
      <c r="B335" s="17" t="s">
        <v>13</v>
      </c>
      <c r="C335" s="17">
        <v>25</v>
      </c>
      <c r="D335" s="17">
        <v>1</v>
      </c>
      <c r="E335" s="17">
        <v>10</v>
      </c>
      <c r="F335" s="17">
        <v>14</v>
      </c>
      <c r="G335" s="21">
        <f>VLOOKUP(B335,'Base Load_FLAG'!$A$2:$B$204,2,FALSE)</f>
        <v>1</v>
      </c>
      <c r="H335" s="17" t="s">
        <v>2912</v>
      </c>
      <c r="I335" s="9">
        <f>VLOOKUP($F335,'Gen Capacity'!$A$2:$H$608,7,FALSE)</f>
        <v>213.12</v>
      </c>
      <c r="J335" s="9">
        <f>VLOOKUP($F335,'Gen Capacity'!$A$2:$H$608,8,FALSE)</f>
        <v>16.32</v>
      </c>
      <c r="K335" s="19">
        <f>VLOOKUP($A335,SF_Original!$A$2:$D$6458,4,FALSE)</f>
        <v>0</v>
      </c>
      <c r="L335">
        <f t="shared" si="15"/>
        <v>2.2673377271106646E-3</v>
      </c>
      <c r="M335">
        <f t="shared" si="16"/>
        <v>0.48321501640182485</v>
      </c>
      <c r="N335" t="b">
        <f t="shared" si="17"/>
        <v>0</v>
      </c>
    </row>
    <row r="336" spans="1:14" x14ac:dyDescent="0.25">
      <c r="A336" s="17">
        <v>1206</v>
      </c>
      <c r="B336" s="17" t="s">
        <v>2941</v>
      </c>
      <c r="C336" s="17">
        <v>13</v>
      </c>
      <c r="D336" s="17">
        <v>1</v>
      </c>
      <c r="E336" s="17">
        <v>161</v>
      </c>
      <c r="F336" s="17">
        <v>165</v>
      </c>
      <c r="G336" s="21">
        <f>VLOOKUP(B336,'Base Load_FLAG'!$A$2:$B$204,2,FALSE)</f>
        <v>0</v>
      </c>
      <c r="H336" s="17" t="s">
        <v>2942</v>
      </c>
      <c r="I336" s="9">
        <f>VLOOKUP($F336,'Gen Capacity'!$A$2:$H$608,7,FALSE)</f>
        <v>71.89</v>
      </c>
      <c r="J336" s="9">
        <f>VLOOKUP($F336,'Gen Capacity'!$A$2:$H$608,8,FALSE)</f>
        <v>40</v>
      </c>
      <c r="K336" s="19">
        <f>VLOOKUP($A336,SF_Original!$A$2:$D$6458,4,FALSE)</f>
        <v>-8.1592984100000003E-7</v>
      </c>
      <c r="L336">
        <f t="shared" si="15"/>
        <v>2.2665217972696644E-3</v>
      </c>
      <c r="M336">
        <f t="shared" si="16"/>
        <v>0.16294025200571619</v>
      </c>
      <c r="N336" t="b">
        <f t="shared" si="17"/>
        <v>0</v>
      </c>
    </row>
    <row r="337" spans="1:14" x14ac:dyDescent="0.25">
      <c r="A337" s="17">
        <v>1207</v>
      </c>
      <c r="B337" s="17" t="s">
        <v>2941</v>
      </c>
      <c r="C337" s="17">
        <v>13</v>
      </c>
      <c r="D337" s="17">
        <v>1</v>
      </c>
      <c r="E337" s="17">
        <v>162</v>
      </c>
      <c r="F337" s="17">
        <v>166</v>
      </c>
      <c r="G337" s="21">
        <f>VLOOKUP(B337,'Base Load_FLAG'!$A$2:$B$204,2,FALSE)</f>
        <v>0</v>
      </c>
      <c r="H337" s="17" t="s">
        <v>2942</v>
      </c>
      <c r="I337" s="9">
        <f>VLOOKUP($F337,'Gen Capacity'!$A$2:$H$608,7,FALSE)</f>
        <v>71.89</v>
      </c>
      <c r="J337" s="9">
        <f>VLOOKUP($F337,'Gen Capacity'!$A$2:$H$608,8,FALSE)</f>
        <v>40</v>
      </c>
      <c r="K337" s="19">
        <f>VLOOKUP($A337,SF_Original!$A$2:$D$6458,4,FALSE)</f>
        <v>-8.1592984100000003E-7</v>
      </c>
      <c r="L337">
        <f t="shared" si="15"/>
        <v>2.2665217972696644E-3</v>
      </c>
      <c r="M337">
        <f t="shared" si="16"/>
        <v>0.16294025200571619</v>
      </c>
      <c r="N337" t="b">
        <f t="shared" si="17"/>
        <v>0</v>
      </c>
    </row>
    <row r="338" spans="1:14" x14ac:dyDescent="0.25">
      <c r="A338" s="17">
        <v>1203</v>
      </c>
      <c r="B338" s="17" t="s">
        <v>2941</v>
      </c>
      <c r="C338" s="17">
        <v>13</v>
      </c>
      <c r="D338" s="17">
        <v>1</v>
      </c>
      <c r="E338" s="17">
        <v>163</v>
      </c>
      <c r="F338" s="17">
        <v>167</v>
      </c>
      <c r="G338" s="21">
        <f>VLOOKUP(B338,'Base Load_FLAG'!$A$2:$B$204,2,FALSE)</f>
        <v>0</v>
      </c>
      <c r="H338" s="17" t="s">
        <v>2942</v>
      </c>
      <c r="I338" s="9">
        <f>VLOOKUP($F338,'Gen Capacity'!$A$2:$H$608,7,FALSE)</f>
        <v>74.849999999999994</v>
      </c>
      <c r="J338" s="9">
        <f>VLOOKUP($F338,'Gen Capacity'!$A$2:$H$608,8,FALSE)</f>
        <v>40</v>
      </c>
      <c r="K338" s="19">
        <f>VLOOKUP($A338,SF_Original!$A$2:$D$6458,4,FALSE)</f>
        <v>-8.1592984100000003E-7</v>
      </c>
      <c r="L338">
        <f t="shared" si="15"/>
        <v>2.2665217972696644E-3</v>
      </c>
      <c r="M338">
        <f t="shared" si="16"/>
        <v>0.16964915652563436</v>
      </c>
      <c r="N338" t="b">
        <f t="shared" si="17"/>
        <v>0</v>
      </c>
    </row>
    <row r="339" spans="1:14" x14ac:dyDescent="0.25">
      <c r="A339" s="17">
        <v>1204</v>
      </c>
      <c r="B339" s="17" t="s">
        <v>2941</v>
      </c>
      <c r="C339" s="17">
        <v>13</v>
      </c>
      <c r="D339" s="17">
        <v>1</v>
      </c>
      <c r="E339" s="17">
        <v>164</v>
      </c>
      <c r="F339" s="17">
        <v>168</v>
      </c>
      <c r="G339" s="21">
        <f>VLOOKUP(B339,'Base Load_FLAG'!$A$2:$B$204,2,FALSE)</f>
        <v>0</v>
      </c>
      <c r="H339" s="17" t="s">
        <v>2942</v>
      </c>
      <c r="I339" s="9">
        <f>VLOOKUP($F339,'Gen Capacity'!$A$2:$H$608,7,FALSE)</f>
        <v>74.849999999999994</v>
      </c>
      <c r="J339" s="9">
        <f>VLOOKUP($F339,'Gen Capacity'!$A$2:$H$608,8,FALSE)</f>
        <v>40</v>
      </c>
      <c r="K339" s="19">
        <f>VLOOKUP($A339,SF_Original!$A$2:$D$6458,4,FALSE)</f>
        <v>-8.1592984100000003E-7</v>
      </c>
      <c r="L339">
        <f t="shared" si="15"/>
        <v>2.2665217972696644E-3</v>
      </c>
      <c r="M339">
        <f t="shared" si="16"/>
        <v>0.16964915652563436</v>
      </c>
      <c r="N339" t="b">
        <f t="shared" si="17"/>
        <v>0</v>
      </c>
    </row>
    <row r="340" spans="1:14" x14ac:dyDescent="0.25">
      <c r="A340" s="17">
        <v>1202</v>
      </c>
      <c r="B340" s="17" t="s">
        <v>2941</v>
      </c>
      <c r="C340" s="17">
        <v>13</v>
      </c>
      <c r="D340" s="17">
        <v>1</v>
      </c>
      <c r="E340" s="17">
        <v>165</v>
      </c>
      <c r="F340" s="17">
        <v>169</v>
      </c>
      <c r="G340" s="21">
        <f>VLOOKUP(B340,'Base Load_FLAG'!$A$2:$B$204,2,FALSE)</f>
        <v>0</v>
      </c>
      <c r="H340" s="17" t="s">
        <v>2942</v>
      </c>
      <c r="I340" s="9">
        <f>VLOOKUP($F340,'Gen Capacity'!$A$2:$H$608,7,FALSE)</f>
        <v>89.31</v>
      </c>
      <c r="J340" s="9">
        <f>VLOOKUP($F340,'Gen Capacity'!$A$2:$H$608,8,FALSE)</f>
        <v>50</v>
      </c>
      <c r="K340" s="19">
        <f>VLOOKUP($A340,SF_Original!$A$2:$D$6458,4,FALSE)</f>
        <v>-8.1592984100000003E-7</v>
      </c>
      <c r="L340">
        <f t="shared" si="15"/>
        <v>2.2665217972696644E-3</v>
      </c>
      <c r="M340">
        <f t="shared" si="16"/>
        <v>0.20242306171415372</v>
      </c>
      <c r="N340" t="b">
        <f t="shared" si="17"/>
        <v>0</v>
      </c>
    </row>
    <row r="341" spans="1:14" x14ac:dyDescent="0.25">
      <c r="A341" s="17">
        <v>1205</v>
      </c>
      <c r="B341" s="17" t="s">
        <v>2941</v>
      </c>
      <c r="C341" s="17">
        <v>13</v>
      </c>
      <c r="D341" s="17">
        <v>1</v>
      </c>
      <c r="E341" s="17">
        <v>166</v>
      </c>
      <c r="F341" s="17">
        <v>170</v>
      </c>
      <c r="G341" s="21">
        <f>VLOOKUP(B341,'Base Load_FLAG'!$A$2:$B$204,2,FALSE)</f>
        <v>0</v>
      </c>
      <c r="H341" s="17" t="s">
        <v>2942</v>
      </c>
      <c r="I341" s="9">
        <f>VLOOKUP($F341,'Gen Capacity'!$A$2:$H$608,7,FALSE)</f>
        <v>88.23</v>
      </c>
      <c r="J341" s="9">
        <f>VLOOKUP($F341,'Gen Capacity'!$A$2:$H$608,8,FALSE)</f>
        <v>50</v>
      </c>
      <c r="K341" s="19">
        <f>VLOOKUP($A341,SF_Original!$A$2:$D$6458,4,FALSE)</f>
        <v>-8.1592984100000003E-7</v>
      </c>
      <c r="L341">
        <f t="shared" si="15"/>
        <v>2.2665217972696644E-3</v>
      </c>
      <c r="M341">
        <f t="shared" si="16"/>
        <v>0.19997521817310251</v>
      </c>
      <c r="N341" t="b">
        <f t="shared" si="17"/>
        <v>0</v>
      </c>
    </row>
    <row r="342" spans="1:14" x14ac:dyDescent="0.25">
      <c r="A342" s="17">
        <v>2030</v>
      </c>
      <c r="B342" s="17" t="s">
        <v>2961</v>
      </c>
      <c r="C342" s="17">
        <v>13</v>
      </c>
      <c r="D342" s="17">
        <v>1</v>
      </c>
      <c r="E342" s="17">
        <v>256</v>
      </c>
      <c r="F342" s="17">
        <v>262</v>
      </c>
      <c r="G342" s="21">
        <f>VLOOKUP(B342,'Base Load_FLAG'!$A$2:$B$204,2,FALSE)</f>
        <v>0</v>
      </c>
      <c r="H342" s="17" t="s">
        <v>2945</v>
      </c>
      <c r="I342" s="9">
        <f>VLOOKUP($F342,'Gen Capacity'!$A$2:$H$608,7,FALSE)</f>
        <v>44</v>
      </c>
      <c r="J342" s="9">
        <f>VLOOKUP($F342,'Gen Capacity'!$A$2:$H$608,8,FALSE)</f>
        <v>13</v>
      </c>
      <c r="K342" s="19">
        <f>VLOOKUP($A342,SF_Original!$A$2:$D$6458,4,FALSE)</f>
        <v>-1.8917603990000001E-6</v>
      </c>
      <c r="L342">
        <f t="shared" si="15"/>
        <v>2.2654459667116648E-3</v>
      </c>
      <c r="M342">
        <f t="shared" si="16"/>
        <v>9.9679622535313248E-2</v>
      </c>
      <c r="N342" t="b">
        <f t="shared" si="17"/>
        <v>0</v>
      </c>
    </row>
    <row r="343" spans="1:14" x14ac:dyDescent="0.25">
      <c r="A343" s="17">
        <v>2029</v>
      </c>
      <c r="B343" s="17" t="s">
        <v>2961</v>
      </c>
      <c r="C343" s="17">
        <v>13</v>
      </c>
      <c r="D343" s="17">
        <v>1</v>
      </c>
      <c r="E343" s="17">
        <v>257</v>
      </c>
      <c r="F343" s="17">
        <v>263</v>
      </c>
      <c r="G343" s="21">
        <f>VLOOKUP(B343,'Base Load_FLAG'!$A$2:$B$204,2,FALSE)</f>
        <v>0</v>
      </c>
      <c r="H343" s="17" t="s">
        <v>2945</v>
      </c>
      <c r="I343" s="9">
        <f>VLOOKUP($F343,'Gen Capacity'!$A$2:$H$608,7,FALSE)</f>
        <v>44</v>
      </c>
      <c r="J343" s="9">
        <f>VLOOKUP($F343,'Gen Capacity'!$A$2:$H$608,8,FALSE)</f>
        <v>13</v>
      </c>
      <c r="K343" s="19">
        <f>VLOOKUP($A343,SF_Original!$A$2:$D$6458,4,FALSE)</f>
        <v>-1.8917603990000001E-6</v>
      </c>
      <c r="L343">
        <f t="shared" si="15"/>
        <v>2.2654459667116648E-3</v>
      </c>
      <c r="M343">
        <f t="shared" si="16"/>
        <v>9.9679622535313248E-2</v>
      </c>
      <c r="N343" t="b">
        <f t="shared" si="17"/>
        <v>0</v>
      </c>
    </row>
    <row r="344" spans="1:14" x14ac:dyDescent="0.25">
      <c r="A344" s="17">
        <v>2029</v>
      </c>
      <c r="B344" s="17" t="s">
        <v>2961</v>
      </c>
      <c r="C344" s="17">
        <v>13</v>
      </c>
      <c r="D344" s="17">
        <v>2</v>
      </c>
      <c r="E344" s="17">
        <v>258</v>
      </c>
      <c r="F344" s="17">
        <v>264</v>
      </c>
      <c r="G344" s="21">
        <f>VLOOKUP(B344,'Base Load_FLAG'!$A$2:$B$204,2,FALSE)</f>
        <v>0</v>
      </c>
      <c r="H344" s="17" t="s">
        <v>2945</v>
      </c>
      <c r="I344" s="9">
        <f>VLOOKUP($F344,'Gen Capacity'!$A$2:$H$608,7,FALSE)</f>
        <v>44</v>
      </c>
      <c r="J344" s="9">
        <f>VLOOKUP($F344,'Gen Capacity'!$A$2:$H$608,8,FALSE)</f>
        <v>13</v>
      </c>
      <c r="K344" s="19">
        <f>VLOOKUP($A344,SF_Original!$A$2:$D$6458,4,FALSE)</f>
        <v>-1.8917603990000001E-6</v>
      </c>
      <c r="L344">
        <f t="shared" si="15"/>
        <v>2.2654459667116648E-3</v>
      </c>
      <c r="M344">
        <f t="shared" si="16"/>
        <v>9.9679622535313248E-2</v>
      </c>
      <c r="N344" t="b">
        <f t="shared" si="17"/>
        <v>0</v>
      </c>
    </row>
    <row r="345" spans="1:14" x14ac:dyDescent="0.25">
      <c r="A345" s="17">
        <v>2030</v>
      </c>
      <c r="B345" s="17" t="s">
        <v>2961</v>
      </c>
      <c r="C345" s="17">
        <v>13</v>
      </c>
      <c r="D345" s="17">
        <v>2</v>
      </c>
      <c r="E345" s="17">
        <v>259</v>
      </c>
      <c r="F345" s="17">
        <v>265</v>
      </c>
      <c r="G345" s="21">
        <f>VLOOKUP(B345,'Base Load_FLAG'!$A$2:$B$204,2,FALSE)</f>
        <v>0</v>
      </c>
      <c r="H345" s="17" t="s">
        <v>2945</v>
      </c>
      <c r="I345" s="9">
        <f>VLOOKUP($F345,'Gen Capacity'!$A$2:$H$608,7,FALSE)</f>
        <v>44</v>
      </c>
      <c r="J345" s="9">
        <f>VLOOKUP($F345,'Gen Capacity'!$A$2:$H$608,8,FALSE)</f>
        <v>13</v>
      </c>
      <c r="K345" s="19">
        <f>VLOOKUP($A345,SF_Original!$A$2:$D$6458,4,FALSE)</f>
        <v>-1.8917603990000001E-6</v>
      </c>
      <c r="L345">
        <f t="shared" si="15"/>
        <v>2.2654459667116648E-3</v>
      </c>
      <c r="M345">
        <f t="shared" si="16"/>
        <v>9.9679622535313248E-2</v>
      </c>
      <c r="N345" t="b">
        <f t="shared" si="17"/>
        <v>0</v>
      </c>
    </row>
    <row r="346" spans="1:14" x14ac:dyDescent="0.25">
      <c r="A346" s="17">
        <v>1437</v>
      </c>
      <c r="B346" s="17" t="s">
        <v>2948</v>
      </c>
      <c r="C346" s="17">
        <v>18</v>
      </c>
      <c r="D346" s="17">
        <v>1</v>
      </c>
      <c r="E346" s="17">
        <v>200</v>
      </c>
      <c r="F346" s="17">
        <v>204</v>
      </c>
      <c r="G346" s="21">
        <f>VLOOKUP(B346,'Base Load_FLAG'!$A$2:$B$204,2,FALSE)</f>
        <v>0</v>
      </c>
      <c r="H346" s="17" t="s">
        <v>2945</v>
      </c>
      <c r="I346" s="9">
        <f>VLOOKUP($F346,'Gen Capacity'!$A$2:$H$608,7,FALSE)</f>
        <v>181.83</v>
      </c>
      <c r="J346" s="9">
        <f>VLOOKUP($F346,'Gen Capacity'!$A$2:$H$608,8,FALSE)</f>
        <v>65</v>
      </c>
      <c r="K346" s="19">
        <f>VLOOKUP($A346,SF_Original!$A$2:$D$6458,4,FALSE)</f>
        <v>-1.9294331539999999E-6</v>
      </c>
      <c r="L346">
        <f t="shared" si="15"/>
        <v>2.2654082939566646E-3</v>
      </c>
      <c r="M346">
        <f t="shared" si="16"/>
        <v>0.41191919009014033</v>
      </c>
      <c r="N346" t="b">
        <f t="shared" si="17"/>
        <v>0</v>
      </c>
    </row>
    <row r="347" spans="1:14" x14ac:dyDescent="0.25">
      <c r="A347" s="17">
        <v>1438</v>
      </c>
      <c r="B347" s="17" t="s">
        <v>2948</v>
      </c>
      <c r="C347" s="17">
        <v>18</v>
      </c>
      <c r="D347" s="17">
        <v>1</v>
      </c>
      <c r="E347" s="17">
        <v>201</v>
      </c>
      <c r="F347" s="17">
        <v>205</v>
      </c>
      <c r="G347" s="21">
        <f>VLOOKUP(B347,'Base Load_FLAG'!$A$2:$B$204,2,FALSE)</f>
        <v>0</v>
      </c>
      <c r="H347" s="17" t="s">
        <v>2945</v>
      </c>
      <c r="I347" s="9">
        <f>VLOOKUP($F347,'Gen Capacity'!$A$2:$H$608,7,FALSE)</f>
        <v>180.32</v>
      </c>
      <c r="J347" s="9">
        <f>VLOOKUP($F347,'Gen Capacity'!$A$2:$H$608,8,FALSE)</f>
        <v>65</v>
      </c>
      <c r="K347" s="19">
        <f>VLOOKUP($A347,SF_Original!$A$2:$D$6458,4,FALSE)</f>
        <v>-1.9294331539999999E-6</v>
      </c>
      <c r="L347">
        <f t="shared" si="15"/>
        <v>2.2654082939566646E-3</v>
      </c>
      <c r="M347">
        <f t="shared" si="16"/>
        <v>0.40849842356626576</v>
      </c>
      <c r="N347" t="b">
        <f t="shared" si="17"/>
        <v>0</v>
      </c>
    </row>
    <row r="348" spans="1:14" x14ac:dyDescent="0.25">
      <c r="A348" s="17">
        <v>1439</v>
      </c>
      <c r="B348" s="17" t="s">
        <v>2948</v>
      </c>
      <c r="C348" s="17">
        <v>18</v>
      </c>
      <c r="D348" s="17">
        <v>1</v>
      </c>
      <c r="E348" s="17">
        <v>202</v>
      </c>
      <c r="F348" s="17">
        <v>206</v>
      </c>
      <c r="G348" s="21">
        <f>VLOOKUP(B348,'Base Load_FLAG'!$A$2:$B$204,2,FALSE)</f>
        <v>0</v>
      </c>
      <c r="H348" s="17" t="s">
        <v>2945</v>
      </c>
      <c r="I348" s="9">
        <f>VLOOKUP($F348,'Gen Capacity'!$A$2:$H$608,7,FALSE)</f>
        <v>189.85</v>
      </c>
      <c r="J348" s="9">
        <f>VLOOKUP($F348,'Gen Capacity'!$A$2:$H$608,8,FALSE)</f>
        <v>95</v>
      </c>
      <c r="K348" s="19">
        <f>VLOOKUP($A348,SF_Original!$A$2:$D$6458,4,FALSE)</f>
        <v>-1.9294331539999999E-6</v>
      </c>
      <c r="L348">
        <f t="shared" si="15"/>
        <v>2.2654082939566646E-3</v>
      </c>
      <c r="M348">
        <f t="shared" si="16"/>
        <v>0.43008776460767273</v>
      </c>
      <c r="N348" t="b">
        <f t="shared" si="17"/>
        <v>0</v>
      </c>
    </row>
    <row r="349" spans="1:14" x14ac:dyDescent="0.25">
      <c r="A349" s="17">
        <v>1577</v>
      </c>
      <c r="B349" s="17" t="s">
        <v>2954</v>
      </c>
      <c r="C349" s="17">
        <v>24</v>
      </c>
      <c r="D349" s="17">
        <v>1</v>
      </c>
      <c r="E349" s="17">
        <v>218</v>
      </c>
      <c r="F349" s="17">
        <v>222</v>
      </c>
      <c r="G349" s="21">
        <f>VLOOKUP(B349,'Base Load_FLAG'!$A$2:$B$204,2,FALSE)</f>
        <v>3</v>
      </c>
      <c r="H349" s="17" t="s">
        <v>2945</v>
      </c>
      <c r="I349" s="9">
        <f>VLOOKUP($F349,'Gen Capacity'!$A$2:$H$608,7,FALSE)</f>
        <v>301</v>
      </c>
      <c r="J349" s="9">
        <f>VLOOKUP($F349,'Gen Capacity'!$A$2:$H$608,8,FALSE)</f>
        <v>65</v>
      </c>
      <c r="K349" s="19">
        <f>VLOOKUP($A349,SF_Original!$A$2:$D$6458,4,FALSE)</f>
        <v>-2.049860039E-6</v>
      </c>
      <c r="L349">
        <f t="shared" si="15"/>
        <v>2.2652878670716644E-3</v>
      </c>
      <c r="M349">
        <f t="shared" si="16"/>
        <v>0.68185164798857101</v>
      </c>
      <c r="N349" t="b">
        <f t="shared" si="17"/>
        <v>0</v>
      </c>
    </row>
    <row r="350" spans="1:14" x14ac:dyDescent="0.25">
      <c r="A350" s="17">
        <v>1577</v>
      </c>
      <c r="B350" s="17" t="s">
        <v>2954</v>
      </c>
      <c r="C350" s="17">
        <v>24</v>
      </c>
      <c r="D350" s="17">
        <v>1</v>
      </c>
      <c r="E350" s="17">
        <v>218</v>
      </c>
      <c r="F350" s="17">
        <v>223</v>
      </c>
      <c r="G350" s="21">
        <f>VLOOKUP(B350,'Base Load_FLAG'!$A$2:$B$204,2,FALSE)</f>
        <v>3</v>
      </c>
      <c r="H350" s="17" t="s">
        <v>2912</v>
      </c>
      <c r="I350" s="9">
        <f>VLOOKUP($F350,'Gen Capacity'!$A$2:$H$608,7,FALSE)</f>
        <v>301</v>
      </c>
      <c r="J350" s="9">
        <f>VLOOKUP($F350,'Gen Capacity'!$A$2:$H$608,8,FALSE)</f>
        <v>65</v>
      </c>
      <c r="K350" s="19">
        <f>VLOOKUP($A350,SF_Original!$A$2:$D$6458,4,FALSE)</f>
        <v>-2.049860039E-6</v>
      </c>
      <c r="L350">
        <f t="shared" si="15"/>
        <v>2.2652878670716644E-3</v>
      </c>
      <c r="M350">
        <f t="shared" si="16"/>
        <v>0.68185164798857101</v>
      </c>
      <c r="N350" t="b">
        <f t="shared" si="17"/>
        <v>0</v>
      </c>
    </row>
    <row r="351" spans="1:14" x14ac:dyDescent="0.25">
      <c r="A351" s="17">
        <v>1576</v>
      </c>
      <c r="B351" s="17" t="s">
        <v>2954</v>
      </c>
      <c r="C351" s="17">
        <v>24</v>
      </c>
      <c r="D351" s="17">
        <v>1</v>
      </c>
      <c r="E351" s="17">
        <v>219</v>
      </c>
      <c r="F351" s="17">
        <v>224</v>
      </c>
      <c r="G351" s="21">
        <f>VLOOKUP(B351,'Base Load_FLAG'!$A$2:$B$204,2,FALSE)</f>
        <v>3</v>
      </c>
      <c r="H351" s="17" t="s">
        <v>2945</v>
      </c>
      <c r="I351" s="9">
        <f>VLOOKUP($F351,'Gen Capacity'!$A$2:$H$608,7,FALSE)</f>
        <v>301</v>
      </c>
      <c r="J351" s="9">
        <f>VLOOKUP($F351,'Gen Capacity'!$A$2:$H$608,8,FALSE)</f>
        <v>65</v>
      </c>
      <c r="K351" s="19">
        <f>VLOOKUP($A351,SF_Original!$A$2:$D$6458,4,FALSE)</f>
        <v>-2.049860039E-6</v>
      </c>
      <c r="L351">
        <f t="shared" si="15"/>
        <v>2.2652878670716644E-3</v>
      </c>
      <c r="M351">
        <f t="shared" si="16"/>
        <v>0.68185164798857101</v>
      </c>
      <c r="N351" t="b">
        <f t="shared" si="17"/>
        <v>0</v>
      </c>
    </row>
    <row r="352" spans="1:14" x14ac:dyDescent="0.25">
      <c r="A352" s="17">
        <v>1576</v>
      </c>
      <c r="B352" s="17" t="s">
        <v>2954</v>
      </c>
      <c r="C352" s="17">
        <v>24</v>
      </c>
      <c r="D352" s="17">
        <v>1</v>
      </c>
      <c r="E352" s="17">
        <v>219</v>
      </c>
      <c r="F352" s="17">
        <v>225</v>
      </c>
      <c r="G352" s="21">
        <f>VLOOKUP(B352,'Base Load_FLAG'!$A$2:$B$204,2,FALSE)</f>
        <v>3</v>
      </c>
      <c r="H352" s="17" t="s">
        <v>2912</v>
      </c>
      <c r="I352" s="9">
        <f>VLOOKUP($F352,'Gen Capacity'!$A$2:$H$608,7,FALSE)</f>
        <v>301</v>
      </c>
      <c r="J352" s="9">
        <f>VLOOKUP($F352,'Gen Capacity'!$A$2:$H$608,8,FALSE)</f>
        <v>65</v>
      </c>
      <c r="K352" s="19">
        <f>VLOOKUP($A352,SF_Original!$A$2:$D$6458,4,FALSE)</f>
        <v>-2.049860039E-6</v>
      </c>
      <c r="L352">
        <f t="shared" si="15"/>
        <v>2.2652878670716644E-3</v>
      </c>
      <c r="M352">
        <f t="shared" si="16"/>
        <v>0.68185164798857101</v>
      </c>
      <c r="N352" t="b">
        <f t="shared" si="17"/>
        <v>0</v>
      </c>
    </row>
    <row r="353" spans="1:14" x14ac:dyDescent="0.25">
      <c r="A353" s="17">
        <v>2032</v>
      </c>
      <c r="B353" s="17" t="s">
        <v>2962</v>
      </c>
      <c r="C353" s="17">
        <v>28</v>
      </c>
      <c r="D353" s="17">
        <v>1</v>
      </c>
      <c r="E353" s="17">
        <v>260</v>
      </c>
      <c r="F353" s="17">
        <v>266</v>
      </c>
      <c r="G353" s="21">
        <f>VLOOKUP(B353,'Base Load_FLAG'!$A$2:$B$204,2,FALSE)</f>
        <v>3</v>
      </c>
      <c r="H353" s="17" t="s">
        <v>2945</v>
      </c>
      <c r="I353" s="9">
        <f>VLOOKUP($F353,'Gen Capacity'!$A$2:$H$608,7,FALSE)</f>
        <v>434</v>
      </c>
      <c r="J353" s="9">
        <f>VLOOKUP($F353,'Gen Capacity'!$A$2:$H$608,8,FALSE)</f>
        <v>180</v>
      </c>
      <c r="K353" s="19">
        <f>VLOOKUP($A353,SF_Original!$A$2:$D$6458,4,FALSE)</f>
        <v>-2.0819923210000001E-6</v>
      </c>
      <c r="L353">
        <f t="shared" si="15"/>
        <v>2.2652557347896648E-3</v>
      </c>
      <c r="M353">
        <f t="shared" si="16"/>
        <v>0.98312098889871447</v>
      </c>
      <c r="N353" t="b">
        <f t="shared" si="17"/>
        <v>0</v>
      </c>
    </row>
    <row r="354" spans="1:14" x14ac:dyDescent="0.25">
      <c r="A354" s="17">
        <v>1864</v>
      </c>
      <c r="B354" s="17" t="s">
        <v>747</v>
      </c>
      <c r="C354" s="17">
        <v>18</v>
      </c>
      <c r="D354" s="17">
        <v>1</v>
      </c>
      <c r="E354" s="17">
        <v>240</v>
      </c>
      <c r="F354" s="17">
        <v>246</v>
      </c>
      <c r="G354" s="21">
        <f>VLOOKUP(B354,'Base Load_FLAG'!$A$2:$B$204,2,FALSE)</f>
        <v>0</v>
      </c>
      <c r="H354" s="17" t="s">
        <v>2945</v>
      </c>
      <c r="I354" s="9">
        <f>VLOOKUP($F354,'Gen Capacity'!$A$2:$H$608,7,FALSE)</f>
        <v>130</v>
      </c>
      <c r="J354" s="9">
        <f>VLOOKUP($F354,'Gen Capacity'!$A$2:$H$608,8,FALSE)</f>
        <v>25</v>
      </c>
      <c r="K354" s="19">
        <f>VLOOKUP($A354,SF_Original!$A$2:$D$6458,4,FALSE)</f>
        <v>-2.347857231E-6</v>
      </c>
      <c r="L354">
        <f t="shared" si="15"/>
        <v>2.2649898698796646E-3</v>
      </c>
      <c r="M354">
        <f t="shared" si="16"/>
        <v>0.2944486830843564</v>
      </c>
      <c r="N354" t="b">
        <f t="shared" si="17"/>
        <v>0</v>
      </c>
    </row>
    <row r="355" spans="1:14" x14ac:dyDescent="0.25">
      <c r="A355" s="17">
        <v>1865</v>
      </c>
      <c r="B355" s="17" t="s">
        <v>747</v>
      </c>
      <c r="C355" s="17">
        <v>18</v>
      </c>
      <c r="D355" s="17">
        <v>1</v>
      </c>
      <c r="E355" s="17">
        <v>241</v>
      </c>
      <c r="F355" s="17">
        <v>247</v>
      </c>
      <c r="G355" s="21">
        <f>VLOOKUP(B355,'Base Load_FLAG'!$A$2:$B$204,2,FALSE)</f>
        <v>0</v>
      </c>
      <c r="H355" s="17" t="s">
        <v>2945</v>
      </c>
      <c r="I355" s="9">
        <f>VLOOKUP($F355,'Gen Capacity'!$A$2:$H$608,7,FALSE)</f>
        <v>135</v>
      </c>
      <c r="J355" s="9">
        <f>VLOOKUP($F355,'Gen Capacity'!$A$2:$H$608,8,FALSE)</f>
        <v>25</v>
      </c>
      <c r="K355" s="19">
        <f>VLOOKUP($A355,SF_Original!$A$2:$D$6458,4,FALSE)</f>
        <v>-2.347857231E-6</v>
      </c>
      <c r="L355">
        <f t="shared" si="15"/>
        <v>2.2649898698796646E-3</v>
      </c>
      <c r="M355">
        <f t="shared" si="16"/>
        <v>0.30577363243375472</v>
      </c>
      <c r="N355" t="b">
        <f t="shared" si="17"/>
        <v>0</v>
      </c>
    </row>
    <row r="356" spans="1:14" x14ac:dyDescent="0.25">
      <c r="A356" s="17">
        <v>1866</v>
      </c>
      <c r="B356" s="17" t="s">
        <v>747</v>
      </c>
      <c r="C356" s="17">
        <v>22</v>
      </c>
      <c r="D356" s="17">
        <v>1</v>
      </c>
      <c r="E356" s="17">
        <v>242</v>
      </c>
      <c r="F356" s="17">
        <v>248</v>
      </c>
      <c r="G356" s="21">
        <f>VLOOKUP(B356,'Base Load_FLAG'!$A$2:$B$204,2,FALSE)</f>
        <v>0</v>
      </c>
      <c r="H356" s="17" t="s">
        <v>2945</v>
      </c>
      <c r="I356" s="9">
        <f>VLOOKUP($F356,'Gen Capacity'!$A$2:$H$608,7,FALSE)</f>
        <v>336</v>
      </c>
      <c r="J356" s="9">
        <f>VLOOKUP($F356,'Gen Capacity'!$A$2:$H$608,8,FALSE)</f>
        <v>57</v>
      </c>
      <c r="K356" s="19">
        <f>VLOOKUP($A356,SF_Original!$A$2:$D$6458,4,FALSE)</f>
        <v>-2.347857231E-6</v>
      </c>
      <c r="L356">
        <f t="shared" si="15"/>
        <v>2.2649898698796646E-3</v>
      </c>
      <c r="M356">
        <f t="shared" si="16"/>
        <v>0.76103659627956732</v>
      </c>
      <c r="N356" t="b">
        <f t="shared" si="17"/>
        <v>0</v>
      </c>
    </row>
    <row r="357" spans="1:14" x14ac:dyDescent="0.25">
      <c r="A357" s="17">
        <v>1981</v>
      </c>
      <c r="B357" s="17" t="s">
        <v>814</v>
      </c>
      <c r="C357" s="17">
        <v>13</v>
      </c>
      <c r="D357" s="17">
        <v>1</v>
      </c>
      <c r="E357" s="17">
        <v>251</v>
      </c>
      <c r="F357" s="17">
        <v>257</v>
      </c>
      <c r="G357" s="21">
        <f>VLOOKUP(B357,'Base Load_FLAG'!$A$2:$B$204,2,FALSE)</f>
        <v>0</v>
      </c>
      <c r="H357" s="17" t="s">
        <v>2912</v>
      </c>
      <c r="I357" s="9">
        <f>VLOOKUP($F357,'Gen Capacity'!$A$2:$H$608,7,FALSE)</f>
        <v>43</v>
      </c>
      <c r="J357" s="9">
        <f>VLOOKUP($F357,'Gen Capacity'!$A$2:$H$608,8,FALSE)</f>
        <v>42</v>
      </c>
      <c r="K357" s="19">
        <f>VLOOKUP($A357,SF_Original!$A$2:$D$6458,4,FALSE)</f>
        <v>-2.9050376319999999E-6</v>
      </c>
      <c r="L357">
        <f t="shared" si="15"/>
        <v>2.2644326894786645E-3</v>
      </c>
      <c r="M357">
        <f t="shared" si="16"/>
        <v>9.737060564758257E-2</v>
      </c>
      <c r="N357" t="b">
        <f t="shared" si="17"/>
        <v>0</v>
      </c>
    </row>
    <row r="358" spans="1:14" x14ac:dyDescent="0.25">
      <c r="A358" s="17">
        <v>1981</v>
      </c>
      <c r="B358" s="17" t="s">
        <v>814</v>
      </c>
      <c r="C358" s="17">
        <v>13</v>
      </c>
      <c r="D358" s="17">
        <v>2</v>
      </c>
      <c r="E358" s="17">
        <v>252</v>
      </c>
      <c r="F358" s="17">
        <v>258</v>
      </c>
      <c r="G358" s="21">
        <f>VLOOKUP(B358,'Base Load_FLAG'!$A$2:$B$204,2,FALSE)</f>
        <v>0</v>
      </c>
      <c r="H358" s="17" t="s">
        <v>2912</v>
      </c>
      <c r="I358" s="9">
        <f>VLOOKUP($F358,'Gen Capacity'!$A$2:$H$608,7,FALSE)</f>
        <v>43</v>
      </c>
      <c r="J358" s="9">
        <f>VLOOKUP($F358,'Gen Capacity'!$A$2:$H$608,8,FALSE)</f>
        <v>42</v>
      </c>
      <c r="K358" s="19">
        <f>VLOOKUP($A358,SF_Original!$A$2:$D$6458,4,FALSE)</f>
        <v>-2.9050376319999999E-6</v>
      </c>
      <c r="L358">
        <f t="shared" si="15"/>
        <v>2.2644326894786645E-3</v>
      </c>
      <c r="M358">
        <f t="shared" si="16"/>
        <v>9.737060564758257E-2</v>
      </c>
      <c r="N358" t="b">
        <f t="shared" si="17"/>
        <v>0</v>
      </c>
    </row>
    <row r="359" spans="1:14" x14ac:dyDescent="0.25">
      <c r="A359" s="17">
        <v>1982</v>
      </c>
      <c r="B359" s="17" t="s">
        <v>814</v>
      </c>
      <c r="C359" s="17">
        <v>13</v>
      </c>
      <c r="D359" s="17">
        <v>1</v>
      </c>
      <c r="E359" s="17">
        <v>253</v>
      </c>
      <c r="F359" s="17">
        <v>259</v>
      </c>
      <c r="G359" s="21">
        <f>VLOOKUP(B359,'Base Load_FLAG'!$A$2:$B$204,2,FALSE)</f>
        <v>0</v>
      </c>
      <c r="H359" s="17" t="s">
        <v>2912</v>
      </c>
      <c r="I359" s="9">
        <f>VLOOKUP($F359,'Gen Capacity'!$A$2:$H$608,7,FALSE)</f>
        <v>0.05</v>
      </c>
      <c r="J359" s="9">
        <f>VLOOKUP($F359,'Gen Capacity'!$A$2:$H$608,8,FALSE)</f>
        <v>0</v>
      </c>
      <c r="K359" s="19">
        <f>VLOOKUP($A359,SF_Original!$A$2:$D$6458,4,FALSE)</f>
        <v>-2.9050376319999999E-6</v>
      </c>
      <c r="L359">
        <f t="shared" si="15"/>
        <v>2.2644326894786645E-3</v>
      </c>
      <c r="M359">
        <f t="shared" si="16"/>
        <v>1.1322163447393324E-4</v>
      </c>
      <c r="N359" t="b">
        <f t="shared" si="17"/>
        <v>0</v>
      </c>
    </row>
    <row r="360" spans="1:14" x14ac:dyDescent="0.25">
      <c r="A360" s="17">
        <v>1982</v>
      </c>
      <c r="B360" s="17" t="s">
        <v>814</v>
      </c>
      <c r="C360" s="17">
        <v>13</v>
      </c>
      <c r="D360" s="17">
        <v>2</v>
      </c>
      <c r="E360" s="17">
        <v>254</v>
      </c>
      <c r="F360" s="17">
        <v>260</v>
      </c>
      <c r="G360" s="21">
        <f>VLOOKUP(B360,'Base Load_FLAG'!$A$2:$B$204,2,FALSE)</f>
        <v>0</v>
      </c>
      <c r="H360" s="17" t="s">
        <v>2912</v>
      </c>
      <c r="I360" s="9">
        <f>VLOOKUP($F360,'Gen Capacity'!$A$2:$H$608,7,FALSE)</f>
        <v>43</v>
      </c>
      <c r="J360" s="9">
        <f>VLOOKUP($F360,'Gen Capacity'!$A$2:$H$608,8,FALSE)</f>
        <v>42</v>
      </c>
      <c r="K360" s="19">
        <f>VLOOKUP($A360,SF_Original!$A$2:$D$6458,4,FALSE)</f>
        <v>-2.9050376319999999E-6</v>
      </c>
      <c r="L360">
        <f t="shared" si="15"/>
        <v>2.2644326894786645E-3</v>
      </c>
      <c r="M360">
        <f t="shared" si="16"/>
        <v>9.737060564758257E-2</v>
      </c>
      <c r="N360" t="b">
        <f t="shared" si="17"/>
        <v>0</v>
      </c>
    </row>
    <row r="361" spans="1:14" x14ac:dyDescent="0.25">
      <c r="A361" s="17">
        <v>1456</v>
      </c>
      <c r="B361" s="17" t="s">
        <v>2950</v>
      </c>
      <c r="C361" s="17">
        <v>18</v>
      </c>
      <c r="D361" s="17">
        <v>1</v>
      </c>
      <c r="E361" s="17">
        <v>206</v>
      </c>
      <c r="F361" s="17">
        <v>210</v>
      </c>
      <c r="G361" s="21">
        <f>VLOOKUP(B361,'Base Load_FLAG'!$A$2:$B$204,2,FALSE)</f>
        <v>0</v>
      </c>
      <c r="H361" s="17" t="s">
        <v>2951</v>
      </c>
      <c r="I361" s="9">
        <f>VLOOKUP($F361,'Gen Capacity'!$A$2:$H$608,7,FALSE)</f>
        <v>160.88</v>
      </c>
      <c r="J361" s="9">
        <f>VLOOKUP($F361,'Gen Capacity'!$A$2:$H$608,8,FALSE)</f>
        <v>75</v>
      </c>
      <c r="K361" s="19">
        <f>VLOOKUP($A361,SF_Original!$A$2:$D$6458,4,FALSE)</f>
        <v>-3.1481095889999999E-6</v>
      </c>
      <c r="L361">
        <f t="shared" si="15"/>
        <v>2.2641896175216647E-3</v>
      </c>
      <c r="M361">
        <f t="shared" si="16"/>
        <v>0.36426282566688539</v>
      </c>
      <c r="N361" t="b">
        <f t="shared" si="17"/>
        <v>0</v>
      </c>
    </row>
    <row r="362" spans="1:14" x14ac:dyDescent="0.25">
      <c r="A362" s="17">
        <v>1457</v>
      </c>
      <c r="B362" s="17" t="s">
        <v>2950</v>
      </c>
      <c r="C362" s="17">
        <v>18</v>
      </c>
      <c r="D362" s="17">
        <v>1</v>
      </c>
      <c r="E362" s="17">
        <v>207</v>
      </c>
      <c r="F362" s="17">
        <v>211</v>
      </c>
      <c r="G362" s="21">
        <f>VLOOKUP(B362,'Base Load_FLAG'!$A$2:$B$204,2,FALSE)</f>
        <v>0</v>
      </c>
      <c r="H362" s="17" t="s">
        <v>2951</v>
      </c>
      <c r="I362" s="9">
        <f>VLOOKUP($F362,'Gen Capacity'!$A$2:$H$608,7,FALSE)</f>
        <v>160.88</v>
      </c>
      <c r="J362" s="9">
        <f>VLOOKUP($F362,'Gen Capacity'!$A$2:$H$608,8,FALSE)</f>
        <v>75</v>
      </c>
      <c r="K362" s="19">
        <f>VLOOKUP($A362,SF_Original!$A$2:$D$6458,4,FALSE)</f>
        <v>-3.1481095889999999E-6</v>
      </c>
      <c r="L362">
        <f t="shared" si="15"/>
        <v>2.2641896175216647E-3</v>
      </c>
      <c r="M362">
        <f t="shared" si="16"/>
        <v>0.36426282566688539</v>
      </c>
      <c r="N362" t="b">
        <f t="shared" si="17"/>
        <v>0</v>
      </c>
    </row>
    <row r="363" spans="1:14" x14ac:dyDescent="0.25">
      <c r="A363" s="17">
        <v>1458</v>
      </c>
      <c r="B363" s="17" t="s">
        <v>2950</v>
      </c>
      <c r="C363" s="17">
        <v>18</v>
      </c>
      <c r="D363" s="17">
        <v>1</v>
      </c>
      <c r="E363" s="17">
        <v>208</v>
      </c>
      <c r="F363" s="17">
        <v>212</v>
      </c>
      <c r="G363" s="21">
        <f>VLOOKUP(B363,'Base Load_FLAG'!$A$2:$B$204,2,FALSE)</f>
        <v>0</v>
      </c>
      <c r="H363" s="17" t="s">
        <v>2951</v>
      </c>
      <c r="I363" s="9">
        <f>VLOOKUP($F363,'Gen Capacity'!$A$2:$H$608,7,FALSE)</f>
        <v>230.24</v>
      </c>
      <c r="J363" s="9">
        <f>VLOOKUP($F363,'Gen Capacity'!$A$2:$H$608,8,FALSE)</f>
        <v>120</v>
      </c>
      <c r="K363" s="19">
        <f>VLOOKUP($A363,SF_Original!$A$2:$D$6458,4,FALSE)</f>
        <v>-3.1481095889999999E-6</v>
      </c>
      <c r="L363">
        <f t="shared" si="15"/>
        <v>2.2641896175216647E-3</v>
      </c>
      <c r="M363">
        <f t="shared" si="16"/>
        <v>0.52130701753818809</v>
      </c>
      <c r="N363" t="b">
        <f t="shared" si="17"/>
        <v>0</v>
      </c>
    </row>
    <row r="364" spans="1:14" x14ac:dyDescent="0.25">
      <c r="A364" s="17">
        <v>1983</v>
      </c>
      <c r="B364" s="17" t="s">
        <v>814</v>
      </c>
      <c r="C364" s="17">
        <v>24</v>
      </c>
      <c r="D364" s="17">
        <v>1</v>
      </c>
      <c r="E364" s="17">
        <v>249</v>
      </c>
      <c r="F364" s="17">
        <v>255</v>
      </c>
      <c r="G364" s="21">
        <f>VLOOKUP(B364,'Base Load_FLAG'!$A$2:$B$204,2,FALSE)</f>
        <v>0</v>
      </c>
      <c r="H364" s="17" t="s">
        <v>2912</v>
      </c>
      <c r="I364" s="9">
        <f>VLOOKUP($F364,'Gen Capacity'!$A$2:$H$608,7,FALSE)</f>
        <v>320</v>
      </c>
      <c r="J364" s="9">
        <f>VLOOKUP($F364,'Gen Capacity'!$A$2:$H$608,8,FALSE)</f>
        <v>65</v>
      </c>
      <c r="K364" s="19">
        <f>VLOOKUP($A364,SF_Original!$A$2:$D$6458,4,FALSE)</f>
        <v>-3.3907825130000002E-6</v>
      </c>
      <c r="L364">
        <f t="shared" si="15"/>
        <v>2.2639469445976646E-3</v>
      </c>
      <c r="M364">
        <f t="shared" si="16"/>
        <v>0.7244630222712527</v>
      </c>
      <c r="N364" t="b">
        <f t="shared" si="17"/>
        <v>0</v>
      </c>
    </row>
    <row r="365" spans="1:14" x14ac:dyDescent="0.25">
      <c r="A365" s="17">
        <v>1984</v>
      </c>
      <c r="B365" s="17" t="s">
        <v>814</v>
      </c>
      <c r="C365" s="17">
        <v>24</v>
      </c>
      <c r="D365" s="17">
        <v>1</v>
      </c>
      <c r="E365" s="17">
        <v>250</v>
      </c>
      <c r="F365" s="17">
        <v>256</v>
      </c>
      <c r="G365" s="21">
        <f>VLOOKUP(B365,'Base Load_FLAG'!$A$2:$B$204,2,FALSE)</f>
        <v>0</v>
      </c>
      <c r="H365" s="17" t="s">
        <v>2912</v>
      </c>
      <c r="I365" s="9">
        <f>VLOOKUP($F365,'Gen Capacity'!$A$2:$H$608,7,FALSE)</f>
        <v>0.05</v>
      </c>
      <c r="J365" s="9">
        <f>VLOOKUP($F365,'Gen Capacity'!$A$2:$H$608,8,FALSE)</f>
        <v>0</v>
      </c>
      <c r="K365" s="19">
        <f>VLOOKUP($A365,SF_Original!$A$2:$D$6458,4,FALSE)</f>
        <v>-3.3907825130000002E-6</v>
      </c>
      <c r="L365">
        <f t="shared" si="15"/>
        <v>2.2639469445976646E-3</v>
      </c>
      <c r="M365">
        <f t="shared" si="16"/>
        <v>1.1319734722988324E-4</v>
      </c>
      <c r="N365" t="b">
        <f t="shared" si="17"/>
        <v>0</v>
      </c>
    </row>
    <row r="366" spans="1:14" x14ac:dyDescent="0.25">
      <c r="A366" s="17">
        <v>1827</v>
      </c>
      <c r="B366" s="17" t="s">
        <v>2956</v>
      </c>
      <c r="C366" s="17">
        <v>13</v>
      </c>
      <c r="D366" s="17">
        <v>1</v>
      </c>
      <c r="E366" s="17">
        <v>232</v>
      </c>
      <c r="F366" s="17">
        <v>238</v>
      </c>
      <c r="G366" s="21">
        <f>VLOOKUP(B366,'Base Load_FLAG'!$A$2:$B$204,2,FALSE)</f>
        <v>0</v>
      </c>
      <c r="H366" s="17" t="s">
        <v>2912</v>
      </c>
      <c r="I366" s="9">
        <f>VLOOKUP($F366,'Gen Capacity'!$A$2:$H$608,7,FALSE)</f>
        <v>46</v>
      </c>
      <c r="J366" s="9">
        <f>VLOOKUP($F366,'Gen Capacity'!$A$2:$H$608,8,FALSE)</f>
        <v>12</v>
      </c>
      <c r="K366" s="19">
        <f>VLOOKUP($A366,SF_Original!$A$2:$D$6458,4,FALSE)</f>
        <v>-3.695145478E-6</v>
      </c>
      <c r="L366">
        <f t="shared" si="15"/>
        <v>2.2636425816326645E-3</v>
      </c>
      <c r="M366">
        <f t="shared" si="16"/>
        <v>0.10412755875510257</v>
      </c>
      <c r="N366" t="b">
        <f t="shared" si="17"/>
        <v>0</v>
      </c>
    </row>
    <row r="367" spans="1:14" x14ac:dyDescent="0.25">
      <c r="A367" s="17">
        <v>1827</v>
      </c>
      <c r="B367" s="17" t="s">
        <v>2956</v>
      </c>
      <c r="C367" s="17">
        <v>13</v>
      </c>
      <c r="D367" s="17">
        <v>2</v>
      </c>
      <c r="E367" s="17">
        <v>233</v>
      </c>
      <c r="F367" s="17">
        <v>239</v>
      </c>
      <c r="G367" s="21">
        <f>VLOOKUP(B367,'Base Load_FLAG'!$A$2:$B$204,2,FALSE)</f>
        <v>0</v>
      </c>
      <c r="H367" s="17" t="s">
        <v>2912</v>
      </c>
      <c r="I367" s="9">
        <f>VLOOKUP($F367,'Gen Capacity'!$A$2:$H$608,7,FALSE)</f>
        <v>46</v>
      </c>
      <c r="J367" s="9">
        <f>VLOOKUP($F367,'Gen Capacity'!$A$2:$H$608,8,FALSE)</f>
        <v>12</v>
      </c>
      <c r="K367" s="19">
        <f>VLOOKUP($A367,SF_Original!$A$2:$D$6458,4,FALSE)</f>
        <v>-3.695145478E-6</v>
      </c>
      <c r="L367">
        <f t="shared" si="15"/>
        <v>2.2636425816326645E-3</v>
      </c>
      <c r="M367">
        <f t="shared" si="16"/>
        <v>0.10412755875510257</v>
      </c>
      <c r="N367" t="b">
        <f t="shared" si="17"/>
        <v>0</v>
      </c>
    </row>
    <row r="368" spans="1:14" x14ac:dyDescent="0.25">
      <c r="A368" s="17">
        <v>1828</v>
      </c>
      <c r="B368" s="17" t="s">
        <v>2956</v>
      </c>
      <c r="C368" s="17">
        <v>13</v>
      </c>
      <c r="D368" s="17">
        <v>1</v>
      </c>
      <c r="E368" s="17">
        <v>234</v>
      </c>
      <c r="F368" s="17">
        <v>240</v>
      </c>
      <c r="G368" s="21">
        <f>VLOOKUP(B368,'Base Load_FLAG'!$A$2:$B$204,2,FALSE)</f>
        <v>0</v>
      </c>
      <c r="H368" s="17" t="s">
        <v>2912</v>
      </c>
      <c r="I368" s="9">
        <f>VLOOKUP($F368,'Gen Capacity'!$A$2:$H$608,7,FALSE)</f>
        <v>46</v>
      </c>
      <c r="J368" s="9">
        <f>VLOOKUP($F368,'Gen Capacity'!$A$2:$H$608,8,FALSE)</f>
        <v>12</v>
      </c>
      <c r="K368" s="19">
        <f>VLOOKUP($A368,SF_Original!$A$2:$D$6458,4,FALSE)</f>
        <v>-3.695145478E-6</v>
      </c>
      <c r="L368">
        <f t="shared" si="15"/>
        <v>2.2636425816326645E-3</v>
      </c>
      <c r="M368">
        <f t="shared" si="16"/>
        <v>0.10412755875510257</v>
      </c>
      <c r="N368" t="b">
        <f t="shared" si="17"/>
        <v>0</v>
      </c>
    </row>
    <row r="369" spans="1:14" x14ac:dyDescent="0.25">
      <c r="A369" s="17">
        <v>1828</v>
      </c>
      <c r="B369" s="17" t="s">
        <v>2956</v>
      </c>
      <c r="C369" s="17">
        <v>13</v>
      </c>
      <c r="D369" s="17">
        <v>2</v>
      </c>
      <c r="E369" s="17">
        <v>235</v>
      </c>
      <c r="F369" s="17">
        <v>241</v>
      </c>
      <c r="G369" s="21">
        <f>VLOOKUP(B369,'Base Load_FLAG'!$A$2:$B$204,2,FALSE)</f>
        <v>0</v>
      </c>
      <c r="H369" s="17" t="s">
        <v>2912</v>
      </c>
      <c r="I369" s="9">
        <f>VLOOKUP($F369,'Gen Capacity'!$A$2:$H$608,7,FALSE)</f>
        <v>46</v>
      </c>
      <c r="J369" s="9">
        <f>VLOOKUP($F369,'Gen Capacity'!$A$2:$H$608,8,FALSE)</f>
        <v>12</v>
      </c>
      <c r="K369" s="19">
        <f>VLOOKUP($A369,SF_Original!$A$2:$D$6458,4,FALSE)</f>
        <v>-3.695145478E-6</v>
      </c>
      <c r="L369">
        <f t="shared" si="15"/>
        <v>2.2636425816326645E-3</v>
      </c>
      <c r="M369">
        <f t="shared" si="16"/>
        <v>0.10412755875510257</v>
      </c>
      <c r="N369" t="b">
        <f t="shared" si="17"/>
        <v>0</v>
      </c>
    </row>
    <row r="370" spans="1:14" x14ac:dyDescent="0.25">
      <c r="A370" s="17">
        <v>1829</v>
      </c>
      <c r="B370" s="17" t="s">
        <v>2956</v>
      </c>
      <c r="C370" s="17">
        <v>18</v>
      </c>
      <c r="D370" s="17">
        <v>1</v>
      </c>
      <c r="E370" s="17">
        <v>236</v>
      </c>
      <c r="F370" s="17">
        <v>242</v>
      </c>
      <c r="G370" s="21">
        <f>VLOOKUP(B370,'Base Load_FLAG'!$A$2:$B$204,2,FALSE)</f>
        <v>0</v>
      </c>
      <c r="H370" s="17" t="s">
        <v>2912</v>
      </c>
      <c r="I370" s="9">
        <f>VLOOKUP($F370,'Gen Capacity'!$A$2:$H$608,7,FALSE)</f>
        <v>169.14</v>
      </c>
      <c r="J370" s="9">
        <f>VLOOKUP($F370,'Gen Capacity'!$A$2:$H$608,8,FALSE)</f>
        <v>70</v>
      </c>
      <c r="K370" s="19">
        <f>VLOOKUP($A370,SF_Original!$A$2:$D$6458,4,FALSE)</f>
        <v>-3.695145478E-6</v>
      </c>
      <c r="L370">
        <f t="shared" si="15"/>
        <v>2.2636425816326645E-3</v>
      </c>
      <c r="M370">
        <f t="shared" si="16"/>
        <v>0.38287250625734887</v>
      </c>
      <c r="N370" t="b">
        <f t="shared" si="17"/>
        <v>0</v>
      </c>
    </row>
    <row r="371" spans="1:14" x14ac:dyDescent="0.25">
      <c r="A371" s="17">
        <v>1829</v>
      </c>
      <c r="B371" s="17" t="s">
        <v>2956</v>
      </c>
      <c r="C371" s="17">
        <v>18</v>
      </c>
      <c r="D371" s="17">
        <v>2</v>
      </c>
      <c r="E371" s="17">
        <v>237</v>
      </c>
      <c r="F371" s="17">
        <v>243</v>
      </c>
      <c r="G371" s="21">
        <f>VLOOKUP(B371,'Base Load_FLAG'!$A$2:$B$204,2,FALSE)</f>
        <v>0</v>
      </c>
      <c r="H371" s="17" t="s">
        <v>2912</v>
      </c>
      <c r="I371" s="9">
        <f>VLOOKUP($F371,'Gen Capacity'!$A$2:$H$608,7,FALSE)</f>
        <v>150.86000000000001</v>
      </c>
      <c r="J371" s="9">
        <f>VLOOKUP($F371,'Gen Capacity'!$A$2:$H$608,8,FALSE)</f>
        <v>55</v>
      </c>
      <c r="K371" s="19">
        <f>VLOOKUP($A371,SF_Original!$A$2:$D$6458,4,FALSE)</f>
        <v>-3.695145478E-6</v>
      </c>
      <c r="L371">
        <f t="shared" si="15"/>
        <v>2.2636425816326645E-3</v>
      </c>
      <c r="M371">
        <f t="shared" si="16"/>
        <v>0.34149311986510378</v>
      </c>
      <c r="N371" t="b">
        <f t="shared" si="17"/>
        <v>0</v>
      </c>
    </row>
    <row r="372" spans="1:14" x14ac:dyDescent="0.25">
      <c r="A372" s="17">
        <v>1830</v>
      </c>
      <c r="B372" s="17" t="s">
        <v>2956</v>
      </c>
      <c r="C372" s="17">
        <v>13</v>
      </c>
      <c r="D372" s="17">
        <v>1</v>
      </c>
      <c r="E372" s="17">
        <v>238</v>
      </c>
      <c r="F372" s="17">
        <v>244</v>
      </c>
      <c r="G372" s="21">
        <f>VLOOKUP(B372,'Base Load_FLAG'!$A$2:$B$204,2,FALSE)</f>
        <v>0</v>
      </c>
      <c r="H372" s="17" t="s">
        <v>2912</v>
      </c>
      <c r="I372" s="9">
        <f>VLOOKUP($F372,'Gen Capacity'!$A$2:$H$608,7,FALSE)</f>
        <v>46</v>
      </c>
      <c r="J372" s="9">
        <f>VLOOKUP($F372,'Gen Capacity'!$A$2:$H$608,8,FALSE)</f>
        <v>12</v>
      </c>
      <c r="K372" s="19">
        <f>VLOOKUP($A372,SF_Original!$A$2:$D$6458,4,FALSE)</f>
        <v>-3.695145478E-6</v>
      </c>
      <c r="L372">
        <f t="shared" si="15"/>
        <v>2.2636425816326645E-3</v>
      </c>
      <c r="M372">
        <f t="shared" si="16"/>
        <v>0.10412755875510257</v>
      </c>
      <c r="N372" t="b">
        <f t="shared" si="17"/>
        <v>0</v>
      </c>
    </row>
    <row r="373" spans="1:14" x14ac:dyDescent="0.25">
      <c r="A373" s="17">
        <v>1830</v>
      </c>
      <c r="B373" s="17" t="s">
        <v>2956</v>
      </c>
      <c r="C373" s="17">
        <v>13</v>
      </c>
      <c r="D373" s="17">
        <v>2</v>
      </c>
      <c r="E373" s="17">
        <v>239</v>
      </c>
      <c r="F373" s="17">
        <v>245</v>
      </c>
      <c r="G373" s="21">
        <f>VLOOKUP(B373,'Base Load_FLAG'!$A$2:$B$204,2,FALSE)</f>
        <v>0</v>
      </c>
      <c r="H373" s="17" t="s">
        <v>2912</v>
      </c>
      <c r="I373" s="9">
        <f>VLOOKUP($F373,'Gen Capacity'!$A$2:$H$608,7,FALSE)</f>
        <v>46</v>
      </c>
      <c r="J373" s="9">
        <f>VLOOKUP($F373,'Gen Capacity'!$A$2:$H$608,8,FALSE)</f>
        <v>15</v>
      </c>
      <c r="K373" s="19">
        <f>VLOOKUP($A373,SF_Original!$A$2:$D$6458,4,FALSE)</f>
        <v>-3.695145478E-6</v>
      </c>
      <c r="L373">
        <f t="shared" si="15"/>
        <v>2.2636425816326645E-3</v>
      </c>
      <c r="M373">
        <f t="shared" si="16"/>
        <v>0.10412755875510257</v>
      </c>
      <c r="N373" t="b">
        <f t="shared" si="17"/>
        <v>0</v>
      </c>
    </row>
    <row r="374" spans="1:14" x14ac:dyDescent="0.25">
      <c r="A374" s="17">
        <v>2059</v>
      </c>
      <c r="B374" s="17" t="s">
        <v>2963</v>
      </c>
      <c r="C374" s="17">
        <v>11</v>
      </c>
      <c r="D374" s="17">
        <v>1</v>
      </c>
      <c r="E374" s="17">
        <v>261</v>
      </c>
      <c r="F374" s="17">
        <v>267</v>
      </c>
      <c r="G374" s="21">
        <f>VLOOKUP(B374,'Base Load_FLAG'!$A$2:$B$204,2,FALSE)</f>
        <v>0</v>
      </c>
      <c r="H374" s="17" t="s">
        <v>2945</v>
      </c>
      <c r="I374" s="9">
        <f>VLOOKUP($F374,'Gen Capacity'!$A$2:$H$608,7,FALSE)</f>
        <v>0.05</v>
      </c>
      <c r="J374" s="9">
        <f>VLOOKUP($F374,'Gen Capacity'!$A$2:$H$608,8,FALSE)</f>
        <v>0</v>
      </c>
      <c r="K374" s="19">
        <f>VLOOKUP($A374,SF_Original!$A$2:$D$6458,4,FALSE)</f>
        <v>-3.7606487900000002E-6</v>
      </c>
      <c r="L374">
        <f t="shared" si="15"/>
        <v>2.2635770783206647E-3</v>
      </c>
      <c r="M374">
        <f t="shared" si="16"/>
        <v>1.1317885391603324E-4</v>
      </c>
      <c r="N374" t="b">
        <f t="shared" si="17"/>
        <v>0</v>
      </c>
    </row>
    <row r="375" spans="1:14" x14ac:dyDescent="0.25">
      <c r="A375" s="17">
        <v>2059</v>
      </c>
      <c r="B375" s="17" t="s">
        <v>2963</v>
      </c>
      <c r="C375" s="17">
        <v>11</v>
      </c>
      <c r="D375" s="17">
        <v>2</v>
      </c>
      <c r="E375" s="17">
        <v>262</v>
      </c>
      <c r="F375" s="17">
        <v>268</v>
      </c>
      <c r="G375" s="21">
        <f>VLOOKUP(B375,'Base Load_FLAG'!$A$2:$B$204,2,FALSE)</f>
        <v>0</v>
      </c>
      <c r="H375" s="17" t="s">
        <v>2945</v>
      </c>
      <c r="I375" s="9">
        <f>VLOOKUP($F375,'Gen Capacity'!$A$2:$H$608,7,FALSE)</f>
        <v>8</v>
      </c>
      <c r="J375" s="9">
        <f>VLOOKUP($F375,'Gen Capacity'!$A$2:$H$608,8,FALSE)</f>
        <v>0</v>
      </c>
      <c r="K375" s="19">
        <f>VLOOKUP($A375,SF_Original!$A$2:$D$6458,4,FALSE)</f>
        <v>-3.7606487900000002E-6</v>
      </c>
      <c r="L375">
        <f t="shared" si="15"/>
        <v>2.2635770783206647E-3</v>
      </c>
      <c r="M375">
        <f t="shared" si="16"/>
        <v>1.8108616626565318E-2</v>
      </c>
      <c r="N375" t="b">
        <f t="shared" si="17"/>
        <v>0</v>
      </c>
    </row>
    <row r="376" spans="1:14" x14ac:dyDescent="0.25">
      <c r="A376" s="17">
        <v>1450</v>
      </c>
      <c r="B376" s="17" t="s">
        <v>2949</v>
      </c>
      <c r="C376" s="17">
        <v>13</v>
      </c>
      <c r="D376" s="17">
        <v>1</v>
      </c>
      <c r="E376" s="17">
        <v>203</v>
      </c>
      <c r="F376" s="17">
        <v>207</v>
      </c>
      <c r="G376" s="21">
        <f>VLOOKUP(B376,'Base Load_FLAG'!$A$2:$B$204,2,FALSE)</f>
        <v>0</v>
      </c>
      <c r="H376" s="17" t="s">
        <v>2945</v>
      </c>
      <c r="I376" s="9">
        <f>VLOOKUP($F376,'Gen Capacity'!$A$2:$H$608,7,FALSE)</f>
        <v>23</v>
      </c>
      <c r="J376" s="9">
        <f>VLOOKUP($F376,'Gen Capacity'!$A$2:$H$608,8,FALSE)</f>
        <v>0</v>
      </c>
      <c r="K376" s="19">
        <f>VLOOKUP($A376,SF_Original!$A$2:$D$6458,4,FALSE)</f>
        <v>-5.6461027690000002E-6</v>
      </c>
      <c r="L376">
        <f t="shared" si="15"/>
        <v>2.2616916243416644E-3</v>
      </c>
      <c r="M376">
        <f t="shared" si="16"/>
        <v>5.2018907359858285E-2</v>
      </c>
      <c r="N376" t="b">
        <f t="shared" si="17"/>
        <v>0</v>
      </c>
    </row>
    <row r="377" spans="1:14" x14ac:dyDescent="0.25">
      <c r="A377" s="17">
        <v>1451</v>
      </c>
      <c r="B377" s="17" t="s">
        <v>2949</v>
      </c>
      <c r="C377" s="17">
        <v>13</v>
      </c>
      <c r="D377" s="17">
        <v>1</v>
      </c>
      <c r="E377" s="17">
        <v>204</v>
      </c>
      <c r="F377" s="17">
        <v>208</v>
      </c>
      <c r="G377" s="21">
        <f>VLOOKUP(B377,'Base Load_FLAG'!$A$2:$B$204,2,FALSE)</f>
        <v>0</v>
      </c>
      <c r="H377" s="17" t="s">
        <v>2945</v>
      </c>
      <c r="I377" s="9">
        <f>VLOOKUP($F377,'Gen Capacity'!$A$2:$H$608,7,FALSE)</f>
        <v>22</v>
      </c>
      <c r="J377" s="9">
        <f>VLOOKUP($F377,'Gen Capacity'!$A$2:$H$608,8,FALSE)</f>
        <v>0</v>
      </c>
      <c r="K377" s="19">
        <f>VLOOKUP($A377,SF_Original!$A$2:$D$6458,4,FALSE)</f>
        <v>-5.6461027690000002E-6</v>
      </c>
      <c r="L377">
        <f t="shared" si="15"/>
        <v>2.2616916243416644E-3</v>
      </c>
      <c r="M377">
        <f t="shared" si="16"/>
        <v>4.975721573551662E-2</v>
      </c>
      <c r="N377" t="b">
        <f t="shared" si="17"/>
        <v>0</v>
      </c>
    </row>
    <row r="378" spans="1:14" x14ac:dyDescent="0.25">
      <c r="A378" s="17">
        <v>1449</v>
      </c>
      <c r="B378" s="17" t="s">
        <v>2949</v>
      </c>
      <c r="C378" s="17">
        <v>13</v>
      </c>
      <c r="D378" s="17">
        <v>1</v>
      </c>
      <c r="E378" s="17">
        <v>205</v>
      </c>
      <c r="F378" s="17">
        <v>209</v>
      </c>
      <c r="G378" s="21">
        <f>VLOOKUP(B378,'Base Load_FLAG'!$A$2:$B$204,2,FALSE)</f>
        <v>0</v>
      </c>
      <c r="H378" s="17" t="s">
        <v>2945</v>
      </c>
      <c r="I378" s="9">
        <f>VLOOKUP($F378,'Gen Capacity'!$A$2:$H$608,7,FALSE)</f>
        <v>25</v>
      </c>
      <c r="J378" s="9">
        <f>VLOOKUP($F378,'Gen Capacity'!$A$2:$H$608,8,FALSE)</f>
        <v>0</v>
      </c>
      <c r="K378" s="19">
        <f>VLOOKUP($A378,SF_Original!$A$2:$D$6458,4,FALSE)</f>
        <v>-5.6461027690000002E-6</v>
      </c>
      <c r="L378">
        <f t="shared" si="15"/>
        <v>2.2616916243416644E-3</v>
      </c>
      <c r="M378">
        <f t="shared" si="16"/>
        <v>5.6542290608541608E-2</v>
      </c>
      <c r="N378" t="b">
        <f t="shared" si="17"/>
        <v>0</v>
      </c>
    </row>
    <row r="379" spans="1:14" x14ac:dyDescent="0.25">
      <c r="A379" s="17">
        <v>2127</v>
      </c>
      <c r="B379" s="17" t="s">
        <v>2966</v>
      </c>
      <c r="C379" s="17">
        <v>6</v>
      </c>
      <c r="D379" s="17">
        <v>1</v>
      </c>
      <c r="E379" s="17">
        <v>269</v>
      </c>
      <c r="F379" s="17">
        <v>275</v>
      </c>
      <c r="G379" s="21">
        <f>VLOOKUP(B379,'Base Load_FLAG'!$A$2:$B$204,2,FALSE)</f>
        <v>0</v>
      </c>
      <c r="H379" s="17" t="s">
        <v>2945</v>
      </c>
      <c r="I379" s="9">
        <f>VLOOKUP($F379,'Gen Capacity'!$A$2:$H$608,7,FALSE)</f>
        <v>11</v>
      </c>
      <c r="J379" s="9">
        <f>VLOOKUP($F379,'Gen Capacity'!$A$2:$H$608,8,FALSE)</f>
        <v>0</v>
      </c>
      <c r="K379" s="19">
        <f>VLOOKUP($A379,SF_Original!$A$2:$D$6458,4,FALSE)</f>
        <v>-8.9975587519999995E-6</v>
      </c>
      <c r="L379">
        <f t="shared" si="15"/>
        <v>2.2583401683586644E-3</v>
      </c>
      <c r="M379">
        <f t="shared" si="16"/>
        <v>2.484174185194531E-2</v>
      </c>
      <c r="N379" t="b">
        <f t="shared" si="17"/>
        <v>0</v>
      </c>
    </row>
    <row r="380" spans="1:14" x14ac:dyDescent="0.25">
      <c r="A380" s="17">
        <v>2126</v>
      </c>
      <c r="B380" s="17" t="s">
        <v>2966</v>
      </c>
      <c r="C380" s="17">
        <v>6</v>
      </c>
      <c r="D380" s="17">
        <v>1</v>
      </c>
      <c r="E380" s="17">
        <v>270</v>
      </c>
      <c r="F380" s="17">
        <v>276</v>
      </c>
      <c r="G380" s="21">
        <f>VLOOKUP(B380,'Base Load_FLAG'!$A$2:$B$204,2,FALSE)</f>
        <v>0</v>
      </c>
      <c r="H380" s="17" t="s">
        <v>2945</v>
      </c>
      <c r="I380" s="9">
        <f>VLOOKUP($F380,'Gen Capacity'!$A$2:$H$608,7,FALSE)</f>
        <v>11</v>
      </c>
      <c r="J380" s="9">
        <f>VLOOKUP($F380,'Gen Capacity'!$A$2:$H$608,8,FALSE)</f>
        <v>0</v>
      </c>
      <c r="K380" s="19">
        <f>VLOOKUP($A380,SF_Original!$A$2:$D$6458,4,FALSE)</f>
        <v>-8.9975587519999995E-6</v>
      </c>
      <c r="L380">
        <f t="shared" si="15"/>
        <v>2.2583401683586644E-3</v>
      </c>
      <c r="M380">
        <f t="shared" si="16"/>
        <v>2.484174185194531E-2</v>
      </c>
      <c r="N380" t="b">
        <f t="shared" si="17"/>
        <v>0</v>
      </c>
    </row>
    <row r="381" spans="1:14" x14ac:dyDescent="0.25">
      <c r="A381" s="17">
        <v>2125</v>
      </c>
      <c r="B381" s="17" t="s">
        <v>2966</v>
      </c>
      <c r="C381" s="17">
        <v>6</v>
      </c>
      <c r="D381" s="17">
        <v>1</v>
      </c>
      <c r="E381" s="17">
        <v>271</v>
      </c>
      <c r="F381" s="17">
        <v>277</v>
      </c>
      <c r="G381" s="21">
        <f>VLOOKUP(B381,'Base Load_FLAG'!$A$2:$B$204,2,FALSE)</f>
        <v>0</v>
      </c>
      <c r="H381" s="17" t="s">
        <v>2945</v>
      </c>
      <c r="I381" s="9">
        <f>VLOOKUP($F381,'Gen Capacity'!$A$2:$H$608,7,FALSE)</f>
        <v>13</v>
      </c>
      <c r="J381" s="9">
        <f>VLOOKUP($F381,'Gen Capacity'!$A$2:$H$608,8,FALSE)</f>
        <v>0</v>
      </c>
      <c r="K381" s="19">
        <f>VLOOKUP($A381,SF_Original!$A$2:$D$6458,4,FALSE)</f>
        <v>-8.9975587519999995E-6</v>
      </c>
      <c r="L381">
        <f t="shared" si="15"/>
        <v>2.2583401683586644E-3</v>
      </c>
      <c r="M381">
        <f t="shared" si="16"/>
        <v>2.9358422188662636E-2</v>
      </c>
      <c r="N381" t="b">
        <f t="shared" si="17"/>
        <v>0</v>
      </c>
    </row>
    <row r="382" spans="1:14" x14ac:dyDescent="0.25">
      <c r="A382" s="17">
        <v>3865</v>
      </c>
      <c r="B382" s="17" t="s">
        <v>1648</v>
      </c>
      <c r="C382" s="17">
        <v>11</v>
      </c>
      <c r="D382" s="17">
        <v>1</v>
      </c>
      <c r="E382" s="17">
        <v>379</v>
      </c>
      <c r="F382" s="17">
        <v>388</v>
      </c>
      <c r="G382" s="21">
        <f>VLOOKUP(B382,'Base Load_FLAG'!$A$2:$B$204,2,FALSE)</f>
        <v>0</v>
      </c>
      <c r="H382" s="17" t="s">
        <v>2915</v>
      </c>
      <c r="I382" s="9">
        <f>VLOOKUP($F382,'Gen Capacity'!$A$2:$H$608,7,FALSE)</f>
        <v>12</v>
      </c>
      <c r="J382" s="9">
        <f>VLOOKUP($F382,'Gen Capacity'!$A$2:$H$608,8,FALSE)</f>
        <v>0</v>
      </c>
      <c r="K382" s="19">
        <f>VLOOKUP($A382,SF_Original!$A$2:$D$6458,4,FALSE)</f>
        <v>-9.470829031E-6</v>
      </c>
      <c r="L382">
        <f t="shared" si="15"/>
        <v>2.2578668980796648E-3</v>
      </c>
      <c r="M382">
        <f t="shared" si="16"/>
        <v>2.7094402776955975E-2</v>
      </c>
      <c r="N382" t="b">
        <f t="shared" si="17"/>
        <v>0</v>
      </c>
    </row>
    <row r="383" spans="1:14" x14ac:dyDescent="0.25">
      <c r="A383" s="17">
        <v>3864</v>
      </c>
      <c r="B383" s="17" t="s">
        <v>1648</v>
      </c>
      <c r="C383" s="17">
        <v>11</v>
      </c>
      <c r="D383" s="17">
        <v>1</v>
      </c>
      <c r="E383" s="17">
        <v>380</v>
      </c>
      <c r="F383" s="17">
        <v>389</v>
      </c>
      <c r="G383" s="21">
        <f>VLOOKUP(B383,'Base Load_FLAG'!$A$2:$B$204,2,FALSE)</f>
        <v>0</v>
      </c>
      <c r="H383" s="17" t="s">
        <v>2915</v>
      </c>
      <c r="I383" s="9">
        <f>VLOOKUP($F383,'Gen Capacity'!$A$2:$H$608,7,FALSE)</f>
        <v>24</v>
      </c>
      <c r="J383" s="9">
        <f>VLOOKUP($F383,'Gen Capacity'!$A$2:$H$608,8,FALSE)</f>
        <v>0</v>
      </c>
      <c r="K383" s="19">
        <f>VLOOKUP($A383,SF_Original!$A$2:$D$6458,4,FALSE)</f>
        <v>-9.470829031E-6</v>
      </c>
      <c r="L383">
        <f t="shared" si="15"/>
        <v>2.2578668980796648E-3</v>
      </c>
      <c r="M383">
        <f t="shared" si="16"/>
        <v>5.4188805553911951E-2</v>
      </c>
      <c r="N383" t="b">
        <f t="shared" si="17"/>
        <v>0</v>
      </c>
    </row>
    <row r="384" spans="1:14" x14ac:dyDescent="0.25">
      <c r="A384" s="17">
        <v>1413</v>
      </c>
      <c r="B384" s="17" t="s">
        <v>2947</v>
      </c>
      <c r="C384" s="17">
        <v>21</v>
      </c>
      <c r="D384" s="17">
        <v>1</v>
      </c>
      <c r="E384" s="17">
        <v>196</v>
      </c>
      <c r="F384" s="17">
        <v>200</v>
      </c>
      <c r="G384" s="21">
        <f>VLOOKUP(B384,'Base Load_FLAG'!$A$2:$B$204,2,FALSE)</f>
        <v>0</v>
      </c>
      <c r="H384" s="17" t="s">
        <v>2932</v>
      </c>
      <c r="I384" s="9">
        <f>VLOOKUP($F384,'Gen Capacity'!$A$2:$H$608,7,FALSE)</f>
        <v>215</v>
      </c>
      <c r="J384" s="9">
        <f>VLOOKUP($F384,'Gen Capacity'!$A$2:$H$608,8,FALSE)</f>
        <v>150</v>
      </c>
      <c r="K384" s="19">
        <f>VLOOKUP($A384,SF_Original!$A$2:$D$6458,4,FALSE)</f>
        <v>-9.8793727969999993E-6</v>
      </c>
      <c r="L384">
        <f t="shared" si="15"/>
        <v>2.2574583543136647E-3</v>
      </c>
      <c r="M384">
        <f t="shared" si="16"/>
        <v>0.48535354617743792</v>
      </c>
      <c r="N384" t="b">
        <f t="shared" si="17"/>
        <v>0</v>
      </c>
    </row>
    <row r="385" spans="1:14" x14ac:dyDescent="0.25">
      <c r="A385" s="17">
        <v>1411</v>
      </c>
      <c r="B385" s="17" t="s">
        <v>2947</v>
      </c>
      <c r="C385" s="17">
        <v>21</v>
      </c>
      <c r="D385" s="17">
        <v>1</v>
      </c>
      <c r="E385" s="17">
        <v>197</v>
      </c>
      <c r="F385" s="17">
        <v>201</v>
      </c>
      <c r="G385" s="21">
        <f>VLOOKUP(B385,'Base Load_FLAG'!$A$2:$B$204,2,FALSE)</f>
        <v>0</v>
      </c>
      <c r="H385" s="17" t="s">
        <v>2932</v>
      </c>
      <c r="I385" s="9">
        <f>VLOOKUP($F385,'Gen Capacity'!$A$2:$H$608,7,FALSE)</f>
        <v>0.05</v>
      </c>
      <c r="J385" s="9">
        <f>VLOOKUP($F385,'Gen Capacity'!$A$2:$H$608,8,FALSE)</f>
        <v>0</v>
      </c>
      <c r="K385" s="19">
        <f>VLOOKUP($A385,SF_Original!$A$2:$D$6458,4,FALSE)</f>
        <v>-9.8793727969999993E-6</v>
      </c>
      <c r="L385">
        <f t="shared" si="15"/>
        <v>2.2574583543136647E-3</v>
      </c>
      <c r="M385">
        <f t="shared" si="16"/>
        <v>1.1287291771568324E-4</v>
      </c>
      <c r="N385" t="b">
        <f t="shared" si="17"/>
        <v>0</v>
      </c>
    </row>
    <row r="386" spans="1:14" x14ac:dyDescent="0.25">
      <c r="A386" s="17">
        <v>1412</v>
      </c>
      <c r="B386" s="17" t="s">
        <v>2947</v>
      </c>
      <c r="C386" s="17">
        <v>21</v>
      </c>
      <c r="D386" s="17">
        <v>1</v>
      </c>
      <c r="E386" s="17">
        <v>198</v>
      </c>
      <c r="F386" s="17">
        <v>202</v>
      </c>
      <c r="G386" s="21">
        <f>VLOOKUP(B386,'Base Load_FLAG'!$A$2:$B$204,2,FALSE)</f>
        <v>0</v>
      </c>
      <c r="H386" s="17" t="s">
        <v>2932</v>
      </c>
      <c r="I386" s="9">
        <f>VLOOKUP($F386,'Gen Capacity'!$A$2:$H$608,7,FALSE)</f>
        <v>0.05</v>
      </c>
      <c r="J386" s="9">
        <f>VLOOKUP($F386,'Gen Capacity'!$A$2:$H$608,8,FALSE)</f>
        <v>0</v>
      </c>
      <c r="K386" s="19">
        <f>VLOOKUP($A386,SF_Original!$A$2:$D$6458,4,FALSE)</f>
        <v>-9.8793727969999993E-6</v>
      </c>
      <c r="L386">
        <f t="shared" si="15"/>
        <v>2.2574583543136647E-3</v>
      </c>
      <c r="M386">
        <f t="shared" si="16"/>
        <v>1.1287291771568324E-4</v>
      </c>
      <c r="N386" t="b">
        <f t="shared" si="17"/>
        <v>0</v>
      </c>
    </row>
    <row r="387" spans="1:14" x14ac:dyDescent="0.25">
      <c r="A387" s="17">
        <v>1414</v>
      </c>
      <c r="B387" s="17" t="s">
        <v>2947</v>
      </c>
      <c r="C387" s="17">
        <v>21</v>
      </c>
      <c r="D387" s="17">
        <v>1</v>
      </c>
      <c r="E387" s="17">
        <v>199</v>
      </c>
      <c r="F387" s="17">
        <v>203</v>
      </c>
      <c r="G387" s="21">
        <f>VLOOKUP(B387,'Base Load_FLAG'!$A$2:$B$204,2,FALSE)</f>
        <v>0</v>
      </c>
      <c r="H387" s="17" t="s">
        <v>2932</v>
      </c>
      <c r="I387" s="9">
        <f>VLOOKUP($F387,'Gen Capacity'!$A$2:$H$608,7,FALSE)</f>
        <v>0.05</v>
      </c>
      <c r="J387" s="9">
        <f>VLOOKUP($F387,'Gen Capacity'!$A$2:$H$608,8,FALSE)</f>
        <v>0</v>
      </c>
      <c r="K387" s="19">
        <f>VLOOKUP($A387,SF_Original!$A$2:$D$6458,4,FALSE)</f>
        <v>-9.8793727969999993E-6</v>
      </c>
      <c r="L387">
        <f t="shared" ref="L387:L450" si="18">K387-$B$1</f>
        <v>2.2574583543136647E-3</v>
      </c>
      <c r="M387">
        <f t="shared" ref="M387:M450" si="19">I387*L387</f>
        <v>1.1287291771568324E-4</v>
      </c>
      <c r="N387" t="b">
        <f t="shared" ref="N387:N450" si="20">L387&gt;$L$1</f>
        <v>0</v>
      </c>
    </row>
    <row r="388" spans="1:14" x14ac:dyDescent="0.25">
      <c r="A388" s="17">
        <v>1727</v>
      </c>
      <c r="B388" s="17" t="s">
        <v>2955</v>
      </c>
      <c r="C388" s="17">
        <v>6</v>
      </c>
      <c r="D388" s="17">
        <v>1</v>
      </c>
      <c r="E388" s="17">
        <v>230</v>
      </c>
      <c r="F388" s="17">
        <v>236</v>
      </c>
      <c r="G388" s="21">
        <f>VLOOKUP(B388,'Base Load_FLAG'!$A$2:$B$204,2,FALSE)</f>
        <v>0</v>
      </c>
      <c r="H388" s="17" t="s">
        <v>2945</v>
      </c>
      <c r="I388" s="9">
        <f>VLOOKUP($F388,'Gen Capacity'!$A$2:$H$608,7,FALSE)</f>
        <v>20</v>
      </c>
      <c r="J388" s="9">
        <f>VLOOKUP($F388,'Gen Capacity'!$A$2:$H$608,8,FALSE)</f>
        <v>0</v>
      </c>
      <c r="K388" s="19">
        <f>VLOOKUP($A388,SF_Original!$A$2:$D$6458,4,FALSE)</f>
        <v>-9.8996570590000005E-6</v>
      </c>
      <c r="L388">
        <f t="shared" si="18"/>
        <v>2.2574380700516646E-3</v>
      </c>
      <c r="M388">
        <f t="shared" si="19"/>
        <v>4.5148761401033292E-2</v>
      </c>
      <c r="N388" t="b">
        <f t="shared" si="20"/>
        <v>0</v>
      </c>
    </row>
    <row r="389" spans="1:14" x14ac:dyDescent="0.25">
      <c r="A389" s="17">
        <v>1726</v>
      </c>
      <c r="B389" s="17" t="s">
        <v>2955</v>
      </c>
      <c r="C389" s="17">
        <v>6</v>
      </c>
      <c r="D389" s="17">
        <v>1</v>
      </c>
      <c r="E389" s="17">
        <v>231</v>
      </c>
      <c r="F389" s="17">
        <v>237</v>
      </c>
      <c r="G389" s="21">
        <f>VLOOKUP(B389,'Base Load_FLAG'!$A$2:$B$204,2,FALSE)</f>
        <v>0</v>
      </c>
      <c r="H389" s="17" t="s">
        <v>2945</v>
      </c>
      <c r="I389" s="9">
        <f>VLOOKUP($F389,'Gen Capacity'!$A$2:$H$608,7,FALSE)</f>
        <v>20</v>
      </c>
      <c r="J389" s="9">
        <f>VLOOKUP($F389,'Gen Capacity'!$A$2:$H$608,8,FALSE)</f>
        <v>0</v>
      </c>
      <c r="K389" s="19">
        <f>VLOOKUP($A389,SF_Original!$A$2:$D$6458,4,FALSE)</f>
        <v>-9.8996570590000005E-6</v>
      </c>
      <c r="L389">
        <f t="shared" si="18"/>
        <v>2.2574380700516646E-3</v>
      </c>
      <c r="M389">
        <f t="shared" si="19"/>
        <v>4.5148761401033292E-2</v>
      </c>
      <c r="N389" t="b">
        <f t="shared" si="20"/>
        <v>0</v>
      </c>
    </row>
    <row r="390" spans="1:14" x14ac:dyDescent="0.25">
      <c r="A390" s="17">
        <v>1911</v>
      </c>
      <c r="B390" s="17" t="s">
        <v>2957</v>
      </c>
      <c r="C390" s="17">
        <v>4</v>
      </c>
      <c r="D390" s="17">
        <v>1</v>
      </c>
      <c r="E390" s="17">
        <v>243</v>
      </c>
      <c r="F390" s="17">
        <v>249</v>
      </c>
      <c r="G390" s="21">
        <f>VLOOKUP(B390,'Base Load_FLAG'!$A$2:$B$204,2,FALSE)</f>
        <v>0</v>
      </c>
      <c r="H390" s="17" t="s">
        <v>2915</v>
      </c>
      <c r="I390" s="9">
        <f>VLOOKUP($F390,'Gen Capacity'!$A$2:$H$608,7,FALSE)</f>
        <v>3</v>
      </c>
      <c r="J390" s="9">
        <f>VLOOKUP($F390,'Gen Capacity'!$A$2:$H$608,8,FALSE)</f>
        <v>0</v>
      </c>
      <c r="K390" s="19">
        <f>VLOOKUP($A390,SF_Original!$A$2:$D$6458,4,FALSE)</f>
        <v>-1.0115710403E-5</v>
      </c>
      <c r="L390">
        <f t="shared" si="18"/>
        <v>2.2572220167076645E-3</v>
      </c>
      <c r="M390">
        <f t="shared" si="19"/>
        <v>6.7716660501229934E-3</v>
      </c>
      <c r="N390" t="b">
        <f t="shared" si="20"/>
        <v>0</v>
      </c>
    </row>
    <row r="391" spans="1:14" x14ac:dyDescent="0.25">
      <c r="A391" s="17">
        <v>1911</v>
      </c>
      <c r="B391" s="17" t="s">
        <v>2957</v>
      </c>
      <c r="C391" s="17">
        <v>4</v>
      </c>
      <c r="D391" s="17">
        <v>2</v>
      </c>
      <c r="E391" s="17">
        <v>244</v>
      </c>
      <c r="F391" s="17">
        <v>250</v>
      </c>
      <c r="G391" s="21">
        <f>VLOOKUP(B391,'Base Load_FLAG'!$A$2:$B$204,2,FALSE)</f>
        <v>0</v>
      </c>
      <c r="H391" s="17" t="s">
        <v>2915</v>
      </c>
      <c r="I391" s="9">
        <f>VLOOKUP($F391,'Gen Capacity'!$A$2:$H$608,7,FALSE)</f>
        <v>3</v>
      </c>
      <c r="J391" s="9">
        <f>VLOOKUP($F391,'Gen Capacity'!$A$2:$H$608,8,FALSE)</f>
        <v>0</v>
      </c>
      <c r="K391" s="19">
        <f>VLOOKUP($A391,SF_Original!$A$2:$D$6458,4,FALSE)</f>
        <v>-1.0115710403E-5</v>
      </c>
      <c r="L391">
        <f t="shared" si="18"/>
        <v>2.2572220167076645E-3</v>
      </c>
      <c r="M391">
        <f t="shared" si="19"/>
        <v>6.7716660501229934E-3</v>
      </c>
      <c r="N391" t="b">
        <f t="shared" si="20"/>
        <v>0</v>
      </c>
    </row>
    <row r="392" spans="1:14" x14ac:dyDescent="0.25">
      <c r="A392" s="17">
        <v>2026</v>
      </c>
      <c r="B392" s="17" t="s">
        <v>2960</v>
      </c>
      <c r="C392" s="17">
        <v>6</v>
      </c>
      <c r="D392" s="17">
        <v>1</v>
      </c>
      <c r="E392" s="17">
        <v>255</v>
      </c>
      <c r="F392" s="17">
        <v>261</v>
      </c>
      <c r="G392" s="21">
        <f>VLOOKUP(B392,'Base Load_FLAG'!$A$2:$B$204,2,FALSE)</f>
        <v>0</v>
      </c>
      <c r="H392" s="17" t="s">
        <v>2945</v>
      </c>
      <c r="I392" s="9">
        <f>VLOOKUP($F392,'Gen Capacity'!$A$2:$H$608,7,FALSE)</f>
        <v>13</v>
      </c>
      <c r="J392" s="9">
        <f>VLOOKUP($F392,'Gen Capacity'!$A$2:$H$608,8,FALSE)</f>
        <v>0</v>
      </c>
      <c r="K392" s="19">
        <f>VLOOKUP($A392,SF_Original!$A$2:$D$6458,4,FALSE)</f>
        <v>-1.0740590164E-5</v>
      </c>
      <c r="L392">
        <f t="shared" si="18"/>
        <v>2.2565971369466645E-3</v>
      </c>
      <c r="M392">
        <f t="shared" si="19"/>
        <v>2.9335762780306637E-2</v>
      </c>
      <c r="N392" t="b">
        <f t="shared" si="20"/>
        <v>0</v>
      </c>
    </row>
    <row r="393" spans="1:14" x14ac:dyDescent="0.25">
      <c r="A393" s="17">
        <v>1359</v>
      </c>
      <c r="B393" s="17" t="s">
        <v>478</v>
      </c>
      <c r="C393" s="17">
        <v>13</v>
      </c>
      <c r="D393" s="17">
        <v>1</v>
      </c>
      <c r="E393" s="17">
        <v>188</v>
      </c>
      <c r="F393" s="17">
        <v>192</v>
      </c>
      <c r="G393" s="21">
        <f>VLOOKUP(B393,'Base Load_FLAG'!$A$2:$B$204,2,FALSE)</f>
        <v>0</v>
      </c>
      <c r="H393" s="17" t="s">
        <v>2945</v>
      </c>
      <c r="I393" s="9">
        <f>VLOOKUP($F393,'Gen Capacity'!$A$2:$H$608,7,FALSE)</f>
        <v>28</v>
      </c>
      <c r="J393" s="9">
        <f>VLOOKUP($F393,'Gen Capacity'!$A$2:$H$608,8,FALSE)</f>
        <v>0</v>
      </c>
      <c r="K393" s="19">
        <f>VLOOKUP($A393,SF_Original!$A$2:$D$6458,4,FALSE)</f>
        <v>-1.1101380196999999E-5</v>
      </c>
      <c r="L393">
        <f t="shared" si="18"/>
        <v>2.2562363469136645E-3</v>
      </c>
      <c r="M393">
        <f t="shared" si="19"/>
        <v>6.3174617713582598E-2</v>
      </c>
      <c r="N393" t="b">
        <f t="shared" si="20"/>
        <v>0</v>
      </c>
    </row>
    <row r="394" spans="1:14" x14ac:dyDescent="0.25">
      <c r="A394" s="17">
        <v>1360</v>
      </c>
      <c r="B394" s="17" t="s">
        <v>478</v>
      </c>
      <c r="C394" s="17">
        <v>13</v>
      </c>
      <c r="D394" s="17">
        <v>1</v>
      </c>
      <c r="E394" s="17">
        <v>189</v>
      </c>
      <c r="F394" s="17">
        <v>193</v>
      </c>
      <c r="G394" s="21">
        <f>VLOOKUP(B394,'Base Load_FLAG'!$A$2:$B$204,2,FALSE)</f>
        <v>0</v>
      </c>
      <c r="H394" s="17" t="s">
        <v>2945</v>
      </c>
      <c r="I394" s="9">
        <f>VLOOKUP($F394,'Gen Capacity'!$A$2:$H$608,7,FALSE)</f>
        <v>0.05</v>
      </c>
      <c r="J394" s="9">
        <f>VLOOKUP($F394,'Gen Capacity'!$A$2:$H$608,8,FALSE)</f>
        <v>0</v>
      </c>
      <c r="K394" s="19">
        <f>VLOOKUP($A394,SF_Original!$A$2:$D$6458,4,FALSE)</f>
        <v>-1.1101380196999999E-5</v>
      </c>
      <c r="L394">
        <f t="shared" si="18"/>
        <v>2.2562363469136645E-3</v>
      </c>
      <c r="M394">
        <f t="shared" si="19"/>
        <v>1.1281181734568323E-4</v>
      </c>
      <c r="N394" t="b">
        <f t="shared" si="20"/>
        <v>0</v>
      </c>
    </row>
    <row r="395" spans="1:14" x14ac:dyDescent="0.25">
      <c r="A395" s="17">
        <v>1916</v>
      </c>
      <c r="B395" s="17" t="s">
        <v>2958</v>
      </c>
      <c r="C395" s="17">
        <v>18</v>
      </c>
      <c r="D395" s="17">
        <v>1</v>
      </c>
      <c r="E395" s="17">
        <v>245</v>
      </c>
      <c r="F395" s="17">
        <v>251</v>
      </c>
      <c r="G395" s="21">
        <f>VLOOKUP(B395,'Base Load_FLAG'!$A$2:$B$204,2,FALSE)</f>
        <v>0</v>
      </c>
      <c r="H395" s="17" t="s">
        <v>2959</v>
      </c>
      <c r="I395" s="9">
        <f>VLOOKUP($F395,'Gen Capacity'!$A$2:$H$608,7,FALSE)</f>
        <v>164.58</v>
      </c>
      <c r="J395" s="9">
        <f>VLOOKUP($F395,'Gen Capacity'!$A$2:$H$608,8,FALSE)</f>
        <v>75</v>
      </c>
      <c r="K395" s="19">
        <f>VLOOKUP($A395,SF_Original!$A$2:$D$6458,4,FALSE)</f>
        <v>-1.1454980179E-5</v>
      </c>
      <c r="L395">
        <f t="shared" si="18"/>
        <v>2.2558827469316644E-3</v>
      </c>
      <c r="M395">
        <f t="shared" si="19"/>
        <v>0.37127318249001334</v>
      </c>
      <c r="N395" t="b">
        <f t="shared" si="20"/>
        <v>0</v>
      </c>
    </row>
    <row r="396" spans="1:14" x14ac:dyDescent="0.25">
      <c r="A396" s="17">
        <v>1917</v>
      </c>
      <c r="B396" s="17" t="s">
        <v>2958</v>
      </c>
      <c r="C396" s="17">
        <v>18</v>
      </c>
      <c r="D396" s="17">
        <v>1</v>
      </c>
      <c r="E396" s="17">
        <v>246</v>
      </c>
      <c r="F396" s="17">
        <v>252</v>
      </c>
      <c r="G396" s="21">
        <f>VLOOKUP(B396,'Base Load_FLAG'!$A$2:$B$204,2,FALSE)</f>
        <v>0</v>
      </c>
      <c r="H396" s="17" t="s">
        <v>2959</v>
      </c>
      <c r="I396" s="9">
        <f>VLOOKUP($F396,'Gen Capacity'!$A$2:$H$608,7,FALSE)</f>
        <v>164.58</v>
      </c>
      <c r="J396" s="9">
        <f>VLOOKUP($F396,'Gen Capacity'!$A$2:$H$608,8,FALSE)</f>
        <v>75</v>
      </c>
      <c r="K396" s="19">
        <f>VLOOKUP($A396,SF_Original!$A$2:$D$6458,4,FALSE)</f>
        <v>-1.1454980179E-5</v>
      </c>
      <c r="L396">
        <f t="shared" si="18"/>
        <v>2.2558827469316644E-3</v>
      </c>
      <c r="M396">
        <f t="shared" si="19"/>
        <v>0.37127318249001334</v>
      </c>
      <c r="N396" t="b">
        <f t="shared" si="20"/>
        <v>0</v>
      </c>
    </row>
    <row r="397" spans="1:14" x14ac:dyDescent="0.25">
      <c r="A397" s="17">
        <v>1918</v>
      </c>
      <c r="B397" s="17" t="s">
        <v>2958</v>
      </c>
      <c r="C397" s="17">
        <v>18</v>
      </c>
      <c r="D397" s="17">
        <v>1</v>
      </c>
      <c r="E397" s="17">
        <v>247</v>
      </c>
      <c r="F397" s="17">
        <v>253</v>
      </c>
      <c r="G397" s="21">
        <f>VLOOKUP(B397,'Base Load_FLAG'!$A$2:$B$204,2,FALSE)</f>
        <v>0</v>
      </c>
      <c r="H397" s="17" t="s">
        <v>2959</v>
      </c>
      <c r="I397" s="9">
        <f>VLOOKUP($F397,'Gen Capacity'!$A$2:$H$608,7,FALSE)</f>
        <v>164.58</v>
      </c>
      <c r="J397" s="9">
        <f>VLOOKUP($F397,'Gen Capacity'!$A$2:$H$608,8,FALSE)</f>
        <v>75</v>
      </c>
      <c r="K397" s="19">
        <f>VLOOKUP($A397,SF_Original!$A$2:$D$6458,4,FALSE)</f>
        <v>-1.1454980179E-5</v>
      </c>
      <c r="L397">
        <f t="shared" si="18"/>
        <v>2.2558827469316644E-3</v>
      </c>
      <c r="M397">
        <f t="shared" si="19"/>
        <v>0.37127318249001334</v>
      </c>
      <c r="N397" t="b">
        <f t="shared" si="20"/>
        <v>0</v>
      </c>
    </row>
    <row r="398" spans="1:14" x14ac:dyDescent="0.25">
      <c r="A398" s="17">
        <v>1919</v>
      </c>
      <c r="B398" s="17" t="s">
        <v>2958</v>
      </c>
      <c r="C398" s="17">
        <v>22</v>
      </c>
      <c r="D398" s="17">
        <v>1</v>
      </c>
      <c r="E398" s="17">
        <v>248</v>
      </c>
      <c r="F398" s="17">
        <v>254</v>
      </c>
      <c r="G398" s="21">
        <f>VLOOKUP(B398,'Base Load_FLAG'!$A$2:$B$204,2,FALSE)</f>
        <v>0</v>
      </c>
      <c r="H398" s="17" t="s">
        <v>2959</v>
      </c>
      <c r="I398" s="9">
        <f>VLOOKUP($F398,'Gen Capacity'!$A$2:$H$608,7,FALSE)</f>
        <v>288.25</v>
      </c>
      <c r="J398" s="9">
        <f>VLOOKUP($F398,'Gen Capacity'!$A$2:$H$608,8,FALSE)</f>
        <v>50</v>
      </c>
      <c r="K398" s="19">
        <f>VLOOKUP($A398,SF_Original!$A$2:$D$6458,4,FALSE)</f>
        <v>-1.1454980179E-5</v>
      </c>
      <c r="L398">
        <f t="shared" si="18"/>
        <v>2.2558827469316644E-3</v>
      </c>
      <c r="M398">
        <f t="shared" si="19"/>
        <v>0.65025820180305227</v>
      </c>
      <c r="N398" t="b">
        <f t="shared" si="20"/>
        <v>0</v>
      </c>
    </row>
    <row r="399" spans="1:14" x14ac:dyDescent="0.25">
      <c r="A399" s="17">
        <v>2113</v>
      </c>
      <c r="B399" s="17" t="s">
        <v>879</v>
      </c>
      <c r="C399" s="17">
        <v>24</v>
      </c>
      <c r="D399" s="17">
        <v>1</v>
      </c>
      <c r="E399" s="17">
        <v>268</v>
      </c>
      <c r="F399" s="17">
        <v>274</v>
      </c>
      <c r="G399" s="21">
        <f>VLOOKUP(B399,'Base Load_FLAG'!$A$2:$B$204,2,FALSE)</f>
        <v>0</v>
      </c>
      <c r="H399" s="17" t="s">
        <v>2945</v>
      </c>
      <c r="I399" s="9">
        <f>VLOOKUP($F399,'Gen Capacity'!$A$2:$H$608,7,FALSE)</f>
        <v>424</v>
      </c>
      <c r="J399" s="9">
        <f>VLOOKUP($F399,'Gen Capacity'!$A$2:$H$608,8,FALSE)</f>
        <v>65</v>
      </c>
      <c r="K399" s="19">
        <f>VLOOKUP($A399,SF_Original!$A$2:$D$6458,4,FALSE)</f>
        <v>-1.1935328063000001E-5</v>
      </c>
      <c r="L399">
        <f t="shared" si="18"/>
        <v>2.2554023990476644E-3</v>
      </c>
      <c r="M399">
        <f t="shared" si="19"/>
        <v>0.95629061719620967</v>
      </c>
      <c r="N399" t="b">
        <f t="shared" si="20"/>
        <v>0</v>
      </c>
    </row>
    <row r="400" spans="1:14" x14ac:dyDescent="0.25">
      <c r="A400" s="17">
        <v>1481</v>
      </c>
      <c r="B400" s="17" t="s">
        <v>2952</v>
      </c>
      <c r="C400" s="17">
        <v>18</v>
      </c>
      <c r="D400" s="17">
        <v>1</v>
      </c>
      <c r="E400" s="17">
        <v>209</v>
      </c>
      <c r="F400" s="17">
        <v>213</v>
      </c>
      <c r="G400" s="21">
        <f>VLOOKUP(B400,'Base Load_FLAG'!$A$2:$B$204,2,FALSE)</f>
        <v>0</v>
      </c>
      <c r="H400" s="17" t="s">
        <v>2953</v>
      </c>
      <c r="I400" s="9">
        <f>VLOOKUP($F400,'Gen Capacity'!$A$2:$H$608,7,FALSE)</f>
        <v>200</v>
      </c>
      <c r="J400" s="9">
        <f>VLOOKUP($F400,'Gen Capacity'!$A$2:$H$608,8,FALSE)</f>
        <v>87</v>
      </c>
      <c r="K400" s="19">
        <f>VLOOKUP($A400,SF_Original!$A$2:$D$6458,4,FALSE)</f>
        <v>-1.3992554408E-5</v>
      </c>
      <c r="L400">
        <f t="shared" si="18"/>
        <v>2.2533451727026646E-3</v>
      </c>
      <c r="M400">
        <f t="shared" si="19"/>
        <v>0.45066903454053292</v>
      </c>
      <c r="N400" t="b">
        <f t="shared" si="20"/>
        <v>0</v>
      </c>
    </row>
    <row r="401" spans="1:14" x14ac:dyDescent="0.25">
      <c r="A401" s="17">
        <v>1482</v>
      </c>
      <c r="B401" s="17" t="s">
        <v>2952</v>
      </c>
      <c r="C401" s="17">
        <v>18</v>
      </c>
      <c r="D401" s="17">
        <v>1</v>
      </c>
      <c r="E401" s="17">
        <v>210</v>
      </c>
      <c r="F401" s="17">
        <v>214</v>
      </c>
      <c r="G401" s="21">
        <f>VLOOKUP(B401,'Base Load_FLAG'!$A$2:$B$204,2,FALSE)</f>
        <v>0</v>
      </c>
      <c r="H401" s="17" t="s">
        <v>2953</v>
      </c>
      <c r="I401" s="9">
        <f>VLOOKUP($F401,'Gen Capacity'!$A$2:$H$608,7,FALSE)</f>
        <v>200</v>
      </c>
      <c r="J401" s="9">
        <f>VLOOKUP($F401,'Gen Capacity'!$A$2:$H$608,8,FALSE)</f>
        <v>87</v>
      </c>
      <c r="K401" s="19">
        <f>VLOOKUP($A401,SF_Original!$A$2:$D$6458,4,FALSE)</f>
        <v>-1.3992554408E-5</v>
      </c>
      <c r="L401">
        <f t="shared" si="18"/>
        <v>2.2533451727026646E-3</v>
      </c>
      <c r="M401">
        <f t="shared" si="19"/>
        <v>0.45066903454053292</v>
      </c>
      <c r="N401" t="b">
        <f t="shared" si="20"/>
        <v>0</v>
      </c>
    </row>
    <row r="402" spans="1:14" x14ac:dyDescent="0.25">
      <c r="A402" s="17">
        <v>1485</v>
      </c>
      <c r="B402" s="17" t="s">
        <v>2952</v>
      </c>
      <c r="C402" s="17">
        <v>18</v>
      </c>
      <c r="D402" s="17">
        <v>1</v>
      </c>
      <c r="E402" s="17">
        <v>211</v>
      </c>
      <c r="F402" s="17">
        <v>215</v>
      </c>
      <c r="G402" s="21">
        <f>VLOOKUP(B402,'Base Load_FLAG'!$A$2:$B$204,2,FALSE)</f>
        <v>0</v>
      </c>
      <c r="H402" s="17" t="s">
        <v>2953</v>
      </c>
      <c r="I402" s="9">
        <f>VLOOKUP($F402,'Gen Capacity'!$A$2:$H$608,7,FALSE)</f>
        <v>210</v>
      </c>
      <c r="J402" s="9">
        <f>VLOOKUP($F402,'Gen Capacity'!$A$2:$H$608,8,FALSE)</f>
        <v>60</v>
      </c>
      <c r="K402" s="19">
        <f>VLOOKUP($A402,SF_Original!$A$2:$D$6458,4,FALSE)</f>
        <v>-1.3992554408E-5</v>
      </c>
      <c r="L402">
        <f t="shared" si="18"/>
        <v>2.2533451727026646E-3</v>
      </c>
      <c r="M402">
        <f t="shared" si="19"/>
        <v>0.47320248626755956</v>
      </c>
      <c r="N402" t="b">
        <f t="shared" si="20"/>
        <v>0</v>
      </c>
    </row>
    <row r="403" spans="1:14" x14ac:dyDescent="0.25">
      <c r="A403" s="17">
        <v>1483</v>
      </c>
      <c r="B403" s="17" t="s">
        <v>2952</v>
      </c>
      <c r="C403" s="17">
        <v>18</v>
      </c>
      <c r="D403" s="17">
        <v>1</v>
      </c>
      <c r="E403" s="17">
        <v>212</v>
      </c>
      <c r="F403" s="17">
        <v>216</v>
      </c>
      <c r="G403" s="21">
        <f>VLOOKUP(B403,'Base Load_FLAG'!$A$2:$B$204,2,FALSE)</f>
        <v>0</v>
      </c>
      <c r="H403" s="17" t="s">
        <v>2953</v>
      </c>
      <c r="I403" s="9">
        <f>VLOOKUP($F403,'Gen Capacity'!$A$2:$H$608,7,FALSE)</f>
        <v>200</v>
      </c>
      <c r="J403" s="9">
        <f>VLOOKUP($F403,'Gen Capacity'!$A$2:$H$608,8,FALSE)</f>
        <v>87</v>
      </c>
      <c r="K403" s="19">
        <f>VLOOKUP($A403,SF_Original!$A$2:$D$6458,4,FALSE)</f>
        <v>-1.3992554408E-5</v>
      </c>
      <c r="L403">
        <f t="shared" si="18"/>
        <v>2.2533451727026646E-3</v>
      </c>
      <c r="M403">
        <f t="shared" si="19"/>
        <v>0.45066903454053292</v>
      </c>
      <c r="N403" t="b">
        <f t="shared" si="20"/>
        <v>0</v>
      </c>
    </row>
    <row r="404" spans="1:14" x14ac:dyDescent="0.25">
      <c r="A404" s="17">
        <v>1484</v>
      </c>
      <c r="B404" s="17" t="s">
        <v>2952</v>
      </c>
      <c r="C404" s="17">
        <v>18</v>
      </c>
      <c r="D404" s="17">
        <v>1</v>
      </c>
      <c r="E404" s="17">
        <v>213</v>
      </c>
      <c r="F404" s="17">
        <v>217</v>
      </c>
      <c r="G404" s="21">
        <f>VLOOKUP(B404,'Base Load_FLAG'!$A$2:$B$204,2,FALSE)</f>
        <v>0</v>
      </c>
      <c r="H404" s="17" t="s">
        <v>2953</v>
      </c>
      <c r="I404" s="9">
        <f>VLOOKUP($F404,'Gen Capacity'!$A$2:$H$608,7,FALSE)</f>
        <v>200</v>
      </c>
      <c r="J404" s="9">
        <f>VLOOKUP($F404,'Gen Capacity'!$A$2:$H$608,8,FALSE)</f>
        <v>87</v>
      </c>
      <c r="K404" s="19">
        <f>VLOOKUP($A404,SF_Original!$A$2:$D$6458,4,FALSE)</f>
        <v>-1.3992554408E-5</v>
      </c>
      <c r="L404">
        <f t="shared" si="18"/>
        <v>2.2533451727026646E-3</v>
      </c>
      <c r="M404">
        <f t="shared" si="19"/>
        <v>0.45066903454053292</v>
      </c>
      <c r="N404" t="b">
        <f t="shared" si="20"/>
        <v>0</v>
      </c>
    </row>
    <row r="405" spans="1:14" x14ac:dyDescent="0.25">
      <c r="A405" s="17">
        <v>1486</v>
      </c>
      <c r="B405" s="17" t="s">
        <v>2952</v>
      </c>
      <c r="C405" s="17">
        <v>18</v>
      </c>
      <c r="D405" s="17">
        <v>1</v>
      </c>
      <c r="E405" s="17">
        <v>214</v>
      </c>
      <c r="F405" s="17">
        <v>218</v>
      </c>
      <c r="G405" s="21">
        <f>VLOOKUP(B405,'Base Load_FLAG'!$A$2:$B$204,2,FALSE)</f>
        <v>0</v>
      </c>
      <c r="H405" s="17" t="s">
        <v>2953</v>
      </c>
      <c r="I405" s="9">
        <f>VLOOKUP($F405,'Gen Capacity'!$A$2:$H$608,7,FALSE)</f>
        <v>210</v>
      </c>
      <c r="J405" s="9">
        <f>VLOOKUP($F405,'Gen Capacity'!$A$2:$H$608,8,FALSE)</f>
        <v>60</v>
      </c>
      <c r="K405" s="19">
        <f>VLOOKUP($A405,SF_Original!$A$2:$D$6458,4,FALSE)</f>
        <v>-1.3992554408E-5</v>
      </c>
      <c r="L405">
        <f t="shared" si="18"/>
        <v>2.2533451727026646E-3</v>
      </c>
      <c r="M405">
        <f t="shared" si="19"/>
        <v>0.47320248626755956</v>
      </c>
      <c r="N405" t="b">
        <f t="shared" si="20"/>
        <v>0</v>
      </c>
    </row>
    <row r="406" spans="1:14" x14ac:dyDescent="0.25">
      <c r="A406" s="17">
        <v>1532</v>
      </c>
      <c r="B406" s="17" t="s">
        <v>548</v>
      </c>
      <c r="C406" s="17">
        <v>138</v>
      </c>
      <c r="D406" s="17">
        <v>1</v>
      </c>
      <c r="E406" s="17">
        <v>216</v>
      </c>
      <c r="F406" s="17">
        <v>220</v>
      </c>
      <c r="G406" s="21">
        <f>VLOOKUP(B406,'Base Load_FLAG'!$A$2:$B$204,2,FALSE)</f>
        <v>0</v>
      </c>
      <c r="H406" s="17" t="s">
        <v>2915</v>
      </c>
      <c r="I406" s="9">
        <f>VLOOKUP($F406,'Gen Capacity'!$A$2:$H$608,7,FALSE)</f>
        <v>2</v>
      </c>
      <c r="J406" s="9">
        <f>VLOOKUP($F406,'Gen Capacity'!$A$2:$H$608,8,FALSE)</f>
        <v>0</v>
      </c>
      <c r="K406" s="19">
        <f>VLOOKUP($A406,SF_Original!$A$2:$D$6458,4,FALSE)</f>
        <v>-1.4636801657000001E-5</v>
      </c>
      <c r="L406">
        <f t="shared" si="18"/>
        <v>2.2527009254536645E-3</v>
      </c>
      <c r="M406">
        <f t="shared" si="19"/>
        <v>4.505401850907329E-3</v>
      </c>
      <c r="N406" t="b">
        <f t="shared" si="20"/>
        <v>0</v>
      </c>
    </row>
    <row r="407" spans="1:14" x14ac:dyDescent="0.25">
      <c r="A407" s="17">
        <v>1532</v>
      </c>
      <c r="B407" s="17" t="s">
        <v>548</v>
      </c>
      <c r="C407" s="17">
        <v>138</v>
      </c>
      <c r="D407" s="17">
        <v>2</v>
      </c>
      <c r="E407" s="17">
        <v>217</v>
      </c>
      <c r="F407" s="17">
        <v>221</v>
      </c>
      <c r="G407" s="21">
        <f>VLOOKUP(B407,'Base Load_FLAG'!$A$2:$B$204,2,FALSE)</f>
        <v>0</v>
      </c>
      <c r="H407" s="17" t="s">
        <v>2915</v>
      </c>
      <c r="I407" s="9">
        <f>VLOOKUP($F407,'Gen Capacity'!$A$2:$H$608,7,FALSE)</f>
        <v>2</v>
      </c>
      <c r="J407" s="9">
        <f>VLOOKUP($F407,'Gen Capacity'!$A$2:$H$608,8,FALSE)</f>
        <v>0</v>
      </c>
      <c r="K407" s="19">
        <f>VLOOKUP($A407,SF_Original!$A$2:$D$6458,4,FALSE)</f>
        <v>-1.4636801657000001E-5</v>
      </c>
      <c r="L407">
        <f t="shared" si="18"/>
        <v>2.2527009254536645E-3</v>
      </c>
      <c r="M407">
        <f t="shared" si="19"/>
        <v>4.505401850907329E-3</v>
      </c>
      <c r="N407" t="b">
        <f t="shared" si="20"/>
        <v>0</v>
      </c>
    </row>
    <row r="408" spans="1:14" x14ac:dyDescent="0.25">
      <c r="A408" s="17">
        <v>2070</v>
      </c>
      <c r="B408" s="17" t="s">
        <v>2964</v>
      </c>
      <c r="C408" s="17">
        <v>34</v>
      </c>
      <c r="D408" s="17">
        <v>1</v>
      </c>
      <c r="E408" s="17">
        <v>263</v>
      </c>
      <c r="F408" s="17">
        <v>269</v>
      </c>
      <c r="G408" s="21">
        <f>VLOOKUP(B408,'Base Load_FLAG'!$A$2:$B$204,2,FALSE)</f>
        <v>0</v>
      </c>
      <c r="H408" s="17" t="s">
        <v>2965</v>
      </c>
      <c r="I408" s="9">
        <f>VLOOKUP($F408,'Gen Capacity'!$A$2:$H$608,7,FALSE)</f>
        <v>51.6</v>
      </c>
      <c r="J408" s="9">
        <f>VLOOKUP($F408,'Gen Capacity'!$A$2:$H$608,8,FALSE)</f>
        <v>0</v>
      </c>
      <c r="K408" s="19">
        <f>VLOOKUP($A408,SF_Original!$A$2:$D$6458,4,FALSE)</f>
        <v>-1.6052384904000001E-5</v>
      </c>
      <c r="L408">
        <f t="shared" si="18"/>
        <v>2.2512853422066645E-3</v>
      </c>
      <c r="M408">
        <f t="shared" si="19"/>
        <v>0.11616632365786389</v>
      </c>
      <c r="N408" t="b">
        <f t="shared" si="20"/>
        <v>0</v>
      </c>
    </row>
    <row r="409" spans="1:14" x14ac:dyDescent="0.25">
      <c r="A409" s="17">
        <v>2072</v>
      </c>
      <c r="B409" s="17" t="s">
        <v>2964</v>
      </c>
      <c r="C409" s="17">
        <v>34</v>
      </c>
      <c r="D409" s="17">
        <v>1</v>
      </c>
      <c r="E409" s="17">
        <v>264</v>
      </c>
      <c r="F409" s="17">
        <v>270</v>
      </c>
      <c r="G409" s="21">
        <f>VLOOKUP(B409,'Base Load_FLAG'!$A$2:$B$204,2,FALSE)</f>
        <v>0</v>
      </c>
      <c r="H409" s="17" t="s">
        <v>2965</v>
      </c>
      <c r="I409" s="9">
        <f>VLOOKUP($F409,'Gen Capacity'!$A$2:$H$608,7,FALSE)</f>
        <v>35.200000000000003</v>
      </c>
      <c r="J409" s="9">
        <f>VLOOKUP($F409,'Gen Capacity'!$A$2:$H$608,8,FALSE)</f>
        <v>0</v>
      </c>
      <c r="K409" s="19">
        <f>VLOOKUP($A409,SF_Original!$A$2:$D$6458,4,FALSE)</f>
        <v>-1.6052384904000001E-5</v>
      </c>
      <c r="L409">
        <f t="shared" si="18"/>
        <v>2.2512853422066645E-3</v>
      </c>
      <c r="M409">
        <f t="shared" si="19"/>
        <v>7.9245244045674595E-2</v>
      </c>
      <c r="N409" t="b">
        <f t="shared" si="20"/>
        <v>0</v>
      </c>
    </row>
    <row r="410" spans="1:14" x14ac:dyDescent="0.25">
      <c r="A410" s="17">
        <v>2069</v>
      </c>
      <c r="B410" s="17" t="s">
        <v>2964</v>
      </c>
      <c r="C410" s="17">
        <v>34</v>
      </c>
      <c r="D410" s="17">
        <v>1</v>
      </c>
      <c r="E410" s="17">
        <v>265</v>
      </c>
      <c r="F410" s="17">
        <v>271</v>
      </c>
      <c r="G410" s="21">
        <f>VLOOKUP(B410,'Base Load_FLAG'!$A$2:$B$204,2,FALSE)</f>
        <v>0</v>
      </c>
      <c r="H410" s="17" t="s">
        <v>2965</v>
      </c>
      <c r="I410" s="9">
        <f>VLOOKUP($F410,'Gen Capacity'!$A$2:$H$608,7,FALSE)</f>
        <v>79.599999999999994</v>
      </c>
      <c r="J410" s="9">
        <f>VLOOKUP($F410,'Gen Capacity'!$A$2:$H$608,8,FALSE)</f>
        <v>0</v>
      </c>
      <c r="K410" s="19">
        <f>VLOOKUP($A410,SF_Original!$A$2:$D$6458,4,FALSE)</f>
        <v>-1.6052384904000001E-5</v>
      </c>
      <c r="L410">
        <f t="shared" si="18"/>
        <v>2.2512853422066645E-3</v>
      </c>
      <c r="M410">
        <f t="shared" si="19"/>
        <v>0.17920231323965047</v>
      </c>
      <c r="N410" t="b">
        <f t="shared" si="20"/>
        <v>0</v>
      </c>
    </row>
    <row r="411" spans="1:14" x14ac:dyDescent="0.25">
      <c r="A411" s="17">
        <v>2071</v>
      </c>
      <c r="B411" s="17" t="s">
        <v>2964</v>
      </c>
      <c r="C411" s="17">
        <v>34</v>
      </c>
      <c r="D411" s="17">
        <v>1</v>
      </c>
      <c r="E411" s="17">
        <v>266</v>
      </c>
      <c r="F411" s="17">
        <v>272</v>
      </c>
      <c r="G411" s="21">
        <f>VLOOKUP(B411,'Base Load_FLAG'!$A$2:$B$204,2,FALSE)</f>
        <v>0</v>
      </c>
      <c r="H411" s="17" t="s">
        <v>2965</v>
      </c>
      <c r="I411" s="9">
        <f>VLOOKUP($F411,'Gen Capacity'!$A$2:$H$608,7,FALSE)</f>
        <v>43.5</v>
      </c>
      <c r="J411" s="9">
        <f>VLOOKUP($F411,'Gen Capacity'!$A$2:$H$608,8,FALSE)</f>
        <v>0</v>
      </c>
      <c r="K411" s="19">
        <f>VLOOKUP($A411,SF_Original!$A$2:$D$6458,4,FALSE)</f>
        <v>-1.6052384904000001E-5</v>
      </c>
      <c r="L411">
        <f t="shared" si="18"/>
        <v>2.2512853422066645E-3</v>
      </c>
      <c r="M411">
        <f t="shared" si="19"/>
        <v>9.7930912385989902E-2</v>
      </c>
      <c r="N411" t="b">
        <f t="shared" si="20"/>
        <v>0</v>
      </c>
    </row>
    <row r="412" spans="1:14" x14ac:dyDescent="0.25">
      <c r="A412" s="17">
        <v>2068</v>
      </c>
      <c r="B412" s="17" t="s">
        <v>2964</v>
      </c>
      <c r="C412" s="17">
        <v>34</v>
      </c>
      <c r="D412" s="17">
        <v>1</v>
      </c>
      <c r="E412" s="17">
        <v>267</v>
      </c>
      <c r="F412" s="17">
        <v>273</v>
      </c>
      <c r="G412" s="21">
        <f>VLOOKUP(B412,'Base Load_FLAG'!$A$2:$B$204,2,FALSE)</f>
        <v>0</v>
      </c>
      <c r="H412" s="17" t="s">
        <v>2965</v>
      </c>
      <c r="I412" s="9">
        <f>VLOOKUP($F412,'Gen Capacity'!$A$2:$H$608,7,FALSE)</f>
        <v>43.4</v>
      </c>
      <c r="J412" s="9">
        <f>VLOOKUP($F412,'Gen Capacity'!$A$2:$H$608,8,FALSE)</f>
        <v>0</v>
      </c>
      <c r="K412" s="19">
        <f>VLOOKUP($A412,SF_Original!$A$2:$D$6458,4,FALSE)</f>
        <v>-1.6052384904000001E-5</v>
      </c>
      <c r="L412">
        <f t="shared" si="18"/>
        <v>2.2512853422066645E-3</v>
      </c>
      <c r="M412">
        <f t="shared" si="19"/>
        <v>9.7705783851769229E-2</v>
      </c>
      <c r="N412" t="b">
        <f t="shared" si="20"/>
        <v>0</v>
      </c>
    </row>
    <row r="413" spans="1:14" x14ac:dyDescent="0.25">
      <c r="A413" s="17">
        <v>6106</v>
      </c>
      <c r="B413" s="17" t="s">
        <v>2717</v>
      </c>
      <c r="C413" s="17">
        <v>13</v>
      </c>
      <c r="D413" s="17">
        <v>1</v>
      </c>
      <c r="E413" s="17">
        <v>565</v>
      </c>
      <c r="F413" s="17">
        <v>583</v>
      </c>
      <c r="G413" s="21">
        <f>VLOOKUP(B413,'Base Load_FLAG'!$A$2:$B$204,2,FALSE)</f>
        <v>0</v>
      </c>
      <c r="H413" s="17" t="s">
        <v>2953</v>
      </c>
      <c r="I413" s="9">
        <f>VLOOKUP($F413,'Gen Capacity'!$A$2:$H$608,7,FALSE)</f>
        <v>20.94</v>
      </c>
      <c r="J413" s="9">
        <f>VLOOKUP($F413,'Gen Capacity'!$A$2:$H$608,8,FALSE)</f>
        <v>2</v>
      </c>
      <c r="K413" s="19">
        <f>VLOOKUP($A413,SF_Original!$A$2:$D$6458,4,FALSE)</f>
        <v>-1.6827702182000001E-5</v>
      </c>
      <c r="L413">
        <f t="shared" si="18"/>
        <v>2.2505100249286644E-3</v>
      </c>
      <c r="M413">
        <f t="shared" si="19"/>
        <v>4.7125679922006239E-2</v>
      </c>
      <c r="N413" t="b">
        <f t="shared" si="20"/>
        <v>0</v>
      </c>
    </row>
    <row r="414" spans="1:14" x14ac:dyDescent="0.25">
      <c r="A414" s="17">
        <v>6107</v>
      </c>
      <c r="B414" s="17" t="s">
        <v>2717</v>
      </c>
      <c r="C414" s="17">
        <v>13</v>
      </c>
      <c r="D414" s="17">
        <v>1</v>
      </c>
      <c r="E414" s="17">
        <v>566</v>
      </c>
      <c r="F414" s="17">
        <v>584</v>
      </c>
      <c r="G414" s="21">
        <f>VLOOKUP(B414,'Base Load_FLAG'!$A$2:$B$204,2,FALSE)</f>
        <v>0</v>
      </c>
      <c r="H414" s="17" t="s">
        <v>2953</v>
      </c>
      <c r="I414" s="9">
        <f>VLOOKUP($F414,'Gen Capacity'!$A$2:$H$608,7,FALSE)</f>
        <v>20.94</v>
      </c>
      <c r="J414" s="9">
        <f>VLOOKUP($F414,'Gen Capacity'!$A$2:$H$608,8,FALSE)</f>
        <v>2</v>
      </c>
      <c r="K414" s="19">
        <f>VLOOKUP($A414,SF_Original!$A$2:$D$6458,4,FALSE)</f>
        <v>-1.6827702182000001E-5</v>
      </c>
      <c r="L414">
        <f t="shared" si="18"/>
        <v>2.2505100249286644E-3</v>
      </c>
      <c r="M414">
        <f t="shared" si="19"/>
        <v>4.7125679922006239E-2</v>
      </c>
      <c r="N414" t="b">
        <f t="shared" si="20"/>
        <v>0</v>
      </c>
    </row>
    <row r="415" spans="1:14" x14ac:dyDescent="0.25">
      <c r="A415" s="17">
        <v>6106</v>
      </c>
      <c r="B415" s="17" t="s">
        <v>2717</v>
      </c>
      <c r="C415" s="17">
        <v>13</v>
      </c>
      <c r="D415" s="17">
        <v>2</v>
      </c>
      <c r="E415" s="17">
        <v>567</v>
      </c>
      <c r="F415" s="17">
        <v>585</v>
      </c>
      <c r="G415" s="21">
        <f>VLOOKUP(B415,'Base Load_FLAG'!$A$2:$B$204,2,FALSE)</f>
        <v>0</v>
      </c>
      <c r="H415" s="17" t="s">
        <v>2953</v>
      </c>
      <c r="I415" s="9">
        <f>VLOOKUP($F415,'Gen Capacity'!$A$2:$H$608,7,FALSE)</f>
        <v>20.94</v>
      </c>
      <c r="J415" s="9">
        <f>VLOOKUP($F415,'Gen Capacity'!$A$2:$H$608,8,FALSE)</f>
        <v>2</v>
      </c>
      <c r="K415" s="19">
        <f>VLOOKUP($A415,SF_Original!$A$2:$D$6458,4,FALSE)</f>
        <v>-1.6827702182000001E-5</v>
      </c>
      <c r="L415">
        <f t="shared" si="18"/>
        <v>2.2505100249286644E-3</v>
      </c>
      <c r="M415">
        <f t="shared" si="19"/>
        <v>4.7125679922006239E-2</v>
      </c>
      <c r="N415" t="b">
        <f t="shared" si="20"/>
        <v>0</v>
      </c>
    </row>
    <row r="416" spans="1:14" x14ac:dyDescent="0.25">
      <c r="A416" s="17">
        <v>6107</v>
      </c>
      <c r="B416" s="17" t="s">
        <v>2717</v>
      </c>
      <c r="C416" s="17">
        <v>13</v>
      </c>
      <c r="D416" s="17">
        <v>2</v>
      </c>
      <c r="E416" s="17">
        <v>568</v>
      </c>
      <c r="F416" s="17">
        <v>586</v>
      </c>
      <c r="G416" s="21">
        <f>VLOOKUP(B416,'Base Load_FLAG'!$A$2:$B$204,2,FALSE)</f>
        <v>0</v>
      </c>
      <c r="H416" s="17" t="s">
        <v>2953</v>
      </c>
      <c r="I416" s="9">
        <f>VLOOKUP($F416,'Gen Capacity'!$A$2:$H$608,7,FALSE)</f>
        <v>16.18</v>
      </c>
      <c r="J416" s="9">
        <f>VLOOKUP($F416,'Gen Capacity'!$A$2:$H$608,8,FALSE)</f>
        <v>2</v>
      </c>
      <c r="K416" s="19">
        <f>VLOOKUP($A416,SF_Original!$A$2:$D$6458,4,FALSE)</f>
        <v>-1.6827702182000001E-5</v>
      </c>
      <c r="L416">
        <f t="shared" si="18"/>
        <v>2.2505100249286644E-3</v>
      </c>
      <c r="M416">
        <f t="shared" si="19"/>
        <v>3.6413252203345792E-2</v>
      </c>
      <c r="N416" t="b">
        <f t="shared" si="20"/>
        <v>0</v>
      </c>
    </row>
    <row r="417" spans="1:14" x14ac:dyDescent="0.25">
      <c r="A417" s="17">
        <v>1401</v>
      </c>
      <c r="B417" s="17" t="s">
        <v>488</v>
      </c>
      <c r="C417" s="17">
        <v>24</v>
      </c>
      <c r="D417" s="17">
        <v>1</v>
      </c>
      <c r="E417" s="17">
        <v>193</v>
      </c>
      <c r="F417" s="17">
        <v>197</v>
      </c>
      <c r="G417" s="21">
        <f>VLOOKUP(B417,'Base Load_FLAG'!$A$2:$B$204,2,FALSE)</f>
        <v>3</v>
      </c>
      <c r="H417" s="17" t="s">
        <v>2911</v>
      </c>
      <c r="I417" s="9">
        <f>VLOOKUP($F417,'Gen Capacity'!$A$2:$H$608,7,FALSE)</f>
        <v>544</v>
      </c>
      <c r="J417" s="9">
        <f>VLOOKUP($F417,'Gen Capacity'!$A$2:$H$608,8,FALSE)</f>
        <v>135</v>
      </c>
      <c r="K417" s="19">
        <f>VLOOKUP($A417,SF_Original!$A$2:$D$6458,4,FALSE)</f>
        <v>-1.9211021014000001E-5</v>
      </c>
      <c r="L417">
        <f t="shared" si="18"/>
        <v>2.2481267060966647E-3</v>
      </c>
      <c r="M417">
        <f t="shared" si="19"/>
        <v>1.2229809281165855</v>
      </c>
      <c r="N417" t="b">
        <f t="shared" si="20"/>
        <v>0</v>
      </c>
    </row>
    <row r="418" spans="1:14" x14ac:dyDescent="0.25">
      <c r="A418" s="17">
        <v>1402</v>
      </c>
      <c r="B418" s="17" t="s">
        <v>488</v>
      </c>
      <c r="C418" s="17">
        <v>24</v>
      </c>
      <c r="D418" s="17">
        <v>1</v>
      </c>
      <c r="E418" s="17">
        <v>194</v>
      </c>
      <c r="F418" s="17">
        <v>198</v>
      </c>
      <c r="G418" s="21">
        <f>VLOOKUP(B418,'Base Load_FLAG'!$A$2:$B$204,2,FALSE)</f>
        <v>3</v>
      </c>
      <c r="H418" s="17" t="s">
        <v>2911</v>
      </c>
      <c r="I418" s="9">
        <f>VLOOKUP($F418,'Gen Capacity'!$A$2:$H$608,7,FALSE)</f>
        <v>760</v>
      </c>
      <c r="J418" s="9">
        <f>VLOOKUP($F418,'Gen Capacity'!$A$2:$H$608,8,FALSE)</f>
        <v>300</v>
      </c>
      <c r="K418" s="19">
        <f>VLOOKUP($A418,SF_Original!$A$2:$D$6458,4,FALSE)</f>
        <v>-1.9211021014000001E-5</v>
      </c>
      <c r="L418">
        <f t="shared" si="18"/>
        <v>2.2481267060966647E-3</v>
      </c>
      <c r="M418">
        <f t="shared" si="19"/>
        <v>1.7085762966334652</v>
      </c>
      <c r="N418" t="b">
        <f t="shared" si="20"/>
        <v>0</v>
      </c>
    </row>
    <row r="419" spans="1:14" x14ac:dyDescent="0.25">
      <c r="A419" s="17">
        <v>1591</v>
      </c>
      <c r="B419" s="17" t="s">
        <v>582</v>
      </c>
      <c r="C419" s="17">
        <v>18</v>
      </c>
      <c r="D419" s="17">
        <v>1</v>
      </c>
      <c r="E419" s="17">
        <v>227</v>
      </c>
      <c r="F419" s="17">
        <v>233</v>
      </c>
      <c r="G419" s="21">
        <f>VLOOKUP(B419,'Base Load_FLAG'!$A$2:$B$204,2,FALSE)</f>
        <v>0</v>
      </c>
      <c r="H419" s="17" t="s">
        <v>2911</v>
      </c>
      <c r="I419" s="9">
        <f>VLOOKUP($F419,'Gen Capacity'!$A$2:$H$608,7,FALSE)</f>
        <v>152.13</v>
      </c>
      <c r="J419" s="9">
        <f>VLOOKUP($F419,'Gen Capacity'!$A$2:$H$608,8,FALSE)</f>
        <v>85</v>
      </c>
      <c r="K419" s="19">
        <f>VLOOKUP($A419,SF_Original!$A$2:$D$6458,4,FALSE)</f>
        <v>-1.9213660748999999E-5</v>
      </c>
      <c r="L419">
        <f t="shared" si="18"/>
        <v>2.2481240663616646E-3</v>
      </c>
      <c r="M419">
        <f t="shared" si="19"/>
        <v>0.34200711421560004</v>
      </c>
      <c r="N419" t="b">
        <f t="shared" si="20"/>
        <v>0</v>
      </c>
    </row>
    <row r="420" spans="1:14" x14ac:dyDescent="0.25">
      <c r="A420" s="17">
        <v>1592</v>
      </c>
      <c r="B420" s="17" t="s">
        <v>582</v>
      </c>
      <c r="C420" s="17">
        <v>18</v>
      </c>
      <c r="D420" s="17">
        <v>1</v>
      </c>
      <c r="E420" s="17">
        <v>228</v>
      </c>
      <c r="F420" s="17">
        <v>234</v>
      </c>
      <c r="G420" s="21">
        <f>VLOOKUP(B420,'Base Load_FLAG'!$A$2:$B$204,2,FALSE)</f>
        <v>0</v>
      </c>
      <c r="H420" s="17" t="s">
        <v>2911</v>
      </c>
      <c r="I420" s="9">
        <f>VLOOKUP($F420,'Gen Capacity'!$A$2:$H$608,7,FALSE)</f>
        <v>152.13</v>
      </c>
      <c r="J420" s="9">
        <f>VLOOKUP($F420,'Gen Capacity'!$A$2:$H$608,8,FALSE)</f>
        <v>85</v>
      </c>
      <c r="K420" s="19">
        <f>VLOOKUP($A420,SF_Original!$A$2:$D$6458,4,FALSE)</f>
        <v>-1.9213660748999999E-5</v>
      </c>
      <c r="L420">
        <f t="shared" si="18"/>
        <v>2.2481240663616646E-3</v>
      </c>
      <c r="M420">
        <f t="shared" si="19"/>
        <v>0.34200711421560004</v>
      </c>
      <c r="N420" t="b">
        <f t="shared" si="20"/>
        <v>0</v>
      </c>
    </row>
    <row r="421" spans="1:14" x14ac:dyDescent="0.25">
      <c r="A421" s="17">
        <v>1590</v>
      </c>
      <c r="B421" s="17" t="s">
        <v>582</v>
      </c>
      <c r="C421" s="17">
        <v>18</v>
      </c>
      <c r="D421" s="17">
        <v>1</v>
      </c>
      <c r="E421" s="17">
        <v>229</v>
      </c>
      <c r="F421" s="17">
        <v>235</v>
      </c>
      <c r="G421" s="21">
        <f>VLOOKUP(B421,'Base Load_FLAG'!$A$2:$B$204,2,FALSE)</f>
        <v>0</v>
      </c>
      <c r="H421" s="17" t="s">
        <v>2911</v>
      </c>
      <c r="I421" s="9">
        <f>VLOOKUP($F421,'Gen Capacity'!$A$2:$H$608,7,FALSE)</f>
        <v>158.74</v>
      </c>
      <c r="J421" s="9">
        <f>VLOOKUP($F421,'Gen Capacity'!$A$2:$H$608,8,FALSE)</f>
        <v>45</v>
      </c>
      <c r="K421" s="19">
        <f>VLOOKUP($A421,SF_Original!$A$2:$D$6458,4,FALSE)</f>
        <v>-1.9213660748999999E-5</v>
      </c>
      <c r="L421">
        <f t="shared" si="18"/>
        <v>2.2481240663616646E-3</v>
      </c>
      <c r="M421">
        <f t="shared" si="19"/>
        <v>0.35686721429425067</v>
      </c>
      <c r="N421" t="b">
        <f t="shared" si="20"/>
        <v>0</v>
      </c>
    </row>
    <row r="422" spans="1:14" x14ac:dyDescent="0.25">
      <c r="A422" s="17">
        <v>171</v>
      </c>
      <c r="B422" s="17" t="s">
        <v>44</v>
      </c>
      <c r="C422" s="17">
        <v>13</v>
      </c>
      <c r="D422" s="17">
        <v>1</v>
      </c>
      <c r="E422" s="17">
        <v>36</v>
      </c>
      <c r="F422" s="17">
        <v>40</v>
      </c>
      <c r="G422" s="21">
        <f>VLOOKUP(B422,'Base Load_FLAG'!$A$2:$B$204,2,FALSE)</f>
        <v>0</v>
      </c>
      <c r="H422" s="17" t="s">
        <v>2917</v>
      </c>
      <c r="I422" s="9">
        <f>VLOOKUP($F422,'Gen Capacity'!$A$2:$H$608,7,FALSE)</f>
        <v>0.05</v>
      </c>
      <c r="J422" s="9">
        <f>VLOOKUP($F422,'Gen Capacity'!$A$2:$H$608,8,FALSE)</f>
        <v>0</v>
      </c>
      <c r="K422" s="19">
        <f>VLOOKUP($A422,SF_Original!$A$2:$D$6458,4,FALSE)</f>
        <v>-1.9828092997000001E-5</v>
      </c>
      <c r="L422">
        <f t="shared" si="18"/>
        <v>2.2475096341136648E-3</v>
      </c>
      <c r="M422">
        <f t="shared" si="19"/>
        <v>1.1237548170568324E-4</v>
      </c>
      <c r="N422" t="b">
        <f t="shared" si="20"/>
        <v>0</v>
      </c>
    </row>
    <row r="423" spans="1:14" x14ac:dyDescent="0.25">
      <c r="A423" s="17">
        <v>172</v>
      </c>
      <c r="B423" s="17" t="s">
        <v>44</v>
      </c>
      <c r="C423" s="17">
        <v>13</v>
      </c>
      <c r="D423" s="17">
        <v>1</v>
      </c>
      <c r="E423" s="17">
        <v>37</v>
      </c>
      <c r="F423" s="17">
        <v>41</v>
      </c>
      <c r="G423" s="21">
        <f>VLOOKUP(B423,'Base Load_FLAG'!$A$2:$B$204,2,FALSE)</f>
        <v>0</v>
      </c>
      <c r="H423" s="17" t="s">
        <v>2917</v>
      </c>
      <c r="I423" s="9">
        <f>VLOOKUP($F423,'Gen Capacity'!$A$2:$H$608,7,FALSE)</f>
        <v>0.05</v>
      </c>
      <c r="J423" s="9">
        <f>VLOOKUP($F423,'Gen Capacity'!$A$2:$H$608,8,FALSE)</f>
        <v>0</v>
      </c>
      <c r="K423" s="19">
        <f>VLOOKUP($A423,SF_Original!$A$2:$D$6458,4,FALSE)</f>
        <v>-1.9828092997000001E-5</v>
      </c>
      <c r="L423">
        <f t="shared" si="18"/>
        <v>2.2475096341136648E-3</v>
      </c>
      <c r="M423">
        <f t="shared" si="19"/>
        <v>1.1237548170568324E-4</v>
      </c>
      <c r="N423" t="b">
        <f t="shared" si="20"/>
        <v>0</v>
      </c>
    </row>
    <row r="424" spans="1:14" x14ac:dyDescent="0.25">
      <c r="A424" s="17">
        <v>173</v>
      </c>
      <c r="B424" s="17" t="s">
        <v>44</v>
      </c>
      <c r="C424" s="17">
        <v>13</v>
      </c>
      <c r="D424" s="17">
        <v>1</v>
      </c>
      <c r="E424" s="17">
        <v>38</v>
      </c>
      <c r="F424" s="17">
        <v>42</v>
      </c>
      <c r="G424" s="21">
        <f>VLOOKUP(B424,'Base Load_FLAG'!$A$2:$B$204,2,FALSE)</f>
        <v>0</v>
      </c>
      <c r="H424" s="17" t="s">
        <v>2917</v>
      </c>
      <c r="I424" s="9">
        <f>VLOOKUP($F424,'Gen Capacity'!$A$2:$H$608,7,FALSE)</f>
        <v>0.05</v>
      </c>
      <c r="J424" s="9">
        <f>VLOOKUP($F424,'Gen Capacity'!$A$2:$H$608,8,FALSE)</f>
        <v>0</v>
      </c>
      <c r="K424" s="19">
        <f>VLOOKUP($A424,SF_Original!$A$2:$D$6458,4,FALSE)</f>
        <v>-1.9828092997000001E-5</v>
      </c>
      <c r="L424">
        <f t="shared" si="18"/>
        <v>2.2475096341136648E-3</v>
      </c>
      <c r="M424">
        <f t="shared" si="19"/>
        <v>1.1237548170568324E-4</v>
      </c>
      <c r="N424" t="b">
        <f t="shared" si="20"/>
        <v>0</v>
      </c>
    </row>
    <row r="425" spans="1:14" x14ac:dyDescent="0.25">
      <c r="A425" s="17">
        <v>171</v>
      </c>
      <c r="B425" s="17" t="s">
        <v>44</v>
      </c>
      <c r="C425" s="17">
        <v>13</v>
      </c>
      <c r="D425" s="17">
        <v>2</v>
      </c>
      <c r="E425" s="17">
        <v>39</v>
      </c>
      <c r="F425" s="17">
        <v>43</v>
      </c>
      <c r="G425" s="21">
        <f>VLOOKUP(B425,'Base Load_FLAG'!$A$2:$B$204,2,FALSE)</f>
        <v>0</v>
      </c>
      <c r="H425" s="17" t="s">
        <v>2917</v>
      </c>
      <c r="I425" s="9">
        <f>VLOOKUP($F425,'Gen Capacity'!$A$2:$H$608,7,FALSE)</f>
        <v>0.05</v>
      </c>
      <c r="J425" s="9">
        <f>VLOOKUP($F425,'Gen Capacity'!$A$2:$H$608,8,FALSE)</f>
        <v>0</v>
      </c>
      <c r="K425" s="19">
        <f>VLOOKUP($A425,SF_Original!$A$2:$D$6458,4,FALSE)</f>
        <v>-1.9828092997000001E-5</v>
      </c>
      <c r="L425">
        <f t="shared" si="18"/>
        <v>2.2475096341136648E-3</v>
      </c>
      <c r="M425">
        <f t="shared" si="19"/>
        <v>1.1237548170568324E-4</v>
      </c>
      <c r="N425" t="b">
        <f t="shared" si="20"/>
        <v>0</v>
      </c>
    </row>
    <row r="426" spans="1:14" x14ac:dyDescent="0.25">
      <c r="A426" s="17">
        <v>175</v>
      </c>
      <c r="B426" s="17" t="s">
        <v>44</v>
      </c>
      <c r="C426" s="17">
        <v>4</v>
      </c>
      <c r="D426" s="17">
        <v>1</v>
      </c>
      <c r="E426" s="17">
        <v>40</v>
      </c>
      <c r="F426" s="17">
        <v>44</v>
      </c>
      <c r="G426" s="21">
        <f>VLOOKUP(B426,'Base Load_FLAG'!$A$2:$B$204,2,FALSE)</f>
        <v>0</v>
      </c>
      <c r="H426" s="17" t="s">
        <v>2917</v>
      </c>
      <c r="I426" s="9">
        <f>VLOOKUP($F426,'Gen Capacity'!$A$2:$H$608,7,FALSE)</f>
        <v>0.05</v>
      </c>
      <c r="J426" s="9">
        <f>VLOOKUP($F426,'Gen Capacity'!$A$2:$H$608,8,FALSE)</f>
        <v>0</v>
      </c>
      <c r="K426" s="19">
        <f>VLOOKUP($A426,SF_Original!$A$2:$D$6458,4,FALSE)</f>
        <v>-1.9828092997000001E-5</v>
      </c>
      <c r="L426">
        <f t="shared" si="18"/>
        <v>2.2475096341136648E-3</v>
      </c>
      <c r="M426">
        <f t="shared" si="19"/>
        <v>1.1237548170568324E-4</v>
      </c>
      <c r="N426" t="b">
        <f t="shared" si="20"/>
        <v>0</v>
      </c>
    </row>
    <row r="427" spans="1:14" x14ac:dyDescent="0.25">
      <c r="A427" s="17">
        <v>174</v>
      </c>
      <c r="B427" s="17" t="s">
        <v>44</v>
      </c>
      <c r="C427" s="17">
        <v>13</v>
      </c>
      <c r="D427" s="17">
        <v>1</v>
      </c>
      <c r="E427" s="17">
        <v>41</v>
      </c>
      <c r="F427" s="17">
        <v>45</v>
      </c>
      <c r="G427" s="21">
        <f>VLOOKUP(B427,'Base Load_FLAG'!$A$2:$B$204,2,FALSE)</f>
        <v>0</v>
      </c>
      <c r="H427" s="17" t="s">
        <v>2917</v>
      </c>
      <c r="I427" s="9">
        <f>VLOOKUP($F427,'Gen Capacity'!$A$2:$H$608,7,FALSE)</f>
        <v>0.05</v>
      </c>
      <c r="J427" s="9">
        <f>VLOOKUP($F427,'Gen Capacity'!$A$2:$H$608,8,FALSE)</f>
        <v>0</v>
      </c>
      <c r="K427" s="19">
        <f>VLOOKUP($A427,SF_Original!$A$2:$D$6458,4,FALSE)</f>
        <v>-1.9828092997000001E-5</v>
      </c>
      <c r="L427">
        <f t="shared" si="18"/>
        <v>2.2475096341136648E-3</v>
      </c>
      <c r="M427">
        <f t="shared" si="19"/>
        <v>1.1237548170568324E-4</v>
      </c>
      <c r="N427" t="b">
        <f t="shared" si="20"/>
        <v>0</v>
      </c>
    </row>
    <row r="428" spans="1:14" x14ac:dyDescent="0.25">
      <c r="A428" s="17">
        <v>172</v>
      </c>
      <c r="B428" s="17" t="s">
        <v>44</v>
      </c>
      <c r="C428" s="17">
        <v>13</v>
      </c>
      <c r="D428" s="17">
        <v>2</v>
      </c>
      <c r="E428" s="17">
        <v>42</v>
      </c>
      <c r="F428" s="17">
        <v>46</v>
      </c>
      <c r="G428" s="21">
        <f>VLOOKUP(B428,'Base Load_FLAG'!$A$2:$B$204,2,FALSE)</f>
        <v>0</v>
      </c>
      <c r="H428" s="17" t="s">
        <v>2917</v>
      </c>
      <c r="I428" s="9">
        <f>VLOOKUP($F428,'Gen Capacity'!$A$2:$H$608,7,FALSE)</f>
        <v>0.05</v>
      </c>
      <c r="J428" s="9">
        <f>VLOOKUP($F428,'Gen Capacity'!$A$2:$H$608,8,FALSE)</f>
        <v>0</v>
      </c>
      <c r="K428" s="19">
        <f>VLOOKUP($A428,SF_Original!$A$2:$D$6458,4,FALSE)</f>
        <v>-1.9828092997000001E-5</v>
      </c>
      <c r="L428">
        <f t="shared" si="18"/>
        <v>2.2475096341136648E-3</v>
      </c>
      <c r="M428">
        <f t="shared" si="19"/>
        <v>1.1237548170568324E-4</v>
      </c>
      <c r="N428" t="b">
        <f t="shared" si="20"/>
        <v>0</v>
      </c>
    </row>
    <row r="429" spans="1:14" x14ac:dyDescent="0.25">
      <c r="A429" s="17">
        <v>1293</v>
      </c>
      <c r="B429" s="17" t="s">
        <v>458</v>
      </c>
      <c r="C429" s="17">
        <v>13</v>
      </c>
      <c r="D429" s="17">
        <v>1</v>
      </c>
      <c r="E429" s="17">
        <v>181</v>
      </c>
      <c r="F429" s="17">
        <v>185</v>
      </c>
      <c r="G429" s="21">
        <f>VLOOKUP(B429,'Base Load_FLAG'!$A$2:$B$204,2,FALSE)</f>
        <v>0</v>
      </c>
      <c r="H429" s="17" t="s">
        <v>2944</v>
      </c>
      <c r="I429" s="9">
        <f>VLOOKUP($F429,'Gen Capacity'!$A$2:$H$608,7,FALSE)</f>
        <v>4.05</v>
      </c>
      <c r="J429" s="9">
        <f>VLOOKUP($F429,'Gen Capacity'!$A$2:$H$608,8,FALSE)</f>
        <v>4</v>
      </c>
      <c r="K429" s="19">
        <f>VLOOKUP($A429,SF_Original!$A$2:$D$6458,4,FALSE)</f>
        <v>-2.0447898735000001E-5</v>
      </c>
      <c r="L429">
        <f t="shared" si="18"/>
        <v>2.2468898283756647E-3</v>
      </c>
      <c r="M429">
        <f t="shared" si="19"/>
        <v>9.0999038049214415E-3</v>
      </c>
      <c r="N429" t="b">
        <f t="shared" si="20"/>
        <v>0</v>
      </c>
    </row>
    <row r="430" spans="1:14" x14ac:dyDescent="0.25">
      <c r="A430" s="17">
        <v>1293</v>
      </c>
      <c r="B430" s="17" t="s">
        <v>458</v>
      </c>
      <c r="C430" s="17">
        <v>13</v>
      </c>
      <c r="D430" s="17">
        <v>2</v>
      </c>
      <c r="E430" s="17">
        <v>182</v>
      </c>
      <c r="F430" s="17">
        <v>186</v>
      </c>
      <c r="G430" s="21">
        <f>VLOOKUP(B430,'Base Load_FLAG'!$A$2:$B$204,2,FALSE)</f>
        <v>0</v>
      </c>
      <c r="H430" s="17" t="s">
        <v>2944</v>
      </c>
      <c r="I430" s="9">
        <f>VLOOKUP($F430,'Gen Capacity'!$A$2:$H$608,7,FALSE)</f>
        <v>0.05</v>
      </c>
      <c r="J430" s="9">
        <f>VLOOKUP($F430,'Gen Capacity'!$A$2:$H$608,8,FALSE)</f>
        <v>0</v>
      </c>
      <c r="K430" s="19">
        <f>VLOOKUP($A430,SF_Original!$A$2:$D$6458,4,FALSE)</f>
        <v>-2.0447898735000001E-5</v>
      </c>
      <c r="L430">
        <f t="shared" si="18"/>
        <v>2.2468898283756647E-3</v>
      </c>
      <c r="M430">
        <f t="shared" si="19"/>
        <v>1.1234449141878324E-4</v>
      </c>
      <c r="N430" t="b">
        <f t="shared" si="20"/>
        <v>0</v>
      </c>
    </row>
    <row r="431" spans="1:14" x14ac:dyDescent="0.25">
      <c r="A431" s="17">
        <v>110</v>
      </c>
      <c r="B431" s="17" t="s">
        <v>18</v>
      </c>
      <c r="C431" s="17">
        <v>13</v>
      </c>
      <c r="D431" s="17">
        <v>1</v>
      </c>
      <c r="E431" s="17">
        <v>23</v>
      </c>
      <c r="F431" s="17">
        <v>27</v>
      </c>
      <c r="G431" s="21">
        <f>VLOOKUP(B431,'Base Load_FLAG'!$A$2:$B$204,2,FALSE)</f>
        <v>0</v>
      </c>
      <c r="H431" s="17" t="s">
        <v>2913</v>
      </c>
      <c r="I431" s="9">
        <f>VLOOKUP($F431,'Gen Capacity'!$A$2:$H$608,7,FALSE)</f>
        <v>0.05</v>
      </c>
      <c r="J431" s="9">
        <f>VLOOKUP($F431,'Gen Capacity'!$A$2:$H$608,8,FALSE)</f>
        <v>0</v>
      </c>
      <c r="K431" s="19">
        <f>VLOOKUP($A431,SF_Original!$A$2:$D$6458,4,FALSE)</f>
        <v>-2.0451175258999998E-5</v>
      </c>
      <c r="L431">
        <f t="shared" si="18"/>
        <v>2.2468865518516646E-3</v>
      </c>
      <c r="M431">
        <f t="shared" si="19"/>
        <v>1.1234432759258324E-4</v>
      </c>
      <c r="N431" t="b">
        <f t="shared" si="20"/>
        <v>0</v>
      </c>
    </row>
    <row r="432" spans="1:14" x14ac:dyDescent="0.25">
      <c r="A432" s="17">
        <v>385</v>
      </c>
      <c r="B432" s="17" t="s">
        <v>135</v>
      </c>
      <c r="C432" s="17">
        <v>12</v>
      </c>
      <c r="D432" s="17">
        <v>1</v>
      </c>
      <c r="E432" s="17">
        <v>58</v>
      </c>
      <c r="F432" s="17">
        <v>62</v>
      </c>
      <c r="G432" s="21">
        <f>VLOOKUP(B432,'Base Load_FLAG'!$A$2:$B$204,2,FALSE)</f>
        <v>0</v>
      </c>
      <c r="H432" s="17" t="s">
        <v>2913</v>
      </c>
      <c r="I432" s="9">
        <f>VLOOKUP($F432,'Gen Capacity'!$A$2:$H$608,7,FALSE)</f>
        <v>0.05</v>
      </c>
      <c r="J432" s="9">
        <f>VLOOKUP($F432,'Gen Capacity'!$A$2:$H$608,8,FALSE)</f>
        <v>0</v>
      </c>
      <c r="K432" s="19">
        <f>VLOOKUP($A432,SF_Original!$A$2:$D$6458,4,FALSE)</f>
        <v>-2.0451175258999998E-5</v>
      </c>
      <c r="L432">
        <f t="shared" si="18"/>
        <v>2.2468865518516646E-3</v>
      </c>
      <c r="M432">
        <f t="shared" si="19"/>
        <v>1.1234432759258324E-4</v>
      </c>
      <c r="N432" t="b">
        <f t="shared" si="20"/>
        <v>0</v>
      </c>
    </row>
    <row r="433" spans="1:14" x14ac:dyDescent="0.25">
      <c r="A433" s="17">
        <v>388</v>
      </c>
      <c r="B433" s="17" t="s">
        <v>135</v>
      </c>
      <c r="C433" s="17">
        <v>13</v>
      </c>
      <c r="D433" s="17">
        <v>1</v>
      </c>
      <c r="E433" s="17">
        <v>59</v>
      </c>
      <c r="F433" s="17">
        <v>63</v>
      </c>
      <c r="G433" s="21">
        <f>VLOOKUP(B433,'Base Load_FLAG'!$A$2:$B$204,2,FALSE)</f>
        <v>0</v>
      </c>
      <c r="H433" s="17" t="s">
        <v>2913</v>
      </c>
      <c r="I433" s="9">
        <f>VLOOKUP($F433,'Gen Capacity'!$A$2:$H$608,7,FALSE)</f>
        <v>90</v>
      </c>
      <c r="J433" s="9">
        <f>VLOOKUP($F433,'Gen Capacity'!$A$2:$H$608,8,FALSE)</f>
        <v>0</v>
      </c>
      <c r="K433" s="19">
        <f>VLOOKUP($A433,SF_Original!$A$2:$D$6458,4,FALSE)</f>
        <v>-2.0451175258999998E-5</v>
      </c>
      <c r="L433">
        <f t="shared" si="18"/>
        <v>2.2468865518516646E-3</v>
      </c>
      <c r="M433">
        <f t="shared" si="19"/>
        <v>0.20221978966664983</v>
      </c>
      <c r="N433" t="b">
        <f t="shared" si="20"/>
        <v>0</v>
      </c>
    </row>
    <row r="434" spans="1:14" x14ac:dyDescent="0.25">
      <c r="A434" s="17">
        <v>387</v>
      </c>
      <c r="B434" s="17" t="s">
        <v>135</v>
      </c>
      <c r="C434" s="17">
        <v>13</v>
      </c>
      <c r="D434" s="17">
        <v>1</v>
      </c>
      <c r="E434" s="17">
        <v>60</v>
      </c>
      <c r="F434" s="17">
        <v>64</v>
      </c>
      <c r="G434" s="21">
        <f>VLOOKUP(B434,'Base Load_FLAG'!$A$2:$B$204,2,FALSE)</f>
        <v>0</v>
      </c>
      <c r="H434" s="17" t="s">
        <v>2913</v>
      </c>
      <c r="I434" s="9">
        <f>VLOOKUP($F434,'Gen Capacity'!$A$2:$H$608,7,FALSE)</f>
        <v>84</v>
      </c>
      <c r="J434" s="9">
        <f>VLOOKUP($F434,'Gen Capacity'!$A$2:$H$608,8,FALSE)</f>
        <v>0</v>
      </c>
      <c r="K434" s="19">
        <f>VLOOKUP($A434,SF_Original!$A$2:$D$6458,4,FALSE)</f>
        <v>-2.0451175258999998E-5</v>
      </c>
      <c r="L434">
        <f t="shared" si="18"/>
        <v>2.2468865518516646E-3</v>
      </c>
      <c r="M434">
        <f t="shared" si="19"/>
        <v>0.18873847035553984</v>
      </c>
      <c r="N434" t="b">
        <f t="shared" si="20"/>
        <v>0</v>
      </c>
    </row>
    <row r="435" spans="1:14" x14ac:dyDescent="0.25">
      <c r="A435" s="17">
        <v>389</v>
      </c>
      <c r="B435" s="17" t="s">
        <v>135</v>
      </c>
      <c r="C435" s="17">
        <v>13</v>
      </c>
      <c r="D435" s="17">
        <v>1</v>
      </c>
      <c r="E435" s="17">
        <v>61</v>
      </c>
      <c r="F435" s="17">
        <v>65</v>
      </c>
      <c r="G435" s="21">
        <f>VLOOKUP(B435,'Base Load_FLAG'!$A$2:$B$204,2,FALSE)</f>
        <v>0</v>
      </c>
      <c r="H435" s="17" t="s">
        <v>2913</v>
      </c>
      <c r="I435" s="9">
        <f>VLOOKUP($F435,'Gen Capacity'!$A$2:$H$608,7,FALSE)</f>
        <v>90</v>
      </c>
      <c r="J435" s="9">
        <f>VLOOKUP($F435,'Gen Capacity'!$A$2:$H$608,8,FALSE)</f>
        <v>0</v>
      </c>
      <c r="K435" s="19">
        <f>VLOOKUP($A435,SF_Original!$A$2:$D$6458,4,FALSE)</f>
        <v>-2.0451175258999998E-5</v>
      </c>
      <c r="L435">
        <f t="shared" si="18"/>
        <v>2.2468865518516646E-3</v>
      </c>
      <c r="M435">
        <f t="shared" si="19"/>
        <v>0.20221978966664983</v>
      </c>
      <c r="N435" t="b">
        <f t="shared" si="20"/>
        <v>0</v>
      </c>
    </row>
    <row r="436" spans="1:14" x14ac:dyDescent="0.25">
      <c r="A436" s="17">
        <v>390</v>
      </c>
      <c r="B436" s="17" t="s">
        <v>135</v>
      </c>
      <c r="C436" s="17">
        <v>13</v>
      </c>
      <c r="D436" s="17">
        <v>1</v>
      </c>
      <c r="E436" s="17">
        <v>62</v>
      </c>
      <c r="F436" s="17">
        <v>66</v>
      </c>
      <c r="G436" s="21">
        <f>VLOOKUP(B436,'Base Load_FLAG'!$A$2:$B$204,2,FALSE)</f>
        <v>0</v>
      </c>
      <c r="H436" s="17" t="s">
        <v>2913</v>
      </c>
      <c r="I436" s="9">
        <f>VLOOKUP($F436,'Gen Capacity'!$A$2:$H$608,7,FALSE)</f>
        <v>90</v>
      </c>
      <c r="J436" s="9">
        <f>VLOOKUP($F436,'Gen Capacity'!$A$2:$H$608,8,FALSE)</f>
        <v>0</v>
      </c>
      <c r="K436" s="19">
        <f>VLOOKUP($A436,SF_Original!$A$2:$D$6458,4,FALSE)</f>
        <v>-2.0451175258999998E-5</v>
      </c>
      <c r="L436">
        <f t="shared" si="18"/>
        <v>2.2468865518516646E-3</v>
      </c>
      <c r="M436">
        <f t="shared" si="19"/>
        <v>0.20221978966664983</v>
      </c>
      <c r="N436" t="b">
        <f t="shared" si="20"/>
        <v>0</v>
      </c>
    </row>
    <row r="437" spans="1:14" x14ac:dyDescent="0.25">
      <c r="A437" s="17">
        <v>391</v>
      </c>
      <c r="B437" s="17" t="s">
        <v>135</v>
      </c>
      <c r="C437" s="17">
        <v>13</v>
      </c>
      <c r="D437" s="17">
        <v>1</v>
      </c>
      <c r="E437" s="17">
        <v>63</v>
      </c>
      <c r="F437" s="17">
        <v>67</v>
      </c>
      <c r="G437" s="21">
        <f>VLOOKUP(B437,'Base Load_FLAG'!$A$2:$B$204,2,FALSE)</f>
        <v>0</v>
      </c>
      <c r="H437" s="17" t="s">
        <v>2913</v>
      </c>
      <c r="I437" s="9">
        <f>VLOOKUP($F437,'Gen Capacity'!$A$2:$H$608,7,FALSE)</f>
        <v>90</v>
      </c>
      <c r="J437" s="9">
        <f>VLOOKUP($F437,'Gen Capacity'!$A$2:$H$608,8,FALSE)</f>
        <v>0</v>
      </c>
      <c r="K437" s="19">
        <f>VLOOKUP($A437,SF_Original!$A$2:$D$6458,4,FALSE)</f>
        <v>-2.0451175258999998E-5</v>
      </c>
      <c r="L437">
        <f t="shared" si="18"/>
        <v>2.2468865518516646E-3</v>
      </c>
      <c r="M437">
        <f t="shared" si="19"/>
        <v>0.20221978966664983</v>
      </c>
      <c r="N437" t="b">
        <f t="shared" si="20"/>
        <v>0</v>
      </c>
    </row>
    <row r="438" spans="1:14" x14ac:dyDescent="0.25">
      <c r="A438" s="17">
        <v>392</v>
      </c>
      <c r="B438" s="17" t="s">
        <v>135</v>
      </c>
      <c r="C438" s="17">
        <v>13</v>
      </c>
      <c r="D438" s="17">
        <v>1</v>
      </c>
      <c r="E438" s="17">
        <v>64</v>
      </c>
      <c r="F438" s="17">
        <v>68</v>
      </c>
      <c r="G438" s="21">
        <f>VLOOKUP(B438,'Base Load_FLAG'!$A$2:$B$204,2,FALSE)</f>
        <v>0</v>
      </c>
      <c r="H438" s="17" t="s">
        <v>2913</v>
      </c>
      <c r="I438" s="9">
        <f>VLOOKUP($F438,'Gen Capacity'!$A$2:$H$608,7,FALSE)</f>
        <v>90</v>
      </c>
      <c r="J438" s="9">
        <f>VLOOKUP($F438,'Gen Capacity'!$A$2:$H$608,8,FALSE)</f>
        <v>0</v>
      </c>
      <c r="K438" s="19">
        <f>VLOOKUP($A438,SF_Original!$A$2:$D$6458,4,FALSE)</f>
        <v>-2.0451175258999998E-5</v>
      </c>
      <c r="L438">
        <f t="shared" si="18"/>
        <v>2.2468865518516646E-3</v>
      </c>
      <c r="M438">
        <f t="shared" si="19"/>
        <v>0.20221978966664983</v>
      </c>
      <c r="N438" t="b">
        <f t="shared" si="20"/>
        <v>0</v>
      </c>
    </row>
    <row r="439" spans="1:14" x14ac:dyDescent="0.25">
      <c r="A439" s="17">
        <v>393</v>
      </c>
      <c r="B439" s="17" t="s">
        <v>135</v>
      </c>
      <c r="C439" s="17">
        <v>13</v>
      </c>
      <c r="D439" s="17">
        <v>1</v>
      </c>
      <c r="E439" s="17">
        <v>65</v>
      </c>
      <c r="F439" s="17">
        <v>69</v>
      </c>
      <c r="G439" s="21">
        <f>VLOOKUP(B439,'Base Load_FLAG'!$A$2:$B$204,2,FALSE)</f>
        <v>0</v>
      </c>
      <c r="H439" s="17" t="s">
        <v>2913</v>
      </c>
      <c r="I439" s="9">
        <f>VLOOKUP($F439,'Gen Capacity'!$A$2:$H$608,7,FALSE)</f>
        <v>32</v>
      </c>
      <c r="J439" s="9">
        <f>VLOOKUP($F439,'Gen Capacity'!$A$2:$H$608,8,FALSE)</f>
        <v>0</v>
      </c>
      <c r="K439" s="19">
        <f>VLOOKUP($A439,SF_Original!$A$2:$D$6458,4,FALSE)</f>
        <v>-2.0451175258999998E-5</v>
      </c>
      <c r="L439">
        <f t="shared" si="18"/>
        <v>2.2468865518516646E-3</v>
      </c>
      <c r="M439">
        <f t="shared" si="19"/>
        <v>7.1900369659253269E-2</v>
      </c>
      <c r="N439" t="b">
        <f t="shared" si="20"/>
        <v>0</v>
      </c>
    </row>
    <row r="440" spans="1:14" x14ac:dyDescent="0.25">
      <c r="A440" s="17">
        <v>394</v>
      </c>
      <c r="B440" s="17" t="s">
        <v>135</v>
      </c>
      <c r="C440" s="17">
        <v>13</v>
      </c>
      <c r="D440" s="17">
        <v>1</v>
      </c>
      <c r="E440" s="17">
        <v>66</v>
      </c>
      <c r="F440" s="17">
        <v>70</v>
      </c>
      <c r="G440" s="21">
        <f>VLOOKUP(B440,'Base Load_FLAG'!$A$2:$B$204,2,FALSE)</f>
        <v>0</v>
      </c>
      <c r="H440" s="17" t="s">
        <v>2913</v>
      </c>
      <c r="I440" s="9">
        <f>VLOOKUP($F440,'Gen Capacity'!$A$2:$H$608,7,FALSE)</f>
        <v>62</v>
      </c>
      <c r="J440" s="9">
        <f>VLOOKUP($F440,'Gen Capacity'!$A$2:$H$608,8,FALSE)</f>
        <v>0</v>
      </c>
      <c r="K440" s="19">
        <f>VLOOKUP($A440,SF_Original!$A$2:$D$6458,4,FALSE)</f>
        <v>-2.0451175258999998E-5</v>
      </c>
      <c r="L440">
        <f t="shared" si="18"/>
        <v>2.2468865518516646E-3</v>
      </c>
      <c r="M440">
        <f t="shared" si="19"/>
        <v>0.13930696621480321</v>
      </c>
      <c r="N440" t="b">
        <f t="shared" si="20"/>
        <v>0</v>
      </c>
    </row>
    <row r="441" spans="1:14" x14ac:dyDescent="0.25">
      <c r="A441" s="17">
        <v>395</v>
      </c>
      <c r="B441" s="17" t="s">
        <v>135</v>
      </c>
      <c r="C441" s="17">
        <v>13</v>
      </c>
      <c r="D441" s="17">
        <v>1</v>
      </c>
      <c r="E441" s="17">
        <v>67</v>
      </c>
      <c r="F441" s="17">
        <v>71</v>
      </c>
      <c r="G441" s="21">
        <f>VLOOKUP(B441,'Base Load_FLAG'!$A$2:$B$204,2,FALSE)</f>
        <v>0</v>
      </c>
      <c r="H441" s="17" t="s">
        <v>2913</v>
      </c>
      <c r="I441" s="9">
        <f>VLOOKUP($F441,'Gen Capacity'!$A$2:$H$608,7,FALSE)</f>
        <v>52</v>
      </c>
      <c r="J441" s="9">
        <f>VLOOKUP($F441,'Gen Capacity'!$A$2:$H$608,8,FALSE)</f>
        <v>0</v>
      </c>
      <c r="K441" s="19">
        <f>VLOOKUP($A441,SF_Original!$A$2:$D$6458,4,FALSE)</f>
        <v>-2.0451175258999998E-5</v>
      </c>
      <c r="L441">
        <f t="shared" si="18"/>
        <v>2.2468865518516646E-3</v>
      </c>
      <c r="M441">
        <f t="shared" si="19"/>
        <v>0.11683810069628656</v>
      </c>
      <c r="N441" t="b">
        <f t="shared" si="20"/>
        <v>0</v>
      </c>
    </row>
    <row r="442" spans="1:14" x14ac:dyDescent="0.25">
      <c r="A442" s="17">
        <v>404</v>
      </c>
      <c r="B442" s="17" t="s">
        <v>137</v>
      </c>
      <c r="C442" s="17">
        <v>13</v>
      </c>
      <c r="D442" s="17">
        <v>1</v>
      </c>
      <c r="E442" s="17">
        <v>71</v>
      </c>
      <c r="F442" s="17">
        <v>75</v>
      </c>
      <c r="G442" s="21">
        <f>VLOOKUP(B442,'Base Load_FLAG'!$A$2:$B$204,2,FALSE)</f>
        <v>0</v>
      </c>
      <c r="H442" s="17" t="s">
        <v>2924</v>
      </c>
      <c r="I442" s="9">
        <f>VLOOKUP($F442,'Gen Capacity'!$A$2:$H$608,7,FALSE)</f>
        <v>0.05</v>
      </c>
      <c r="J442" s="9">
        <f>VLOOKUP($F442,'Gen Capacity'!$A$2:$H$608,8,FALSE)</f>
        <v>0</v>
      </c>
      <c r="K442" s="19">
        <f>VLOOKUP($A442,SF_Original!$A$2:$D$6458,4,FALSE)</f>
        <v>-2.0476876034999999E-5</v>
      </c>
      <c r="L442">
        <f t="shared" si="18"/>
        <v>2.2468608510756646E-3</v>
      </c>
      <c r="M442">
        <f t="shared" si="19"/>
        <v>1.1234304255378324E-4</v>
      </c>
      <c r="N442" t="b">
        <f t="shared" si="20"/>
        <v>0</v>
      </c>
    </row>
    <row r="443" spans="1:14" x14ac:dyDescent="0.25">
      <c r="A443" s="17">
        <v>12</v>
      </c>
      <c r="B443" s="17" t="s">
        <v>8</v>
      </c>
      <c r="C443" s="17">
        <v>20</v>
      </c>
      <c r="D443" s="17">
        <v>1</v>
      </c>
      <c r="E443" s="17">
        <v>1</v>
      </c>
      <c r="F443" s="17">
        <v>1</v>
      </c>
      <c r="G443" s="21">
        <f>VLOOKUP(B443,'Base Load_FLAG'!$A$2:$B$204,2,FALSE)</f>
        <v>0</v>
      </c>
      <c r="H443" s="17" t="s">
        <v>2906</v>
      </c>
      <c r="I443" s="9">
        <f>VLOOKUP($F443,'Gen Capacity'!$A$2:$H$608,7,FALSE)</f>
        <v>133.99</v>
      </c>
      <c r="J443" s="9">
        <f>VLOOKUP($F443,'Gen Capacity'!$A$2:$H$608,8,FALSE)</f>
        <v>0</v>
      </c>
      <c r="K443" s="19">
        <f>VLOOKUP($A443,SF_Original!$A$2:$D$6458,4,FALSE)</f>
        <v>-2.0486724937E-5</v>
      </c>
      <c r="L443">
        <f t="shared" si="18"/>
        <v>2.2468510021736647E-3</v>
      </c>
      <c r="M443">
        <f t="shared" si="19"/>
        <v>0.30105556578124937</v>
      </c>
      <c r="N443" t="b">
        <f t="shared" si="20"/>
        <v>0</v>
      </c>
    </row>
    <row r="444" spans="1:14" x14ac:dyDescent="0.25">
      <c r="A444" s="17">
        <v>13</v>
      </c>
      <c r="B444" s="17" t="s">
        <v>8</v>
      </c>
      <c r="C444" s="17">
        <v>18</v>
      </c>
      <c r="D444" s="17">
        <v>1</v>
      </c>
      <c r="E444" s="17">
        <v>2</v>
      </c>
      <c r="F444" s="17">
        <v>2</v>
      </c>
      <c r="G444" s="21">
        <f>VLOOKUP(B444,'Base Load_FLAG'!$A$2:$B$204,2,FALSE)</f>
        <v>0</v>
      </c>
      <c r="H444" s="17" t="s">
        <v>2906</v>
      </c>
      <c r="I444" s="9">
        <f>VLOOKUP($F444,'Gen Capacity'!$A$2:$H$608,7,FALSE)</f>
        <v>147.01</v>
      </c>
      <c r="J444" s="9">
        <f>VLOOKUP($F444,'Gen Capacity'!$A$2:$H$608,8,FALSE)</f>
        <v>5</v>
      </c>
      <c r="K444" s="19">
        <f>VLOOKUP($A444,SF_Original!$A$2:$D$6458,4,FALSE)</f>
        <v>-2.0486724937E-5</v>
      </c>
      <c r="L444">
        <f t="shared" si="18"/>
        <v>2.2468510021736647E-3</v>
      </c>
      <c r="M444">
        <f t="shared" si="19"/>
        <v>0.3303095658295504</v>
      </c>
      <c r="N444" t="b">
        <f t="shared" si="20"/>
        <v>0</v>
      </c>
    </row>
    <row r="445" spans="1:14" x14ac:dyDescent="0.25">
      <c r="A445" s="17">
        <v>1400</v>
      </c>
      <c r="B445" s="17" t="s">
        <v>488</v>
      </c>
      <c r="C445" s="17">
        <v>24</v>
      </c>
      <c r="D445" s="17">
        <v>1</v>
      </c>
      <c r="E445" s="17">
        <v>191</v>
      </c>
      <c r="F445" s="17">
        <v>195</v>
      </c>
      <c r="G445" s="21">
        <f>VLOOKUP(B445,'Base Load_FLAG'!$A$2:$B$204,2,FALSE)</f>
        <v>3</v>
      </c>
      <c r="H445" s="17" t="s">
        <v>2911</v>
      </c>
      <c r="I445" s="9">
        <f>VLOOKUP($F445,'Gen Capacity'!$A$2:$H$608,7,FALSE)</f>
        <v>412</v>
      </c>
      <c r="J445" s="9">
        <f>VLOOKUP($F445,'Gen Capacity'!$A$2:$H$608,8,FALSE)</f>
        <v>125</v>
      </c>
      <c r="K445" s="19">
        <f>VLOOKUP($A445,SF_Original!$A$2:$D$6458,4,FALSE)</f>
        <v>-2.1856659496000002E-5</v>
      </c>
      <c r="L445">
        <f t="shared" si="18"/>
        <v>2.2454810676146644E-3</v>
      </c>
      <c r="M445">
        <f t="shared" si="19"/>
        <v>0.92513819985724177</v>
      </c>
      <c r="N445" t="b">
        <f t="shared" si="20"/>
        <v>0</v>
      </c>
    </row>
    <row r="446" spans="1:14" x14ac:dyDescent="0.25">
      <c r="A446" s="17">
        <v>1399</v>
      </c>
      <c r="B446" s="17" t="s">
        <v>488</v>
      </c>
      <c r="C446" s="17">
        <v>24</v>
      </c>
      <c r="D446" s="17">
        <v>1</v>
      </c>
      <c r="E446" s="17">
        <v>192</v>
      </c>
      <c r="F446" s="17">
        <v>196</v>
      </c>
      <c r="G446" s="21">
        <f>VLOOKUP(B446,'Base Load_FLAG'!$A$2:$B$204,2,FALSE)</f>
        <v>3</v>
      </c>
      <c r="H446" s="17" t="s">
        <v>2911</v>
      </c>
      <c r="I446" s="9">
        <f>VLOOKUP($F446,'Gen Capacity'!$A$2:$H$608,7,FALSE)</f>
        <v>404</v>
      </c>
      <c r="J446" s="9">
        <f>VLOOKUP($F446,'Gen Capacity'!$A$2:$H$608,8,FALSE)</f>
        <v>125</v>
      </c>
      <c r="K446" s="19">
        <f>VLOOKUP($A446,SF_Original!$A$2:$D$6458,4,FALSE)</f>
        <v>-2.1856659496000002E-5</v>
      </c>
      <c r="L446">
        <f t="shared" si="18"/>
        <v>2.2454810676146644E-3</v>
      </c>
      <c r="M446">
        <f t="shared" si="19"/>
        <v>0.9071743513163244</v>
      </c>
      <c r="N446" t="b">
        <f t="shared" si="20"/>
        <v>0</v>
      </c>
    </row>
    <row r="447" spans="1:14" x14ac:dyDescent="0.25">
      <c r="A447" s="17">
        <v>24</v>
      </c>
      <c r="B447" s="17" t="s">
        <v>12</v>
      </c>
      <c r="C447" s="17">
        <v>13</v>
      </c>
      <c r="D447" s="17">
        <v>1</v>
      </c>
      <c r="E447" s="17">
        <v>3</v>
      </c>
      <c r="F447" s="17">
        <v>3</v>
      </c>
      <c r="G447" s="21">
        <f>VLOOKUP(B447,'Base Load_FLAG'!$A$2:$B$204,2,FALSE)</f>
        <v>0</v>
      </c>
      <c r="H447" s="17" t="s">
        <v>2909</v>
      </c>
      <c r="I447" s="9">
        <f>VLOOKUP($F447,'Gen Capacity'!$A$2:$H$608,7,FALSE)</f>
        <v>11</v>
      </c>
      <c r="J447" s="9">
        <f>VLOOKUP($F447,'Gen Capacity'!$A$2:$H$608,8,FALSE)</f>
        <v>5</v>
      </c>
      <c r="K447" s="19">
        <f>VLOOKUP($A447,SF_Original!$A$2:$D$6458,4,FALSE)</f>
        <v>-2.2758835533000001E-5</v>
      </c>
      <c r="L447">
        <f t="shared" si="18"/>
        <v>2.2445788915776647E-3</v>
      </c>
      <c r="M447">
        <f t="shared" si="19"/>
        <v>2.4690367807354313E-2</v>
      </c>
      <c r="N447" t="b">
        <f t="shared" si="20"/>
        <v>0</v>
      </c>
    </row>
    <row r="448" spans="1:14" x14ac:dyDescent="0.25">
      <c r="A448" s="17">
        <v>24</v>
      </c>
      <c r="B448" s="17" t="s">
        <v>12</v>
      </c>
      <c r="C448" s="17">
        <v>13</v>
      </c>
      <c r="D448" s="17">
        <v>2</v>
      </c>
      <c r="E448" s="17">
        <v>4</v>
      </c>
      <c r="F448" s="17">
        <v>4</v>
      </c>
      <c r="G448" s="21">
        <f>VLOOKUP(B448,'Base Load_FLAG'!$A$2:$B$204,2,FALSE)</f>
        <v>0</v>
      </c>
      <c r="H448" s="17" t="s">
        <v>2909</v>
      </c>
      <c r="I448" s="9">
        <f>VLOOKUP($F448,'Gen Capacity'!$A$2:$H$608,7,FALSE)</f>
        <v>11</v>
      </c>
      <c r="J448" s="9">
        <f>VLOOKUP($F448,'Gen Capacity'!$A$2:$H$608,8,FALSE)</f>
        <v>5</v>
      </c>
      <c r="K448" s="19">
        <f>VLOOKUP($A448,SF_Original!$A$2:$D$6458,4,FALSE)</f>
        <v>-2.2758835533000001E-5</v>
      </c>
      <c r="L448">
        <f t="shared" si="18"/>
        <v>2.2445788915776647E-3</v>
      </c>
      <c r="M448">
        <f t="shared" si="19"/>
        <v>2.4690367807354313E-2</v>
      </c>
      <c r="N448" t="b">
        <f t="shared" si="20"/>
        <v>0</v>
      </c>
    </row>
    <row r="449" spans="1:14" x14ac:dyDescent="0.25">
      <c r="A449" s="17">
        <v>26</v>
      </c>
      <c r="B449" s="17" t="s">
        <v>12</v>
      </c>
      <c r="C449" s="17">
        <v>13</v>
      </c>
      <c r="D449" s="17">
        <v>1</v>
      </c>
      <c r="E449" s="17">
        <v>5</v>
      </c>
      <c r="F449" s="17">
        <v>5</v>
      </c>
      <c r="G449" s="21">
        <f>VLOOKUP(B449,'Base Load_FLAG'!$A$2:$B$204,2,FALSE)</f>
        <v>0</v>
      </c>
      <c r="H449" s="17" t="s">
        <v>2909</v>
      </c>
      <c r="I449" s="9">
        <f>VLOOKUP($F449,'Gen Capacity'!$A$2:$H$608,7,FALSE)</f>
        <v>55</v>
      </c>
      <c r="J449" s="9">
        <f>VLOOKUP($F449,'Gen Capacity'!$A$2:$H$608,8,FALSE)</f>
        <v>5</v>
      </c>
      <c r="K449" s="19">
        <f>VLOOKUP($A449,SF_Original!$A$2:$D$6458,4,FALSE)</f>
        <v>-2.2873601069999999E-5</v>
      </c>
      <c r="L449">
        <f t="shared" si="18"/>
        <v>2.2444641260406647E-3</v>
      </c>
      <c r="M449">
        <f t="shared" si="19"/>
        <v>0.12344552693223657</v>
      </c>
      <c r="N449" t="b">
        <f t="shared" si="20"/>
        <v>0</v>
      </c>
    </row>
    <row r="450" spans="1:14" x14ac:dyDescent="0.25">
      <c r="A450" s="17">
        <v>27</v>
      </c>
      <c r="B450" s="17" t="s">
        <v>12</v>
      </c>
      <c r="C450" s="17">
        <v>13</v>
      </c>
      <c r="D450" s="17">
        <v>1</v>
      </c>
      <c r="E450" s="17">
        <v>6</v>
      </c>
      <c r="F450" s="17">
        <v>6</v>
      </c>
      <c r="G450" s="21">
        <f>VLOOKUP(B450,'Base Load_FLAG'!$A$2:$B$204,2,FALSE)</f>
        <v>0</v>
      </c>
      <c r="H450" s="17" t="s">
        <v>2909</v>
      </c>
      <c r="I450" s="9">
        <f>VLOOKUP($F450,'Gen Capacity'!$A$2:$H$608,7,FALSE)</f>
        <v>55</v>
      </c>
      <c r="J450" s="9">
        <f>VLOOKUP($F450,'Gen Capacity'!$A$2:$H$608,8,FALSE)</f>
        <v>5</v>
      </c>
      <c r="K450" s="19">
        <f>VLOOKUP($A450,SF_Original!$A$2:$D$6458,4,FALSE)</f>
        <v>-2.2873601069999999E-5</v>
      </c>
      <c r="L450">
        <f t="shared" si="18"/>
        <v>2.2444641260406647E-3</v>
      </c>
      <c r="M450">
        <f t="shared" si="19"/>
        <v>0.12344552693223657</v>
      </c>
      <c r="N450" t="b">
        <f t="shared" si="20"/>
        <v>0</v>
      </c>
    </row>
    <row r="451" spans="1:14" x14ac:dyDescent="0.25">
      <c r="A451" s="17">
        <v>28</v>
      </c>
      <c r="B451" s="17" t="s">
        <v>12</v>
      </c>
      <c r="C451" s="17">
        <v>13</v>
      </c>
      <c r="D451" s="17">
        <v>1</v>
      </c>
      <c r="E451" s="17">
        <v>7</v>
      </c>
      <c r="F451" s="17">
        <v>7</v>
      </c>
      <c r="G451" s="21">
        <f>VLOOKUP(B451,'Base Load_FLAG'!$A$2:$B$204,2,FALSE)</f>
        <v>0</v>
      </c>
      <c r="H451" s="17" t="s">
        <v>2909</v>
      </c>
      <c r="I451" s="9">
        <f>VLOOKUP($F451,'Gen Capacity'!$A$2:$H$608,7,FALSE)</f>
        <v>55</v>
      </c>
      <c r="J451" s="9">
        <f>VLOOKUP($F451,'Gen Capacity'!$A$2:$H$608,8,FALSE)</f>
        <v>3</v>
      </c>
      <c r="K451" s="19">
        <f>VLOOKUP($A451,SF_Original!$A$2:$D$6458,4,FALSE)</f>
        <v>-2.2873601069999999E-5</v>
      </c>
      <c r="L451">
        <f t="shared" ref="L451:L514" si="21">K451-$B$1</f>
        <v>2.2444641260406647E-3</v>
      </c>
      <c r="M451">
        <f t="shared" ref="M451:M514" si="22">I451*L451</f>
        <v>0.12344552693223657</v>
      </c>
      <c r="N451" t="b">
        <f t="shared" ref="N451:N514" si="23">L451&gt;$L$1</f>
        <v>0</v>
      </c>
    </row>
    <row r="452" spans="1:14" x14ac:dyDescent="0.25">
      <c r="A452" s="17">
        <v>28</v>
      </c>
      <c r="B452" s="17" t="s">
        <v>12</v>
      </c>
      <c r="C452" s="17">
        <v>13</v>
      </c>
      <c r="D452" s="17">
        <v>2</v>
      </c>
      <c r="E452" s="17">
        <v>8</v>
      </c>
      <c r="F452" s="17">
        <v>8</v>
      </c>
      <c r="G452" s="21">
        <f>VLOOKUP(B452,'Base Load_FLAG'!$A$2:$B$204,2,FALSE)</f>
        <v>0</v>
      </c>
      <c r="H452" s="17" t="s">
        <v>2909</v>
      </c>
      <c r="I452" s="9">
        <f>VLOOKUP($F452,'Gen Capacity'!$A$2:$H$608,7,FALSE)</f>
        <v>45</v>
      </c>
      <c r="J452" s="9">
        <f>VLOOKUP($F452,'Gen Capacity'!$A$2:$H$608,8,FALSE)</f>
        <v>3</v>
      </c>
      <c r="K452" s="19">
        <f>VLOOKUP($A452,SF_Original!$A$2:$D$6458,4,FALSE)</f>
        <v>-2.2873601069999999E-5</v>
      </c>
      <c r="L452">
        <f t="shared" si="21"/>
        <v>2.2444641260406647E-3</v>
      </c>
      <c r="M452">
        <f t="shared" si="22"/>
        <v>0.10100088567182991</v>
      </c>
      <c r="N452" t="b">
        <f t="shared" si="23"/>
        <v>0</v>
      </c>
    </row>
    <row r="453" spans="1:14" x14ac:dyDescent="0.25">
      <c r="A453" s="17">
        <v>1397</v>
      </c>
      <c r="B453" s="17" t="s">
        <v>488</v>
      </c>
      <c r="C453" s="17">
        <v>22</v>
      </c>
      <c r="D453" s="17">
        <v>1</v>
      </c>
      <c r="E453" s="17">
        <v>190</v>
      </c>
      <c r="F453" s="17">
        <v>194</v>
      </c>
      <c r="G453" s="21">
        <f>VLOOKUP(B453,'Base Load_FLAG'!$A$2:$B$204,2,FALSE)</f>
        <v>3</v>
      </c>
      <c r="H453" s="17" t="s">
        <v>2911</v>
      </c>
      <c r="I453" s="9">
        <f>VLOOKUP($F453,'Gen Capacity'!$A$2:$H$608,7,FALSE)</f>
        <v>412</v>
      </c>
      <c r="J453" s="9">
        <f>VLOOKUP($F453,'Gen Capacity'!$A$2:$H$608,8,FALSE)</f>
        <v>70</v>
      </c>
      <c r="K453" s="19">
        <f>VLOOKUP($A453,SF_Original!$A$2:$D$6458,4,FALSE)</f>
        <v>-2.3406002398E-5</v>
      </c>
      <c r="L453">
        <f t="shared" si="21"/>
        <v>2.2439317247126647E-3</v>
      </c>
      <c r="M453">
        <f t="shared" si="22"/>
        <v>0.92449987058161787</v>
      </c>
      <c r="N453" t="b">
        <f t="shared" si="23"/>
        <v>0</v>
      </c>
    </row>
    <row r="454" spans="1:14" x14ac:dyDescent="0.25">
      <c r="A454" s="17">
        <v>5534</v>
      </c>
      <c r="B454" s="17" t="s">
        <v>3047</v>
      </c>
      <c r="C454" s="17">
        <v>18</v>
      </c>
      <c r="D454" s="17">
        <v>1</v>
      </c>
      <c r="E454" s="17">
        <v>497</v>
      </c>
      <c r="F454" s="17">
        <v>509</v>
      </c>
      <c r="G454" s="21">
        <f>VLOOKUP(B454,'Base Load_FLAG'!$A$2:$B$204,2,FALSE)</f>
        <v>0</v>
      </c>
      <c r="H454" s="17" t="s">
        <v>3048</v>
      </c>
      <c r="I454" s="9">
        <f>VLOOKUP($F454,'Gen Capacity'!$A$2:$H$608,7,FALSE)</f>
        <v>136.69999999999999</v>
      </c>
      <c r="J454" s="9">
        <f>VLOOKUP($F454,'Gen Capacity'!$A$2:$H$608,8,FALSE)</f>
        <v>0</v>
      </c>
      <c r="K454" s="19">
        <f>VLOOKUP($A454,SF_Original!$A$2:$D$6458,4,FALSE)</f>
        <v>-2.3508136505000001E-5</v>
      </c>
      <c r="L454">
        <f t="shared" si="21"/>
        <v>2.2438295906056648E-3</v>
      </c>
      <c r="M454">
        <f t="shared" si="22"/>
        <v>0.30673150503579433</v>
      </c>
      <c r="N454" t="b">
        <f t="shared" si="23"/>
        <v>0</v>
      </c>
    </row>
    <row r="455" spans="1:14" x14ac:dyDescent="0.25">
      <c r="A455" s="17">
        <v>5535</v>
      </c>
      <c r="B455" s="17" t="s">
        <v>3047</v>
      </c>
      <c r="C455" s="17">
        <v>18</v>
      </c>
      <c r="D455" s="17">
        <v>1</v>
      </c>
      <c r="E455" s="17">
        <v>498</v>
      </c>
      <c r="F455" s="17">
        <v>510</v>
      </c>
      <c r="G455" s="21">
        <f>VLOOKUP(B455,'Base Load_FLAG'!$A$2:$B$204,2,FALSE)</f>
        <v>0</v>
      </c>
      <c r="H455" s="17" t="s">
        <v>3048</v>
      </c>
      <c r="I455" s="9">
        <f>VLOOKUP($F455,'Gen Capacity'!$A$2:$H$608,7,FALSE)</f>
        <v>136.69999999999999</v>
      </c>
      <c r="J455" s="9">
        <f>VLOOKUP($F455,'Gen Capacity'!$A$2:$H$608,8,FALSE)</f>
        <v>0</v>
      </c>
      <c r="K455" s="19">
        <f>VLOOKUP($A455,SF_Original!$A$2:$D$6458,4,FALSE)</f>
        <v>-2.3508136505000001E-5</v>
      </c>
      <c r="L455">
        <f t="shared" si="21"/>
        <v>2.2438295906056648E-3</v>
      </c>
      <c r="M455">
        <f t="shared" si="22"/>
        <v>0.30673150503579433</v>
      </c>
      <c r="N455" t="b">
        <f t="shared" si="23"/>
        <v>0</v>
      </c>
    </row>
    <row r="456" spans="1:14" x14ac:dyDescent="0.25">
      <c r="A456" s="17">
        <v>5533</v>
      </c>
      <c r="B456" s="17" t="s">
        <v>3047</v>
      </c>
      <c r="C456" s="17">
        <v>13</v>
      </c>
      <c r="D456" s="17">
        <v>1</v>
      </c>
      <c r="E456" s="17">
        <v>499</v>
      </c>
      <c r="F456" s="17">
        <v>511</v>
      </c>
      <c r="G456" s="21">
        <f>VLOOKUP(B456,'Base Load_FLAG'!$A$2:$B$204,2,FALSE)</f>
        <v>0</v>
      </c>
      <c r="H456" s="17" t="s">
        <v>3048</v>
      </c>
      <c r="I456" s="9">
        <f>VLOOKUP($F456,'Gen Capacity'!$A$2:$H$608,7,FALSE)</f>
        <v>71.599999999999994</v>
      </c>
      <c r="J456" s="9">
        <f>VLOOKUP($F456,'Gen Capacity'!$A$2:$H$608,8,FALSE)</f>
        <v>0</v>
      </c>
      <c r="K456" s="19">
        <f>VLOOKUP($A456,SF_Original!$A$2:$D$6458,4,FALSE)</f>
        <v>-2.3508136505000001E-5</v>
      </c>
      <c r="L456">
        <f t="shared" si="21"/>
        <v>2.2438295906056648E-3</v>
      </c>
      <c r="M456">
        <f t="shared" si="22"/>
        <v>0.16065819868736558</v>
      </c>
      <c r="N456" t="b">
        <f t="shared" si="23"/>
        <v>0</v>
      </c>
    </row>
    <row r="457" spans="1:14" x14ac:dyDescent="0.25">
      <c r="A457" s="17">
        <v>5763</v>
      </c>
      <c r="B457" s="17" t="s">
        <v>3052</v>
      </c>
      <c r="C457" s="17">
        <v>18</v>
      </c>
      <c r="D457" s="17">
        <v>1</v>
      </c>
      <c r="E457" s="17">
        <v>537</v>
      </c>
      <c r="F457" s="17">
        <v>550</v>
      </c>
      <c r="G457" s="21">
        <f>VLOOKUP(B457,'Base Load_FLAG'!$A$2:$B$204,2,FALSE)</f>
        <v>0</v>
      </c>
      <c r="H457" s="17" t="s">
        <v>3053</v>
      </c>
      <c r="I457" s="9">
        <f>VLOOKUP($F457,'Gen Capacity'!$A$2:$H$608,7,FALSE)</f>
        <v>59.43</v>
      </c>
      <c r="J457" s="9">
        <f>VLOOKUP($F457,'Gen Capacity'!$A$2:$H$608,8,FALSE)</f>
        <v>0</v>
      </c>
      <c r="K457" s="19">
        <f>VLOOKUP($A457,SF_Original!$A$2:$D$6458,4,FALSE)</f>
        <v>-2.3508136505000001E-5</v>
      </c>
      <c r="L457">
        <f t="shared" si="21"/>
        <v>2.2438295906056648E-3</v>
      </c>
      <c r="M457">
        <f t="shared" si="22"/>
        <v>0.13335079256969465</v>
      </c>
      <c r="N457" t="b">
        <f t="shared" si="23"/>
        <v>0</v>
      </c>
    </row>
    <row r="458" spans="1:14" x14ac:dyDescent="0.25">
      <c r="A458" s="17">
        <v>5764</v>
      </c>
      <c r="B458" s="17" t="s">
        <v>3052</v>
      </c>
      <c r="C458" s="17">
        <v>18</v>
      </c>
      <c r="D458" s="17">
        <v>1</v>
      </c>
      <c r="E458" s="17">
        <v>538</v>
      </c>
      <c r="F458" s="17">
        <v>551</v>
      </c>
      <c r="G458" s="21">
        <f>VLOOKUP(B458,'Base Load_FLAG'!$A$2:$B$204,2,FALSE)</f>
        <v>0</v>
      </c>
      <c r="H458" s="17" t="s">
        <v>3053</v>
      </c>
      <c r="I458" s="9">
        <f>VLOOKUP($F458,'Gen Capacity'!$A$2:$H$608,7,FALSE)</f>
        <v>59.43</v>
      </c>
      <c r="J458" s="9">
        <f>VLOOKUP($F458,'Gen Capacity'!$A$2:$H$608,8,FALSE)</f>
        <v>0</v>
      </c>
      <c r="K458" s="19">
        <f>VLOOKUP($A458,SF_Original!$A$2:$D$6458,4,FALSE)</f>
        <v>-2.3508136505000001E-5</v>
      </c>
      <c r="L458">
        <f t="shared" si="21"/>
        <v>2.2438295906056648E-3</v>
      </c>
      <c r="M458">
        <f t="shared" si="22"/>
        <v>0.13335079256969465</v>
      </c>
      <c r="N458" t="b">
        <f t="shared" si="23"/>
        <v>0</v>
      </c>
    </row>
    <row r="459" spans="1:14" x14ac:dyDescent="0.25">
      <c r="A459" s="17">
        <v>5765</v>
      </c>
      <c r="B459" s="17" t="s">
        <v>3052</v>
      </c>
      <c r="C459" s="17">
        <v>18</v>
      </c>
      <c r="D459" s="17">
        <v>1</v>
      </c>
      <c r="E459" s="17">
        <v>539</v>
      </c>
      <c r="F459" s="17">
        <v>552</v>
      </c>
      <c r="G459" s="21">
        <f>VLOOKUP(B459,'Base Load_FLAG'!$A$2:$B$204,2,FALSE)</f>
        <v>0</v>
      </c>
      <c r="H459" s="17" t="s">
        <v>3053</v>
      </c>
      <c r="I459" s="9">
        <f>VLOOKUP($F459,'Gen Capacity'!$A$2:$H$608,7,FALSE)</f>
        <v>59.43</v>
      </c>
      <c r="J459" s="9">
        <f>VLOOKUP($F459,'Gen Capacity'!$A$2:$H$608,8,FALSE)</f>
        <v>0</v>
      </c>
      <c r="K459" s="19">
        <f>VLOOKUP($A459,SF_Original!$A$2:$D$6458,4,FALSE)</f>
        <v>-2.3508136505000001E-5</v>
      </c>
      <c r="L459">
        <f t="shared" si="21"/>
        <v>2.2438295906056648E-3</v>
      </c>
      <c r="M459">
        <f t="shared" si="22"/>
        <v>0.13335079256969465</v>
      </c>
      <c r="N459" t="b">
        <f t="shared" si="23"/>
        <v>0</v>
      </c>
    </row>
    <row r="460" spans="1:14" x14ac:dyDescent="0.25">
      <c r="A460" s="17">
        <v>1595</v>
      </c>
      <c r="B460" s="17" t="s">
        <v>582</v>
      </c>
      <c r="C460" s="17">
        <v>22</v>
      </c>
      <c r="D460" s="17">
        <v>1</v>
      </c>
      <c r="E460" s="17">
        <v>226</v>
      </c>
      <c r="F460" s="17">
        <v>232</v>
      </c>
      <c r="G460" s="21">
        <f>VLOOKUP(B460,'Base Load_FLAG'!$A$2:$B$204,2,FALSE)</f>
        <v>0</v>
      </c>
      <c r="H460" s="17" t="s">
        <v>2911</v>
      </c>
      <c r="I460" s="9">
        <f>VLOOKUP($F460,'Gen Capacity'!$A$2:$H$608,7,FALSE)</f>
        <v>402</v>
      </c>
      <c r="J460" s="9">
        <f>VLOOKUP($F460,'Gen Capacity'!$A$2:$H$608,8,FALSE)</f>
        <v>70</v>
      </c>
      <c r="K460" s="19">
        <f>VLOOKUP($A460,SF_Original!$A$2:$D$6458,4,FALSE)</f>
        <v>-2.3623184426999999E-5</v>
      </c>
      <c r="L460">
        <f t="shared" si="21"/>
        <v>2.2437145426836645E-3</v>
      </c>
      <c r="M460">
        <f t="shared" si="22"/>
        <v>0.90197324615883312</v>
      </c>
      <c r="N460" t="b">
        <f t="shared" si="23"/>
        <v>0</v>
      </c>
    </row>
    <row r="461" spans="1:14" x14ac:dyDescent="0.25">
      <c r="A461" s="17">
        <v>1586</v>
      </c>
      <c r="B461" s="17" t="s">
        <v>582</v>
      </c>
      <c r="C461" s="17">
        <v>13</v>
      </c>
      <c r="D461" s="17">
        <v>1</v>
      </c>
      <c r="E461" s="17">
        <v>220</v>
      </c>
      <c r="F461" s="17">
        <v>226</v>
      </c>
      <c r="G461" s="21">
        <f>VLOOKUP(B461,'Base Load_FLAG'!$A$2:$B$204,2,FALSE)</f>
        <v>0</v>
      </c>
      <c r="H461" s="17" t="s">
        <v>2911</v>
      </c>
      <c r="I461" s="9">
        <f>VLOOKUP($F461,'Gen Capacity'!$A$2:$H$608,7,FALSE)</f>
        <v>47</v>
      </c>
      <c r="J461" s="9">
        <f>VLOOKUP($F461,'Gen Capacity'!$A$2:$H$608,8,FALSE)</f>
        <v>20</v>
      </c>
      <c r="K461" s="19">
        <f>VLOOKUP($A461,SF_Original!$A$2:$D$6458,4,FALSE)</f>
        <v>-2.3652016671999999E-5</v>
      </c>
      <c r="L461">
        <f t="shared" si="21"/>
        <v>2.2436857104386645E-3</v>
      </c>
      <c r="M461">
        <f t="shared" si="22"/>
        <v>0.10545322839061723</v>
      </c>
      <c r="N461" t="b">
        <f t="shared" si="23"/>
        <v>0</v>
      </c>
    </row>
    <row r="462" spans="1:14" x14ac:dyDescent="0.25">
      <c r="A462" s="17">
        <v>1587</v>
      </c>
      <c r="B462" s="17" t="s">
        <v>582</v>
      </c>
      <c r="C462" s="17">
        <v>13</v>
      </c>
      <c r="D462" s="17">
        <v>1</v>
      </c>
      <c r="E462" s="17">
        <v>221</v>
      </c>
      <c r="F462" s="17">
        <v>227</v>
      </c>
      <c r="G462" s="21">
        <f>VLOOKUP(B462,'Base Load_FLAG'!$A$2:$B$204,2,FALSE)</f>
        <v>0</v>
      </c>
      <c r="H462" s="17" t="s">
        <v>2911</v>
      </c>
      <c r="I462" s="9">
        <f>VLOOKUP($F462,'Gen Capacity'!$A$2:$H$608,7,FALSE)</f>
        <v>47</v>
      </c>
      <c r="J462" s="9">
        <f>VLOOKUP($F462,'Gen Capacity'!$A$2:$H$608,8,FALSE)</f>
        <v>20</v>
      </c>
      <c r="K462" s="19">
        <f>VLOOKUP($A462,SF_Original!$A$2:$D$6458,4,FALSE)</f>
        <v>-2.3652016671999999E-5</v>
      </c>
      <c r="L462">
        <f t="shared" si="21"/>
        <v>2.2436857104386645E-3</v>
      </c>
      <c r="M462">
        <f t="shared" si="22"/>
        <v>0.10545322839061723</v>
      </c>
      <c r="N462" t="b">
        <f t="shared" si="23"/>
        <v>0</v>
      </c>
    </row>
    <row r="463" spans="1:14" x14ac:dyDescent="0.25">
      <c r="A463" s="17">
        <v>1588</v>
      </c>
      <c r="B463" s="17" t="s">
        <v>582</v>
      </c>
      <c r="C463" s="17">
        <v>13</v>
      </c>
      <c r="D463" s="17">
        <v>1</v>
      </c>
      <c r="E463" s="17">
        <v>222</v>
      </c>
      <c r="F463" s="17">
        <v>228</v>
      </c>
      <c r="G463" s="21">
        <f>VLOOKUP(B463,'Base Load_FLAG'!$A$2:$B$204,2,FALSE)</f>
        <v>0</v>
      </c>
      <c r="H463" s="17" t="s">
        <v>2911</v>
      </c>
      <c r="I463" s="9">
        <f>VLOOKUP($F463,'Gen Capacity'!$A$2:$H$608,7,FALSE)</f>
        <v>47</v>
      </c>
      <c r="J463" s="9">
        <f>VLOOKUP($F463,'Gen Capacity'!$A$2:$H$608,8,FALSE)</f>
        <v>20</v>
      </c>
      <c r="K463" s="19">
        <f>VLOOKUP($A463,SF_Original!$A$2:$D$6458,4,FALSE)</f>
        <v>-2.3652016671999999E-5</v>
      </c>
      <c r="L463">
        <f t="shared" si="21"/>
        <v>2.2436857104386645E-3</v>
      </c>
      <c r="M463">
        <f t="shared" si="22"/>
        <v>0.10545322839061723</v>
      </c>
      <c r="N463" t="b">
        <f t="shared" si="23"/>
        <v>0</v>
      </c>
    </row>
    <row r="464" spans="1:14" x14ac:dyDescent="0.25">
      <c r="A464" s="17">
        <v>1585</v>
      </c>
      <c r="B464" s="17" t="s">
        <v>582</v>
      </c>
      <c r="C464" s="17">
        <v>13</v>
      </c>
      <c r="D464" s="17">
        <v>1</v>
      </c>
      <c r="E464" s="17">
        <v>223</v>
      </c>
      <c r="F464" s="17">
        <v>229</v>
      </c>
      <c r="G464" s="21">
        <f>VLOOKUP(B464,'Base Load_FLAG'!$A$2:$B$204,2,FALSE)</f>
        <v>0</v>
      </c>
      <c r="H464" s="17" t="s">
        <v>2911</v>
      </c>
      <c r="I464" s="9">
        <f>VLOOKUP($F464,'Gen Capacity'!$A$2:$H$608,7,FALSE)</f>
        <v>47</v>
      </c>
      <c r="J464" s="9">
        <f>VLOOKUP($F464,'Gen Capacity'!$A$2:$H$608,8,FALSE)</f>
        <v>20</v>
      </c>
      <c r="K464" s="19">
        <f>VLOOKUP($A464,SF_Original!$A$2:$D$6458,4,FALSE)</f>
        <v>-2.3652016671999999E-5</v>
      </c>
      <c r="L464">
        <f t="shared" si="21"/>
        <v>2.2436857104386645E-3</v>
      </c>
      <c r="M464">
        <f t="shared" si="22"/>
        <v>0.10545322839061723</v>
      </c>
      <c r="N464" t="b">
        <f t="shared" si="23"/>
        <v>0</v>
      </c>
    </row>
    <row r="465" spans="1:14" x14ac:dyDescent="0.25">
      <c r="A465" s="17">
        <v>1593</v>
      </c>
      <c r="B465" s="17" t="s">
        <v>582</v>
      </c>
      <c r="C465" s="17">
        <v>20</v>
      </c>
      <c r="D465" s="17">
        <v>1</v>
      </c>
      <c r="E465" s="17">
        <v>224</v>
      </c>
      <c r="F465" s="17">
        <v>230</v>
      </c>
      <c r="G465" s="21">
        <f>VLOOKUP(B465,'Base Load_FLAG'!$A$2:$B$204,2,FALSE)</f>
        <v>0</v>
      </c>
      <c r="H465" s="17" t="s">
        <v>2911</v>
      </c>
      <c r="I465" s="9">
        <f>VLOOKUP($F465,'Gen Capacity'!$A$2:$H$608,7,FALSE)</f>
        <v>220</v>
      </c>
      <c r="J465" s="9">
        <f>VLOOKUP($F465,'Gen Capacity'!$A$2:$H$608,8,FALSE)</f>
        <v>55</v>
      </c>
      <c r="K465" s="19">
        <f>VLOOKUP($A465,SF_Original!$A$2:$D$6458,4,FALSE)</f>
        <v>-2.3652016671999999E-5</v>
      </c>
      <c r="L465">
        <f t="shared" si="21"/>
        <v>2.2436857104386645E-3</v>
      </c>
      <c r="M465">
        <f t="shared" si="22"/>
        <v>0.4936108562965062</v>
      </c>
      <c r="N465" t="b">
        <f t="shared" si="23"/>
        <v>0</v>
      </c>
    </row>
    <row r="466" spans="1:14" x14ac:dyDescent="0.25">
      <c r="A466" s="17">
        <v>1594</v>
      </c>
      <c r="B466" s="17" t="s">
        <v>582</v>
      </c>
      <c r="C466" s="17">
        <v>22</v>
      </c>
      <c r="D466" s="17">
        <v>1</v>
      </c>
      <c r="E466" s="17">
        <v>225</v>
      </c>
      <c r="F466" s="17">
        <v>231</v>
      </c>
      <c r="G466" s="21">
        <f>VLOOKUP(B466,'Base Load_FLAG'!$A$2:$B$204,2,FALSE)</f>
        <v>0</v>
      </c>
      <c r="H466" s="17" t="s">
        <v>2911</v>
      </c>
      <c r="I466" s="9">
        <f>VLOOKUP($F466,'Gen Capacity'!$A$2:$H$608,7,FALSE)</f>
        <v>240</v>
      </c>
      <c r="J466" s="9">
        <f>VLOOKUP($F466,'Gen Capacity'!$A$2:$H$608,8,FALSE)</f>
        <v>55</v>
      </c>
      <c r="K466" s="19">
        <f>VLOOKUP($A466,SF_Original!$A$2:$D$6458,4,FALSE)</f>
        <v>-2.3652016671999999E-5</v>
      </c>
      <c r="L466">
        <f t="shared" si="21"/>
        <v>2.2436857104386645E-3</v>
      </c>
      <c r="M466">
        <f t="shared" si="22"/>
        <v>0.53848457050527954</v>
      </c>
      <c r="N466" t="b">
        <f t="shared" si="23"/>
        <v>0</v>
      </c>
    </row>
    <row r="467" spans="1:14" x14ac:dyDescent="0.25">
      <c r="A467" s="17">
        <v>5496</v>
      </c>
      <c r="B467" s="17" t="s">
        <v>2413</v>
      </c>
      <c r="C467" s="17">
        <v>34</v>
      </c>
      <c r="D467" s="17">
        <v>1</v>
      </c>
      <c r="E467" s="17">
        <v>492</v>
      </c>
      <c r="F467" s="17">
        <v>504</v>
      </c>
      <c r="G467" s="21">
        <f>VLOOKUP(B467,'Base Load_FLAG'!$A$2:$B$204,2,FALSE)</f>
        <v>0</v>
      </c>
      <c r="H467" s="17" t="s">
        <v>3045</v>
      </c>
      <c r="I467" s="9">
        <f>VLOOKUP($F467,'Gen Capacity'!$A$2:$H$608,7,FALSE)</f>
        <v>75.8</v>
      </c>
      <c r="J467" s="9">
        <f>VLOOKUP($F467,'Gen Capacity'!$A$2:$H$608,8,FALSE)</f>
        <v>0</v>
      </c>
      <c r="K467" s="19">
        <f>VLOOKUP($A467,SF_Original!$A$2:$D$6458,4,FALSE)</f>
        <v>-2.3917093556999999E-5</v>
      </c>
      <c r="L467">
        <f t="shared" si="21"/>
        <v>2.2434206335536647E-3</v>
      </c>
      <c r="M467">
        <f t="shared" si="22"/>
        <v>0.17005128402336778</v>
      </c>
      <c r="N467" t="b">
        <f t="shared" si="23"/>
        <v>0</v>
      </c>
    </row>
    <row r="468" spans="1:14" x14ac:dyDescent="0.25">
      <c r="A468" s="17">
        <v>6008</v>
      </c>
      <c r="B468" s="17" t="s">
        <v>2682</v>
      </c>
      <c r="C468" s="17">
        <v>34</v>
      </c>
      <c r="D468" s="17">
        <v>1</v>
      </c>
      <c r="E468" s="17">
        <v>563</v>
      </c>
      <c r="F468" s="17">
        <v>576</v>
      </c>
      <c r="G468" s="21">
        <f>VLOOKUP(B468,'Base Load_FLAG'!$A$2:$B$204,2,FALSE)</f>
        <v>0</v>
      </c>
      <c r="H468" s="17" t="s">
        <v>2975</v>
      </c>
      <c r="I468" s="9">
        <f>VLOOKUP($F468,'Gen Capacity'!$A$2:$H$608,7,FALSE)</f>
        <v>16.814720000000001</v>
      </c>
      <c r="J468" s="9">
        <f>VLOOKUP($F468,'Gen Capacity'!$A$2:$H$608,8,FALSE)</f>
        <v>0</v>
      </c>
      <c r="K468" s="19">
        <f>VLOOKUP($A468,SF_Original!$A$2:$D$6458,4,FALSE)</f>
        <v>-2.3917093556999999E-5</v>
      </c>
      <c r="L468">
        <f t="shared" si="21"/>
        <v>2.2434206335536647E-3</v>
      </c>
      <c r="M468">
        <f t="shared" si="22"/>
        <v>3.7722489795427479E-2</v>
      </c>
      <c r="N468" t="b">
        <f t="shared" si="23"/>
        <v>0</v>
      </c>
    </row>
    <row r="469" spans="1:14" x14ac:dyDescent="0.25">
      <c r="A469" s="17">
        <v>6008</v>
      </c>
      <c r="B469" s="17" t="s">
        <v>2682</v>
      </c>
      <c r="C469" s="17">
        <v>34</v>
      </c>
      <c r="D469" s="17">
        <v>1</v>
      </c>
      <c r="E469" s="17">
        <v>563</v>
      </c>
      <c r="F469" s="17">
        <v>577</v>
      </c>
      <c r="G469" s="21">
        <f>VLOOKUP(B469,'Base Load_FLAG'!$A$2:$B$204,2,FALSE)</f>
        <v>0</v>
      </c>
      <c r="H469" s="17" t="s">
        <v>2911</v>
      </c>
      <c r="I469" s="9">
        <f>VLOOKUP($F469,'Gen Capacity'!$A$2:$H$608,7,FALSE)</f>
        <v>44.28528</v>
      </c>
      <c r="J469" s="9">
        <f>VLOOKUP($F469,'Gen Capacity'!$A$2:$H$608,8,FALSE)</f>
        <v>0</v>
      </c>
      <c r="K469" s="19">
        <f>VLOOKUP($A469,SF_Original!$A$2:$D$6458,4,FALSE)</f>
        <v>-2.3917093556999999E-5</v>
      </c>
      <c r="L469">
        <f t="shared" si="21"/>
        <v>2.2434206335536647E-3</v>
      </c>
      <c r="M469">
        <f t="shared" si="22"/>
        <v>9.9350510914701443E-2</v>
      </c>
      <c r="N469" t="b">
        <f t="shared" si="23"/>
        <v>0</v>
      </c>
    </row>
    <row r="470" spans="1:14" x14ac:dyDescent="0.25">
      <c r="A470" s="17">
        <v>5837</v>
      </c>
      <c r="B470" s="17" t="s">
        <v>2582</v>
      </c>
      <c r="C470" s="17">
        <v>24</v>
      </c>
      <c r="D470" s="17">
        <v>1</v>
      </c>
      <c r="E470" s="17">
        <v>543</v>
      </c>
      <c r="F470" s="17">
        <v>556</v>
      </c>
      <c r="G470" s="21">
        <f>VLOOKUP(B470,'Base Load_FLAG'!$A$2:$B$204,2,FALSE)</f>
        <v>3</v>
      </c>
      <c r="H470" s="17" t="s">
        <v>2932</v>
      </c>
      <c r="I470" s="9">
        <f>VLOOKUP($F470,'Gen Capacity'!$A$2:$H$608,7,FALSE)</f>
        <v>647</v>
      </c>
      <c r="J470" s="9">
        <f>VLOOKUP($F470,'Gen Capacity'!$A$2:$H$608,8,FALSE)</f>
        <v>375</v>
      </c>
      <c r="K470" s="19">
        <f>VLOOKUP($A470,SF_Original!$A$2:$D$6458,4,FALSE)</f>
        <v>-2.4093343217000001E-5</v>
      </c>
      <c r="L470">
        <f t="shared" si="21"/>
        <v>2.2432443838936644E-3</v>
      </c>
      <c r="M470">
        <f t="shared" si="22"/>
        <v>1.4513791163792009</v>
      </c>
      <c r="N470" t="b">
        <f t="shared" si="23"/>
        <v>0</v>
      </c>
    </row>
    <row r="471" spans="1:14" x14ac:dyDescent="0.25">
      <c r="A471" s="17">
        <v>5539</v>
      </c>
      <c r="B471" s="17" t="s">
        <v>2423</v>
      </c>
      <c r="C471" s="17">
        <v>34</v>
      </c>
      <c r="D471" s="17">
        <v>1</v>
      </c>
      <c r="E471" s="17">
        <v>500</v>
      </c>
      <c r="F471" s="17">
        <v>512</v>
      </c>
      <c r="G471" s="21">
        <f>VLOOKUP(B471,'Base Load_FLAG'!$A$2:$B$204,2,FALSE)</f>
        <v>0</v>
      </c>
      <c r="H471" s="17" t="s">
        <v>3049</v>
      </c>
      <c r="I471" s="9">
        <f>VLOOKUP($F471,'Gen Capacity'!$A$2:$H$608,7,FALSE)</f>
        <v>32.200000000000003</v>
      </c>
      <c r="J471" s="9">
        <f>VLOOKUP($F471,'Gen Capacity'!$A$2:$H$608,8,FALSE)</f>
        <v>0</v>
      </c>
      <c r="K471" s="19">
        <f>VLOOKUP($A471,SF_Original!$A$2:$D$6458,4,FALSE)</f>
        <v>-2.4671862192E-5</v>
      </c>
      <c r="L471">
        <f t="shared" si="21"/>
        <v>2.2426658649186645E-3</v>
      </c>
      <c r="M471">
        <f t="shared" si="22"/>
        <v>7.2213840850381003E-2</v>
      </c>
      <c r="N471" t="b">
        <f t="shared" si="23"/>
        <v>0</v>
      </c>
    </row>
    <row r="472" spans="1:14" x14ac:dyDescent="0.25">
      <c r="A472" s="17">
        <v>5730</v>
      </c>
      <c r="B472" s="17" t="s">
        <v>2537</v>
      </c>
      <c r="C472" s="17">
        <v>34</v>
      </c>
      <c r="D472" s="17">
        <v>1</v>
      </c>
      <c r="E472" s="17">
        <v>526</v>
      </c>
      <c r="F472" s="17">
        <v>538</v>
      </c>
      <c r="G472" s="21">
        <f>VLOOKUP(B472,'Base Load_FLAG'!$A$2:$B$204,2,FALSE)</f>
        <v>0</v>
      </c>
      <c r="H472" s="17" t="s">
        <v>3050</v>
      </c>
      <c r="I472" s="9">
        <f>VLOOKUP($F472,'Gen Capacity'!$A$2:$H$608,7,FALSE)</f>
        <v>46.3</v>
      </c>
      <c r="J472" s="9">
        <f>VLOOKUP($F472,'Gen Capacity'!$A$2:$H$608,8,FALSE)</f>
        <v>0</v>
      </c>
      <c r="K472" s="19">
        <f>VLOOKUP($A472,SF_Original!$A$2:$D$6458,4,FALSE)</f>
        <v>-2.4671862192E-5</v>
      </c>
      <c r="L472">
        <f t="shared" si="21"/>
        <v>2.2426658649186645E-3</v>
      </c>
      <c r="M472">
        <f t="shared" si="22"/>
        <v>0.10383542954573416</v>
      </c>
      <c r="N472" t="b">
        <f t="shared" si="23"/>
        <v>0</v>
      </c>
    </row>
    <row r="473" spans="1:14" x14ac:dyDescent="0.25">
      <c r="A473" s="17">
        <v>5730</v>
      </c>
      <c r="B473" s="17" t="s">
        <v>2537</v>
      </c>
      <c r="C473" s="17">
        <v>34</v>
      </c>
      <c r="D473" s="17">
        <v>2</v>
      </c>
      <c r="E473" s="17">
        <v>527</v>
      </c>
      <c r="F473" s="17">
        <v>539</v>
      </c>
      <c r="G473" s="21">
        <f>VLOOKUP(B473,'Base Load_FLAG'!$A$2:$B$204,2,FALSE)</f>
        <v>0</v>
      </c>
      <c r="H473" s="17" t="s">
        <v>3050</v>
      </c>
      <c r="I473" s="9">
        <f>VLOOKUP($F473,'Gen Capacity'!$A$2:$H$608,7,FALSE)</f>
        <v>15.1008</v>
      </c>
      <c r="J473" s="9">
        <f>VLOOKUP($F473,'Gen Capacity'!$A$2:$H$608,8,FALSE)</f>
        <v>0</v>
      </c>
      <c r="K473" s="19">
        <f>VLOOKUP($A473,SF_Original!$A$2:$D$6458,4,FALSE)</f>
        <v>-2.4671862192E-5</v>
      </c>
      <c r="L473">
        <f t="shared" si="21"/>
        <v>2.2426658649186645E-3</v>
      </c>
      <c r="M473">
        <f t="shared" si="22"/>
        <v>3.3866048692963766E-2</v>
      </c>
      <c r="N473" t="b">
        <f t="shared" si="23"/>
        <v>0</v>
      </c>
    </row>
    <row r="474" spans="1:14" x14ac:dyDescent="0.25">
      <c r="A474" s="17">
        <v>5730</v>
      </c>
      <c r="B474" s="17" t="s">
        <v>2537</v>
      </c>
      <c r="C474" s="17">
        <v>34</v>
      </c>
      <c r="D474" s="17">
        <v>2</v>
      </c>
      <c r="E474" s="17">
        <v>527</v>
      </c>
      <c r="F474" s="17">
        <v>540</v>
      </c>
      <c r="G474" s="21">
        <f>VLOOKUP(B474,'Base Load_FLAG'!$A$2:$B$204,2,FALSE)</f>
        <v>0</v>
      </c>
      <c r="H474" s="17" t="s">
        <v>2911</v>
      </c>
      <c r="I474" s="9">
        <f>VLOOKUP($F474,'Gen Capacity'!$A$2:$H$608,7,FALSE)</f>
        <v>17.8992</v>
      </c>
      <c r="J474" s="9">
        <f>VLOOKUP($F474,'Gen Capacity'!$A$2:$H$608,8,FALSE)</f>
        <v>0</v>
      </c>
      <c r="K474" s="19">
        <f>VLOOKUP($A474,SF_Original!$A$2:$D$6458,4,FALSE)</f>
        <v>-2.4671862192E-5</v>
      </c>
      <c r="L474">
        <f t="shared" si="21"/>
        <v>2.2426658649186645E-3</v>
      </c>
      <c r="M474">
        <f t="shared" si="22"/>
        <v>4.014192484935216E-2</v>
      </c>
      <c r="N474" t="b">
        <f t="shared" si="23"/>
        <v>0</v>
      </c>
    </row>
    <row r="475" spans="1:14" x14ac:dyDescent="0.25">
      <c r="A475" s="17">
        <v>5843</v>
      </c>
      <c r="B475" s="17" t="s">
        <v>2583</v>
      </c>
      <c r="C475" s="17">
        <v>34</v>
      </c>
      <c r="D475" s="17">
        <v>1</v>
      </c>
      <c r="E475" s="17">
        <v>544</v>
      </c>
      <c r="F475" s="17">
        <v>557</v>
      </c>
      <c r="G475" s="21">
        <f>VLOOKUP(B475,'Base Load_FLAG'!$A$2:$B$204,2,FALSE)</f>
        <v>0</v>
      </c>
      <c r="H475" s="17" t="s">
        <v>3056</v>
      </c>
      <c r="I475" s="9">
        <f>VLOOKUP($F475,'Gen Capacity'!$A$2:$H$608,7,FALSE)</f>
        <v>49</v>
      </c>
      <c r="J475" s="9">
        <f>VLOOKUP($F475,'Gen Capacity'!$A$2:$H$608,8,FALSE)</f>
        <v>0</v>
      </c>
      <c r="K475" s="19">
        <f>VLOOKUP($A475,SF_Original!$A$2:$D$6458,4,FALSE)</f>
        <v>-2.4671862192E-5</v>
      </c>
      <c r="L475">
        <f t="shared" si="21"/>
        <v>2.2426658649186645E-3</v>
      </c>
      <c r="M475">
        <f t="shared" si="22"/>
        <v>0.10989062738101456</v>
      </c>
      <c r="N475" t="b">
        <f t="shared" si="23"/>
        <v>0</v>
      </c>
    </row>
    <row r="476" spans="1:14" x14ac:dyDescent="0.25">
      <c r="A476" s="17">
        <v>5844</v>
      </c>
      <c r="B476" s="17" t="s">
        <v>2583</v>
      </c>
      <c r="C476" s="17">
        <v>34</v>
      </c>
      <c r="D476" s="17">
        <v>1</v>
      </c>
      <c r="E476" s="17">
        <v>545</v>
      </c>
      <c r="F476" s="17">
        <v>558</v>
      </c>
      <c r="G476" s="21">
        <f>VLOOKUP(B476,'Base Load_FLAG'!$A$2:$B$204,2,FALSE)</f>
        <v>0</v>
      </c>
      <c r="H476" s="17" t="s">
        <v>3056</v>
      </c>
      <c r="I476" s="9">
        <f>VLOOKUP($F476,'Gen Capacity'!$A$2:$H$608,7,FALSE)</f>
        <v>53.4</v>
      </c>
      <c r="J476" s="9">
        <f>VLOOKUP($F476,'Gen Capacity'!$A$2:$H$608,8,FALSE)</f>
        <v>0</v>
      </c>
      <c r="K476" s="19">
        <f>VLOOKUP($A476,SF_Original!$A$2:$D$6458,4,FALSE)</f>
        <v>-2.4671862192E-5</v>
      </c>
      <c r="L476">
        <f t="shared" si="21"/>
        <v>2.2426658649186645E-3</v>
      </c>
      <c r="M476">
        <f t="shared" si="22"/>
        <v>0.11975835718665669</v>
      </c>
      <c r="N476" t="b">
        <f t="shared" si="23"/>
        <v>0</v>
      </c>
    </row>
    <row r="477" spans="1:14" x14ac:dyDescent="0.25">
      <c r="A477" s="17">
        <v>5786</v>
      </c>
      <c r="B477" s="17" t="s">
        <v>2554</v>
      </c>
      <c r="C477" s="17">
        <v>22</v>
      </c>
      <c r="D477" s="17">
        <v>1</v>
      </c>
      <c r="E477" s="17">
        <v>541</v>
      </c>
      <c r="F477" s="17">
        <v>554</v>
      </c>
      <c r="G477" s="21">
        <f>VLOOKUP(B477,'Base Load_FLAG'!$A$2:$B$204,2,FALSE)</f>
        <v>0</v>
      </c>
      <c r="H477" s="17" t="s">
        <v>3055</v>
      </c>
      <c r="I477" s="9">
        <f>VLOOKUP($F477,'Gen Capacity'!$A$2:$H$608,7,FALSE)</f>
        <v>309.16000000000003</v>
      </c>
      <c r="J477" s="9">
        <f>VLOOKUP($F477,'Gen Capacity'!$A$2:$H$608,8,FALSE)</f>
        <v>70.5</v>
      </c>
      <c r="K477" s="19">
        <f>VLOOKUP($A477,SF_Original!$A$2:$D$6458,4,FALSE)</f>
        <v>-2.4762584030000001E-5</v>
      </c>
      <c r="L477">
        <f t="shared" si="21"/>
        <v>2.2425751430806646E-3</v>
      </c>
      <c r="M477">
        <f t="shared" si="22"/>
        <v>0.69331453123481834</v>
      </c>
      <c r="N477" t="b">
        <f t="shared" si="23"/>
        <v>0</v>
      </c>
    </row>
    <row r="478" spans="1:14" x14ac:dyDescent="0.25">
      <c r="A478" s="17">
        <v>5997</v>
      </c>
      <c r="B478" s="17" t="s">
        <v>2680</v>
      </c>
      <c r="C478" s="17">
        <v>24</v>
      </c>
      <c r="D478" s="17">
        <v>1</v>
      </c>
      <c r="E478" s="17">
        <v>556</v>
      </c>
      <c r="F478" s="17">
        <v>569</v>
      </c>
      <c r="G478" s="21">
        <f>VLOOKUP(B478,'Base Load_FLAG'!$A$2:$B$204,2,FALSE)</f>
        <v>0</v>
      </c>
      <c r="H478" s="17" t="s">
        <v>3058</v>
      </c>
      <c r="I478" s="9">
        <f>VLOOKUP($F478,'Gen Capacity'!$A$2:$H$608,7,FALSE)</f>
        <v>300</v>
      </c>
      <c r="J478" s="9">
        <f>VLOOKUP($F478,'Gen Capacity'!$A$2:$H$608,8,FALSE)</f>
        <v>55</v>
      </c>
      <c r="K478" s="19">
        <f>VLOOKUP($A478,SF_Original!$A$2:$D$6458,4,FALSE)</f>
        <v>-2.4763446129000001E-5</v>
      </c>
      <c r="L478">
        <f t="shared" si="21"/>
        <v>2.2425742809816644E-3</v>
      </c>
      <c r="M478">
        <f t="shared" si="22"/>
        <v>0.67277228429449931</v>
      </c>
      <c r="N478" t="b">
        <f t="shared" si="23"/>
        <v>0</v>
      </c>
    </row>
    <row r="479" spans="1:14" x14ac:dyDescent="0.25">
      <c r="A479" s="17">
        <v>5996</v>
      </c>
      <c r="B479" s="17" t="s">
        <v>2680</v>
      </c>
      <c r="C479" s="17">
        <v>22</v>
      </c>
      <c r="D479" s="17">
        <v>1</v>
      </c>
      <c r="E479" s="17">
        <v>557</v>
      </c>
      <c r="F479" s="17">
        <v>570</v>
      </c>
      <c r="G479" s="21">
        <f>VLOOKUP(B479,'Base Load_FLAG'!$A$2:$B$204,2,FALSE)</f>
        <v>0</v>
      </c>
      <c r="H479" s="17" t="s">
        <v>3055</v>
      </c>
      <c r="I479" s="9">
        <f>VLOOKUP($F479,'Gen Capacity'!$A$2:$H$608,7,FALSE)</f>
        <v>313.64</v>
      </c>
      <c r="J479" s="9">
        <f>VLOOKUP($F479,'Gen Capacity'!$A$2:$H$608,8,FALSE)</f>
        <v>53</v>
      </c>
      <c r="K479" s="19">
        <f>VLOOKUP($A479,SF_Original!$A$2:$D$6458,4,FALSE)</f>
        <v>-2.4763446129000001E-5</v>
      </c>
      <c r="L479">
        <f t="shared" si="21"/>
        <v>2.2425742809816644E-3</v>
      </c>
      <c r="M479">
        <f t="shared" si="22"/>
        <v>0.70336099748708913</v>
      </c>
      <c r="N479" t="b">
        <f t="shared" si="23"/>
        <v>0</v>
      </c>
    </row>
    <row r="480" spans="1:14" x14ac:dyDescent="0.25">
      <c r="A480" s="17">
        <v>5999</v>
      </c>
      <c r="B480" s="17" t="s">
        <v>2680</v>
      </c>
      <c r="C480" s="17">
        <v>18</v>
      </c>
      <c r="D480" s="17">
        <v>1</v>
      </c>
      <c r="E480" s="17">
        <v>558</v>
      </c>
      <c r="F480" s="17">
        <v>571</v>
      </c>
      <c r="G480" s="21">
        <f>VLOOKUP(B480,'Base Load_FLAG'!$A$2:$B$204,2,FALSE)</f>
        <v>0</v>
      </c>
      <c r="H480" s="17" t="s">
        <v>3055</v>
      </c>
      <c r="I480" s="9">
        <f>VLOOKUP($F480,'Gen Capacity'!$A$2:$H$608,7,FALSE)</f>
        <v>166.18</v>
      </c>
      <c r="J480" s="9">
        <f>VLOOKUP($F480,'Gen Capacity'!$A$2:$H$608,8,FALSE)</f>
        <v>78</v>
      </c>
      <c r="K480" s="19">
        <f>VLOOKUP($A480,SF_Original!$A$2:$D$6458,4,FALSE)</f>
        <v>-2.4763446129000001E-5</v>
      </c>
      <c r="L480">
        <f t="shared" si="21"/>
        <v>2.2425742809816644E-3</v>
      </c>
      <c r="M480">
        <f t="shared" si="22"/>
        <v>0.37267099401353299</v>
      </c>
      <c r="N480" t="b">
        <f t="shared" si="23"/>
        <v>0</v>
      </c>
    </row>
    <row r="481" spans="1:14" x14ac:dyDescent="0.25">
      <c r="A481" s="17">
        <v>5998</v>
      </c>
      <c r="B481" s="17" t="s">
        <v>2680</v>
      </c>
      <c r="C481" s="17">
        <v>18</v>
      </c>
      <c r="D481" s="17">
        <v>1</v>
      </c>
      <c r="E481" s="17">
        <v>559</v>
      </c>
      <c r="F481" s="17">
        <v>572</v>
      </c>
      <c r="G481" s="21">
        <f>VLOOKUP(B481,'Base Load_FLAG'!$A$2:$B$204,2,FALSE)</f>
        <v>0</v>
      </c>
      <c r="H481" s="17" t="s">
        <v>3055</v>
      </c>
      <c r="I481" s="9">
        <f>VLOOKUP($F481,'Gen Capacity'!$A$2:$H$608,7,FALSE)</f>
        <v>166.18</v>
      </c>
      <c r="J481" s="9">
        <f>VLOOKUP($F481,'Gen Capacity'!$A$2:$H$608,8,FALSE)</f>
        <v>78</v>
      </c>
      <c r="K481" s="19">
        <f>VLOOKUP($A481,SF_Original!$A$2:$D$6458,4,FALSE)</f>
        <v>-2.4763446129000001E-5</v>
      </c>
      <c r="L481">
        <f t="shared" si="21"/>
        <v>2.2425742809816644E-3</v>
      </c>
      <c r="M481">
        <f t="shared" si="22"/>
        <v>0.37267099401353299</v>
      </c>
      <c r="N481" t="b">
        <f t="shared" si="23"/>
        <v>0</v>
      </c>
    </row>
    <row r="482" spans="1:14" x14ac:dyDescent="0.25">
      <c r="A482" s="17">
        <v>5788</v>
      </c>
      <c r="B482" s="17" t="s">
        <v>2554</v>
      </c>
      <c r="C482" s="17">
        <v>18</v>
      </c>
      <c r="D482" s="17">
        <v>1</v>
      </c>
      <c r="E482" s="17">
        <v>542</v>
      </c>
      <c r="F482" s="17">
        <v>555</v>
      </c>
      <c r="G482" s="21">
        <f>VLOOKUP(B482,'Base Load_FLAG'!$A$2:$B$204,2,FALSE)</f>
        <v>0</v>
      </c>
      <c r="H482" s="17" t="s">
        <v>3055</v>
      </c>
      <c r="I482" s="9">
        <f>VLOOKUP($F482,'Gen Capacity'!$A$2:$H$608,7,FALSE)</f>
        <v>167.92</v>
      </c>
      <c r="J482" s="9">
        <f>VLOOKUP($F482,'Gen Capacity'!$A$2:$H$608,8,FALSE)</f>
        <v>60.5</v>
      </c>
      <c r="K482" s="19">
        <f>VLOOKUP($A482,SF_Original!$A$2:$D$6458,4,FALSE)</f>
        <v>-2.4764674536999999E-5</v>
      </c>
      <c r="L482">
        <f t="shared" si="21"/>
        <v>2.2425730525736645E-3</v>
      </c>
      <c r="M482">
        <f t="shared" si="22"/>
        <v>0.37657286698816972</v>
      </c>
      <c r="N482" t="b">
        <f t="shared" si="23"/>
        <v>0</v>
      </c>
    </row>
    <row r="483" spans="1:14" x14ac:dyDescent="0.25">
      <c r="A483" s="17">
        <v>5902</v>
      </c>
      <c r="B483" s="17" t="s">
        <v>2623</v>
      </c>
      <c r="C483" s="17">
        <v>18</v>
      </c>
      <c r="D483" s="17">
        <v>1</v>
      </c>
      <c r="E483" s="17">
        <v>549</v>
      </c>
      <c r="F483" s="17">
        <v>562</v>
      </c>
      <c r="G483" s="21">
        <f>VLOOKUP(B483,'Base Load_FLAG'!$A$2:$B$204,2,FALSE)</f>
        <v>0</v>
      </c>
      <c r="H483" s="17" t="s">
        <v>2916</v>
      </c>
      <c r="I483" s="9">
        <f>VLOOKUP($F483,'Gen Capacity'!$A$2:$H$608,7,FALSE)</f>
        <v>96.71</v>
      </c>
      <c r="J483" s="9">
        <f>VLOOKUP($F483,'Gen Capacity'!$A$2:$H$608,8,FALSE)</f>
        <v>0</v>
      </c>
      <c r="K483" s="19">
        <f>VLOOKUP($A483,SF_Original!$A$2:$D$6458,4,FALSE)</f>
        <v>-2.4767866041E-5</v>
      </c>
      <c r="L483">
        <f t="shared" si="21"/>
        <v>2.2425698610696646E-3</v>
      </c>
      <c r="M483">
        <f t="shared" si="22"/>
        <v>0.21687893126404725</v>
      </c>
      <c r="N483" t="b">
        <f t="shared" si="23"/>
        <v>0</v>
      </c>
    </row>
    <row r="484" spans="1:14" x14ac:dyDescent="0.25">
      <c r="A484" s="17">
        <v>5903</v>
      </c>
      <c r="B484" s="17" t="s">
        <v>2623</v>
      </c>
      <c r="C484" s="17">
        <v>18</v>
      </c>
      <c r="D484" s="17">
        <v>1</v>
      </c>
      <c r="E484" s="17">
        <v>550</v>
      </c>
      <c r="F484" s="17">
        <v>563</v>
      </c>
      <c r="G484" s="21">
        <f>VLOOKUP(B484,'Base Load_FLAG'!$A$2:$B$204,2,FALSE)</f>
        <v>0</v>
      </c>
      <c r="H484" s="17" t="s">
        <v>2916</v>
      </c>
      <c r="I484" s="9">
        <f>VLOOKUP($F484,'Gen Capacity'!$A$2:$H$608,7,FALSE)</f>
        <v>96.71</v>
      </c>
      <c r="J484" s="9">
        <f>VLOOKUP($F484,'Gen Capacity'!$A$2:$H$608,8,FALSE)</f>
        <v>0</v>
      </c>
      <c r="K484" s="19">
        <f>VLOOKUP($A484,SF_Original!$A$2:$D$6458,4,FALSE)</f>
        <v>-2.4767866041E-5</v>
      </c>
      <c r="L484">
        <f t="shared" si="21"/>
        <v>2.2425698610696646E-3</v>
      </c>
      <c r="M484">
        <f t="shared" si="22"/>
        <v>0.21687893126404725</v>
      </c>
      <c r="N484" t="b">
        <f t="shared" si="23"/>
        <v>0</v>
      </c>
    </row>
    <row r="485" spans="1:14" x14ac:dyDescent="0.25">
      <c r="A485" s="17">
        <v>5901</v>
      </c>
      <c r="B485" s="17" t="s">
        <v>2623</v>
      </c>
      <c r="C485" s="17">
        <v>18</v>
      </c>
      <c r="D485" s="17">
        <v>1</v>
      </c>
      <c r="E485" s="17">
        <v>551</v>
      </c>
      <c r="F485" s="17">
        <v>564</v>
      </c>
      <c r="G485" s="21">
        <f>VLOOKUP(B485,'Base Load_FLAG'!$A$2:$B$204,2,FALSE)</f>
        <v>0</v>
      </c>
      <c r="H485" s="17" t="s">
        <v>2916</v>
      </c>
      <c r="I485" s="9">
        <f>VLOOKUP($F485,'Gen Capacity'!$A$2:$H$608,7,FALSE)</f>
        <v>91.57</v>
      </c>
      <c r="J485" s="9">
        <f>VLOOKUP($F485,'Gen Capacity'!$A$2:$H$608,8,FALSE)</f>
        <v>0</v>
      </c>
      <c r="K485" s="19">
        <f>VLOOKUP($A485,SF_Original!$A$2:$D$6458,4,FALSE)</f>
        <v>-2.4767866041E-5</v>
      </c>
      <c r="L485">
        <f t="shared" si="21"/>
        <v>2.2425698610696646E-3</v>
      </c>
      <c r="M485">
        <f t="shared" si="22"/>
        <v>0.20535212217814916</v>
      </c>
      <c r="N485" t="b">
        <f t="shared" si="23"/>
        <v>0</v>
      </c>
    </row>
    <row r="486" spans="1:14" x14ac:dyDescent="0.25">
      <c r="A486" s="17">
        <v>6005</v>
      </c>
      <c r="B486" s="17" t="s">
        <v>2681</v>
      </c>
      <c r="C486" s="17">
        <v>13</v>
      </c>
      <c r="D486" s="17">
        <v>1</v>
      </c>
      <c r="E486" s="17">
        <v>560</v>
      </c>
      <c r="F486" s="17">
        <v>573</v>
      </c>
      <c r="G486" s="21">
        <f>VLOOKUP(B486,'Base Load_FLAG'!$A$2:$B$204,2,FALSE)</f>
        <v>0</v>
      </c>
      <c r="H486" s="17" t="s">
        <v>3059</v>
      </c>
      <c r="I486" s="9">
        <f>VLOOKUP($F486,'Gen Capacity'!$A$2:$H$608,7,FALSE)</f>
        <v>43</v>
      </c>
      <c r="J486" s="9">
        <f>VLOOKUP($F486,'Gen Capacity'!$A$2:$H$608,8,FALSE)</f>
        <v>14</v>
      </c>
      <c r="K486" s="19">
        <f>VLOOKUP($A486,SF_Original!$A$2:$D$6458,4,FALSE)</f>
        <v>-2.4991881302000001E-5</v>
      </c>
      <c r="L486">
        <f t="shared" si="21"/>
        <v>2.2423458458086646E-3</v>
      </c>
      <c r="M486">
        <f t="shared" si="22"/>
        <v>9.6420871369772579E-2</v>
      </c>
      <c r="N486" t="b">
        <f t="shared" si="23"/>
        <v>0</v>
      </c>
    </row>
    <row r="487" spans="1:14" x14ac:dyDescent="0.25">
      <c r="A487" s="17">
        <v>6004</v>
      </c>
      <c r="B487" s="17" t="s">
        <v>2681</v>
      </c>
      <c r="C487" s="17">
        <v>13</v>
      </c>
      <c r="D487" s="17">
        <v>1</v>
      </c>
      <c r="E487" s="17">
        <v>561</v>
      </c>
      <c r="F487" s="17">
        <v>574</v>
      </c>
      <c r="G487" s="21">
        <f>VLOOKUP(B487,'Base Load_FLAG'!$A$2:$B$204,2,FALSE)</f>
        <v>0</v>
      </c>
      <c r="H487" s="17" t="s">
        <v>3059</v>
      </c>
      <c r="I487" s="9">
        <f>VLOOKUP($F487,'Gen Capacity'!$A$2:$H$608,7,FALSE)</f>
        <v>21</v>
      </c>
      <c r="J487" s="9">
        <f>VLOOKUP($F487,'Gen Capacity'!$A$2:$H$608,8,FALSE)</f>
        <v>15</v>
      </c>
      <c r="K487" s="19">
        <f>VLOOKUP($A487,SF_Original!$A$2:$D$6458,4,FALSE)</f>
        <v>-2.4991881302000001E-5</v>
      </c>
      <c r="L487">
        <f t="shared" si="21"/>
        <v>2.2423458458086646E-3</v>
      </c>
      <c r="M487">
        <f t="shared" si="22"/>
        <v>4.7089262761981956E-2</v>
      </c>
      <c r="N487" t="b">
        <f t="shared" si="23"/>
        <v>0</v>
      </c>
    </row>
    <row r="488" spans="1:14" x14ac:dyDescent="0.25">
      <c r="A488" s="17">
        <v>6006</v>
      </c>
      <c r="B488" s="17" t="s">
        <v>2681</v>
      </c>
      <c r="C488" s="17">
        <v>13</v>
      </c>
      <c r="D488" s="17">
        <v>1</v>
      </c>
      <c r="E488" s="17">
        <v>562</v>
      </c>
      <c r="F488" s="17">
        <v>575</v>
      </c>
      <c r="G488" s="21">
        <f>VLOOKUP(B488,'Base Load_FLAG'!$A$2:$B$204,2,FALSE)</f>
        <v>0</v>
      </c>
      <c r="H488" s="17" t="s">
        <v>3059</v>
      </c>
      <c r="I488" s="9">
        <f>VLOOKUP($F488,'Gen Capacity'!$A$2:$H$608,7,FALSE)</f>
        <v>50</v>
      </c>
      <c r="J488" s="9">
        <f>VLOOKUP($F488,'Gen Capacity'!$A$2:$H$608,8,FALSE)</f>
        <v>32</v>
      </c>
      <c r="K488" s="19">
        <f>VLOOKUP($A488,SF_Original!$A$2:$D$6458,4,FALSE)</f>
        <v>-2.4991881302000001E-5</v>
      </c>
      <c r="L488">
        <f t="shared" si="21"/>
        <v>2.2423458458086646E-3</v>
      </c>
      <c r="M488">
        <f t="shared" si="22"/>
        <v>0.11211729229043323</v>
      </c>
      <c r="N488" t="b">
        <f t="shared" si="23"/>
        <v>0</v>
      </c>
    </row>
    <row r="489" spans="1:14" x14ac:dyDescent="0.25">
      <c r="A489" s="17">
        <v>5950</v>
      </c>
      <c r="B489" s="17" t="s">
        <v>2655</v>
      </c>
      <c r="C489" s="17">
        <v>13</v>
      </c>
      <c r="D489" s="17">
        <v>1</v>
      </c>
      <c r="E489" s="17">
        <v>552</v>
      </c>
      <c r="F489" s="17">
        <v>565</v>
      </c>
      <c r="G489" s="21">
        <f>VLOOKUP(B489,'Base Load_FLAG'!$A$2:$B$204,2,FALSE)</f>
        <v>0</v>
      </c>
      <c r="H489" s="17" t="s">
        <v>2915</v>
      </c>
      <c r="I489" s="9">
        <f>VLOOKUP($F489,'Gen Capacity'!$A$2:$H$608,7,FALSE)</f>
        <v>25</v>
      </c>
      <c r="J489" s="9">
        <f>VLOOKUP($F489,'Gen Capacity'!$A$2:$H$608,8,FALSE)</f>
        <v>0</v>
      </c>
      <c r="K489" s="19">
        <f>VLOOKUP($A489,SF_Original!$A$2:$D$6458,4,FALSE)</f>
        <v>-2.5015057091000002E-5</v>
      </c>
      <c r="L489">
        <f t="shared" si="21"/>
        <v>2.2423226700196645E-3</v>
      </c>
      <c r="M489">
        <f t="shared" si="22"/>
        <v>5.605806675049161E-2</v>
      </c>
      <c r="N489" t="b">
        <f t="shared" si="23"/>
        <v>0</v>
      </c>
    </row>
    <row r="490" spans="1:14" x14ac:dyDescent="0.25">
      <c r="A490" s="17">
        <v>5951</v>
      </c>
      <c r="B490" s="17" t="s">
        <v>2655</v>
      </c>
      <c r="C490" s="17">
        <v>13</v>
      </c>
      <c r="D490" s="17">
        <v>1</v>
      </c>
      <c r="E490" s="17">
        <v>553</v>
      </c>
      <c r="F490" s="17">
        <v>566</v>
      </c>
      <c r="G490" s="21">
        <f>VLOOKUP(B490,'Base Load_FLAG'!$A$2:$B$204,2,FALSE)</f>
        <v>0</v>
      </c>
      <c r="H490" s="17" t="s">
        <v>2915</v>
      </c>
      <c r="I490" s="9">
        <f>VLOOKUP($F490,'Gen Capacity'!$A$2:$H$608,7,FALSE)</f>
        <v>25</v>
      </c>
      <c r="J490" s="9">
        <f>VLOOKUP($F490,'Gen Capacity'!$A$2:$H$608,8,FALSE)</f>
        <v>0</v>
      </c>
      <c r="K490" s="19">
        <f>VLOOKUP($A490,SF_Original!$A$2:$D$6458,4,FALSE)</f>
        <v>-2.5015057091000002E-5</v>
      </c>
      <c r="L490">
        <f t="shared" si="21"/>
        <v>2.2423226700196645E-3</v>
      </c>
      <c r="M490">
        <f t="shared" si="22"/>
        <v>5.605806675049161E-2</v>
      </c>
      <c r="N490" t="b">
        <f t="shared" si="23"/>
        <v>0</v>
      </c>
    </row>
    <row r="491" spans="1:14" x14ac:dyDescent="0.25">
      <c r="A491" s="17">
        <v>5529</v>
      </c>
      <c r="B491" s="17" t="s">
        <v>2421</v>
      </c>
      <c r="C491" s="17">
        <v>13</v>
      </c>
      <c r="D491" s="17">
        <v>1</v>
      </c>
      <c r="E491" s="17">
        <v>496</v>
      </c>
      <c r="F491" s="17">
        <v>508</v>
      </c>
      <c r="G491" s="21">
        <f>VLOOKUP(B491,'Base Load_FLAG'!$A$2:$B$204,2,FALSE)</f>
        <v>0</v>
      </c>
      <c r="H491" s="17" t="s">
        <v>3046</v>
      </c>
      <c r="I491" s="9">
        <f>VLOOKUP($F491,'Gen Capacity'!$A$2:$H$608,7,FALSE)</f>
        <v>42</v>
      </c>
      <c r="J491" s="9">
        <f>VLOOKUP($F491,'Gen Capacity'!$A$2:$H$608,8,FALSE)</f>
        <v>0</v>
      </c>
      <c r="K491" s="19">
        <f>VLOOKUP($A491,SF_Original!$A$2:$D$6458,4,FALSE)</f>
        <v>-2.5020985397000001E-5</v>
      </c>
      <c r="L491">
        <f t="shared" si="21"/>
        <v>2.2423167417136647E-3</v>
      </c>
      <c r="M491">
        <f t="shared" si="22"/>
        <v>9.4177303151973923E-2</v>
      </c>
      <c r="N491" t="b">
        <f t="shared" si="23"/>
        <v>0</v>
      </c>
    </row>
    <row r="492" spans="1:14" x14ac:dyDescent="0.25">
      <c r="A492" s="17">
        <v>5488</v>
      </c>
      <c r="B492" s="17" t="s">
        <v>2412</v>
      </c>
      <c r="C492" s="17">
        <v>12</v>
      </c>
      <c r="D492" s="17">
        <v>1</v>
      </c>
      <c r="E492" s="17">
        <v>488</v>
      </c>
      <c r="F492" s="17">
        <v>500</v>
      </c>
      <c r="G492" s="21">
        <f>VLOOKUP(B492,'Base Load_FLAG'!$A$2:$B$204,2,FALSE)</f>
        <v>0</v>
      </c>
      <c r="H492" s="17" t="s">
        <v>2915</v>
      </c>
      <c r="I492" s="9">
        <f>VLOOKUP($F492,'Gen Capacity'!$A$2:$H$608,7,FALSE)</f>
        <v>38</v>
      </c>
      <c r="J492" s="9">
        <f>VLOOKUP($F492,'Gen Capacity'!$A$2:$H$608,8,FALSE)</f>
        <v>0</v>
      </c>
      <c r="K492" s="19">
        <f>VLOOKUP($A492,SF_Original!$A$2:$D$6458,4,FALSE)</f>
        <v>-2.5130667470000001E-5</v>
      </c>
      <c r="L492">
        <f t="shared" si="21"/>
        <v>2.2422070596406648E-3</v>
      </c>
      <c r="M492">
        <f t="shared" si="22"/>
        <v>8.5203868266345267E-2</v>
      </c>
      <c r="N492" t="b">
        <f t="shared" si="23"/>
        <v>0</v>
      </c>
    </row>
    <row r="493" spans="1:14" x14ac:dyDescent="0.25">
      <c r="A493" s="17">
        <v>5768</v>
      </c>
      <c r="B493" s="17" t="s">
        <v>2550</v>
      </c>
      <c r="C493" s="17">
        <v>13</v>
      </c>
      <c r="D493" s="17">
        <v>1</v>
      </c>
      <c r="E493" s="17">
        <v>540</v>
      </c>
      <c r="F493" s="17">
        <v>553</v>
      </c>
      <c r="G493" s="21">
        <f>VLOOKUP(B493,'Base Load_FLAG'!$A$2:$B$204,2,FALSE)</f>
        <v>0</v>
      </c>
      <c r="H493" s="17" t="s">
        <v>3054</v>
      </c>
      <c r="I493" s="9">
        <f>VLOOKUP($F493,'Gen Capacity'!$A$2:$H$608,7,FALSE)</f>
        <v>42</v>
      </c>
      <c r="J493" s="9">
        <f>VLOOKUP($F493,'Gen Capacity'!$A$2:$H$608,8,FALSE)</f>
        <v>0</v>
      </c>
      <c r="K493" s="19">
        <f>VLOOKUP($A493,SF_Original!$A$2:$D$6458,4,FALSE)</f>
        <v>-2.5285351534000002E-5</v>
      </c>
      <c r="L493">
        <f t="shared" si="21"/>
        <v>2.2420523755766644E-3</v>
      </c>
      <c r="M493">
        <f t="shared" si="22"/>
        <v>9.4166199774219903E-2</v>
      </c>
      <c r="N493" t="b">
        <f t="shared" si="23"/>
        <v>0</v>
      </c>
    </row>
    <row r="494" spans="1:14" x14ac:dyDescent="0.25">
      <c r="A494" s="17">
        <v>5501</v>
      </c>
      <c r="B494" s="17" t="s">
        <v>2415</v>
      </c>
      <c r="C494" s="17">
        <v>138</v>
      </c>
      <c r="D494" s="17">
        <v>1</v>
      </c>
      <c r="E494" s="17">
        <v>494</v>
      </c>
      <c r="F494" s="17">
        <v>506</v>
      </c>
      <c r="G494" s="21">
        <f>VLOOKUP(B494,'Base Load_FLAG'!$A$2:$B$204,2,FALSE)</f>
        <v>0</v>
      </c>
      <c r="H494" s="17" t="s">
        <v>2915</v>
      </c>
      <c r="I494" s="9">
        <f>VLOOKUP($F494,'Gen Capacity'!$A$2:$H$608,7,FALSE)</f>
        <v>150</v>
      </c>
      <c r="J494" s="9">
        <f>VLOOKUP($F494,'Gen Capacity'!$A$2:$H$608,8,FALSE)</f>
        <v>0</v>
      </c>
      <c r="K494" s="19">
        <f>VLOOKUP($A494,SF_Original!$A$2:$D$6458,4,FALSE)</f>
        <v>-2.5408667061999999E-5</v>
      </c>
      <c r="L494">
        <f t="shared" si="21"/>
        <v>2.2419290600486645E-3</v>
      </c>
      <c r="M494">
        <f t="shared" si="22"/>
        <v>0.33628935900729967</v>
      </c>
      <c r="N494" t="b">
        <f t="shared" si="23"/>
        <v>0</v>
      </c>
    </row>
    <row r="495" spans="1:14" x14ac:dyDescent="0.25">
      <c r="A495" s="17">
        <v>5502</v>
      </c>
      <c r="B495" s="17" t="s">
        <v>2415</v>
      </c>
      <c r="C495" s="17">
        <v>138</v>
      </c>
      <c r="D495" s="17">
        <v>1</v>
      </c>
      <c r="E495" s="17">
        <v>495</v>
      </c>
      <c r="F495" s="17">
        <v>507</v>
      </c>
      <c r="G495" s="21">
        <f>VLOOKUP(B495,'Base Load_FLAG'!$A$2:$B$204,2,FALSE)</f>
        <v>0</v>
      </c>
      <c r="H495" s="17" t="s">
        <v>2991</v>
      </c>
      <c r="I495" s="9">
        <f>VLOOKUP($F495,'Gen Capacity'!$A$2:$H$608,7,FALSE)</f>
        <v>150</v>
      </c>
      <c r="J495" s="9">
        <f>VLOOKUP($F495,'Gen Capacity'!$A$2:$H$608,8,FALSE)</f>
        <v>0</v>
      </c>
      <c r="K495" s="19">
        <f>VLOOKUP($A495,SF_Original!$A$2:$D$6458,4,FALSE)</f>
        <v>-2.5408667061999999E-5</v>
      </c>
      <c r="L495">
        <f t="shared" si="21"/>
        <v>2.2419290600486645E-3</v>
      </c>
      <c r="M495">
        <f t="shared" si="22"/>
        <v>0.33628935900729967</v>
      </c>
      <c r="N495" t="b">
        <f t="shared" si="23"/>
        <v>0</v>
      </c>
    </row>
    <row r="496" spans="1:14" x14ac:dyDescent="0.25">
      <c r="A496" s="17">
        <v>5491</v>
      </c>
      <c r="B496" s="17" t="s">
        <v>3044</v>
      </c>
      <c r="C496" s="17">
        <v>18</v>
      </c>
      <c r="D496" s="17">
        <v>1</v>
      </c>
      <c r="E496" s="17">
        <v>489</v>
      </c>
      <c r="F496" s="17">
        <v>501</v>
      </c>
      <c r="G496" s="21">
        <f>VLOOKUP(B496,'Base Load_FLAG'!$A$2:$B$204,2,FALSE)</f>
        <v>0</v>
      </c>
      <c r="H496" s="17" t="s">
        <v>2951</v>
      </c>
      <c r="I496" s="9">
        <f>VLOOKUP($F496,'Gen Capacity'!$A$2:$H$608,7,FALSE)</f>
        <v>152.4</v>
      </c>
      <c r="J496" s="9">
        <f>VLOOKUP($F496,'Gen Capacity'!$A$2:$H$608,8,FALSE)</f>
        <v>63</v>
      </c>
      <c r="K496" s="19">
        <f>VLOOKUP($A496,SF_Original!$A$2:$D$6458,4,FALSE)</f>
        <v>-2.5425083653000001E-5</v>
      </c>
      <c r="L496">
        <f t="shared" si="21"/>
        <v>2.2419126434576647E-3</v>
      </c>
      <c r="M496">
        <f t="shared" si="22"/>
        <v>0.34166748686294812</v>
      </c>
      <c r="N496" t="b">
        <f t="shared" si="23"/>
        <v>0</v>
      </c>
    </row>
    <row r="497" spans="1:14" x14ac:dyDescent="0.25">
      <c r="A497" s="17">
        <v>5492</v>
      </c>
      <c r="B497" s="17" t="s">
        <v>3044</v>
      </c>
      <c r="C497" s="17">
        <v>18</v>
      </c>
      <c r="D497" s="17">
        <v>1</v>
      </c>
      <c r="E497" s="17">
        <v>490</v>
      </c>
      <c r="F497" s="17">
        <v>502</v>
      </c>
      <c r="G497" s="21">
        <f>VLOOKUP(B497,'Base Load_FLAG'!$A$2:$B$204,2,FALSE)</f>
        <v>0</v>
      </c>
      <c r="H497" s="17" t="s">
        <v>2951</v>
      </c>
      <c r="I497" s="9">
        <f>VLOOKUP($F497,'Gen Capacity'!$A$2:$H$608,7,FALSE)</f>
        <v>176.21</v>
      </c>
      <c r="J497" s="9">
        <f>VLOOKUP($F497,'Gen Capacity'!$A$2:$H$608,8,FALSE)</f>
        <v>120</v>
      </c>
      <c r="K497" s="19">
        <f>VLOOKUP($A497,SF_Original!$A$2:$D$6458,4,FALSE)</f>
        <v>-2.5425083653000001E-5</v>
      </c>
      <c r="L497">
        <f t="shared" si="21"/>
        <v>2.2419126434576647E-3</v>
      </c>
      <c r="M497">
        <f t="shared" si="22"/>
        <v>0.39504742690367511</v>
      </c>
      <c r="N497" t="b">
        <f t="shared" si="23"/>
        <v>0</v>
      </c>
    </row>
    <row r="498" spans="1:14" x14ac:dyDescent="0.25">
      <c r="A498" s="17">
        <v>5490</v>
      </c>
      <c r="B498" s="17" t="s">
        <v>3044</v>
      </c>
      <c r="C498" s="17">
        <v>18</v>
      </c>
      <c r="D498" s="17">
        <v>1</v>
      </c>
      <c r="E498" s="17">
        <v>491</v>
      </c>
      <c r="F498" s="17">
        <v>503</v>
      </c>
      <c r="G498" s="21">
        <f>VLOOKUP(B498,'Base Load_FLAG'!$A$2:$B$204,2,FALSE)</f>
        <v>0</v>
      </c>
      <c r="H498" s="17" t="s">
        <v>2951</v>
      </c>
      <c r="I498" s="9">
        <f>VLOOKUP($F498,'Gen Capacity'!$A$2:$H$608,7,FALSE)</f>
        <v>152.4</v>
      </c>
      <c r="J498" s="9">
        <f>VLOOKUP($F498,'Gen Capacity'!$A$2:$H$608,8,FALSE)</f>
        <v>63</v>
      </c>
      <c r="K498" s="19">
        <f>VLOOKUP($A498,SF_Original!$A$2:$D$6458,4,FALSE)</f>
        <v>-2.5425083653000001E-5</v>
      </c>
      <c r="L498">
        <f t="shared" si="21"/>
        <v>2.2419126434576647E-3</v>
      </c>
      <c r="M498">
        <f t="shared" si="22"/>
        <v>0.34166748686294812</v>
      </c>
      <c r="N498" t="b">
        <f t="shared" si="23"/>
        <v>0</v>
      </c>
    </row>
    <row r="499" spans="1:14" x14ac:dyDescent="0.25">
      <c r="A499" s="17">
        <v>5747</v>
      </c>
      <c r="B499" s="17" t="s">
        <v>2539</v>
      </c>
      <c r="C499" s="17">
        <v>6</v>
      </c>
      <c r="D499" s="17">
        <v>1</v>
      </c>
      <c r="E499" s="17">
        <v>534</v>
      </c>
      <c r="F499" s="17">
        <v>547</v>
      </c>
      <c r="G499" s="21">
        <f>VLOOKUP(B499,'Base Load_FLAG'!$A$2:$B$204,2,FALSE)</f>
        <v>0</v>
      </c>
      <c r="H499" s="17" t="s">
        <v>2909</v>
      </c>
      <c r="I499" s="9">
        <f>VLOOKUP($F499,'Gen Capacity'!$A$2:$H$608,7,FALSE)</f>
        <v>12</v>
      </c>
      <c r="J499" s="9">
        <f>VLOOKUP($F499,'Gen Capacity'!$A$2:$H$608,8,FALSE)</f>
        <v>3</v>
      </c>
      <c r="K499" s="19">
        <f>VLOOKUP($A499,SF_Original!$A$2:$D$6458,4,FALSE)</f>
        <v>-2.5425282012E-5</v>
      </c>
      <c r="L499">
        <f t="shared" si="21"/>
        <v>2.2419124450986645E-3</v>
      </c>
      <c r="M499">
        <f t="shared" si="22"/>
        <v>2.6902949341183972E-2</v>
      </c>
      <c r="N499" t="b">
        <f t="shared" si="23"/>
        <v>0</v>
      </c>
    </row>
    <row r="500" spans="1:14" x14ac:dyDescent="0.25">
      <c r="A500" s="17">
        <v>5748</v>
      </c>
      <c r="B500" s="17" t="s">
        <v>2539</v>
      </c>
      <c r="C500" s="17">
        <v>6</v>
      </c>
      <c r="D500" s="17">
        <v>1</v>
      </c>
      <c r="E500" s="17">
        <v>535</v>
      </c>
      <c r="F500" s="17">
        <v>548</v>
      </c>
      <c r="G500" s="21">
        <f>VLOOKUP(B500,'Base Load_FLAG'!$A$2:$B$204,2,FALSE)</f>
        <v>0</v>
      </c>
      <c r="H500" s="17" t="s">
        <v>2909</v>
      </c>
      <c r="I500" s="9">
        <f>VLOOKUP($F500,'Gen Capacity'!$A$2:$H$608,7,FALSE)</f>
        <v>0.05</v>
      </c>
      <c r="J500" s="9">
        <f>VLOOKUP($F500,'Gen Capacity'!$A$2:$H$608,8,FALSE)</f>
        <v>0</v>
      </c>
      <c r="K500" s="19">
        <f>VLOOKUP($A500,SF_Original!$A$2:$D$6458,4,FALSE)</f>
        <v>-2.5425282012E-5</v>
      </c>
      <c r="L500">
        <f t="shared" si="21"/>
        <v>2.2419124450986645E-3</v>
      </c>
      <c r="M500">
        <f t="shared" si="22"/>
        <v>1.1209562225493323E-4</v>
      </c>
      <c r="N500" t="b">
        <f t="shared" si="23"/>
        <v>0</v>
      </c>
    </row>
    <row r="501" spans="1:14" x14ac:dyDescent="0.25">
      <c r="A501" s="17">
        <v>5749</v>
      </c>
      <c r="B501" s="17" t="s">
        <v>2539</v>
      </c>
      <c r="C501" s="17">
        <v>6</v>
      </c>
      <c r="D501" s="17">
        <v>1</v>
      </c>
      <c r="E501" s="17">
        <v>536</v>
      </c>
      <c r="F501" s="17">
        <v>549</v>
      </c>
      <c r="G501" s="21">
        <f>VLOOKUP(B501,'Base Load_FLAG'!$A$2:$B$204,2,FALSE)</f>
        <v>0</v>
      </c>
      <c r="H501" s="17" t="s">
        <v>2909</v>
      </c>
      <c r="I501" s="9">
        <f>VLOOKUP($F501,'Gen Capacity'!$A$2:$H$608,7,FALSE)</f>
        <v>12</v>
      </c>
      <c r="J501" s="9">
        <f>VLOOKUP($F501,'Gen Capacity'!$A$2:$H$608,8,FALSE)</f>
        <v>3</v>
      </c>
      <c r="K501" s="19">
        <f>VLOOKUP($A501,SF_Original!$A$2:$D$6458,4,FALSE)</f>
        <v>-2.5425282012E-5</v>
      </c>
      <c r="L501">
        <f t="shared" si="21"/>
        <v>2.2419124450986645E-3</v>
      </c>
      <c r="M501">
        <f t="shared" si="22"/>
        <v>2.6902949341183972E-2</v>
      </c>
      <c r="N501" t="b">
        <f t="shared" si="23"/>
        <v>0</v>
      </c>
    </row>
    <row r="502" spans="1:14" x14ac:dyDescent="0.25">
      <c r="A502" s="17">
        <v>5742</v>
      </c>
      <c r="B502" s="17" t="s">
        <v>3051</v>
      </c>
      <c r="C502" s="17">
        <v>18</v>
      </c>
      <c r="D502" s="17">
        <v>1</v>
      </c>
      <c r="E502" s="17">
        <v>531</v>
      </c>
      <c r="F502" s="17">
        <v>544</v>
      </c>
      <c r="G502" s="21">
        <f>VLOOKUP(B502,'Base Load_FLAG'!$A$2:$B$204,2,FALSE)</f>
        <v>0</v>
      </c>
      <c r="H502" s="17" t="s">
        <v>2916</v>
      </c>
      <c r="I502" s="9">
        <f>VLOOKUP($F502,'Gen Capacity'!$A$2:$H$608,7,FALSE)</f>
        <v>152.57</v>
      </c>
      <c r="J502" s="9">
        <f>VLOOKUP($F502,'Gen Capacity'!$A$2:$H$608,8,FALSE)</f>
        <v>65</v>
      </c>
      <c r="K502" s="19">
        <f>VLOOKUP($A502,SF_Original!$A$2:$D$6458,4,FALSE)</f>
        <v>-2.5463556032000001E-5</v>
      </c>
      <c r="L502">
        <f t="shared" si="21"/>
        <v>2.2418741710786647E-3</v>
      </c>
      <c r="M502">
        <f t="shared" si="22"/>
        <v>0.34204274228147186</v>
      </c>
      <c r="N502" t="b">
        <f t="shared" si="23"/>
        <v>0</v>
      </c>
    </row>
    <row r="503" spans="1:14" x14ac:dyDescent="0.25">
      <c r="A503" s="17">
        <v>5743</v>
      </c>
      <c r="B503" s="17" t="s">
        <v>3051</v>
      </c>
      <c r="C503" s="17">
        <v>18</v>
      </c>
      <c r="D503" s="17">
        <v>1</v>
      </c>
      <c r="E503" s="17">
        <v>532</v>
      </c>
      <c r="F503" s="17">
        <v>545</v>
      </c>
      <c r="G503" s="21">
        <f>VLOOKUP(B503,'Base Load_FLAG'!$A$2:$B$204,2,FALSE)</f>
        <v>0</v>
      </c>
      <c r="H503" s="17" t="s">
        <v>2916</v>
      </c>
      <c r="I503" s="9">
        <f>VLOOKUP($F503,'Gen Capacity'!$A$2:$H$608,7,FALSE)</f>
        <v>152.57</v>
      </c>
      <c r="J503" s="9">
        <f>VLOOKUP($F503,'Gen Capacity'!$A$2:$H$608,8,FALSE)</f>
        <v>65</v>
      </c>
      <c r="K503" s="19">
        <f>VLOOKUP($A503,SF_Original!$A$2:$D$6458,4,FALSE)</f>
        <v>-2.5463556032000001E-5</v>
      </c>
      <c r="L503">
        <f t="shared" si="21"/>
        <v>2.2418741710786647E-3</v>
      </c>
      <c r="M503">
        <f t="shared" si="22"/>
        <v>0.34204274228147186</v>
      </c>
      <c r="N503" t="b">
        <f t="shared" si="23"/>
        <v>0</v>
      </c>
    </row>
    <row r="504" spans="1:14" x14ac:dyDescent="0.25">
      <c r="A504" s="17">
        <v>5744</v>
      </c>
      <c r="B504" s="17" t="s">
        <v>3051</v>
      </c>
      <c r="C504" s="17">
        <v>18</v>
      </c>
      <c r="D504" s="17">
        <v>1</v>
      </c>
      <c r="E504" s="17">
        <v>533</v>
      </c>
      <c r="F504" s="17">
        <v>546</v>
      </c>
      <c r="G504" s="21">
        <f>VLOOKUP(B504,'Base Load_FLAG'!$A$2:$B$204,2,FALSE)</f>
        <v>0</v>
      </c>
      <c r="H504" s="17" t="s">
        <v>2916</v>
      </c>
      <c r="I504" s="9">
        <f>VLOOKUP($F504,'Gen Capacity'!$A$2:$H$608,7,FALSE)</f>
        <v>162.86000000000001</v>
      </c>
      <c r="J504" s="9">
        <f>VLOOKUP($F504,'Gen Capacity'!$A$2:$H$608,8,FALSE)</f>
        <v>55</v>
      </c>
      <c r="K504" s="19">
        <f>VLOOKUP($A504,SF_Original!$A$2:$D$6458,4,FALSE)</f>
        <v>-2.5463556032000001E-5</v>
      </c>
      <c r="L504">
        <f t="shared" si="21"/>
        <v>2.2418741710786647E-3</v>
      </c>
      <c r="M504">
        <f t="shared" si="22"/>
        <v>0.36511162750187137</v>
      </c>
      <c r="N504" t="b">
        <f t="shared" si="23"/>
        <v>0</v>
      </c>
    </row>
    <row r="505" spans="1:14" x14ac:dyDescent="0.25">
      <c r="A505" s="17">
        <v>5736</v>
      </c>
      <c r="B505" s="17" t="s">
        <v>2538</v>
      </c>
      <c r="C505" s="17">
        <v>16</v>
      </c>
      <c r="D505" s="17">
        <v>1</v>
      </c>
      <c r="E505" s="17">
        <v>528</v>
      </c>
      <c r="F505" s="17">
        <v>541</v>
      </c>
      <c r="G505" s="21">
        <f>VLOOKUP(B505,'Base Load_FLAG'!$A$2:$B$204,2,FALSE)</f>
        <v>0</v>
      </c>
      <c r="H505" s="17" t="s">
        <v>2916</v>
      </c>
      <c r="I505" s="9">
        <f>VLOOKUP($F505,'Gen Capacity'!$A$2:$H$608,7,FALSE)</f>
        <v>238.92</v>
      </c>
      <c r="J505" s="9">
        <f>VLOOKUP($F505,'Gen Capacity'!$A$2:$H$608,8,FALSE)</f>
        <v>135</v>
      </c>
      <c r="K505" s="19">
        <f>VLOOKUP($A505,SF_Original!$A$2:$D$6458,4,FALSE)</f>
        <v>-2.5471945034E-5</v>
      </c>
      <c r="L505">
        <f t="shared" si="21"/>
        <v>2.2418657820766647E-3</v>
      </c>
      <c r="M505">
        <f t="shared" si="22"/>
        <v>0.53562657265375668</v>
      </c>
      <c r="N505" t="b">
        <f t="shared" si="23"/>
        <v>0</v>
      </c>
    </row>
    <row r="506" spans="1:14" x14ac:dyDescent="0.25">
      <c r="A506" s="17">
        <v>5737</v>
      </c>
      <c r="B506" s="17" t="s">
        <v>2538</v>
      </c>
      <c r="C506" s="17">
        <v>16</v>
      </c>
      <c r="D506" s="17">
        <v>1</v>
      </c>
      <c r="E506" s="17">
        <v>529</v>
      </c>
      <c r="F506" s="17">
        <v>542</v>
      </c>
      <c r="G506" s="21">
        <f>VLOOKUP(B506,'Base Load_FLAG'!$A$2:$B$204,2,FALSE)</f>
        <v>0</v>
      </c>
      <c r="H506" s="17" t="s">
        <v>2916</v>
      </c>
      <c r="I506" s="9">
        <f>VLOOKUP($F506,'Gen Capacity'!$A$2:$H$608,7,FALSE)</f>
        <v>230.54</v>
      </c>
      <c r="J506" s="9">
        <f>VLOOKUP($F506,'Gen Capacity'!$A$2:$H$608,8,FALSE)</f>
        <v>140</v>
      </c>
      <c r="K506" s="19">
        <f>VLOOKUP($A506,SF_Original!$A$2:$D$6458,4,FALSE)</f>
        <v>-2.5471945034E-5</v>
      </c>
      <c r="L506">
        <f t="shared" si="21"/>
        <v>2.2418657820766647E-3</v>
      </c>
      <c r="M506">
        <f t="shared" si="22"/>
        <v>0.51683973739995426</v>
      </c>
      <c r="N506" t="b">
        <f t="shared" si="23"/>
        <v>0</v>
      </c>
    </row>
    <row r="507" spans="1:14" x14ac:dyDescent="0.25">
      <c r="A507" s="17">
        <v>5738</v>
      </c>
      <c r="B507" s="17" t="s">
        <v>2538</v>
      </c>
      <c r="C507" s="17">
        <v>16</v>
      </c>
      <c r="D507" s="17">
        <v>1</v>
      </c>
      <c r="E507" s="17">
        <v>530</v>
      </c>
      <c r="F507" s="17">
        <v>543</v>
      </c>
      <c r="G507" s="21">
        <f>VLOOKUP(B507,'Base Load_FLAG'!$A$2:$B$204,2,FALSE)</f>
        <v>0</v>
      </c>
      <c r="H507" s="17" t="s">
        <v>2916</v>
      </c>
      <c r="I507" s="9">
        <f>VLOOKUP($F507,'Gen Capacity'!$A$2:$H$608,7,FALSE)</f>
        <v>230.54</v>
      </c>
      <c r="J507" s="9">
        <f>VLOOKUP($F507,'Gen Capacity'!$A$2:$H$608,8,FALSE)</f>
        <v>140</v>
      </c>
      <c r="K507" s="19">
        <f>VLOOKUP($A507,SF_Original!$A$2:$D$6458,4,FALSE)</f>
        <v>-2.5471945034E-5</v>
      </c>
      <c r="L507">
        <f t="shared" si="21"/>
        <v>2.2418657820766647E-3</v>
      </c>
      <c r="M507">
        <f t="shared" si="22"/>
        <v>0.51683973739995426</v>
      </c>
      <c r="N507" t="b">
        <f t="shared" si="23"/>
        <v>0</v>
      </c>
    </row>
    <row r="508" spans="1:14" x14ac:dyDescent="0.25">
      <c r="A508" s="17">
        <v>1348</v>
      </c>
      <c r="B508" s="17" t="s">
        <v>477</v>
      </c>
      <c r="C508" s="17">
        <v>13</v>
      </c>
      <c r="D508" s="17">
        <v>1</v>
      </c>
      <c r="E508" s="17">
        <v>183</v>
      </c>
      <c r="F508" s="17">
        <v>187</v>
      </c>
      <c r="G508" s="21">
        <f>VLOOKUP(B508,'Base Load_FLAG'!$A$2:$B$204,2,FALSE)</f>
        <v>0</v>
      </c>
      <c r="H508" s="17" t="s">
        <v>2911</v>
      </c>
      <c r="I508" s="9">
        <f>VLOOKUP($F508,'Gen Capacity'!$A$2:$H$608,7,FALSE)</f>
        <v>70</v>
      </c>
      <c r="J508" s="9">
        <f>VLOOKUP($F508,'Gen Capacity'!$A$2:$H$608,8,FALSE)</f>
        <v>18</v>
      </c>
      <c r="K508" s="19">
        <f>VLOOKUP($A508,SF_Original!$A$2:$D$6458,4,FALSE)</f>
        <v>-2.9633987314000002E-5</v>
      </c>
      <c r="L508">
        <f t="shared" si="21"/>
        <v>2.2377037397966646E-3</v>
      </c>
      <c r="M508">
        <f t="shared" si="22"/>
        <v>0.15663926178576654</v>
      </c>
      <c r="N508" t="b">
        <f t="shared" si="23"/>
        <v>0</v>
      </c>
    </row>
    <row r="509" spans="1:14" x14ac:dyDescent="0.25">
      <c r="A509" s="17">
        <v>1350</v>
      </c>
      <c r="B509" s="17" t="s">
        <v>477</v>
      </c>
      <c r="C509" s="17">
        <v>13</v>
      </c>
      <c r="D509" s="17">
        <v>1</v>
      </c>
      <c r="E509" s="17">
        <v>184</v>
      </c>
      <c r="F509" s="17">
        <v>188</v>
      </c>
      <c r="G509" s="21">
        <f>VLOOKUP(B509,'Base Load_FLAG'!$A$2:$B$204,2,FALSE)</f>
        <v>0</v>
      </c>
      <c r="H509" s="17" t="s">
        <v>2911</v>
      </c>
      <c r="I509" s="9">
        <f>VLOOKUP($F509,'Gen Capacity'!$A$2:$H$608,7,FALSE)</f>
        <v>45</v>
      </c>
      <c r="J509" s="9">
        <f>VLOOKUP($F509,'Gen Capacity'!$A$2:$H$608,8,FALSE)</f>
        <v>20</v>
      </c>
      <c r="K509" s="19">
        <f>VLOOKUP($A509,SF_Original!$A$2:$D$6458,4,FALSE)</f>
        <v>-2.9633987314000002E-5</v>
      </c>
      <c r="L509">
        <f t="shared" si="21"/>
        <v>2.2377037397966646E-3</v>
      </c>
      <c r="M509">
        <f t="shared" si="22"/>
        <v>0.1006966682908499</v>
      </c>
      <c r="N509" t="b">
        <f t="shared" si="23"/>
        <v>0</v>
      </c>
    </row>
    <row r="510" spans="1:14" x14ac:dyDescent="0.25">
      <c r="A510" s="17">
        <v>1351</v>
      </c>
      <c r="B510" s="17" t="s">
        <v>477</v>
      </c>
      <c r="C510" s="17">
        <v>13</v>
      </c>
      <c r="D510" s="17">
        <v>1</v>
      </c>
      <c r="E510" s="17">
        <v>185</v>
      </c>
      <c r="F510" s="17">
        <v>189</v>
      </c>
      <c r="G510" s="21">
        <f>VLOOKUP(B510,'Base Load_FLAG'!$A$2:$B$204,2,FALSE)</f>
        <v>0</v>
      </c>
      <c r="H510" s="17" t="s">
        <v>2911</v>
      </c>
      <c r="I510" s="9">
        <f>VLOOKUP($F510,'Gen Capacity'!$A$2:$H$608,7,FALSE)</f>
        <v>45</v>
      </c>
      <c r="J510" s="9">
        <f>VLOOKUP($F510,'Gen Capacity'!$A$2:$H$608,8,FALSE)</f>
        <v>20</v>
      </c>
      <c r="K510" s="19">
        <f>VLOOKUP($A510,SF_Original!$A$2:$D$6458,4,FALSE)</f>
        <v>-2.9633987314000002E-5</v>
      </c>
      <c r="L510">
        <f t="shared" si="21"/>
        <v>2.2377037397966646E-3</v>
      </c>
      <c r="M510">
        <f t="shared" si="22"/>
        <v>0.1006966682908499</v>
      </c>
      <c r="N510" t="b">
        <f t="shared" si="23"/>
        <v>0</v>
      </c>
    </row>
    <row r="511" spans="1:14" x14ac:dyDescent="0.25">
      <c r="A511" s="17">
        <v>1352</v>
      </c>
      <c r="B511" s="17" t="s">
        <v>477</v>
      </c>
      <c r="C511" s="17">
        <v>13</v>
      </c>
      <c r="D511" s="17">
        <v>1</v>
      </c>
      <c r="E511" s="17">
        <v>186</v>
      </c>
      <c r="F511" s="17">
        <v>190</v>
      </c>
      <c r="G511" s="21">
        <f>VLOOKUP(B511,'Base Load_FLAG'!$A$2:$B$204,2,FALSE)</f>
        <v>0</v>
      </c>
      <c r="H511" s="17" t="s">
        <v>2911</v>
      </c>
      <c r="I511" s="9">
        <f>VLOOKUP($F511,'Gen Capacity'!$A$2:$H$608,7,FALSE)</f>
        <v>45</v>
      </c>
      <c r="J511" s="9">
        <f>VLOOKUP($F511,'Gen Capacity'!$A$2:$H$608,8,FALSE)</f>
        <v>20</v>
      </c>
      <c r="K511" s="19">
        <f>VLOOKUP($A511,SF_Original!$A$2:$D$6458,4,FALSE)</f>
        <v>-2.9633987314000002E-5</v>
      </c>
      <c r="L511">
        <f t="shared" si="21"/>
        <v>2.2377037397966646E-3</v>
      </c>
      <c r="M511">
        <f t="shared" si="22"/>
        <v>0.1006966682908499</v>
      </c>
      <c r="N511" t="b">
        <f t="shared" si="23"/>
        <v>0</v>
      </c>
    </row>
    <row r="512" spans="1:14" x14ac:dyDescent="0.25">
      <c r="A512" s="17">
        <v>1353</v>
      </c>
      <c r="B512" s="17" t="s">
        <v>477</v>
      </c>
      <c r="C512" s="17">
        <v>13</v>
      </c>
      <c r="D512" s="17">
        <v>1</v>
      </c>
      <c r="E512" s="17">
        <v>187</v>
      </c>
      <c r="F512" s="17">
        <v>191</v>
      </c>
      <c r="G512" s="21">
        <f>VLOOKUP(B512,'Base Load_FLAG'!$A$2:$B$204,2,FALSE)</f>
        <v>0</v>
      </c>
      <c r="H512" s="17" t="s">
        <v>2911</v>
      </c>
      <c r="I512" s="9">
        <f>VLOOKUP($F512,'Gen Capacity'!$A$2:$H$608,7,FALSE)</f>
        <v>45</v>
      </c>
      <c r="J512" s="9">
        <f>VLOOKUP($F512,'Gen Capacity'!$A$2:$H$608,8,FALSE)</f>
        <v>20</v>
      </c>
      <c r="K512" s="19">
        <f>VLOOKUP($A512,SF_Original!$A$2:$D$6458,4,FALSE)</f>
        <v>-2.9633987314000002E-5</v>
      </c>
      <c r="L512">
        <f t="shared" si="21"/>
        <v>2.2377037397966646E-3</v>
      </c>
      <c r="M512">
        <f t="shared" si="22"/>
        <v>0.1006966682908499</v>
      </c>
      <c r="N512" t="b">
        <f t="shared" si="23"/>
        <v>0</v>
      </c>
    </row>
    <row r="513" spans="1:14" x14ac:dyDescent="0.25">
      <c r="A513" s="17">
        <v>2383</v>
      </c>
      <c r="B513" s="17" t="s">
        <v>2976</v>
      </c>
      <c r="C513" s="17">
        <v>34</v>
      </c>
      <c r="D513" s="17">
        <v>1</v>
      </c>
      <c r="E513" s="17">
        <v>289</v>
      </c>
      <c r="F513" s="17">
        <v>295</v>
      </c>
      <c r="G513" s="21">
        <f>VLOOKUP(B513,'Base Load_FLAG'!$A$2:$B$204,2,FALSE)</f>
        <v>0</v>
      </c>
      <c r="H513" s="17" t="s">
        <v>2951</v>
      </c>
      <c r="I513" s="9">
        <f>VLOOKUP($F513,'Gen Capacity'!$A$2:$H$608,7,FALSE)</f>
        <v>39.9</v>
      </c>
      <c r="J513" s="9">
        <f>VLOOKUP($F513,'Gen Capacity'!$A$2:$H$608,8,FALSE)</f>
        <v>0</v>
      </c>
      <c r="K513" s="19">
        <f>VLOOKUP($A513,SF_Original!$A$2:$D$6458,4,FALSE)</f>
        <v>-2.9946992763999999E-5</v>
      </c>
      <c r="L513">
        <f t="shared" si="21"/>
        <v>2.2373907343466648E-3</v>
      </c>
      <c r="M513">
        <f t="shared" si="22"/>
        <v>8.9271890300431922E-2</v>
      </c>
      <c r="N513" t="b">
        <f t="shared" si="23"/>
        <v>0</v>
      </c>
    </row>
    <row r="514" spans="1:14" x14ac:dyDescent="0.25">
      <c r="A514" s="17">
        <v>2385</v>
      </c>
      <c r="B514" s="17" t="s">
        <v>2976</v>
      </c>
      <c r="C514" s="17">
        <v>34</v>
      </c>
      <c r="D514" s="17">
        <v>1</v>
      </c>
      <c r="E514" s="17">
        <v>290</v>
      </c>
      <c r="F514" s="17">
        <v>296</v>
      </c>
      <c r="G514" s="21">
        <f>VLOOKUP(B514,'Base Load_FLAG'!$A$2:$B$204,2,FALSE)</f>
        <v>0</v>
      </c>
      <c r="H514" s="17" t="s">
        <v>2951</v>
      </c>
      <c r="I514" s="9">
        <f>VLOOKUP($F514,'Gen Capacity'!$A$2:$H$608,7,FALSE)</f>
        <v>57.5</v>
      </c>
      <c r="J514" s="9">
        <f>VLOOKUP($F514,'Gen Capacity'!$A$2:$H$608,8,FALSE)</f>
        <v>0</v>
      </c>
      <c r="K514" s="19">
        <f>VLOOKUP($A514,SF_Original!$A$2:$D$6458,4,FALSE)</f>
        <v>-2.9946992763999999E-5</v>
      </c>
      <c r="L514">
        <f t="shared" si="21"/>
        <v>2.2373907343466648E-3</v>
      </c>
      <c r="M514">
        <f t="shared" si="22"/>
        <v>0.12864996722493321</v>
      </c>
      <c r="N514" t="b">
        <f t="shared" si="23"/>
        <v>0</v>
      </c>
    </row>
    <row r="515" spans="1:14" x14ac:dyDescent="0.25">
      <c r="A515" s="17">
        <v>2384</v>
      </c>
      <c r="B515" s="17" t="s">
        <v>2976</v>
      </c>
      <c r="C515" s="17">
        <v>34</v>
      </c>
      <c r="D515" s="17">
        <v>1</v>
      </c>
      <c r="E515" s="17">
        <v>291</v>
      </c>
      <c r="F515" s="17">
        <v>297</v>
      </c>
      <c r="G515" s="21">
        <f>VLOOKUP(B515,'Base Load_FLAG'!$A$2:$B$204,2,FALSE)</f>
        <v>0</v>
      </c>
      <c r="H515" s="17" t="s">
        <v>2951</v>
      </c>
      <c r="I515" s="9">
        <f>VLOOKUP($F515,'Gen Capacity'!$A$2:$H$608,7,FALSE)</f>
        <v>35.1</v>
      </c>
      <c r="J515" s="9">
        <f>VLOOKUP($F515,'Gen Capacity'!$A$2:$H$608,8,FALSE)</f>
        <v>0</v>
      </c>
      <c r="K515" s="19">
        <f>VLOOKUP($A515,SF_Original!$A$2:$D$6458,4,FALSE)</f>
        <v>-2.9946992763999999E-5</v>
      </c>
      <c r="L515">
        <f t="shared" ref="L515:L578" si="24">K515-$B$1</f>
        <v>2.2373907343466648E-3</v>
      </c>
      <c r="M515">
        <f t="shared" ref="M515:M578" si="25">I515*L515</f>
        <v>7.8532414775567938E-2</v>
      </c>
      <c r="N515" t="b">
        <f t="shared" ref="N515:N578" si="26">L515&gt;$L$1</f>
        <v>0</v>
      </c>
    </row>
    <row r="516" spans="1:14" x14ac:dyDescent="0.25">
      <c r="A516" s="17">
        <v>2384</v>
      </c>
      <c r="B516" s="17" t="s">
        <v>2976</v>
      </c>
      <c r="C516" s="17">
        <v>34</v>
      </c>
      <c r="D516" s="17">
        <v>2</v>
      </c>
      <c r="E516" s="17">
        <v>292</v>
      </c>
      <c r="F516" s="17">
        <v>298</v>
      </c>
      <c r="G516" s="21">
        <f>VLOOKUP(B516,'Base Load_FLAG'!$A$2:$B$204,2,FALSE)</f>
        <v>0</v>
      </c>
      <c r="H516" s="17" t="s">
        <v>2951</v>
      </c>
      <c r="I516" s="9">
        <f>VLOOKUP($F516,'Gen Capacity'!$A$2:$H$608,7,FALSE)</f>
        <v>35.5</v>
      </c>
      <c r="J516" s="9">
        <f>VLOOKUP($F516,'Gen Capacity'!$A$2:$H$608,8,FALSE)</f>
        <v>0</v>
      </c>
      <c r="K516" s="19">
        <f>VLOOKUP($A516,SF_Original!$A$2:$D$6458,4,FALSE)</f>
        <v>-2.9946992763999999E-5</v>
      </c>
      <c r="L516">
        <f t="shared" si="24"/>
        <v>2.2373907343466648E-3</v>
      </c>
      <c r="M516">
        <f t="shared" si="25"/>
        <v>7.9427371069306599E-2</v>
      </c>
      <c r="N516" t="b">
        <f t="shared" si="26"/>
        <v>0</v>
      </c>
    </row>
    <row r="517" spans="1:14" x14ac:dyDescent="0.25">
      <c r="A517" s="17">
        <v>5480</v>
      </c>
      <c r="B517" s="17" t="s">
        <v>2411</v>
      </c>
      <c r="C517" s="17">
        <v>24</v>
      </c>
      <c r="D517" s="17">
        <v>1</v>
      </c>
      <c r="E517" s="17">
        <v>487</v>
      </c>
      <c r="F517" s="17">
        <v>498</v>
      </c>
      <c r="G517" s="21">
        <f>VLOOKUP(B517,'Base Load_FLAG'!$A$2:$B$204,2,FALSE)</f>
        <v>3</v>
      </c>
      <c r="H517" s="17" t="s">
        <v>2909</v>
      </c>
      <c r="I517" s="9">
        <f>VLOOKUP($F517,'Gen Capacity'!$A$2:$H$608,7,FALSE)</f>
        <v>197</v>
      </c>
      <c r="J517" s="9">
        <f>VLOOKUP($F517,'Gen Capacity'!$A$2:$H$608,8,FALSE)</f>
        <v>0</v>
      </c>
      <c r="K517" s="19">
        <f>VLOOKUP($A517,SF_Original!$A$2:$D$6458,4,FALSE)</f>
        <v>-3.5248269809999997E-5</v>
      </c>
      <c r="L517">
        <f t="shared" si="24"/>
        <v>2.2320894573006644E-3</v>
      </c>
      <c r="M517">
        <f t="shared" si="25"/>
        <v>0.43972162308823087</v>
      </c>
      <c r="N517" t="b">
        <f t="shared" si="26"/>
        <v>0</v>
      </c>
    </row>
    <row r="518" spans="1:14" x14ac:dyDescent="0.25">
      <c r="A518" s="17">
        <v>5480</v>
      </c>
      <c r="B518" s="17" t="s">
        <v>2411</v>
      </c>
      <c r="C518" s="17">
        <v>24</v>
      </c>
      <c r="D518" s="17">
        <v>1</v>
      </c>
      <c r="E518" s="17">
        <v>487</v>
      </c>
      <c r="F518" s="17">
        <v>499</v>
      </c>
      <c r="G518" s="21">
        <f>VLOOKUP(B518,'Base Load_FLAG'!$A$2:$B$204,2,FALSE)</f>
        <v>3</v>
      </c>
      <c r="H518" s="17" t="s">
        <v>3011</v>
      </c>
      <c r="I518" s="9">
        <f>VLOOKUP($F518,'Gen Capacity'!$A$2:$H$608,7,FALSE)</f>
        <v>197</v>
      </c>
      <c r="J518" s="9">
        <f>VLOOKUP($F518,'Gen Capacity'!$A$2:$H$608,8,FALSE)</f>
        <v>0</v>
      </c>
      <c r="K518" s="19">
        <f>VLOOKUP($A518,SF_Original!$A$2:$D$6458,4,FALSE)</f>
        <v>-3.5248269809999997E-5</v>
      </c>
      <c r="L518">
        <f t="shared" si="24"/>
        <v>2.2320894573006644E-3</v>
      </c>
      <c r="M518">
        <f t="shared" si="25"/>
        <v>0.43972162308823087</v>
      </c>
      <c r="N518" t="b">
        <f t="shared" si="26"/>
        <v>0</v>
      </c>
    </row>
    <row r="519" spans="1:14" x14ac:dyDescent="0.25">
      <c r="A519" s="17">
        <v>6090</v>
      </c>
      <c r="B519" s="17" t="s">
        <v>2714</v>
      </c>
      <c r="C519" s="17">
        <v>24</v>
      </c>
      <c r="D519" s="17">
        <v>1</v>
      </c>
      <c r="E519" s="17">
        <v>564</v>
      </c>
      <c r="F519" s="17">
        <v>578</v>
      </c>
      <c r="G519" s="21">
        <f>VLOOKUP(B519,'Base Load_FLAG'!$A$2:$B$204,2,FALSE)</f>
        <v>3</v>
      </c>
      <c r="H519" s="17" t="s">
        <v>3060</v>
      </c>
      <c r="I519" s="9">
        <f>VLOOKUP($F519,'Gen Capacity'!$A$2:$H$608,7,FALSE)</f>
        <v>355.48500000000001</v>
      </c>
      <c r="J519" s="9">
        <f>VLOOKUP($F519,'Gen Capacity'!$A$2:$H$608,8,FALSE)</f>
        <v>82.034999999999997</v>
      </c>
      <c r="K519" s="19">
        <f>VLOOKUP($A519,SF_Original!$A$2:$D$6458,4,FALSE)</f>
        <v>-5.6996861376000002E-5</v>
      </c>
      <c r="L519">
        <f t="shared" si="24"/>
        <v>2.2103408657346644E-3</v>
      </c>
      <c r="M519">
        <f t="shared" si="25"/>
        <v>0.78574302265568718</v>
      </c>
      <c r="N519" t="b">
        <f t="shared" si="26"/>
        <v>0</v>
      </c>
    </row>
    <row r="520" spans="1:14" x14ac:dyDescent="0.25">
      <c r="A520" s="17">
        <v>6090</v>
      </c>
      <c r="B520" s="17" t="s">
        <v>2714</v>
      </c>
      <c r="C520" s="17">
        <v>24</v>
      </c>
      <c r="D520" s="17">
        <v>1</v>
      </c>
      <c r="E520" s="17">
        <v>564</v>
      </c>
      <c r="F520" s="17">
        <v>579</v>
      </c>
      <c r="G520" s="21">
        <f>VLOOKUP(B520,'Base Load_FLAG'!$A$2:$B$204,2,FALSE)</f>
        <v>3</v>
      </c>
      <c r="H520" s="17" t="s">
        <v>3061</v>
      </c>
      <c r="I520" s="9">
        <f>VLOOKUP($F520,'Gen Capacity'!$A$2:$H$608,7,FALSE)</f>
        <v>101.53</v>
      </c>
      <c r="J520" s="9">
        <f>VLOOKUP($F520,'Gen Capacity'!$A$2:$H$608,8,FALSE)</f>
        <v>23.43</v>
      </c>
      <c r="K520" s="19">
        <f>VLOOKUP($A520,SF_Original!$A$2:$D$6458,4,FALSE)</f>
        <v>-5.6996861376000002E-5</v>
      </c>
      <c r="L520">
        <f t="shared" si="24"/>
        <v>2.2103408657346644E-3</v>
      </c>
      <c r="M520">
        <f t="shared" si="25"/>
        <v>0.22441590809804049</v>
      </c>
      <c r="N520" t="b">
        <f t="shared" si="26"/>
        <v>0</v>
      </c>
    </row>
    <row r="521" spans="1:14" x14ac:dyDescent="0.25">
      <c r="A521" s="17">
        <v>6090</v>
      </c>
      <c r="B521" s="17" t="s">
        <v>2714</v>
      </c>
      <c r="C521" s="17">
        <v>24</v>
      </c>
      <c r="D521" s="17">
        <v>1</v>
      </c>
      <c r="E521" s="17">
        <v>564</v>
      </c>
      <c r="F521" s="17">
        <v>580</v>
      </c>
      <c r="G521" s="21">
        <f>VLOOKUP(B521,'Base Load_FLAG'!$A$2:$B$204,2,FALSE)</f>
        <v>3</v>
      </c>
      <c r="H521" s="17" t="s">
        <v>3059</v>
      </c>
      <c r="I521" s="9">
        <f>VLOOKUP($F521,'Gen Capacity'!$A$2:$H$608,7,FALSE)</f>
        <v>50.765000000000001</v>
      </c>
      <c r="J521" s="9">
        <f>VLOOKUP($F521,'Gen Capacity'!$A$2:$H$608,8,FALSE)</f>
        <v>11.715</v>
      </c>
      <c r="K521" s="19">
        <f>VLOOKUP($A521,SF_Original!$A$2:$D$6458,4,FALSE)</f>
        <v>-5.6996861376000002E-5</v>
      </c>
      <c r="L521">
        <f t="shared" si="24"/>
        <v>2.2103408657346644E-3</v>
      </c>
      <c r="M521">
        <f t="shared" si="25"/>
        <v>0.11220795404902024</v>
      </c>
      <c r="N521" t="b">
        <f t="shared" si="26"/>
        <v>0</v>
      </c>
    </row>
    <row r="522" spans="1:14" x14ac:dyDescent="0.25">
      <c r="A522" s="17">
        <v>6090</v>
      </c>
      <c r="B522" s="17" t="s">
        <v>2714</v>
      </c>
      <c r="C522" s="17">
        <v>24</v>
      </c>
      <c r="D522" s="17">
        <v>1</v>
      </c>
      <c r="E522" s="17">
        <v>564</v>
      </c>
      <c r="F522" s="17">
        <v>581</v>
      </c>
      <c r="G522" s="21">
        <f>VLOOKUP(B522,'Base Load_FLAG'!$A$2:$B$204,2,FALSE)</f>
        <v>3</v>
      </c>
      <c r="H522" s="17" t="s">
        <v>3059</v>
      </c>
      <c r="I522" s="9">
        <f>VLOOKUP($F522,'Gen Capacity'!$A$2:$H$608,7,FALSE)</f>
        <v>66.040000000000006</v>
      </c>
      <c r="J522" s="9">
        <f>VLOOKUP($F522,'Gen Capacity'!$A$2:$H$608,8,FALSE)</f>
        <v>15.24</v>
      </c>
      <c r="K522" s="19">
        <f>VLOOKUP($A522,SF_Original!$A$2:$D$6458,4,FALSE)</f>
        <v>-5.6996861376000002E-5</v>
      </c>
      <c r="L522">
        <f t="shared" si="24"/>
        <v>2.2103408657346644E-3</v>
      </c>
      <c r="M522">
        <f t="shared" si="25"/>
        <v>0.14597091077311725</v>
      </c>
      <c r="N522" t="b">
        <f t="shared" si="26"/>
        <v>0</v>
      </c>
    </row>
    <row r="523" spans="1:14" x14ac:dyDescent="0.25">
      <c r="A523" s="17">
        <v>6090</v>
      </c>
      <c r="B523" s="17" t="s">
        <v>2714</v>
      </c>
      <c r="C523" s="17">
        <v>24</v>
      </c>
      <c r="D523" s="17">
        <v>1</v>
      </c>
      <c r="E523" s="17">
        <v>564</v>
      </c>
      <c r="F523" s="17">
        <v>582</v>
      </c>
      <c r="G523" s="21">
        <f>VLOOKUP(B523,'Base Load_FLAG'!$A$2:$B$204,2,FALSE)</f>
        <v>3</v>
      </c>
      <c r="H523" s="17" t="s">
        <v>3062</v>
      </c>
      <c r="I523" s="9">
        <f>VLOOKUP($F523,'Gen Capacity'!$A$2:$H$608,7,FALSE)</f>
        <v>76.180000000000007</v>
      </c>
      <c r="J523" s="9">
        <f>VLOOKUP($F523,'Gen Capacity'!$A$2:$H$608,8,FALSE)</f>
        <v>17.579999999999998</v>
      </c>
      <c r="K523" s="19">
        <f>VLOOKUP($A523,SF_Original!$A$2:$D$6458,4,FALSE)</f>
        <v>-5.6996861376000002E-5</v>
      </c>
      <c r="L523">
        <f t="shared" si="24"/>
        <v>2.2103408657346644E-3</v>
      </c>
      <c r="M523">
        <f t="shared" si="25"/>
        <v>0.16838376715166675</v>
      </c>
      <c r="N523" t="b">
        <f t="shared" si="26"/>
        <v>0</v>
      </c>
    </row>
    <row r="524" spans="1:14" x14ac:dyDescent="0.25">
      <c r="A524" s="17">
        <v>6296</v>
      </c>
      <c r="B524" s="17" t="s">
        <v>2808</v>
      </c>
      <c r="C524" s="17">
        <v>345</v>
      </c>
      <c r="D524" s="17">
        <v>1</v>
      </c>
      <c r="E524" s="17">
        <v>586</v>
      </c>
      <c r="F524" s="17">
        <v>604</v>
      </c>
      <c r="G524" s="21">
        <f>VLOOKUP(B524,'Base Load_FLAG'!$A$2:$B$204,2,FALSE)</f>
        <v>0</v>
      </c>
      <c r="H524" s="17" t="s">
        <v>2991</v>
      </c>
      <c r="I524" s="9">
        <f>VLOOKUP($F524,'Gen Capacity'!$A$2:$H$608,7,FALSE)</f>
        <v>220</v>
      </c>
      <c r="J524" s="9">
        <f>VLOOKUP($F524,'Gen Capacity'!$A$2:$H$608,8,FALSE)</f>
        <v>0</v>
      </c>
      <c r="K524" s="19">
        <f>VLOOKUP($A524,SF_Original!$A$2:$D$6458,4,FALSE)</f>
        <v>-5.6996861376000002E-5</v>
      </c>
      <c r="L524">
        <f t="shared" si="24"/>
        <v>2.2103408657346644E-3</v>
      </c>
      <c r="M524">
        <f t="shared" si="25"/>
        <v>0.48627499046162614</v>
      </c>
      <c r="N524" t="b">
        <f t="shared" si="26"/>
        <v>0</v>
      </c>
    </row>
    <row r="525" spans="1:14" x14ac:dyDescent="0.25">
      <c r="A525" s="17">
        <v>5498</v>
      </c>
      <c r="B525" s="17" t="s">
        <v>2414</v>
      </c>
      <c r="C525" s="17">
        <v>34</v>
      </c>
      <c r="D525" s="17">
        <v>1</v>
      </c>
      <c r="E525" s="17">
        <v>493</v>
      </c>
      <c r="F525" s="17">
        <v>505</v>
      </c>
      <c r="G525" s="21">
        <f>VLOOKUP(B525,'Base Load_FLAG'!$A$2:$B$204,2,FALSE)</f>
        <v>0</v>
      </c>
      <c r="H525" s="17" t="s">
        <v>2911</v>
      </c>
      <c r="I525" s="9">
        <f>VLOOKUP($F525,'Gen Capacity'!$A$2:$H$608,7,FALSE)</f>
        <v>55.8</v>
      </c>
      <c r="J525" s="9">
        <f>VLOOKUP($F525,'Gen Capacity'!$A$2:$H$608,8,FALSE)</f>
        <v>0</v>
      </c>
      <c r="K525" s="19">
        <f>VLOOKUP($A525,SF_Original!$A$2:$D$6458,4,FALSE)</f>
        <v>-5.9565655904000001E-5</v>
      </c>
      <c r="L525">
        <f t="shared" si="24"/>
        <v>2.2077720712066645E-3</v>
      </c>
      <c r="M525">
        <f t="shared" si="25"/>
        <v>0.12319368157333187</v>
      </c>
      <c r="N525" t="b">
        <f t="shared" si="26"/>
        <v>0</v>
      </c>
    </row>
    <row r="526" spans="1:14" x14ac:dyDescent="0.25">
      <c r="A526" s="17">
        <v>3190</v>
      </c>
      <c r="B526" s="17" t="s">
        <v>1339</v>
      </c>
      <c r="C526" s="17">
        <v>34</v>
      </c>
      <c r="D526" s="17">
        <v>1</v>
      </c>
      <c r="E526" s="17">
        <v>362</v>
      </c>
      <c r="F526" s="17">
        <v>371</v>
      </c>
      <c r="G526" s="21">
        <f>VLOOKUP(B526,'Base Load_FLAG'!$A$2:$B$204,2,FALSE)</f>
        <v>0</v>
      </c>
      <c r="H526" s="17" t="s">
        <v>3004</v>
      </c>
      <c r="I526" s="9">
        <f>VLOOKUP($F526,'Gen Capacity'!$A$2:$H$608,7,FALSE)</f>
        <v>1.6</v>
      </c>
      <c r="J526" s="9">
        <f>VLOOKUP($F526,'Gen Capacity'!$A$2:$H$608,8,FALSE)</f>
        <v>0</v>
      </c>
      <c r="K526" s="19">
        <f>VLOOKUP($A526,SF_Original!$A$2:$D$6458,4,FALSE)</f>
        <v>-6.0469588175999997E-5</v>
      </c>
      <c r="L526">
        <f t="shared" si="24"/>
        <v>2.2068681389346644E-3</v>
      </c>
      <c r="M526">
        <f t="shared" si="25"/>
        <v>3.5309890222954632E-3</v>
      </c>
      <c r="N526" t="b">
        <f t="shared" si="26"/>
        <v>0</v>
      </c>
    </row>
    <row r="527" spans="1:14" x14ac:dyDescent="0.25">
      <c r="A527" s="17">
        <v>5622</v>
      </c>
      <c r="B527" s="17" t="s">
        <v>2463</v>
      </c>
      <c r="C527" s="17">
        <v>138</v>
      </c>
      <c r="D527" s="17">
        <v>1</v>
      </c>
      <c r="E527" s="17">
        <v>501</v>
      </c>
      <c r="F527" s="17">
        <v>513</v>
      </c>
      <c r="G527" s="21">
        <f>VLOOKUP(B527,'Base Load_FLAG'!$A$2:$B$204,2,FALSE)</f>
        <v>0</v>
      </c>
      <c r="H527" s="17" t="s">
        <v>2991</v>
      </c>
      <c r="I527" s="9">
        <f>VLOOKUP($F527,'Gen Capacity'!$A$2:$H$608,7,FALSE)</f>
        <v>110</v>
      </c>
      <c r="J527" s="9">
        <f>VLOOKUP($F527,'Gen Capacity'!$A$2:$H$608,8,FALSE)</f>
        <v>0</v>
      </c>
      <c r="K527" s="19">
        <f>VLOOKUP($A527,SF_Original!$A$2:$D$6458,4,FALSE)</f>
        <v>-7.7935750912999999E-5</v>
      </c>
      <c r="L527">
        <f t="shared" si="24"/>
        <v>2.1894019761976645E-3</v>
      </c>
      <c r="M527">
        <f t="shared" si="25"/>
        <v>0.2408342173817431</v>
      </c>
      <c r="N527" t="b">
        <f t="shared" si="26"/>
        <v>0</v>
      </c>
    </row>
    <row r="528" spans="1:14" x14ac:dyDescent="0.25">
      <c r="A528" s="17">
        <v>5960</v>
      </c>
      <c r="B528" s="17" t="s">
        <v>2657</v>
      </c>
      <c r="C528" s="17">
        <v>13</v>
      </c>
      <c r="D528" s="17">
        <v>1</v>
      </c>
      <c r="E528" s="17">
        <v>554</v>
      </c>
      <c r="F528" s="17">
        <v>567</v>
      </c>
      <c r="G528" s="21">
        <f>VLOOKUP(B528,'Base Load_FLAG'!$A$2:$B$204,2,FALSE)</f>
        <v>0</v>
      </c>
      <c r="H528" s="17" t="s">
        <v>3055</v>
      </c>
      <c r="I528" s="9">
        <f>VLOOKUP($F528,'Gen Capacity'!$A$2:$H$608,7,FALSE)</f>
        <v>104</v>
      </c>
      <c r="J528" s="9">
        <f>VLOOKUP($F528,'Gen Capacity'!$A$2:$H$608,8,FALSE)</f>
        <v>51</v>
      </c>
      <c r="K528" s="19">
        <f>VLOOKUP($A528,SF_Original!$A$2:$D$6458,4,FALSE)</f>
        <v>-7.7935750912999999E-5</v>
      </c>
      <c r="L528">
        <f t="shared" si="24"/>
        <v>2.1894019761976645E-3</v>
      </c>
      <c r="M528">
        <f t="shared" si="25"/>
        <v>0.2276978055245571</v>
      </c>
      <c r="N528" t="b">
        <f t="shared" si="26"/>
        <v>0</v>
      </c>
    </row>
    <row r="529" spans="1:14" x14ac:dyDescent="0.25">
      <c r="A529" s="17">
        <v>5959</v>
      </c>
      <c r="B529" s="17" t="s">
        <v>2657</v>
      </c>
      <c r="C529" s="17">
        <v>13</v>
      </c>
      <c r="D529" s="17">
        <v>1</v>
      </c>
      <c r="E529" s="17">
        <v>555</v>
      </c>
      <c r="F529" s="17">
        <v>568</v>
      </c>
      <c r="G529" s="21">
        <f>VLOOKUP(B529,'Base Load_FLAG'!$A$2:$B$204,2,FALSE)</f>
        <v>0</v>
      </c>
      <c r="H529" s="17" t="s">
        <v>3057</v>
      </c>
      <c r="I529" s="9">
        <f>VLOOKUP($F529,'Gen Capacity'!$A$2:$H$608,7,FALSE)</f>
        <v>104</v>
      </c>
      <c r="J529" s="9">
        <f>VLOOKUP($F529,'Gen Capacity'!$A$2:$H$608,8,FALSE)</f>
        <v>48</v>
      </c>
      <c r="K529" s="19">
        <f>VLOOKUP($A529,SF_Original!$A$2:$D$6458,4,FALSE)</f>
        <v>-7.7935750912999999E-5</v>
      </c>
      <c r="L529">
        <f t="shared" si="24"/>
        <v>2.1894019761976645E-3</v>
      </c>
      <c r="M529">
        <f t="shared" si="25"/>
        <v>0.2276978055245571</v>
      </c>
      <c r="N529" t="b">
        <f t="shared" si="26"/>
        <v>0</v>
      </c>
    </row>
    <row r="530" spans="1:14" x14ac:dyDescent="0.25">
      <c r="A530" s="17">
        <v>5473</v>
      </c>
      <c r="B530" s="17" t="s">
        <v>2409</v>
      </c>
      <c r="C530" s="17">
        <v>13</v>
      </c>
      <c r="D530" s="17">
        <v>1</v>
      </c>
      <c r="E530" s="17">
        <v>485</v>
      </c>
      <c r="F530" s="17">
        <v>496</v>
      </c>
      <c r="G530" s="21">
        <f>VLOOKUP(B530,'Base Load_FLAG'!$A$2:$B$204,2,FALSE)</f>
        <v>0</v>
      </c>
      <c r="H530" s="17" t="s">
        <v>2909</v>
      </c>
      <c r="I530" s="9">
        <f>VLOOKUP($F530,'Gen Capacity'!$A$2:$H$608,7,FALSE)</f>
        <v>19</v>
      </c>
      <c r="J530" s="9">
        <f>VLOOKUP($F530,'Gen Capacity'!$A$2:$H$608,8,FALSE)</f>
        <v>9</v>
      </c>
      <c r="K530" s="19">
        <f>VLOOKUP($A530,SF_Original!$A$2:$D$6458,4,FALSE)</f>
        <v>-1.03773723576E-4</v>
      </c>
      <c r="L530">
        <f t="shared" si="24"/>
        <v>2.1635640035346645E-3</v>
      </c>
      <c r="M530">
        <f t="shared" si="25"/>
        <v>4.1107716067158628E-2</v>
      </c>
      <c r="N530" t="b">
        <f t="shared" si="26"/>
        <v>0</v>
      </c>
    </row>
    <row r="531" spans="1:14" x14ac:dyDescent="0.25">
      <c r="A531" s="17">
        <v>5474</v>
      </c>
      <c r="B531" s="17" t="s">
        <v>2409</v>
      </c>
      <c r="C531" s="17">
        <v>13</v>
      </c>
      <c r="D531" s="17">
        <v>1</v>
      </c>
      <c r="E531" s="17">
        <v>486</v>
      </c>
      <c r="F531" s="17">
        <v>497</v>
      </c>
      <c r="G531" s="21">
        <f>VLOOKUP(B531,'Base Load_FLAG'!$A$2:$B$204,2,FALSE)</f>
        <v>0</v>
      </c>
      <c r="H531" s="17" t="s">
        <v>2909</v>
      </c>
      <c r="I531" s="9">
        <f>VLOOKUP($F531,'Gen Capacity'!$A$2:$H$608,7,FALSE)</f>
        <v>24</v>
      </c>
      <c r="J531" s="9">
        <f>VLOOKUP($F531,'Gen Capacity'!$A$2:$H$608,8,FALSE)</f>
        <v>9</v>
      </c>
      <c r="K531" s="19">
        <f>VLOOKUP($A531,SF_Original!$A$2:$D$6458,4,FALSE)</f>
        <v>-1.03773723576E-4</v>
      </c>
      <c r="L531">
        <f t="shared" si="24"/>
        <v>2.1635640035346645E-3</v>
      </c>
      <c r="M531">
        <f t="shared" si="25"/>
        <v>5.1925536084831948E-2</v>
      </c>
      <c r="N531" t="b">
        <f t="shared" si="26"/>
        <v>0</v>
      </c>
    </row>
    <row r="532" spans="1:14" x14ac:dyDescent="0.25">
      <c r="A532" s="17">
        <v>5683</v>
      </c>
      <c r="B532" s="17" t="s">
        <v>2505</v>
      </c>
      <c r="C532" s="17">
        <v>13</v>
      </c>
      <c r="D532" s="17">
        <v>1</v>
      </c>
      <c r="E532" s="17">
        <v>502</v>
      </c>
      <c r="F532" s="17">
        <v>514</v>
      </c>
      <c r="G532" s="21">
        <f>VLOOKUP(B532,'Base Load_FLAG'!$A$2:$B$204,2,FALSE)</f>
        <v>0</v>
      </c>
      <c r="H532" s="17" t="s">
        <v>2909</v>
      </c>
      <c r="I532" s="9">
        <f>VLOOKUP($F532,'Gen Capacity'!$A$2:$H$608,7,FALSE)</f>
        <v>8.4</v>
      </c>
      <c r="J532" s="9">
        <f>VLOOKUP($F532,'Gen Capacity'!$A$2:$H$608,8,FALSE)</f>
        <v>4</v>
      </c>
      <c r="K532" s="19">
        <f>VLOOKUP($A532,SF_Original!$A$2:$D$6458,4,FALSE)</f>
        <v>-1.18712302333E-4</v>
      </c>
      <c r="L532">
        <f t="shared" si="24"/>
        <v>2.1486254247776644E-3</v>
      </c>
      <c r="M532">
        <f t="shared" si="25"/>
        <v>1.804845356813238E-2</v>
      </c>
      <c r="N532" t="b">
        <f t="shared" si="26"/>
        <v>0</v>
      </c>
    </row>
    <row r="533" spans="1:14" x14ac:dyDescent="0.25">
      <c r="A533" s="17">
        <v>5685</v>
      </c>
      <c r="B533" s="17" t="s">
        <v>2505</v>
      </c>
      <c r="C533" s="17">
        <v>13</v>
      </c>
      <c r="D533" s="17">
        <v>1</v>
      </c>
      <c r="E533" s="17">
        <v>503</v>
      </c>
      <c r="F533" s="17">
        <v>515</v>
      </c>
      <c r="G533" s="21">
        <f>VLOOKUP(B533,'Base Load_FLAG'!$A$2:$B$204,2,FALSE)</f>
        <v>0</v>
      </c>
      <c r="H533" s="17" t="s">
        <v>2909</v>
      </c>
      <c r="I533" s="9">
        <f>VLOOKUP($F533,'Gen Capacity'!$A$2:$H$608,7,FALSE)</f>
        <v>8.4</v>
      </c>
      <c r="J533" s="9">
        <f>VLOOKUP($F533,'Gen Capacity'!$A$2:$H$608,8,FALSE)</f>
        <v>4</v>
      </c>
      <c r="K533" s="19">
        <f>VLOOKUP($A533,SF_Original!$A$2:$D$6458,4,FALSE)</f>
        <v>-1.18712302333E-4</v>
      </c>
      <c r="L533">
        <f t="shared" si="24"/>
        <v>2.1486254247776644E-3</v>
      </c>
      <c r="M533">
        <f t="shared" si="25"/>
        <v>1.804845356813238E-2</v>
      </c>
      <c r="N533" t="b">
        <f t="shared" si="26"/>
        <v>0</v>
      </c>
    </row>
    <row r="534" spans="1:14" x14ac:dyDescent="0.25">
      <c r="A534" s="17">
        <v>5685</v>
      </c>
      <c r="B534" s="17" t="s">
        <v>2505</v>
      </c>
      <c r="C534" s="17">
        <v>13</v>
      </c>
      <c r="D534" s="17">
        <v>2</v>
      </c>
      <c r="E534" s="17">
        <v>504</v>
      </c>
      <c r="F534" s="17">
        <v>516</v>
      </c>
      <c r="G534" s="21">
        <f>VLOOKUP(B534,'Base Load_FLAG'!$A$2:$B$204,2,FALSE)</f>
        <v>0</v>
      </c>
      <c r="H534" s="17" t="s">
        <v>2909</v>
      </c>
      <c r="I534" s="9">
        <f>VLOOKUP($F534,'Gen Capacity'!$A$2:$H$608,7,FALSE)</f>
        <v>8.4</v>
      </c>
      <c r="J534" s="9">
        <f>VLOOKUP($F534,'Gen Capacity'!$A$2:$H$608,8,FALSE)</f>
        <v>4</v>
      </c>
      <c r="K534" s="19">
        <f>VLOOKUP($A534,SF_Original!$A$2:$D$6458,4,FALSE)</f>
        <v>-1.18712302333E-4</v>
      </c>
      <c r="L534">
        <f t="shared" si="24"/>
        <v>2.1486254247776644E-3</v>
      </c>
      <c r="M534">
        <f t="shared" si="25"/>
        <v>1.804845356813238E-2</v>
      </c>
      <c r="N534" t="b">
        <f t="shared" si="26"/>
        <v>0</v>
      </c>
    </row>
    <row r="535" spans="1:14" x14ac:dyDescent="0.25">
      <c r="A535" s="17">
        <v>5685</v>
      </c>
      <c r="B535" s="17" t="s">
        <v>2505</v>
      </c>
      <c r="C535" s="17">
        <v>13</v>
      </c>
      <c r="D535" s="17">
        <v>3</v>
      </c>
      <c r="E535" s="17">
        <v>505</v>
      </c>
      <c r="F535" s="17">
        <v>517</v>
      </c>
      <c r="G535" s="21">
        <f>VLOOKUP(B535,'Base Load_FLAG'!$A$2:$B$204,2,FALSE)</f>
        <v>0</v>
      </c>
      <c r="H535" s="17" t="s">
        <v>2909</v>
      </c>
      <c r="I535" s="9">
        <f>VLOOKUP($F535,'Gen Capacity'!$A$2:$H$608,7,FALSE)</f>
        <v>8.4</v>
      </c>
      <c r="J535" s="9">
        <f>VLOOKUP($F535,'Gen Capacity'!$A$2:$H$608,8,FALSE)</f>
        <v>4</v>
      </c>
      <c r="K535" s="19">
        <f>VLOOKUP($A535,SF_Original!$A$2:$D$6458,4,FALSE)</f>
        <v>-1.18712302333E-4</v>
      </c>
      <c r="L535">
        <f t="shared" si="24"/>
        <v>2.1486254247776644E-3</v>
      </c>
      <c r="M535">
        <f t="shared" si="25"/>
        <v>1.804845356813238E-2</v>
      </c>
      <c r="N535" t="b">
        <f t="shared" si="26"/>
        <v>0</v>
      </c>
    </row>
    <row r="536" spans="1:14" x14ac:dyDescent="0.25">
      <c r="A536" s="17">
        <v>5685</v>
      </c>
      <c r="B536" s="17" t="s">
        <v>2505</v>
      </c>
      <c r="C536" s="17">
        <v>13</v>
      </c>
      <c r="D536" s="17">
        <v>4</v>
      </c>
      <c r="E536" s="17">
        <v>506</v>
      </c>
      <c r="F536" s="17">
        <v>518</v>
      </c>
      <c r="G536" s="21">
        <f>VLOOKUP(B536,'Base Load_FLAG'!$A$2:$B$204,2,FALSE)</f>
        <v>0</v>
      </c>
      <c r="H536" s="17" t="s">
        <v>2909</v>
      </c>
      <c r="I536" s="9">
        <f>VLOOKUP($F536,'Gen Capacity'!$A$2:$H$608,7,FALSE)</f>
        <v>8.4</v>
      </c>
      <c r="J536" s="9">
        <f>VLOOKUP($F536,'Gen Capacity'!$A$2:$H$608,8,FALSE)</f>
        <v>4</v>
      </c>
      <c r="K536" s="19">
        <f>VLOOKUP($A536,SF_Original!$A$2:$D$6458,4,FALSE)</f>
        <v>-1.18712302333E-4</v>
      </c>
      <c r="L536">
        <f t="shared" si="24"/>
        <v>2.1486254247776644E-3</v>
      </c>
      <c r="M536">
        <f t="shared" si="25"/>
        <v>1.804845356813238E-2</v>
      </c>
      <c r="N536" t="b">
        <f t="shared" si="26"/>
        <v>0</v>
      </c>
    </row>
    <row r="537" spans="1:14" x14ac:dyDescent="0.25">
      <c r="A537" s="17">
        <v>5685</v>
      </c>
      <c r="B537" s="17" t="s">
        <v>2505</v>
      </c>
      <c r="C537" s="17">
        <v>13</v>
      </c>
      <c r="D537" s="17">
        <v>5</v>
      </c>
      <c r="E537" s="17">
        <v>507</v>
      </c>
      <c r="F537" s="17">
        <v>519</v>
      </c>
      <c r="G537" s="21">
        <f>VLOOKUP(B537,'Base Load_FLAG'!$A$2:$B$204,2,FALSE)</f>
        <v>0</v>
      </c>
      <c r="H537" s="17" t="s">
        <v>2909</v>
      </c>
      <c r="I537" s="9">
        <f>VLOOKUP($F537,'Gen Capacity'!$A$2:$H$608,7,FALSE)</f>
        <v>8.4</v>
      </c>
      <c r="J537" s="9">
        <f>VLOOKUP($F537,'Gen Capacity'!$A$2:$H$608,8,FALSE)</f>
        <v>4</v>
      </c>
      <c r="K537" s="19">
        <f>VLOOKUP($A537,SF_Original!$A$2:$D$6458,4,FALSE)</f>
        <v>-1.18712302333E-4</v>
      </c>
      <c r="L537">
        <f t="shared" si="24"/>
        <v>2.1486254247776644E-3</v>
      </c>
      <c r="M537">
        <f t="shared" si="25"/>
        <v>1.804845356813238E-2</v>
      </c>
      <c r="N537" t="b">
        <f t="shared" si="26"/>
        <v>0</v>
      </c>
    </row>
    <row r="538" spans="1:14" x14ac:dyDescent="0.25">
      <c r="A538" s="17">
        <v>5685</v>
      </c>
      <c r="B538" s="17" t="s">
        <v>2505</v>
      </c>
      <c r="C538" s="17">
        <v>13</v>
      </c>
      <c r="D538" s="17">
        <v>6</v>
      </c>
      <c r="E538" s="17">
        <v>508</v>
      </c>
      <c r="F538" s="17">
        <v>520</v>
      </c>
      <c r="G538" s="21">
        <f>VLOOKUP(B538,'Base Load_FLAG'!$A$2:$B$204,2,FALSE)</f>
        <v>0</v>
      </c>
      <c r="H538" s="17" t="s">
        <v>2909</v>
      </c>
      <c r="I538" s="9">
        <f>VLOOKUP($F538,'Gen Capacity'!$A$2:$H$608,7,FALSE)</f>
        <v>8.4</v>
      </c>
      <c r="J538" s="9">
        <f>VLOOKUP($F538,'Gen Capacity'!$A$2:$H$608,8,FALSE)</f>
        <v>4</v>
      </c>
      <c r="K538" s="19">
        <f>VLOOKUP($A538,SF_Original!$A$2:$D$6458,4,FALSE)</f>
        <v>-1.18712302333E-4</v>
      </c>
      <c r="L538">
        <f t="shared" si="24"/>
        <v>2.1486254247776644E-3</v>
      </c>
      <c r="M538">
        <f t="shared" si="25"/>
        <v>1.804845356813238E-2</v>
      </c>
      <c r="N538" t="b">
        <f t="shared" si="26"/>
        <v>0</v>
      </c>
    </row>
    <row r="539" spans="1:14" x14ac:dyDescent="0.25">
      <c r="A539" s="17">
        <v>5683</v>
      </c>
      <c r="B539" s="17" t="s">
        <v>2505</v>
      </c>
      <c r="C539" s="17">
        <v>13</v>
      </c>
      <c r="D539" s="17">
        <v>2</v>
      </c>
      <c r="E539" s="17">
        <v>509</v>
      </c>
      <c r="F539" s="17">
        <v>521</v>
      </c>
      <c r="G539" s="21">
        <f>VLOOKUP(B539,'Base Load_FLAG'!$A$2:$B$204,2,FALSE)</f>
        <v>0</v>
      </c>
      <c r="H539" s="17" t="s">
        <v>2909</v>
      </c>
      <c r="I539" s="9">
        <f>VLOOKUP($F539,'Gen Capacity'!$A$2:$H$608,7,FALSE)</f>
        <v>8.4</v>
      </c>
      <c r="J539" s="9">
        <f>VLOOKUP($F539,'Gen Capacity'!$A$2:$H$608,8,FALSE)</f>
        <v>4</v>
      </c>
      <c r="K539" s="19">
        <f>VLOOKUP($A539,SF_Original!$A$2:$D$6458,4,FALSE)</f>
        <v>-1.18712302333E-4</v>
      </c>
      <c r="L539">
        <f t="shared" si="24"/>
        <v>2.1486254247776644E-3</v>
      </c>
      <c r="M539">
        <f t="shared" si="25"/>
        <v>1.804845356813238E-2</v>
      </c>
      <c r="N539" t="b">
        <f t="shared" si="26"/>
        <v>0</v>
      </c>
    </row>
    <row r="540" spans="1:14" x14ac:dyDescent="0.25">
      <c r="A540" s="17">
        <v>5683</v>
      </c>
      <c r="B540" s="17" t="s">
        <v>2505</v>
      </c>
      <c r="C540" s="17">
        <v>13</v>
      </c>
      <c r="D540" s="17">
        <v>3</v>
      </c>
      <c r="E540" s="17">
        <v>510</v>
      </c>
      <c r="F540" s="17">
        <v>522</v>
      </c>
      <c r="G540" s="21">
        <f>VLOOKUP(B540,'Base Load_FLAG'!$A$2:$B$204,2,FALSE)</f>
        <v>0</v>
      </c>
      <c r="H540" s="17" t="s">
        <v>2909</v>
      </c>
      <c r="I540" s="9">
        <f>VLOOKUP($F540,'Gen Capacity'!$A$2:$H$608,7,FALSE)</f>
        <v>8.4</v>
      </c>
      <c r="J540" s="9">
        <f>VLOOKUP($F540,'Gen Capacity'!$A$2:$H$608,8,FALSE)</f>
        <v>4</v>
      </c>
      <c r="K540" s="19">
        <f>VLOOKUP($A540,SF_Original!$A$2:$D$6458,4,FALSE)</f>
        <v>-1.18712302333E-4</v>
      </c>
      <c r="L540">
        <f t="shared" si="24"/>
        <v>2.1486254247776644E-3</v>
      </c>
      <c r="M540">
        <f t="shared" si="25"/>
        <v>1.804845356813238E-2</v>
      </c>
      <c r="N540" t="b">
        <f t="shared" si="26"/>
        <v>0</v>
      </c>
    </row>
    <row r="541" spans="1:14" x14ac:dyDescent="0.25">
      <c r="A541" s="17">
        <v>5683</v>
      </c>
      <c r="B541" s="17" t="s">
        <v>2505</v>
      </c>
      <c r="C541" s="17">
        <v>13</v>
      </c>
      <c r="D541" s="17">
        <v>4</v>
      </c>
      <c r="E541" s="17">
        <v>511</v>
      </c>
      <c r="F541" s="17">
        <v>523</v>
      </c>
      <c r="G541" s="21">
        <f>VLOOKUP(B541,'Base Load_FLAG'!$A$2:$B$204,2,FALSE)</f>
        <v>0</v>
      </c>
      <c r="H541" s="17" t="s">
        <v>2909</v>
      </c>
      <c r="I541" s="9">
        <f>VLOOKUP($F541,'Gen Capacity'!$A$2:$H$608,7,FALSE)</f>
        <v>8.4</v>
      </c>
      <c r="J541" s="9">
        <f>VLOOKUP($F541,'Gen Capacity'!$A$2:$H$608,8,FALSE)</f>
        <v>4</v>
      </c>
      <c r="K541" s="19">
        <f>VLOOKUP($A541,SF_Original!$A$2:$D$6458,4,FALSE)</f>
        <v>-1.18712302333E-4</v>
      </c>
      <c r="L541">
        <f t="shared" si="24"/>
        <v>2.1486254247776644E-3</v>
      </c>
      <c r="M541">
        <f t="shared" si="25"/>
        <v>1.804845356813238E-2</v>
      </c>
      <c r="N541" t="b">
        <f t="shared" si="26"/>
        <v>0</v>
      </c>
    </row>
    <row r="542" spans="1:14" x14ac:dyDescent="0.25">
      <c r="A542" s="17">
        <v>5683</v>
      </c>
      <c r="B542" s="17" t="s">
        <v>2505</v>
      </c>
      <c r="C542" s="17">
        <v>13</v>
      </c>
      <c r="D542" s="17">
        <v>5</v>
      </c>
      <c r="E542" s="17">
        <v>512</v>
      </c>
      <c r="F542" s="17">
        <v>524</v>
      </c>
      <c r="G542" s="21">
        <f>VLOOKUP(B542,'Base Load_FLAG'!$A$2:$B$204,2,FALSE)</f>
        <v>0</v>
      </c>
      <c r="H542" s="17" t="s">
        <v>2909</v>
      </c>
      <c r="I542" s="9">
        <f>VLOOKUP($F542,'Gen Capacity'!$A$2:$H$608,7,FALSE)</f>
        <v>8.4</v>
      </c>
      <c r="J542" s="9">
        <f>VLOOKUP($F542,'Gen Capacity'!$A$2:$H$608,8,FALSE)</f>
        <v>4</v>
      </c>
      <c r="K542" s="19">
        <f>VLOOKUP($A542,SF_Original!$A$2:$D$6458,4,FALSE)</f>
        <v>-1.18712302333E-4</v>
      </c>
      <c r="L542">
        <f t="shared" si="24"/>
        <v>2.1486254247776644E-3</v>
      </c>
      <c r="M542">
        <f t="shared" si="25"/>
        <v>1.804845356813238E-2</v>
      </c>
      <c r="N542" t="b">
        <f t="shared" si="26"/>
        <v>0</v>
      </c>
    </row>
    <row r="543" spans="1:14" x14ac:dyDescent="0.25">
      <c r="A543" s="17">
        <v>5683</v>
      </c>
      <c r="B543" s="17" t="s">
        <v>2505</v>
      </c>
      <c r="C543" s="17">
        <v>13</v>
      </c>
      <c r="D543" s="17">
        <v>6</v>
      </c>
      <c r="E543" s="17">
        <v>513</v>
      </c>
      <c r="F543" s="17">
        <v>525</v>
      </c>
      <c r="G543" s="21">
        <f>VLOOKUP(B543,'Base Load_FLAG'!$A$2:$B$204,2,FALSE)</f>
        <v>0</v>
      </c>
      <c r="H543" s="17" t="s">
        <v>2909</v>
      </c>
      <c r="I543" s="9">
        <f>VLOOKUP($F543,'Gen Capacity'!$A$2:$H$608,7,FALSE)</f>
        <v>8.4</v>
      </c>
      <c r="J543" s="9">
        <f>VLOOKUP($F543,'Gen Capacity'!$A$2:$H$608,8,FALSE)</f>
        <v>4</v>
      </c>
      <c r="K543" s="19">
        <f>VLOOKUP($A543,SF_Original!$A$2:$D$6458,4,FALSE)</f>
        <v>-1.18712302333E-4</v>
      </c>
      <c r="L543">
        <f t="shared" si="24"/>
        <v>2.1486254247776644E-3</v>
      </c>
      <c r="M543">
        <f t="shared" si="25"/>
        <v>1.804845356813238E-2</v>
      </c>
      <c r="N543" t="b">
        <f t="shared" si="26"/>
        <v>0</v>
      </c>
    </row>
    <row r="544" spans="1:14" x14ac:dyDescent="0.25">
      <c r="A544" s="17">
        <v>5682</v>
      </c>
      <c r="B544" s="17" t="s">
        <v>2505</v>
      </c>
      <c r="C544" s="17">
        <v>13</v>
      </c>
      <c r="D544" s="17">
        <v>1</v>
      </c>
      <c r="E544" s="17">
        <v>514</v>
      </c>
      <c r="F544" s="17">
        <v>526</v>
      </c>
      <c r="G544" s="21">
        <f>VLOOKUP(B544,'Base Load_FLAG'!$A$2:$B$204,2,FALSE)</f>
        <v>0</v>
      </c>
      <c r="H544" s="17" t="s">
        <v>2909</v>
      </c>
      <c r="I544" s="9">
        <f>VLOOKUP($F544,'Gen Capacity'!$A$2:$H$608,7,FALSE)</f>
        <v>8.4</v>
      </c>
      <c r="J544" s="9">
        <f>VLOOKUP($F544,'Gen Capacity'!$A$2:$H$608,8,FALSE)</f>
        <v>4</v>
      </c>
      <c r="K544" s="19">
        <f>VLOOKUP($A544,SF_Original!$A$2:$D$6458,4,FALSE)</f>
        <v>-1.18712302333E-4</v>
      </c>
      <c r="L544">
        <f t="shared" si="24"/>
        <v>2.1486254247776644E-3</v>
      </c>
      <c r="M544">
        <f t="shared" si="25"/>
        <v>1.804845356813238E-2</v>
      </c>
      <c r="N544" t="b">
        <f t="shared" si="26"/>
        <v>0</v>
      </c>
    </row>
    <row r="545" spans="1:14" x14ac:dyDescent="0.25">
      <c r="A545" s="17">
        <v>5682</v>
      </c>
      <c r="B545" s="17" t="s">
        <v>2505</v>
      </c>
      <c r="C545" s="17">
        <v>13</v>
      </c>
      <c r="D545" s="17">
        <v>2</v>
      </c>
      <c r="E545" s="17">
        <v>515</v>
      </c>
      <c r="F545" s="17">
        <v>527</v>
      </c>
      <c r="G545" s="21">
        <f>VLOOKUP(B545,'Base Load_FLAG'!$A$2:$B$204,2,FALSE)</f>
        <v>0</v>
      </c>
      <c r="H545" s="17" t="s">
        <v>2909</v>
      </c>
      <c r="I545" s="9">
        <f>VLOOKUP($F545,'Gen Capacity'!$A$2:$H$608,7,FALSE)</f>
        <v>8.4</v>
      </c>
      <c r="J545" s="9">
        <f>VLOOKUP($F545,'Gen Capacity'!$A$2:$H$608,8,FALSE)</f>
        <v>4</v>
      </c>
      <c r="K545" s="19">
        <f>VLOOKUP($A545,SF_Original!$A$2:$D$6458,4,FALSE)</f>
        <v>-1.18712302333E-4</v>
      </c>
      <c r="L545">
        <f t="shared" si="24"/>
        <v>2.1486254247776644E-3</v>
      </c>
      <c r="M545">
        <f t="shared" si="25"/>
        <v>1.804845356813238E-2</v>
      </c>
      <c r="N545" t="b">
        <f t="shared" si="26"/>
        <v>0</v>
      </c>
    </row>
    <row r="546" spans="1:14" x14ac:dyDescent="0.25">
      <c r="A546" s="17">
        <v>5682</v>
      </c>
      <c r="B546" s="17" t="s">
        <v>2505</v>
      </c>
      <c r="C546" s="17">
        <v>13</v>
      </c>
      <c r="D546" s="17">
        <v>3</v>
      </c>
      <c r="E546" s="17">
        <v>516</v>
      </c>
      <c r="F546" s="17">
        <v>528</v>
      </c>
      <c r="G546" s="21">
        <f>VLOOKUP(B546,'Base Load_FLAG'!$A$2:$B$204,2,FALSE)</f>
        <v>0</v>
      </c>
      <c r="H546" s="17" t="s">
        <v>2909</v>
      </c>
      <c r="I546" s="9">
        <f>VLOOKUP($F546,'Gen Capacity'!$A$2:$H$608,7,FALSE)</f>
        <v>8.4</v>
      </c>
      <c r="J546" s="9">
        <f>VLOOKUP($F546,'Gen Capacity'!$A$2:$H$608,8,FALSE)</f>
        <v>4</v>
      </c>
      <c r="K546" s="19">
        <f>VLOOKUP($A546,SF_Original!$A$2:$D$6458,4,FALSE)</f>
        <v>-1.18712302333E-4</v>
      </c>
      <c r="L546">
        <f t="shared" si="24"/>
        <v>2.1486254247776644E-3</v>
      </c>
      <c r="M546">
        <f t="shared" si="25"/>
        <v>1.804845356813238E-2</v>
      </c>
      <c r="N546" t="b">
        <f t="shared" si="26"/>
        <v>0</v>
      </c>
    </row>
    <row r="547" spans="1:14" x14ac:dyDescent="0.25">
      <c r="A547" s="17">
        <v>5682</v>
      </c>
      <c r="B547" s="17" t="s">
        <v>2505</v>
      </c>
      <c r="C547" s="17">
        <v>13</v>
      </c>
      <c r="D547" s="17">
        <v>4</v>
      </c>
      <c r="E547" s="17">
        <v>517</v>
      </c>
      <c r="F547" s="17">
        <v>529</v>
      </c>
      <c r="G547" s="21">
        <f>VLOOKUP(B547,'Base Load_FLAG'!$A$2:$B$204,2,FALSE)</f>
        <v>0</v>
      </c>
      <c r="H547" s="17" t="s">
        <v>2909</v>
      </c>
      <c r="I547" s="9">
        <f>VLOOKUP($F547,'Gen Capacity'!$A$2:$H$608,7,FALSE)</f>
        <v>8.4</v>
      </c>
      <c r="J547" s="9">
        <f>VLOOKUP($F547,'Gen Capacity'!$A$2:$H$608,8,FALSE)</f>
        <v>4</v>
      </c>
      <c r="K547" s="19">
        <f>VLOOKUP($A547,SF_Original!$A$2:$D$6458,4,FALSE)</f>
        <v>-1.18712302333E-4</v>
      </c>
      <c r="L547">
        <f t="shared" si="24"/>
        <v>2.1486254247776644E-3</v>
      </c>
      <c r="M547">
        <f t="shared" si="25"/>
        <v>1.804845356813238E-2</v>
      </c>
      <c r="N547" t="b">
        <f t="shared" si="26"/>
        <v>0</v>
      </c>
    </row>
    <row r="548" spans="1:14" x14ac:dyDescent="0.25">
      <c r="A548" s="17">
        <v>5682</v>
      </c>
      <c r="B548" s="17" t="s">
        <v>2505</v>
      </c>
      <c r="C548" s="17">
        <v>13</v>
      </c>
      <c r="D548" s="17">
        <v>5</v>
      </c>
      <c r="E548" s="17">
        <v>518</v>
      </c>
      <c r="F548" s="17">
        <v>530</v>
      </c>
      <c r="G548" s="21">
        <f>VLOOKUP(B548,'Base Load_FLAG'!$A$2:$B$204,2,FALSE)</f>
        <v>0</v>
      </c>
      <c r="H548" s="17" t="s">
        <v>2909</v>
      </c>
      <c r="I548" s="9">
        <f>VLOOKUP($F548,'Gen Capacity'!$A$2:$H$608,7,FALSE)</f>
        <v>8.4</v>
      </c>
      <c r="J548" s="9">
        <f>VLOOKUP($F548,'Gen Capacity'!$A$2:$H$608,8,FALSE)</f>
        <v>4</v>
      </c>
      <c r="K548" s="19">
        <f>VLOOKUP($A548,SF_Original!$A$2:$D$6458,4,FALSE)</f>
        <v>-1.18712302333E-4</v>
      </c>
      <c r="L548">
        <f t="shared" si="24"/>
        <v>2.1486254247776644E-3</v>
      </c>
      <c r="M548">
        <f t="shared" si="25"/>
        <v>1.804845356813238E-2</v>
      </c>
      <c r="N548" t="b">
        <f t="shared" si="26"/>
        <v>0</v>
      </c>
    </row>
    <row r="549" spans="1:14" x14ac:dyDescent="0.25">
      <c r="A549" s="17">
        <v>5682</v>
      </c>
      <c r="B549" s="17" t="s">
        <v>2505</v>
      </c>
      <c r="C549" s="17">
        <v>13</v>
      </c>
      <c r="D549" s="17">
        <v>6</v>
      </c>
      <c r="E549" s="17">
        <v>519</v>
      </c>
      <c r="F549" s="17">
        <v>531</v>
      </c>
      <c r="G549" s="21">
        <f>VLOOKUP(B549,'Base Load_FLAG'!$A$2:$B$204,2,FALSE)</f>
        <v>0</v>
      </c>
      <c r="H549" s="17" t="s">
        <v>2909</v>
      </c>
      <c r="I549" s="9">
        <f>VLOOKUP($F549,'Gen Capacity'!$A$2:$H$608,7,FALSE)</f>
        <v>8.4</v>
      </c>
      <c r="J549" s="9">
        <f>VLOOKUP($F549,'Gen Capacity'!$A$2:$H$608,8,FALSE)</f>
        <v>4</v>
      </c>
      <c r="K549" s="19">
        <f>VLOOKUP($A549,SF_Original!$A$2:$D$6458,4,FALSE)</f>
        <v>-1.18712302333E-4</v>
      </c>
      <c r="L549">
        <f t="shared" si="24"/>
        <v>2.1486254247776644E-3</v>
      </c>
      <c r="M549">
        <f t="shared" si="25"/>
        <v>1.804845356813238E-2</v>
      </c>
      <c r="N549" t="b">
        <f t="shared" si="26"/>
        <v>0</v>
      </c>
    </row>
    <row r="550" spans="1:14" x14ac:dyDescent="0.25">
      <c r="A550" s="17">
        <v>5684</v>
      </c>
      <c r="B550" s="17" t="s">
        <v>2505</v>
      </c>
      <c r="C550" s="17">
        <v>13</v>
      </c>
      <c r="D550" s="17">
        <v>1</v>
      </c>
      <c r="E550" s="17">
        <v>520</v>
      </c>
      <c r="F550" s="17">
        <v>532</v>
      </c>
      <c r="G550" s="21">
        <f>VLOOKUP(B550,'Base Load_FLAG'!$A$2:$B$204,2,FALSE)</f>
        <v>0</v>
      </c>
      <c r="H550" s="17" t="s">
        <v>2909</v>
      </c>
      <c r="I550" s="9">
        <f>VLOOKUP($F550,'Gen Capacity'!$A$2:$H$608,7,FALSE)</f>
        <v>8.4</v>
      </c>
      <c r="J550" s="9">
        <f>VLOOKUP($F550,'Gen Capacity'!$A$2:$H$608,8,FALSE)</f>
        <v>4</v>
      </c>
      <c r="K550" s="19">
        <f>VLOOKUP($A550,SF_Original!$A$2:$D$6458,4,FALSE)</f>
        <v>-1.18712302333E-4</v>
      </c>
      <c r="L550">
        <f t="shared" si="24"/>
        <v>2.1486254247776644E-3</v>
      </c>
      <c r="M550">
        <f t="shared" si="25"/>
        <v>1.804845356813238E-2</v>
      </c>
      <c r="N550" t="b">
        <f t="shared" si="26"/>
        <v>0</v>
      </c>
    </row>
    <row r="551" spans="1:14" x14ac:dyDescent="0.25">
      <c r="A551" s="17">
        <v>5684</v>
      </c>
      <c r="B551" s="17" t="s">
        <v>2505</v>
      </c>
      <c r="C551" s="17">
        <v>13</v>
      </c>
      <c r="D551" s="17">
        <v>2</v>
      </c>
      <c r="E551" s="17">
        <v>521</v>
      </c>
      <c r="F551" s="17">
        <v>533</v>
      </c>
      <c r="G551" s="21">
        <f>VLOOKUP(B551,'Base Load_FLAG'!$A$2:$B$204,2,FALSE)</f>
        <v>0</v>
      </c>
      <c r="H551" s="17" t="s">
        <v>2909</v>
      </c>
      <c r="I551" s="9">
        <f>VLOOKUP($F551,'Gen Capacity'!$A$2:$H$608,7,FALSE)</f>
        <v>8.4</v>
      </c>
      <c r="J551" s="9">
        <f>VLOOKUP($F551,'Gen Capacity'!$A$2:$H$608,8,FALSE)</f>
        <v>4</v>
      </c>
      <c r="K551" s="19">
        <f>VLOOKUP($A551,SF_Original!$A$2:$D$6458,4,FALSE)</f>
        <v>-1.18712302333E-4</v>
      </c>
      <c r="L551">
        <f t="shared" si="24"/>
        <v>2.1486254247776644E-3</v>
      </c>
      <c r="M551">
        <f t="shared" si="25"/>
        <v>1.804845356813238E-2</v>
      </c>
      <c r="N551" t="b">
        <f t="shared" si="26"/>
        <v>0</v>
      </c>
    </row>
    <row r="552" spans="1:14" x14ac:dyDescent="0.25">
      <c r="A552" s="17">
        <v>5684</v>
      </c>
      <c r="B552" s="17" t="s">
        <v>2505</v>
      </c>
      <c r="C552" s="17">
        <v>13</v>
      </c>
      <c r="D552" s="17">
        <v>3</v>
      </c>
      <c r="E552" s="17">
        <v>522</v>
      </c>
      <c r="F552" s="17">
        <v>534</v>
      </c>
      <c r="G552" s="21">
        <f>VLOOKUP(B552,'Base Load_FLAG'!$A$2:$B$204,2,FALSE)</f>
        <v>0</v>
      </c>
      <c r="H552" s="17" t="s">
        <v>2909</v>
      </c>
      <c r="I552" s="9">
        <f>VLOOKUP($F552,'Gen Capacity'!$A$2:$H$608,7,FALSE)</f>
        <v>8.4</v>
      </c>
      <c r="J552" s="9">
        <f>VLOOKUP($F552,'Gen Capacity'!$A$2:$H$608,8,FALSE)</f>
        <v>4</v>
      </c>
      <c r="K552" s="19">
        <f>VLOOKUP($A552,SF_Original!$A$2:$D$6458,4,FALSE)</f>
        <v>-1.18712302333E-4</v>
      </c>
      <c r="L552">
        <f t="shared" si="24"/>
        <v>2.1486254247776644E-3</v>
      </c>
      <c r="M552">
        <f t="shared" si="25"/>
        <v>1.804845356813238E-2</v>
      </c>
      <c r="N552" t="b">
        <f t="shared" si="26"/>
        <v>0</v>
      </c>
    </row>
    <row r="553" spans="1:14" x14ac:dyDescent="0.25">
      <c r="A553" s="17">
        <v>5684</v>
      </c>
      <c r="B553" s="17" t="s">
        <v>2505</v>
      </c>
      <c r="C553" s="17">
        <v>13</v>
      </c>
      <c r="D553" s="17">
        <v>4</v>
      </c>
      <c r="E553" s="17">
        <v>523</v>
      </c>
      <c r="F553" s="17">
        <v>535</v>
      </c>
      <c r="G553" s="21">
        <f>VLOOKUP(B553,'Base Load_FLAG'!$A$2:$B$204,2,FALSE)</f>
        <v>0</v>
      </c>
      <c r="H553" s="17" t="s">
        <v>2909</v>
      </c>
      <c r="I553" s="9">
        <f>VLOOKUP($F553,'Gen Capacity'!$A$2:$H$608,7,FALSE)</f>
        <v>8.4</v>
      </c>
      <c r="J553" s="9">
        <f>VLOOKUP($F553,'Gen Capacity'!$A$2:$H$608,8,FALSE)</f>
        <v>4</v>
      </c>
      <c r="K553" s="19">
        <f>VLOOKUP($A553,SF_Original!$A$2:$D$6458,4,FALSE)</f>
        <v>-1.18712302333E-4</v>
      </c>
      <c r="L553">
        <f t="shared" si="24"/>
        <v>2.1486254247776644E-3</v>
      </c>
      <c r="M553">
        <f t="shared" si="25"/>
        <v>1.804845356813238E-2</v>
      </c>
      <c r="N553" t="b">
        <f t="shared" si="26"/>
        <v>0</v>
      </c>
    </row>
    <row r="554" spans="1:14" x14ac:dyDescent="0.25">
      <c r="A554" s="17">
        <v>5684</v>
      </c>
      <c r="B554" s="17" t="s">
        <v>2505</v>
      </c>
      <c r="C554" s="17">
        <v>13</v>
      </c>
      <c r="D554" s="17">
        <v>5</v>
      </c>
      <c r="E554" s="17">
        <v>524</v>
      </c>
      <c r="F554" s="17">
        <v>536</v>
      </c>
      <c r="G554" s="21">
        <f>VLOOKUP(B554,'Base Load_FLAG'!$A$2:$B$204,2,FALSE)</f>
        <v>0</v>
      </c>
      <c r="H554" s="17" t="s">
        <v>2909</v>
      </c>
      <c r="I554" s="9">
        <f>VLOOKUP($F554,'Gen Capacity'!$A$2:$H$608,7,FALSE)</f>
        <v>8.4</v>
      </c>
      <c r="J554" s="9">
        <f>VLOOKUP($F554,'Gen Capacity'!$A$2:$H$608,8,FALSE)</f>
        <v>4</v>
      </c>
      <c r="K554" s="19">
        <f>VLOOKUP($A554,SF_Original!$A$2:$D$6458,4,FALSE)</f>
        <v>-1.18712302333E-4</v>
      </c>
      <c r="L554">
        <f t="shared" si="24"/>
        <v>2.1486254247776644E-3</v>
      </c>
      <c r="M554">
        <f t="shared" si="25"/>
        <v>1.804845356813238E-2</v>
      </c>
      <c r="N554" t="b">
        <f t="shared" si="26"/>
        <v>0</v>
      </c>
    </row>
    <row r="555" spans="1:14" x14ac:dyDescent="0.25">
      <c r="A555" s="17">
        <v>5684</v>
      </c>
      <c r="B555" s="17" t="s">
        <v>2505</v>
      </c>
      <c r="C555" s="17">
        <v>13</v>
      </c>
      <c r="D555" s="17">
        <v>6</v>
      </c>
      <c r="E555" s="17">
        <v>525</v>
      </c>
      <c r="F555" s="17">
        <v>537</v>
      </c>
      <c r="G555" s="21">
        <f>VLOOKUP(B555,'Base Load_FLAG'!$A$2:$B$204,2,FALSE)</f>
        <v>0</v>
      </c>
      <c r="H555" s="17" t="s">
        <v>2909</v>
      </c>
      <c r="I555" s="9">
        <f>VLOOKUP($F555,'Gen Capacity'!$A$2:$H$608,7,FALSE)</f>
        <v>8.4</v>
      </c>
      <c r="J555" s="9">
        <f>VLOOKUP($F555,'Gen Capacity'!$A$2:$H$608,8,FALSE)</f>
        <v>4</v>
      </c>
      <c r="K555" s="19">
        <f>VLOOKUP($A555,SF_Original!$A$2:$D$6458,4,FALSE)</f>
        <v>-1.18712302333E-4</v>
      </c>
      <c r="L555">
        <f t="shared" si="24"/>
        <v>2.1486254247776644E-3</v>
      </c>
      <c r="M555">
        <f t="shared" si="25"/>
        <v>1.804845356813238E-2</v>
      </c>
      <c r="N555" t="b">
        <f t="shared" si="26"/>
        <v>0</v>
      </c>
    </row>
    <row r="556" spans="1:14" x14ac:dyDescent="0.25">
      <c r="A556" s="17">
        <v>3154</v>
      </c>
      <c r="B556" s="17" t="s">
        <v>3001</v>
      </c>
      <c r="C556" s="17">
        <v>20</v>
      </c>
      <c r="D556" s="17">
        <v>1</v>
      </c>
      <c r="E556" s="17">
        <v>359</v>
      </c>
      <c r="F556" s="17">
        <v>368</v>
      </c>
      <c r="G556" s="21">
        <f>VLOOKUP(B556,'Base Load_FLAG'!$A$2:$B$204,2,FALSE)</f>
        <v>0</v>
      </c>
      <c r="H556" s="17" t="s">
        <v>2946</v>
      </c>
      <c r="I556" s="9">
        <f>VLOOKUP($F556,'Gen Capacity'!$A$2:$H$608,7,FALSE)</f>
        <v>0.05</v>
      </c>
      <c r="J556" s="9">
        <f>VLOOKUP($F556,'Gen Capacity'!$A$2:$H$608,8,FALSE)</f>
        <v>0</v>
      </c>
      <c r="K556" s="19">
        <f>VLOOKUP($A556,SF_Original!$A$2:$D$6458,4,FALSE)</f>
        <v>-1.4143792004299999E-4</v>
      </c>
      <c r="L556">
        <f t="shared" si="24"/>
        <v>2.1258998070676645E-3</v>
      </c>
      <c r="M556">
        <f t="shared" si="25"/>
        <v>1.0629499035338323E-4</v>
      </c>
      <c r="N556" t="b">
        <f t="shared" si="26"/>
        <v>0</v>
      </c>
    </row>
    <row r="557" spans="1:14" x14ac:dyDescent="0.25">
      <c r="A557" s="17">
        <v>2448</v>
      </c>
      <c r="B557" s="17" t="s">
        <v>1033</v>
      </c>
      <c r="C557" s="17">
        <v>34</v>
      </c>
      <c r="D557" s="17">
        <v>1</v>
      </c>
      <c r="E557" s="17">
        <v>294</v>
      </c>
      <c r="F557" s="17">
        <v>300</v>
      </c>
      <c r="G557" s="21">
        <f>VLOOKUP(B557,'Base Load_FLAG'!$A$2:$B$204,2,FALSE)</f>
        <v>0</v>
      </c>
      <c r="H557" s="17" t="s">
        <v>2979</v>
      </c>
      <c r="I557" s="9">
        <f>VLOOKUP($F557,'Gen Capacity'!$A$2:$H$608,7,FALSE)</f>
        <v>28.2</v>
      </c>
      <c r="J557" s="9">
        <f>VLOOKUP($F557,'Gen Capacity'!$A$2:$H$608,8,FALSE)</f>
        <v>0</v>
      </c>
      <c r="K557" s="19">
        <f>VLOOKUP($A557,SF_Original!$A$2:$D$6458,4,FALSE)</f>
        <v>-1.60655006637E-4</v>
      </c>
      <c r="L557">
        <f t="shared" si="24"/>
        <v>2.1066827204736646E-3</v>
      </c>
      <c r="M557">
        <f t="shared" si="25"/>
        <v>5.9408452717357341E-2</v>
      </c>
      <c r="N557" t="b">
        <f t="shared" si="26"/>
        <v>0</v>
      </c>
    </row>
    <row r="558" spans="1:14" x14ac:dyDescent="0.25">
      <c r="A558" s="17">
        <v>5895</v>
      </c>
      <c r="B558" s="17" t="s">
        <v>2620</v>
      </c>
      <c r="C558" s="17">
        <v>14</v>
      </c>
      <c r="D558" s="17">
        <v>1</v>
      </c>
      <c r="E558" s="17">
        <v>546</v>
      </c>
      <c r="F558" s="17">
        <v>559</v>
      </c>
      <c r="G558" s="21">
        <f>VLOOKUP(B558,'Base Load_FLAG'!$A$2:$B$204,2,FALSE)</f>
        <v>0</v>
      </c>
      <c r="H558" s="17" t="s">
        <v>2915</v>
      </c>
      <c r="I558" s="9">
        <f>VLOOKUP($F558,'Gen Capacity'!$A$2:$H$608,7,FALSE)</f>
        <v>10</v>
      </c>
      <c r="J558" s="9">
        <f>VLOOKUP($F558,'Gen Capacity'!$A$2:$H$608,8,FALSE)</f>
        <v>0</v>
      </c>
      <c r="K558" s="19">
        <f>VLOOKUP($A558,SF_Original!$A$2:$D$6458,4,FALSE)</f>
        <v>-4.77530438447E-4</v>
      </c>
      <c r="L558">
        <f t="shared" si="24"/>
        <v>1.7898072886636646E-3</v>
      </c>
      <c r="M558">
        <f t="shared" si="25"/>
        <v>1.7898072886636647E-2</v>
      </c>
      <c r="N558" t="b">
        <f t="shared" si="26"/>
        <v>0</v>
      </c>
    </row>
    <row r="559" spans="1:14" x14ac:dyDescent="0.25">
      <c r="A559" s="17">
        <v>5895</v>
      </c>
      <c r="B559" s="17" t="s">
        <v>2620</v>
      </c>
      <c r="C559" s="17">
        <v>14</v>
      </c>
      <c r="D559" s="17">
        <v>2</v>
      </c>
      <c r="E559" s="17">
        <v>547</v>
      </c>
      <c r="F559" s="17">
        <v>560</v>
      </c>
      <c r="G559" s="21">
        <f>VLOOKUP(B559,'Base Load_FLAG'!$A$2:$B$204,2,FALSE)</f>
        <v>0</v>
      </c>
      <c r="H559" s="17" t="s">
        <v>2915</v>
      </c>
      <c r="I559" s="9">
        <f>VLOOKUP($F559,'Gen Capacity'!$A$2:$H$608,7,FALSE)</f>
        <v>10</v>
      </c>
      <c r="J559" s="9">
        <f>VLOOKUP($F559,'Gen Capacity'!$A$2:$H$608,8,FALSE)</f>
        <v>0</v>
      </c>
      <c r="K559" s="19">
        <f>VLOOKUP($A559,SF_Original!$A$2:$D$6458,4,FALSE)</f>
        <v>-4.77530438447E-4</v>
      </c>
      <c r="L559">
        <f t="shared" si="24"/>
        <v>1.7898072886636646E-3</v>
      </c>
      <c r="M559">
        <f t="shared" si="25"/>
        <v>1.7898072886636647E-2</v>
      </c>
      <c r="N559" t="b">
        <f t="shared" si="26"/>
        <v>0</v>
      </c>
    </row>
    <row r="560" spans="1:14" x14ac:dyDescent="0.25">
      <c r="A560" s="17">
        <v>5895</v>
      </c>
      <c r="B560" s="17" t="s">
        <v>2620</v>
      </c>
      <c r="C560" s="17">
        <v>14</v>
      </c>
      <c r="D560" s="17">
        <v>3</v>
      </c>
      <c r="E560" s="17">
        <v>548</v>
      </c>
      <c r="F560" s="17">
        <v>561</v>
      </c>
      <c r="G560" s="21">
        <f>VLOOKUP(B560,'Base Load_FLAG'!$A$2:$B$204,2,FALSE)</f>
        <v>0</v>
      </c>
      <c r="H560" s="17" t="s">
        <v>2915</v>
      </c>
      <c r="I560" s="9">
        <f>VLOOKUP($F560,'Gen Capacity'!$A$2:$H$608,7,FALSE)</f>
        <v>10</v>
      </c>
      <c r="J560" s="9">
        <f>VLOOKUP($F560,'Gen Capacity'!$A$2:$H$608,8,FALSE)</f>
        <v>0</v>
      </c>
      <c r="K560" s="19">
        <f>VLOOKUP($A560,SF_Original!$A$2:$D$6458,4,FALSE)</f>
        <v>-4.77530438447E-4</v>
      </c>
      <c r="L560">
        <f t="shared" si="24"/>
        <v>1.7898072886636646E-3</v>
      </c>
      <c r="M560">
        <f t="shared" si="25"/>
        <v>1.7898072886636647E-2</v>
      </c>
      <c r="N560" t="b">
        <f t="shared" si="26"/>
        <v>0</v>
      </c>
    </row>
    <row r="561" spans="1:14" x14ac:dyDescent="0.25">
      <c r="A561" s="17">
        <v>2256</v>
      </c>
      <c r="B561" s="17" t="s">
        <v>937</v>
      </c>
      <c r="C561" s="17">
        <v>13</v>
      </c>
      <c r="D561" s="17">
        <v>1</v>
      </c>
      <c r="E561" s="17">
        <v>282</v>
      </c>
      <c r="F561" s="17">
        <v>288</v>
      </c>
      <c r="G561" s="21">
        <f>VLOOKUP(B561,'Base Load_FLAG'!$A$2:$B$204,2,FALSE)</f>
        <v>0</v>
      </c>
      <c r="H561" s="17" t="s">
        <v>2909</v>
      </c>
      <c r="I561" s="9">
        <f>VLOOKUP($F561,'Gen Capacity'!$A$2:$H$608,7,FALSE)</f>
        <v>36</v>
      </c>
      <c r="J561" s="9">
        <f>VLOOKUP($F561,'Gen Capacity'!$A$2:$H$608,8,FALSE)</f>
        <v>10</v>
      </c>
      <c r="K561" s="19">
        <f>VLOOKUP($A561,SF_Original!$A$2:$D$6458,4,FALSE)</f>
        <v>-6.5988664065299999E-4</v>
      </c>
      <c r="L561">
        <f t="shared" si="24"/>
        <v>1.6074510864576646E-3</v>
      </c>
      <c r="M561">
        <f t="shared" si="25"/>
        <v>5.7868239112475926E-2</v>
      </c>
      <c r="N561" t="b">
        <f t="shared" si="26"/>
        <v>0</v>
      </c>
    </row>
    <row r="562" spans="1:14" x14ac:dyDescent="0.25">
      <c r="A562" s="17">
        <v>2257</v>
      </c>
      <c r="B562" s="17" t="s">
        <v>937</v>
      </c>
      <c r="C562" s="17">
        <v>13</v>
      </c>
      <c r="D562" s="17">
        <v>1</v>
      </c>
      <c r="E562" s="17">
        <v>283</v>
      </c>
      <c r="F562" s="17">
        <v>289</v>
      </c>
      <c r="G562" s="21">
        <f>VLOOKUP(B562,'Base Load_FLAG'!$A$2:$B$204,2,FALSE)</f>
        <v>0</v>
      </c>
      <c r="H562" s="17" t="s">
        <v>2909</v>
      </c>
      <c r="I562" s="9">
        <f>VLOOKUP($F562,'Gen Capacity'!$A$2:$H$608,7,FALSE)</f>
        <v>36</v>
      </c>
      <c r="J562" s="9">
        <f>VLOOKUP($F562,'Gen Capacity'!$A$2:$H$608,8,FALSE)</f>
        <v>10</v>
      </c>
      <c r="K562" s="19">
        <f>VLOOKUP($A562,SF_Original!$A$2:$D$6458,4,FALSE)</f>
        <v>-6.5988664065299999E-4</v>
      </c>
      <c r="L562">
        <f t="shared" si="24"/>
        <v>1.6074510864576646E-3</v>
      </c>
      <c r="M562">
        <f t="shared" si="25"/>
        <v>5.7868239112475926E-2</v>
      </c>
      <c r="N562" t="b">
        <f t="shared" si="26"/>
        <v>0</v>
      </c>
    </row>
    <row r="563" spans="1:14" x14ac:dyDescent="0.25">
      <c r="A563" s="17">
        <v>2160</v>
      </c>
      <c r="B563" s="17" t="s">
        <v>2968</v>
      </c>
      <c r="C563" s="17">
        <v>34</v>
      </c>
      <c r="D563" s="17">
        <v>1</v>
      </c>
      <c r="E563" s="17">
        <v>278</v>
      </c>
      <c r="F563" s="17">
        <v>284</v>
      </c>
      <c r="G563" s="21">
        <f>VLOOKUP(B563,'Base Load_FLAG'!$A$2:$B$204,2,FALSE)</f>
        <v>0</v>
      </c>
      <c r="H563" s="17" t="s">
        <v>2910</v>
      </c>
      <c r="I563" s="9">
        <f>VLOOKUP($F563,'Gen Capacity'!$A$2:$H$608,7,FALSE)</f>
        <v>74.2</v>
      </c>
      <c r="J563" s="9">
        <f>VLOOKUP($F563,'Gen Capacity'!$A$2:$H$608,8,FALSE)</f>
        <v>0</v>
      </c>
      <c r="K563" s="19">
        <f>VLOOKUP($A563,SF_Original!$A$2:$D$6458,4,FALSE)</f>
        <v>-7.0679499118200004E-4</v>
      </c>
      <c r="L563">
        <f t="shared" si="24"/>
        <v>1.5605427359286646E-3</v>
      </c>
      <c r="M563">
        <f t="shared" si="25"/>
        <v>0.11579227100590692</v>
      </c>
      <c r="N563" t="b">
        <f t="shared" si="26"/>
        <v>0</v>
      </c>
    </row>
    <row r="564" spans="1:14" x14ac:dyDescent="0.25">
      <c r="A564" s="17">
        <v>4986</v>
      </c>
      <c r="B564" s="17" t="s">
        <v>2182</v>
      </c>
      <c r="C564" s="17">
        <v>34</v>
      </c>
      <c r="D564" s="17">
        <v>1</v>
      </c>
      <c r="E564" s="17">
        <v>440</v>
      </c>
      <c r="F564" s="17">
        <v>449</v>
      </c>
      <c r="G564" s="21">
        <f>VLOOKUP(B564,'Base Load_FLAG'!$A$2:$B$204,2,FALSE)</f>
        <v>0</v>
      </c>
      <c r="H564" s="17" t="s">
        <v>3019</v>
      </c>
      <c r="I564" s="9">
        <f>VLOOKUP($F564,'Gen Capacity'!$A$2:$H$608,7,FALSE)</f>
        <v>25.7</v>
      </c>
      <c r="J564" s="9">
        <f>VLOOKUP($F564,'Gen Capacity'!$A$2:$H$608,8,FALSE)</f>
        <v>0</v>
      </c>
      <c r="K564" s="19">
        <f>VLOOKUP($A564,SF_Original!$A$2:$D$6458,4,FALSE)</f>
        <v>-9.9585377729199996E-4</v>
      </c>
      <c r="L564">
        <f t="shared" si="24"/>
        <v>1.2714839498186646E-3</v>
      </c>
      <c r="M564">
        <f t="shared" si="25"/>
        <v>3.2677137510339682E-2</v>
      </c>
      <c r="N564" t="b">
        <f t="shared" si="26"/>
        <v>0</v>
      </c>
    </row>
    <row r="565" spans="1:14" x14ac:dyDescent="0.25">
      <c r="A565" s="17">
        <v>4972</v>
      </c>
      <c r="B565" s="17" t="s">
        <v>3018</v>
      </c>
      <c r="C565" s="17">
        <v>34</v>
      </c>
      <c r="D565" s="17">
        <v>1</v>
      </c>
      <c r="E565" s="17">
        <v>438</v>
      </c>
      <c r="F565" s="17">
        <v>447</v>
      </c>
      <c r="G565" s="21">
        <f>VLOOKUP(B565,'Base Load_FLAG'!$A$2:$B$204,2,FALSE)</f>
        <v>0</v>
      </c>
      <c r="H565" s="17" t="s">
        <v>2946</v>
      </c>
      <c r="I565" s="9">
        <f>VLOOKUP($F565,'Gen Capacity'!$A$2:$H$608,7,FALSE)</f>
        <v>124</v>
      </c>
      <c r="J565" s="9">
        <f>VLOOKUP($F565,'Gen Capacity'!$A$2:$H$608,8,FALSE)</f>
        <v>0</v>
      </c>
      <c r="K565" s="19">
        <f>VLOOKUP($A565,SF_Original!$A$2:$D$6458,4,FALSE)</f>
        <v>-1.6526081703540001E-3</v>
      </c>
      <c r="L565">
        <f t="shared" si="24"/>
        <v>6.1472955675666448E-4</v>
      </c>
      <c r="M565">
        <f t="shared" si="25"/>
        <v>7.6226465037826402E-2</v>
      </c>
      <c r="N565" t="b">
        <f t="shared" si="26"/>
        <v>0</v>
      </c>
    </row>
    <row r="566" spans="1:14" x14ac:dyDescent="0.25">
      <c r="A566" s="17">
        <v>4973</v>
      </c>
      <c r="B566" s="17" t="s">
        <v>3018</v>
      </c>
      <c r="C566" s="17">
        <v>34</v>
      </c>
      <c r="D566" s="17">
        <v>1</v>
      </c>
      <c r="E566" s="17">
        <v>439</v>
      </c>
      <c r="F566" s="17">
        <v>448</v>
      </c>
      <c r="G566" s="21">
        <f>VLOOKUP(B566,'Base Load_FLAG'!$A$2:$B$204,2,FALSE)</f>
        <v>0</v>
      </c>
      <c r="H566" s="17" t="s">
        <v>2951</v>
      </c>
      <c r="I566" s="9">
        <f>VLOOKUP($F566,'Gen Capacity'!$A$2:$H$608,7,FALSE)</f>
        <v>28.5</v>
      </c>
      <c r="J566" s="9">
        <f>VLOOKUP($F566,'Gen Capacity'!$A$2:$H$608,8,FALSE)</f>
        <v>0</v>
      </c>
      <c r="K566" s="19">
        <f>VLOOKUP($A566,SF_Original!$A$2:$D$6458,4,FALSE)</f>
        <v>-1.6526081703540001E-3</v>
      </c>
      <c r="L566">
        <f t="shared" si="24"/>
        <v>6.1472955675666448E-4</v>
      </c>
      <c r="M566">
        <f t="shared" si="25"/>
        <v>1.7519792367564936E-2</v>
      </c>
      <c r="N566" t="b">
        <f t="shared" si="26"/>
        <v>0</v>
      </c>
    </row>
    <row r="567" spans="1:14" x14ac:dyDescent="0.25">
      <c r="A567" s="17">
        <v>2252</v>
      </c>
      <c r="B567" s="17" t="s">
        <v>935</v>
      </c>
      <c r="C567" s="17">
        <v>34</v>
      </c>
      <c r="D567" s="17">
        <v>1</v>
      </c>
      <c r="E567" s="17">
        <v>281</v>
      </c>
      <c r="F567" s="17">
        <v>287</v>
      </c>
      <c r="G567" s="21">
        <f>VLOOKUP(B567,'Base Load_FLAG'!$A$2:$B$204,2,FALSE)</f>
        <v>0</v>
      </c>
      <c r="H567" s="17" t="s">
        <v>2970</v>
      </c>
      <c r="I567" s="9">
        <f>VLOOKUP($F567,'Gen Capacity'!$A$2:$H$608,7,FALSE)</f>
        <v>61.2</v>
      </c>
      <c r="J567" s="9">
        <f>VLOOKUP($F567,'Gen Capacity'!$A$2:$H$608,8,FALSE)</f>
        <v>0</v>
      </c>
      <c r="K567" s="19">
        <f>VLOOKUP($A567,SF_Original!$A$2:$D$6458,4,FALSE)</f>
        <v>-2.014001235184E-3</v>
      </c>
      <c r="L567">
        <f t="shared" si="24"/>
        <v>2.5333649192666461E-4</v>
      </c>
      <c r="M567">
        <f t="shared" si="25"/>
        <v>1.5504193305911875E-2</v>
      </c>
      <c r="N567" t="b">
        <f t="shared" si="26"/>
        <v>0</v>
      </c>
    </row>
    <row r="568" spans="1:14" x14ac:dyDescent="0.25">
      <c r="A568" s="17">
        <v>2389</v>
      </c>
      <c r="B568" s="17" t="s">
        <v>2977</v>
      </c>
      <c r="C568" s="17">
        <v>34</v>
      </c>
      <c r="D568" s="17">
        <v>1</v>
      </c>
      <c r="E568" s="17">
        <v>293</v>
      </c>
      <c r="F568" s="17">
        <v>299</v>
      </c>
      <c r="G568" s="21">
        <f>VLOOKUP(B568,'Base Load_FLAG'!$A$2:$B$204,2,FALSE)</f>
        <v>0</v>
      </c>
      <c r="H568" s="17" t="s">
        <v>2978</v>
      </c>
      <c r="I568" s="9">
        <f>VLOOKUP($F568,'Gen Capacity'!$A$2:$H$608,7,FALSE)</f>
        <v>105</v>
      </c>
      <c r="J568" s="9">
        <f>VLOOKUP($F568,'Gen Capacity'!$A$2:$H$608,8,FALSE)</f>
        <v>0</v>
      </c>
      <c r="K568" s="19">
        <f>VLOOKUP($A568,SF_Original!$A$2:$D$6458,4,FALSE)</f>
        <v>-2.014001235184E-3</v>
      </c>
      <c r="L568">
        <f t="shared" si="24"/>
        <v>2.5333649192666461E-4</v>
      </c>
      <c r="M568">
        <f t="shared" si="25"/>
        <v>2.6600331652299785E-2</v>
      </c>
      <c r="N568" t="b">
        <f t="shared" si="26"/>
        <v>0</v>
      </c>
    </row>
    <row r="569" spans="1:14" x14ac:dyDescent="0.25">
      <c r="A569" s="17">
        <v>5263</v>
      </c>
      <c r="B569" s="17" t="s">
        <v>3034</v>
      </c>
      <c r="C569" s="17">
        <v>24</v>
      </c>
      <c r="D569" s="17">
        <v>1</v>
      </c>
      <c r="E569" s="17">
        <v>462</v>
      </c>
      <c r="F569" s="17">
        <v>472</v>
      </c>
      <c r="G569" s="21">
        <f>VLOOKUP(B569,'Base Load_FLAG'!$A$2:$B$204,2,FALSE)</f>
        <v>0</v>
      </c>
      <c r="H569" s="17" t="s">
        <v>2946</v>
      </c>
      <c r="I569" s="9">
        <f>VLOOKUP($F569,'Gen Capacity'!$A$2:$H$608,7,FALSE)</f>
        <v>27</v>
      </c>
      <c r="J569" s="9">
        <f>VLOOKUP($F569,'Gen Capacity'!$A$2:$H$608,8,FALSE)</f>
        <v>0</v>
      </c>
      <c r="K569" s="19">
        <f>VLOOKUP($A569,SF_Original!$A$2:$D$6458,4,FALSE)</f>
        <v>-2.12669798671E-3</v>
      </c>
      <c r="L569">
        <f t="shared" si="24"/>
        <v>1.4063974040066452E-4</v>
      </c>
      <c r="M569">
        <f t="shared" si="25"/>
        <v>3.797272990817942E-3</v>
      </c>
      <c r="N569" t="b">
        <f t="shared" si="26"/>
        <v>0</v>
      </c>
    </row>
    <row r="570" spans="1:14" x14ac:dyDescent="0.25">
      <c r="A570" s="17">
        <v>2137</v>
      </c>
      <c r="B570" s="17" t="s">
        <v>2967</v>
      </c>
      <c r="C570" s="17">
        <v>13</v>
      </c>
      <c r="D570" s="17">
        <v>1</v>
      </c>
      <c r="E570" s="17">
        <v>272</v>
      </c>
      <c r="F570" s="17">
        <v>278</v>
      </c>
      <c r="G570" s="21">
        <f>VLOOKUP(B570,'Base Load_FLAG'!$A$2:$B$204,2,FALSE)</f>
        <v>0</v>
      </c>
      <c r="H570" s="17" t="s">
        <v>2946</v>
      </c>
      <c r="I570" s="9">
        <f>VLOOKUP($F570,'Gen Capacity'!$A$2:$H$608,7,FALSE)</f>
        <v>89</v>
      </c>
      <c r="J570" s="9">
        <f>VLOOKUP($F570,'Gen Capacity'!$A$2:$H$608,8,FALSE)</f>
        <v>30</v>
      </c>
      <c r="K570" s="19">
        <f>VLOOKUP($A570,SF_Original!$A$2:$D$6458,4,FALSE)</f>
        <v>-2.69316680117E-3</v>
      </c>
      <c r="L570">
        <f t="shared" si="24"/>
        <v>-4.2582907405933545E-4</v>
      </c>
      <c r="M570">
        <f t="shared" si="25"/>
        <v>-3.7898787591280854E-2</v>
      </c>
      <c r="N570" t="b">
        <f t="shared" si="26"/>
        <v>0</v>
      </c>
    </row>
    <row r="571" spans="1:14" x14ac:dyDescent="0.25">
      <c r="A571" s="17">
        <v>2134</v>
      </c>
      <c r="B571" s="17" t="s">
        <v>2967</v>
      </c>
      <c r="C571" s="17">
        <v>13</v>
      </c>
      <c r="D571" s="17">
        <v>1</v>
      </c>
      <c r="E571" s="17">
        <v>273</v>
      </c>
      <c r="F571" s="17">
        <v>279</v>
      </c>
      <c r="G571" s="21">
        <f>VLOOKUP(B571,'Base Load_FLAG'!$A$2:$B$204,2,FALSE)</f>
        <v>0</v>
      </c>
      <c r="H571" s="17" t="s">
        <v>2946</v>
      </c>
      <c r="I571" s="9">
        <f>VLOOKUP($F571,'Gen Capacity'!$A$2:$H$608,7,FALSE)</f>
        <v>88</v>
      </c>
      <c r="J571" s="9">
        <f>VLOOKUP($F571,'Gen Capacity'!$A$2:$H$608,8,FALSE)</f>
        <v>30</v>
      </c>
      <c r="K571" s="19">
        <f>VLOOKUP($A571,SF_Original!$A$2:$D$6458,4,FALSE)</f>
        <v>-2.69316680117E-3</v>
      </c>
      <c r="L571">
        <f t="shared" si="24"/>
        <v>-4.2582907405933545E-4</v>
      </c>
      <c r="M571">
        <f t="shared" si="25"/>
        <v>-3.7472958517221516E-2</v>
      </c>
      <c r="N571" t="b">
        <f t="shared" si="26"/>
        <v>0</v>
      </c>
    </row>
    <row r="572" spans="1:14" x14ac:dyDescent="0.25">
      <c r="A572" s="17">
        <v>2135</v>
      </c>
      <c r="B572" s="17" t="s">
        <v>2967</v>
      </c>
      <c r="C572" s="17">
        <v>13</v>
      </c>
      <c r="D572" s="17">
        <v>1</v>
      </c>
      <c r="E572" s="17">
        <v>274</v>
      </c>
      <c r="F572" s="17">
        <v>280</v>
      </c>
      <c r="G572" s="21">
        <f>VLOOKUP(B572,'Base Load_FLAG'!$A$2:$B$204,2,FALSE)</f>
        <v>0</v>
      </c>
      <c r="H572" s="17" t="s">
        <v>2946</v>
      </c>
      <c r="I572" s="9">
        <f>VLOOKUP($F572,'Gen Capacity'!$A$2:$H$608,7,FALSE)</f>
        <v>92</v>
      </c>
      <c r="J572" s="9">
        <f>VLOOKUP($F572,'Gen Capacity'!$A$2:$H$608,8,FALSE)</f>
        <v>30</v>
      </c>
      <c r="K572" s="19">
        <f>VLOOKUP($A572,SF_Original!$A$2:$D$6458,4,FALSE)</f>
        <v>-2.69316680117E-3</v>
      </c>
      <c r="L572">
        <f t="shared" si="24"/>
        <v>-4.2582907405933545E-4</v>
      </c>
      <c r="M572">
        <f t="shared" si="25"/>
        <v>-3.917627481345886E-2</v>
      </c>
      <c r="N572" t="b">
        <f t="shared" si="26"/>
        <v>0</v>
      </c>
    </row>
    <row r="573" spans="1:14" x14ac:dyDescent="0.25">
      <c r="A573" s="17">
        <v>2136</v>
      </c>
      <c r="B573" s="17" t="s">
        <v>2967</v>
      </c>
      <c r="C573" s="17">
        <v>13</v>
      </c>
      <c r="D573" s="17">
        <v>1</v>
      </c>
      <c r="E573" s="17">
        <v>275</v>
      </c>
      <c r="F573" s="17">
        <v>281</v>
      </c>
      <c r="G573" s="21">
        <f>VLOOKUP(B573,'Base Load_FLAG'!$A$2:$B$204,2,FALSE)</f>
        <v>0</v>
      </c>
      <c r="H573" s="17" t="s">
        <v>2946</v>
      </c>
      <c r="I573" s="9">
        <f>VLOOKUP($F573,'Gen Capacity'!$A$2:$H$608,7,FALSE)</f>
        <v>88</v>
      </c>
      <c r="J573" s="9">
        <f>VLOOKUP($F573,'Gen Capacity'!$A$2:$H$608,8,FALSE)</f>
        <v>30</v>
      </c>
      <c r="K573" s="19">
        <f>VLOOKUP($A573,SF_Original!$A$2:$D$6458,4,FALSE)</f>
        <v>-2.69316680117E-3</v>
      </c>
      <c r="L573">
        <f t="shared" si="24"/>
        <v>-4.2582907405933545E-4</v>
      </c>
      <c r="M573">
        <f t="shared" si="25"/>
        <v>-3.7472958517221516E-2</v>
      </c>
      <c r="N573" t="b">
        <f t="shared" si="26"/>
        <v>0</v>
      </c>
    </row>
    <row r="574" spans="1:14" x14ac:dyDescent="0.25">
      <c r="A574" s="17">
        <v>2138</v>
      </c>
      <c r="B574" s="17" t="s">
        <v>2967</v>
      </c>
      <c r="C574" s="17">
        <v>13</v>
      </c>
      <c r="D574" s="17">
        <v>1</v>
      </c>
      <c r="E574" s="17">
        <v>276</v>
      </c>
      <c r="F574" s="17">
        <v>282</v>
      </c>
      <c r="G574" s="21">
        <f>VLOOKUP(B574,'Base Load_FLAG'!$A$2:$B$204,2,FALSE)</f>
        <v>0</v>
      </c>
      <c r="H574" s="17" t="s">
        <v>2946</v>
      </c>
      <c r="I574" s="9">
        <f>VLOOKUP($F574,'Gen Capacity'!$A$2:$H$608,7,FALSE)</f>
        <v>89</v>
      </c>
      <c r="J574" s="9">
        <f>VLOOKUP($F574,'Gen Capacity'!$A$2:$H$608,8,FALSE)</f>
        <v>30</v>
      </c>
      <c r="K574" s="19">
        <f>VLOOKUP($A574,SF_Original!$A$2:$D$6458,4,FALSE)</f>
        <v>-2.69316680117E-3</v>
      </c>
      <c r="L574">
        <f t="shared" si="24"/>
        <v>-4.2582907405933545E-4</v>
      </c>
      <c r="M574">
        <f t="shared" si="25"/>
        <v>-3.7898787591280854E-2</v>
      </c>
      <c r="N574" t="b">
        <f t="shared" si="26"/>
        <v>0</v>
      </c>
    </row>
    <row r="575" spans="1:14" x14ac:dyDescent="0.25">
      <c r="A575" s="17">
        <v>2139</v>
      </c>
      <c r="B575" s="17" t="s">
        <v>2967</v>
      </c>
      <c r="C575" s="17">
        <v>13</v>
      </c>
      <c r="D575" s="17">
        <v>1</v>
      </c>
      <c r="E575" s="17">
        <v>277</v>
      </c>
      <c r="F575" s="17">
        <v>283</v>
      </c>
      <c r="G575" s="21">
        <f>VLOOKUP(B575,'Base Load_FLAG'!$A$2:$B$204,2,FALSE)</f>
        <v>0</v>
      </c>
      <c r="H575" s="17" t="s">
        <v>2946</v>
      </c>
      <c r="I575" s="9">
        <f>VLOOKUP($F575,'Gen Capacity'!$A$2:$H$608,7,FALSE)</f>
        <v>90</v>
      </c>
      <c r="J575" s="9">
        <f>VLOOKUP($F575,'Gen Capacity'!$A$2:$H$608,8,FALSE)</f>
        <v>30</v>
      </c>
      <c r="K575" s="19">
        <f>VLOOKUP($A575,SF_Original!$A$2:$D$6458,4,FALSE)</f>
        <v>-2.69316680117E-3</v>
      </c>
      <c r="L575">
        <f t="shared" si="24"/>
        <v>-4.2582907405933545E-4</v>
      </c>
      <c r="M575">
        <f t="shared" si="25"/>
        <v>-3.8324616665340192E-2</v>
      </c>
      <c r="N575" t="b">
        <f t="shared" si="26"/>
        <v>0</v>
      </c>
    </row>
    <row r="576" spans="1:14" x14ac:dyDescent="0.25">
      <c r="A576" s="17">
        <v>5153</v>
      </c>
      <c r="B576" s="17" t="s">
        <v>2264</v>
      </c>
      <c r="C576" s="17">
        <v>34</v>
      </c>
      <c r="D576" s="17">
        <v>1</v>
      </c>
      <c r="E576" s="17">
        <v>455</v>
      </c>
      <c r="F576" s="17">
        <v>465</v>
      </c>
      <c r="G576" s="21">
        <f>VLOOKUP(B576,'Base Load_FLAG'!$A$2:$B$204,2,FALSE)</f>
        <v>0</v>
      </c>
      <c r="H576" s="17" t="s">
        <v>2979</v>
      </c>
      <c r="I576" s="9">
        <f>VLOOKUP($F576,'Gen Capacity'!$A$2:$H$608,7,FALSE)</f>
        <v>74.7</v>
      </c>
      <c r="J576" s="9">
        <f>VLOOKUP($F576,'Gen Capacity'!$A$2:$H$608,8,FALSE)</f>
        <v>0</v>
      </c>
      <c r="K576" s="19">
        <f>VLOOKUP($A576,SF_Original!$A$2:$D$6458,4,FALSE)</f>
        <v>-2.9109862882969999E-3</v>
      </c>
      <c r="L576">
        <f t="shared" si="24"/>
        <v>-6.4364856118633539E-4</v>
      </c>
      <c r="M576">
        <f t="shared" si="25"/>
        <v>-4.8080547520619257E-2</v>
      </c>
      <c r="N576" t="b">
        <f t="shared" si="26"/>
        <v>0</v>
      </c>
    </row>
    <row r="577" spans="1:14" x14ac:dyDescent="0.25">
      <c r="A577" s="17">
        <v>4988</v>
      </c>
      <c r="B577" s="17" t="s">
        <v>2183</v>
      </c>
      <c r="C577" s="17">
        <v>12</v>
      </c>
      <c r="D577" s="17">
        <v>1</v>
      </c>
      <c r="E577" s="17">
        <v>441</v>
      </c>
      <c r="F577" s="17">
        <v>450</v>
      </c>
      <c r="G577" s="21">
        <f>VLOOKUP(B577,'Base Load_FLAG'!$A$2:$B$204,2,FALSE)</f>
        <v>0</v>
      </c>
      <c r="H577" s="17" t="s">
        <v>3020</v>
      </c>
      <c r="I577" s="9">
        <f>VLOOKUP($F577,'Gen Capacity'!$A$2:$H$608,7,FALSE)</f>
        <v>17.5</v>
      </c>
      <c r="J577" s="9">
        <f>VLOOKUP($F577,'Gen Capacity'!$A$2:$H$608,8,FALSE)</f>
        <v>3</v>
      </c>
      <c r="K577" s="19">
        <f>VLOOKUP($A577,SF_Original!$A$2:$D$6458,4,FALSE)</f>
        <v>-3.009869284481E-3</v>
      </c>
      <c r="L577">
        <f t="shared" si="24"/>
        <v>-7.4253155737033548E-4</v>
      </c>
      <c r="M577">
        <f t="shared" si="25"/>
        <v>-1.299430225398087E-2</v>
      </c>
      <c r="N577" t="b">
        <f t="shared" si="26"/>
        <v>0</v>
      </c>
    </row>
    <row r="578" spans="1:14" x14ac:dyDescent="0.25">
      <c r="A578" s="17">
        <v>5158</v>
      </c>
      <c r="B578" s="17" t="s">
        <v>3029</v>
      </c>
      <c r="C578" s="17">
        <v>34</v>
      </c>
      <c r="D578" s="17">
        <v>1</v>
      </c>
      <c r="E578" s="17">
        <v>457</v>
      </c>
      <c r="F578" s="17">
        <v>467</v>
      </c>
      <c r="G578" s="21">
        <f>VLOOKUP(B578,'Base Load_FLAG'!$A$2:$B$204,2,FALSE)</f>
        <v>0</v>
      </c>
      <c r="H578" s="17" t="s">
        <v>2911</v>
      </c>
      <c r="I578" s="9">
        <f>VLOOKUP($F578,'Gen Capacity'!$A$2:$H$608,7,FALSE)</f>
        <v>10.8</v>
      </c>
      <c r="J578" s="9">
        <f>VLOOKUP($F578,'Gen Capacity'!$A$2:$H$608,8,FALSE)</f>
        <v>0</v>
      </c>
      <c r="K578" s="19">
        <f>VLOOKUP($A578,SF_Original!$A$2:$D$6458,4,FALSE)</f>
        <v>-3.8652792715979998E-3</v>
      </c>
      <c r="L578">
        <f t="shared" si="24"/>
        <v>-1.5979415444873353E-3</v>
      </c>
      <c r="M578">
        <f t="shared" si="25"/>
        <v>-1.7257768680463224E-2</v>
      </c>
      <c r="N578" t="b">
        <f t="shared" si="26"/>
        <v>0</v>
      </c>
    </row>
    <row r="579" spans="1:14" x14ac:dyDescent="0.25">
      <c r="A579" s="17">
        <v>5079</v>
      </c>
      <c r="B579" s="17" t="s">
        <v>3025</v>
      </c>
      <c r="C579" s="17">
        <v>34</v>
      </c>
      <c r="D579" s="17">
        <v>1</v>
      </c>
      <c r="E579" s="17">
        <v>446</v>
      </c>
      <c r="F579" s="17">
        <v>456</v>
      </c>
      <c r="G579" s="21">
        <f>VLOOKUP(B579,'Base Load_FLAG'!$A$2:$B$204,2,FALSE)</f>
        <v>0</v>
      </c>
      <c r="H579" s="17" t="s">
        <v>2965</v>
      </c>
      <c r="I579" s="9">
        <f>VLOOKUP($F579,'Gen Capacity'!$A$2:$H$608,7,FALSE)</f>
        <v>6</v>
      </c>
      <c r="J579" s="9">
        <f>VLOOKUP($F579,'Gen Capacity'!$A$2:$H$608,8,FALSE)</f>
        <v>0</v>
      </c>
      <c r="K579" s="19">
        <f>VLOOKUP($A579,SF_Original!$A$2:$D$6458,4,FALSE)</f>
        <v>-4.1457258803070003E-3</v>
      </c>
      <c r="L579">
        <f t="shared" ref="L579:L609" si="27">K579-$B$1</f>
        <v>-1.8783881531963358E-3</v>
      </c>
      <c r="M579">
        <f t="shared" ref="M579:M609" si="28">I579*L579</f>
        <v>-1.1270328919178015E-2</v>
      </c>
      <c r="N579" t="b">
        <f t="shared" ref="N579:N609" si="29">L579&gt;$L$1</f>
        <v>0</v>
      </c>
    </row>
    <row r="580" spans="1:14" x14ac:dyDescent="0.25">
      <c r="A580" s="17">
        <v>5261</v>
      </c>
      <c r="B580" s="17" t="s">
        <v>3033</v>
      </c>
      <c r="C580" s="17">
        <v>34</v>
      </c>
      <c r="D580" s="17">
        <v>1</v>
      </c>
      <c r="E580" s="17">
        <v>461</v>
      </c>
      <c r="F580" s="17">
        <v>471</v>
      </c>
      <c r="G580" s="21">
        <f>VLOOKUP(B580,'Base Load_FLAG'!$A$2:$B$204,2,FALSE)</f>
        <v>0</v>
      </c>
      <c r="H580" s="17" t="s">
        <v>2965</v>
      </c>
      <c r="I580" s="9">
        <f>VLOOKUP($F580,'Gen Capacity'!$A$2:$H$608,7,FALSE)</f>
        <v>21.7</v>
      </c>
      <c r="J580" s="9">
        <f>VLOOKUP($F580,'Gen Capacity'!$A$2:$H$608,8,FALSE)</f>
        <v>0</v>
      </c>
      <c r="K580" s="19">
        <f>VLOOKUP($A580,SF_Original!$A$2:$D$6458,4,FALSE)</f>
        <v>-4.1457258803070003E-3</v>
      </c>
      <c r="L580">
        <f t="shared" si="27"/>
        <v>-1.8783881531963358E-3</v>
      </c>
      <c r="M580">
        <f t="shared" si="28"/>
        <v>-4.0761022924360485E-2</v>
      </c>
      <c r="N580" t="b">
        <f t="shared" si="29"/>
        <v>0</v>
      </c>
    </row>
    <row r="581" spans="1:14" x14ac:dyDescent="0.25">
      <c r="A581" s="17">
        <v>5159</v>
      </c>
      <c r="B581" s="17" t="s">
        <v>3029</v>
      </c>
      <c r="C581" s="17">
        <v>34</v>
      </c>
      <c r="D581" s="17">
        <v>1</v>
      </c>
      <c r="E581" s="17">
        <v>456</v>
      </c>
      <c r="F581" s="17">
        <v>466</v>
      </c>
      <c r="G581" s="21">
        <f>VLOOKUP(B581,'Base Load_FLAG'!$A$2:$B$204,2,FALSE)</f>
        <v>0</v>
      </c>
      <c r="H581" s="17" t="s">
        <v>2911</v>
      </c>
      <c r="I581" s="9">
        <f>VLOOKUP($F581,'Gen Capacity'!$A$2:$H$608,7,FALSE)</f>
        <v>11.5</v>
      </c>
      <c r="J581" s="9">
        <f>VLOOKUP($F581,'Gen Capacity'!$A$2:$H$608,8,FALSE)</f>
        <v>0</v>
      </c>
      <c r="K581" s="19">
        <f>VLOOKUP($A581,SF_Original!$A$2:$D$6458,4,FALSE)</f>
        <v>-4.8072968407150002E-3</v>
      </c>
      <c r="L581">
        <f t="shared" si="27"/>
        <v>-2.5399591136043356E-3</v>
      </c>
      <c r="M581">
        <f t="shared" si="28"/>
        <v>-2.920952980644986E-2</v>
      </c>
      <c r="N581" t="b">
        <f t="shared" si="29"/>
        <v>0</v>
      </c>
    </row>
    <row r="582" spans="1:14" x14ac:dyDescent="0.25">
      <c r="A582" s="17">
        <v>5075</v>
      </c>
      <c r="B582" s="17" t="s">
        <v>3023</v>
      </c>
      <c r="C582" s="17">
        <v>34</v>
      </c>
      <c r="D582" s="17">
        <v>1</v>
      </c>
      <c r="E582" s="17">
        <v>444</v>
      </c>
      <c r="F582" s="17">
        <v>453</v>
      </c>
      <c r="G582" s="21">
        <f>VLOOKUP(B582,'Base Load_FLAG'!$A$2:$B$204,2,FALSE)</f>
        <v>0</v>
      </c>
      <c r="H582" s="17" t="s">
        <v>2965</v>
      </c>
      <c r="I582" s="9">
        <f>VLOOKUP($F582,'Gen Capacity'!$A$2:$H$608,7,FALSE)</f>
        <v>31</v>
      </c>
      <c r="J582" s="9">
        <f>VLOOKUP($F582,'Gen Capacity'!$A$2:$H$608,8,FALSE)</f>
        <v>0</v>
      </c>
      <c r="K582" s="19">
        <f>VLOOKUP($A582,SF_Original!$A$2:$D$6458,4,FALSE)</f>
        <v>-5.1231718807560004E-3</v>
      </c>
      <c r="L582">
        <f t="shared" si="27"/>
        <v>-2.8558341536453358E-3</v>
      </c>
      <c r="M582">
        <f t="shared" si="28"/>
        <v>-8.8530858763005413E-2</v>
      </c>
      <c r="N582" t="b">
        <f t="shared" si="29"/>
        <v>0</v>
      </c>
    </row>
    <row r="583" spans="1:14" x14ac:dyDescent="0.25">
      <c r="A583" s="17">
        <v>5075</v>
      </c>
      <c r="B583" s="17" t="s">
        <v>3023</v>
      </c>
      <c r="C583" s="17">
        <v>34</v>
      </c>
      <c r="D583" s="17">
        <v>1</v>
      </c>
      <c r="E583" s="17">
        <v>444</v>
      </c>
      <c r="F583" s="17">
        <v>454</v>
      </c>
      <c r="G583" s="21">
        <f>VLOOKUP(B583,'Base Load_FLAG'!$A$2:$B$204,2,FALSE)</f>
        <v>0</v>
      </c>
      <c r="H583" s="17" t="s">
        <v>2965</v>
      </c>
      <c r="I583" s="9">
        <f>VLOOKUP($F583,'Gen Capacity'!$A$2:$H$608,7,FALSE)</f>
        <v>19</v>
      </c>
      <c r="J583" s="9">
        <f>VLOOKUP($F583,'Gen Capacity'!$A$2:$H$608,8,FALSE)</f>
        <v>0</v>
      </c>
      <c r="K583" s="19">
        <f>VLOOKUP($A583,SF_Original!$A$2:$D$6458,4,FALSE)</f>
        <v>-5.1231718807560004E-3</v>
      </c>
      <c r="L583">
        <f t="shared" si="27"/>
        <v>-2.8558341536453358E-3</v>
      </c>
      <c r="M583">
        <f t="shared" si="28"/>
        <v>-5.4260848919261383E-2</v>
      </c>
      <c r="N583" t="b">
        <f t="shared" si="29"/>
        <v>0</v>
      </c>
    </row>
    <row r="584" spans="1:14" x14ac:dyDescent="0.25">
      <c r="A584" s="17">
        <v>5018</v>
      </c>
      <c r="B584" s="17" t="s">
        <v>3021</v>
      </c>
      <c r="C584" s="17">
        <v>34</v>
      </c>
      <c r="D584" s="17">
        <v>1</v>
      </c>
      <c r="E584" s="17">
        <v>442</v>
      </c>
      <c r="F584" s="17">
        <v>451</v>
      </c>
      <c r="G584" s="21">
        <f>VLOOKUP(B584,'Base Load_FLAG'!$A$2:$B$204,2,FALSE)</f>
        <v>0</v>
      </c>
      <c r="H584" s="17" t="s">
        <v>2965</v>
      </c>
      <c r="I584" s="9">
        <f>VLOOKUP($F584,'Gen Capacity'!$A$2:$H$608,7,FALSE)</f>
        <v>18.5</v>
      </c>
      <c r="J584" s="9">
        <f>VLOOKUP($F584,'Gen Capacity'!$A$2:$H$608,8,FALSE)</f>
        <v>0</v>
      </c>
      <c r="K584" s="19">
        <f>VLOOKUP($A584,SF_Original!$A$2:$D$6458,4,FALSE)</f>
        <v>-5.5664853100339997E-3</v>
      </c>
      <c r="L584">
        <f t="shared" si="27"/>
        <v>-3.2991475829233351E-3</v>
      </c>
      <c r="M584">
        <f t="shared" si="28"/>
        <v>-6.1034230284081697E-2</v>
      </c>
      <c r="N584" t="b">
        <f t="shared" si="29"/>
        <v>0</v>
      </c>
    </row>
    <row r="585" spans="1:14" x14ac:dyDescent="0.25">
      <c r="A585" s="17">
        <v>5081</v>
      </c>
      <c r="B585" s="17" t="s">
        <v>3026</v>
      </c>
      <c r="C585" s="17">
        <v>34</v>
      </c>
      <c r="D585" s="17">
        <v>1</v>
      </c>
      <c r="E585" s="17">
        <v>447</v>
      </c>
      <c r="F585" s="17">
        <v>457</v>
      </c>
      <c r="G585" s="21">
        <f>VLOOKUP(B585,'Base Load_FLAG'!$A$2:$B$204,2,FALSE)</f>
        <v>0</v>
      </c>
      <c r="H585" s="17" t="s">
        <v>2965</v>
      </c>
      <c r="I585" s="9">
        <f>VLOOKUP($F585,'Gen Capacity'!$A$2:$H$608,7,FALSE)</f>
        <v>12.65</v>
      </c>
      <c r="J585" s="9">
        <f>VLOOKUP($F585,'Gen Capacity'!$A$2:$H$608,8,FALSE)</f>
        <v>12.6</v>
      </c>
      <c r="K585" s="19">
        <f>VLOOKUP($A585,SF_Original!$A$2:$D$6458,4,FALSE)</f>
        <v>-5.5664853100339997E-3</v>
      </c>
      <c r="L585">
        <f t="shared" si="27"/>
        <v>-3.2991475829233351E-3</v>
      </c>
      <c r="M585">
        <f t="shared" si="28"/>
        <v>-4.1734216923980189E-2</v>
      </c>
      <c r="N585" t="b">
        <f t="shared" si="29"/>
        <v>0</v>
      </c>
    </row>
    <row r="586" spans="1:14" x14ac:dyDescent="0.25">
      <c r="A586" s="17">
        <v>5151</v>
      </c>
      <c r="B586" s="17" t="s">
        <v>3028</v>
      </c>
      <c r="C586" s="17">
        <v>34</v>
      </c>
      <c r="D586" s="17">
        <v>1</v>
      </c>
      <c r="E586" s="17">
        <v>454</v>
      </c>
      <c r="F586" s="17">
        <v>464</v>
      </c>
      <c r="G586" s="21">
        <f>VLOOKUP(B586,'Base Load_FLAG'!$A$2:$B$204,2,FALSE)</f>
        <v>0</v>
      </c>
      <c r="H586" s="17" t="s">
        <v>2965</v>
      </c>
      <c r="I586" s="9">
        <f>VLOOKUP($F586,'Gen Capacity'!$A$2:$H$608,7,FALSE)</f>
        <v>9.9</v>
      </c>
      <c r="J586" s="9">
        <f>VLOOKUP($F586,'Gen Capacity'!$A$2:$H$608,8,FALSE)</f>
        <v>0</v>
      </c>
      <c r="K586" s="19">
        <f>VLOOKUP($A586,SF_Original!$A$2:$D$6458,4,FALSE)</f>
        <v>-5.5664853100339997E-3</v>
      </c>
      <c r="L586">
        <f t="shared" si="27"/>
        <v>-3.2991475829233351E-3</v>
      </c>
      <c r="M586">
        <f t="shared" si="28"/>
        <v>-3.2661561070941016E-2</v>
      </c>
      <c r="N586" t="b">
        <f t="shared" si="29"/>
        <v>0</v>
      </c>
    </row>
    <row r="587" spans="1:14" x14ac:dyDescent="0.25">
      <c r="A587" s="17">
        <v>5251</v>
      </c>
      <c r="B587" s="17" t="s">
        <v>2319</v>
      </c>
      <c r="C587" s="17">
        <v>34</v>
      </c>
      <c r="D587" s="17">
        <v>1</v>
      </c>
      <c r="E587" s="17">
        <v>459</v>
      </c>
      <c r="F587" s="17">
        <v>469</v>
      </c>
      <c r="G587" s="21">
        <f>VLOOKUP(B587,'Base Load_FLAG'!$A$2:$B$204,2,FALSE)</f>
        <v>0</v>
      </c>
      <c r="H587" s="17" t="s">
        <v>3031</v>
      </c>
      <c r="I587" s="9">
        <f>VLOOKUP($F587,'Gen Capacity'!$A$2:$H$608,7,FALSE)</f>
        <v>79</v>
      </c>
      <c r="J587" s="9">
        <f>VLOOKUP($F587,'Gen Capacity'!$A$2:$H$608,8,FALSE)</f>
        <v>0</v>
      </c>
      <c r="K587" s="19">
        <f>VLOOKUP($A587,SF_Original!$A$2:$D$6458,4,FALSE)</f>
        <v>-6.0592297459580004E-3</v>
      </c>
      <c r="L587">
        <f t="shared" si="27"/>
        <v>-3.7918920188473359E-3</v>
      </c>
      <c r="M587">
        <f t="shared" si="28"/>
        <v>-0.29955946948893952</v>
      </c>
      <c r="N587" t="b">
        <f t="shared" si="29"/>
        <v>0</v>
      </c>
    </row>
    <row r="588" spans="1:14" x14ac:dyDescent="0.25">
      <c r="A588" s="17">
        <v>5250</v>
      </c>
      <c r="B588" s="17" t="s">
        <v>2319</v>
      </c>
      <c r="C588" s="17">
        <v>34</v>
      </c>
      <c r="D588" s="17">
        <v>1</v>
      </c>
      <c r="E588" s="17">
        <v>460</v>
      </c>
      <c r="F588" s="17">
        <v>470</v>
      </c>
      <c r="G588" s="21">
        <f>VLOOKUP(B588,'Base Load_FLAG'!$A$2:$B$204,2,FALSE)</f>
        <v>0</v>
      </c>
      <c r="H588" s="17" t="s">
        <v>3032</v>
      </c>
      <c r="I588" s="9">
        <f>VLOOKUP($F588,'Gen Capacity'!$A$2:$H$608,7,FALSE)</f>
        <v>50</v>
      </c>
      <c r="J588" s="9">
        <f>VLOOKUP($F588,'Gen Capacity'!$A$2:$H$608,8,FALSE)</f>
        <v>0</v>
      </c>
      <c r="K588" s="19">
        <f>VLOOKUP($A588,SF_Original!$A$2:$D$6458,4,FALSE)</f>
        <v>-6.0592297459580004E-3</v>
      </c>
      <c r="L588">
        <f t="shared" si="27"/>
        <v>-3.7918920188473359E-3</v>
      </c>
      <c r="M588">
        <f t="shared" si="28"/>
        <v>-0.1895946009423668</v>
      </c>
      <c r="N588" t="b">
        <f t="shared" si="29"/>
        <v>0</v>
      </c>
    </row>
    <row r="589" spans="1:14" x14ac:dyDescent="0.25">
      <c r="A589" s="17">
        <v>5077</v>
      </c>
      <c r="B589" s="17" t="s">
        <v>3024</v>
      </c>
      <c r="C589" s="17">
        <v>34</v>
      </c>
      <c r="D589" s="17">
        <v>1</v>
      </c>
      <c r="E589" s="17">
        <v>445</v>
      </c>
      <c r="F589" s="17">
        <v>455</v>
      </c>
      <c r="G589" s="21">
        <f>VLOOKUP(B589,'Base Load_FLAG'!$A$2:$B$204,2,FALSE)</f>
        <v>0</v>
      </c>
      <c r="H589" s="17" t="s">
        <v>2965</v>
      </c>
      <c r="I589" s="9">
        <f>VLOOKUP($F589,'Gen Capacity'!$A$2:$H$608,7,FALSE)</f>
        <v>75</v>
      </c>
      <c r="J589" s="9">
        <f>VLOOKUP($F589,'Gen Capacity'!$A$2:$H$608,8,FALSE)</f>
        <v>0</v>
      </c>
      <c r="K589" s="19">
        <f>VLOOKUP($A589,SF_Original!$A$2:$D$6458,4,FALSE)</f>
        <v>-6.5636553391149998E-3</v>
      </c>
      <c r="L589">
        <f t="shared" si="27"/>
        <v>-4.2963176120043352E-3</v>
      </c>
      <c r="M589">
        <f t="shared" si="28"/>
        <v>-0.32222382090032514</v>
      </c>
      <c r="N589" t="b">
        <f t="shared" si="29"/>
        <v>0</v>
      </c>
    </row>
    <row r="590" spans="1:14" x14ac:dyDescent="0.25">
      <c r="A590" s="17">
        <v>5073</v>
      </c>
      <c r="B590" s="17" t="s">
        <v>3022</v>
      </c>
      <c r="C590" s="17">
        <v>34</v>
      </c>
      <c r="D590" s="17">
        <v>1</v>
      </c>
      <c r="E590" s="17">
        <v>443</v>
      </c>
      <c r="F590" s="17">
        <v>452</v>
      </c>
      <c r="G590" s="21">
        <f>VLOOKUP(B590,'Base Load_FLAG'!$A$2:$B$204,2,FALSE)</f>
        <v>0</v>
      </c>
      <c r="H590" s="17" t="s">
        <v>2965</v>
      </c>
      <c r="I590" s="9">
        <f>VLOOKUP($F590,'Gen Capacity'!$A$2:$H$608,7,FALSE)</f>
        <v>77</v>
      </c>
      <c r="J590" s="9">
        <f>VLOOKUP($F590,'Gen Capacity'!$A$2:$H$608,8,FALSE)</f>
        <v>0</v>
      </c>
      <c r="K590" s="19">
        <f>VLOOKUP($A590,SF_Original!$A$2:$D$6458,4,FALSE)</f>
        <v>-6.6786344129209996E-3</v>
      </c>
      <c r="L590">
        <f t="shared" si="27"/>
        <v>-4.4112966858103351E-3</v>
      </c>
      <c r="M590">
        <f t="shared" si="28"/>
        <v>-0.33966984480739582</v>
      </c>
      <c r="N590" t="b">
        <f t="shared" si="29"/>
        <v>0</v>
      </c>
    </row>
    <row r="591" spans="1:14" x14ac:dyDescent="0.25">
      <c r="A591" s="17">
        <v>6276</v>
      </c>
      <c r="B591" s="17" t="s">
        <v>2804</v>
      </c>
      <c r="C591" s="17">
        <v>34</v>
      </c>
      <c r="D591" s="17">
        <v>1</v>
      </c>
      <c r="E591" s="17">
        <v>579</v>
      </c>
      <c r="F591" s="17">
        <v>597</v>
      </c>
      <c r="G591" s="21">
        <f>VLOOKUP(B591,'Base Load_FLAG'!$A$2:$B$204,2,FALSE)</f>
        <v>0</v>
      </c>
      <c r="H591" s="17" t="s">
        <v>2912</v>
      </c>
      <c r="I591" s="9">
        <f>VLOOKUP($F591,'Gen Capacity'!$A$2:$H$608,7,FALSE)</f>
        <v>50.6</v>
      </c>
      <c r="J591" s="9">
        <f>VLOOKUP($F591,'Gen Capacity'!$A$2:$H$608,8,FALSE)</f>
        <v>0</v>
      </c>
      <c r="K591" s="19">
        <f>VLOOKUP($A591,SF_Original!$A$2:$D$6458,4,FALSE)</f>
        <v>-7.250435730165E-3</v>
      </c>
      <c r="L591">
        <f t="shared" si="27"/>
        <v>-4.9830980030543355E-3</v>
      </c>
      <c r="M591">
        <f t="shared" si="28"/>
        <v>-0.25214475895454941</v>
      </c>
      <c r="N591" t="b">
        <f t="shared" si="29"/>
        <v>0</v>
      </c>
    </row>
    <row r="592" spans="1:14" x14ac:dyDescent="0.25">
      <c r="A592" s="17">
        <v>6163</v>
      </c>
      <c r="B592" s="17" t="s">
        <v>2745</v>
      </c>
      <c r="C592" s="17">
        <v>34</v>
      </c>
      <c r="D592" s="17">
        <v>1</v>
      </c>
      <c r="E592" s="17">
        <v>577</v>
      </c>
      <c r="F592" s="17">
        <v>595</v>
      </c>
      <c r="G592" s="21">
        <f>VLOOKUP(B592,'Base Load_FLAG'!$A$2:$B$204,2,FALSE)</f>
        <v>0</v>
      </c>
      <c r="H592" s="17" t="s">
        <v>2979</v>
      </c>
      <c r="I592" s="9">
        <f>VLOOKUP($F592,'Gen Capacity'!$A$2:$H$608,7,FALSE)</f>
        <v>129.5</v>
      </c>
      <c r="J592" s="9">
        <f>VLOOKUP($F592,'Gen Capacity'!$A$2:$H$608,8,FALSE)</f>
        <v>0</v>
      </c>
      <c r="K592" s="19">
        <f>VLOOKUP($A592,SF_Original!$A$2:$D$6458,4,FALSE)</f>
        <v>-7.2504357301660001E-3</v>
      </c>
      <c r="L592">
        <f t="shared" si="27"/>
        <v>-4.9830980030553355E-3</v>
      </c>
      <c r="M592">
        <f t="shared" si="28"/>
        <v>-0.64531119139566595</v>
      </c>
      <c r="N592" t="b">
        <f t="shared" si="29"/>
        <v>0</v>
      </c>
    </row>
    <row r="593" spans="1:14" x14ac:dyDescent="0.25">
      <c r="A593" s="17">
        <v>2315</v>
      </c>
      <c r="B593" s="17" t="s">
        <v>2973</v>
      </c>
      <c r="C593" s="17">
        <v>34</v>
      </c>
      <c r="D593" s="17">
        <v>1</v>
      </c>
      <c r="E593" s="17">
        <v>287</v>
      </c>
      <c r="F593" s="17">
        <v>293</v>
      </c>
      <c r="G593" s="21">
        <f>VLOOKUP(B593,'Base Load_FLAG'!$A$2:$B$204,2,FALSE)</f>
        <v>0</v>
      </c>
      <c r="H593" s="17" t="s">
        <v>2974</v>
      </c>
      <c r="I593" s="9">
        <f>VLOOKUP($F593,'Gen Capacity'!$A$2:$H$608,7,FALSE)</f>
        <v>19.2</v>
      </c>
      <c r="J593" s="9">
        <f>VLOOKUP($F593,'Gen Capacity'!$A$2:$H$608,8,FALSE)</f>
        <v>0</v>
      </c>
      <c r="K593" s="19">
        <f>VLOOKUP($A593,SF_Original!$A$2:$D$6458,4,FALSE)</f>
        <v>-8.8843275477260009E-3</v>
      </c>
      <c r="L593">
        <f t="shared" si="27"/>
        <v>-6.6169898206153363E-3</v>
      </c>
      <c r="M593">
        <f t="shared" si="28"/>
        <v>-0.12704620455581445</v>
      </c>
      <c r="N593" t="b">
        <f t="shared" si="29"/>
        <v>0</v>
      </c>
    </row>
    <row r="594" spans="1:14" x14ac:dyDescent="0.25">
      <c r="A594" s="17">
        <v>2617</v>
      </c>
      <c r="B594" s="17" t="s">
        <v>2981</v>
      </c>
      <c r="C594" s="17">
        <v>34</v>
      </c>
      <c r="D594" s="17">
        <v>1</v>
      </c>
      <c r="E594" s="17">
        <v>300</v>
      </c>
      <c r="F594" s="17">
        <v>306</v>
      </c>
      <c r="G594" s="21">
        <f>VLOOKUP(B594,'Base Load_FLAG'!$A$2:$B$204,2,FALSE)</f>
        <v>0</v>
      </c>
      <c r="H594" s="17" t="s">
        <v>2965</v>
      </c>
      <c r="I594" s="9">
        <f>VLOOKUP($F594,'Gen Capacity'!$A$2:$H$608,7,FALSE)</f>
        <v>42.6</v>
      </c>
      <c r="J594" s="9">
        <f>VLOOKUP($F594,'Gen Capacity'!$A$2:$H$608,8,FALSE)</f>
        <v>0</v>
      </c>
      <c r="K594" s="19">
        <f>VLOOKUP($A594,SF_Original!$A$2:$D$6458,4,FALSE)</f>
        <v>-1.0158943796219001E-2</v>
      </c>
      <c r="L594">
        <f t="shared" si="27"/>
        <v>-7.891606069108336E-3</v>
      </c>
      <c r="M594">
        <f t="shared" si="28"/>
        <v>-0.33618241854401515</v>
      </c>
      <c r="N594" t="b">
        <f t="shared" si="29"/>
        <v>0</v>
      </c>
    </row>
    <row r="595" spans="1:14" x14ac:dyDescent="0.25">
      <c r="A595" s="17">
        <v>2198</v>
      </c>
      <c r="B595" s="17" t="s">
        <v>2969</v>
      </c>
      <c r="C595" s="17">
        <v>34</v>
      </c>
      <c r="D595" s="17">
        <v>1</v>
      </c>
      <c r="E595" s="17">
        <v>279</v>
      </c>
      <c r="F595" s="17">
        <v>285</v>
      </c>
      <c r="G595" s="21">
        <f>VLOOKUP(B595,'Base Load_FLAG'!$A$2:$B$204,2,FALSE)</f>
        <v>0</v>
      </c>
      <c r="H595" s="17" t="s">
        <v>2946</v>
      </c>
      <c r="I595" s="9">
        <f>VLOOKUP($F595,'Gen Capacity'!$A$2:$H$608,7,FALSE)</f>
        <v>88</v>
      </c>
      <c r="J595" s="9">
        <f>VLOOKUP($F595,'Gen Capacity'!$A$2:$H$608,8,FALSE)</f>
        <v>0</v>
      </c>
      <c r="K595" s="19">
        <f>VLOOKUP($A595,SF_Original!$A$2:$D$6458,4,FALSE)</f>
        <v>-1.0763419378140999E-2</v>
      </c>
      <c r="L595">
        <f t="shared" si="27"/>
        <v>-8.4960816510303346E-3</v>
      </c>
      <c r="M595">
        <f t="shared" si="28"/>
        <v>-0.74765518529066943</v>
      </c>
      <c r="N595" t="b">
        <f t="shared" si="29"/>
        <v>0</v>
      </c>
    </row>
    <row r="596" spans="1:14" x14ac:dyDescent="0.25">
      <c r="A596" s="17">
        <v>2199</v>
      </c>
      <c r="B596" s="17" t="s">
        <v>2969</v>
      </c>
      <c r="C596" s="17">
        <v>34</v>
      </c>
      <c r="D596" s="17">
        <v>1</v>
      </c>
      <c r="E596" s="17">
        <v>280</v>
      </c>
      <c r="F596" s="17">
        <v>286</v>
      </c>
      <c r="G596" s="21">
        <f>VLOOKUP(B596,'Base Load_FLAG'!$A$2:$B$204,2,FALSE)</f>
        <v>0</v>
      </c>
      <c r="H596" s="17" t="s">
        <v>2946</v>
      </c>
      <c r="I596" s="9">
        <f>VLOOKUP($F596,'Gen Capacity'!$A$2:$H$608,7,FALSE)</f>
        <v>54</v>
      </c>
      <c r="J596" s="9">
        <f>VLOOKUP($F596,'Gen Capacity'!$A$2:$H$608,8,FALSE)</f>
        <v>0</v>
      </c>
      <c r="K596" s="19">
        <f>VLOOKUP($A596,SF_Original!$A$2:$D$6458,4,FALSE)</f>
        <v>-1.0763419378140999E-2</v>
      </c>
      <c r="L596">
        <f t="shared" si="27"/>
        <v>-8.4960816510303346E-3</v>
      </c>
      <c r="M596">
        <f t="shared" si="28"/>
        <v>-0.45878840915563807</v>
      </c>
      <c r="N596" t="b">
        <f t="shared" si="29"/>
        <v>0</v>
      </c>
    </row>
    <row r="597" spans="1:14" x14ac:dyDescent="0.25">
      <c r="A597" s="17">
        <v>2635</v>
      </c>
      <c r="B597" s="17" t="s">
        <v>1134</v>
      </c>
      <c r="C597" s="17">
        <v>34</v>
      </c>
      <c r="D597" s="17">
        <v>1</v>
      </c>
      <c r="E597" s="17">
        <v>310</v>
      </c>
      <c r="F597" s="17">
        <v>316</v>
      </c>
      <c r="G597" s="21">
        <f>VLOOKUP(B597,'Base Load_FLAG'!$A$2:$B$204,2,FALSE)</f>
        <v>0</v>
      </c>
      <c r="H597" s="17" t="s">
        <v>2979</v>
      </c>
      <c r="I597" s="9">
        <f>VLOOKUP($F597,'Gen Capacity'!$A$2:$H$608,7,FALSE)</f>
        <v>39.1</v>
      </c>
      <c r="J597" s="9">
        <f>VLOOKUP($F597,'Gen Capacity'!$A$2:$H$608,8,FALSE)</f>
        <v>0</v>
      </c>
      <c r="K597" s="19">
        <f>VLOOKUP($A597,SF_Original!$A$2:$D$6458,4,FALSE)</f>
        <v>-1.2154230026468E-2</v>
      </c>
      <c r="L597">
        <f t="shared" si="27"/>
        <v>-9.8868922993573354E-3</v>
      </c>
      <c r="M597">
        <f t="shared" si="28"/>
        <v>-0.38657748890487181</v>
      </c>
      <c r="N597" t="b">
        <f t="shared" si="29"/>
        <v>0</v>
      </c>
    </row>
    <row r="598" spans="1:14" x14ac:dyDescent="0.25">
      <c r="A598" s="17">
        <v>2636</v>
      </c>
      <c r="B598" s="17" t="s">
        <v>1134</v>
      </c>
      <c r="C598" s="17">
        <v>34</v>
      </c>
      <c r="D598" s="17">
        <v>1</v>
      </c>
      <c r="E598" s="17">
        <v>311</v>
      </c>
      <c r="F598" s="17">
        <v>317</v>
      </c>
      <c r="G598" s="21">
        <f>VLOOKUP(B598,'Base Load_FLAG'!$A$2:$B$204,2,FALSE)</f>
        <v>0</v>
      </c>
      <c r="H598" s="17" t="s">
        <v>2979</v>
      </c>
      <c r="I598" s="9">
        <f>VLOOKUP($F598,'Gen Capacity'!$A$2:$H$608,7,FALSE)</f>
        <v>58.9</v>
      </c>
      <c r="J598" s="9">
        <f>VLOOKUP($F598,'Gen Capacity'!$A$2:$H$608,8,FALSE)</f>
        <v>0</v>
      </c>
      <c r="K598" s="19">
        <f>VLOOKUP($A598,SF_Original!$A$2:$D$6458,4,FALSE)</f>
        <v>-1.2154230026468E-2</v>
      </c>
      <c r="L598">
        <f t="shared" si="27"/>
        <v>-9.8868922993573354E-3</v>
      </c>
      <c r="M598">
        <f t="shared" si="28"/>
        <v>-0.58233795643214703</v>
      </c>
      <c r="N598" t="b">
        <f t="shared" si="29"/>
        <v>0</v>
      </c>
    </row>
    <row r="599" spans="1:14" x14ac:dyDescent="0.25">
      <c r="A599" s="17">
        <v>5409</v>
      </c>
      <c r="B599" s="17" t="s">
        <v>2382</v>
      </c>
      <c r="C599" s="17">
        <v>34</v>
      </c>
      <c r="D599" s="17">
        <v>1</v>
      </c>
      <c r="E599" s="17">
        <v>483</v>
      </c>
      <c r="F599" s="17">
        <v>494</v>
      </c>
      <c r="G599" s="21">
        <f>VLOOKUP(B599,'Base Load_FLAG'!$A$2:$B$204,2,FALSE)</f>
        <v>0</v>
      </c>
      <c r="H599" s="17" t="s">
        <v>3043</v>
      </c>
      <c r="I599" s="9">
        <f>VLOOKUP($F599,'Gen Capacity'!$A$2:$H$608,7,FALSE)</f>
        <v>50.8</v>
      </c>
      <c r="J599" s="9">
        <f>VLOOKUP($F599,'Gen Capacity'!$A$2:$H$608,8,FALSE)</f>
        <v>0</v>
      </c>
      <c r="K599" s="19">
        <f>VLOOKUP($A599,SF_Original!$A$2:$D$6458,4,FALSE)</f>
        <v>-4.0539520710800997E-2</v>
      </c>
      <c r="L599">
        <f t="shared" si="27"/>
        <v>-3.8272182983690332E-2</v>
      </c>
      <c r="M599">
        <f t="shared" si="28"/>
        <v>-1.9442268955714688</v>
      </c>
      <c r="N599" t="b">
        <f t="shared" si="29"/>
        <v>0</v>
      </c>
    </row>
    <row r="600" spans="1:14" x14ac:dyDescent="0.25">
      <c r="A600" s="17">
        <v>5409</v>
      </c>
      <c r="B600" s="17" t="s">
        <v>2382</v>
      </c>
      <c r="C600" s="17">
        <v>34</v>
      </c>
      <c r="D600" s="17">
        <v>2</v>
      </c>
      <c r="E600" s="17">
        <v>484</v>
      </c>
      <c r="F600" s="17">
        <v>495</v>
      </c>
      <c r="G600" s="21">
        <f>VLOOKUP(B600,'Base Load_FLAG'!$A$2:$B$204,2,FALSE)</f>
        <v>0</v>
      </c>
      <c r="H600" s="17" t="s">
        <v>3043</v>
      </c>
      <c r="I600" s="9">
        <f>VLOOKUP($F600,'Gen Capacity'!$A$2:$H$608,7,FALSE)</f>
        <v>53.3</v>
      </c>
      <c r="J600" s="9">
        <f>VLOOKUP($F600,'Gen Capacity'!$A$2:$H$608,8,FALSE)</f>
        <v>0</v>
      </c>
      <c r="K600" s="19">
        <f>VLOOKUP($A600,SF_Original!$A$2:$D$6458,4,FALSE)</f>
        <v>-4.0539520710800997E-2</v>
      </c>
      <c r="L600">
        <f t="shared" si="27"/>
        <v>-3.8272182983690332E-2</v>
      </c>
      <c r="M600">
        <f t="shared" si="28"/>
        <v>-2.0399073530306948</v>
      </c>
      <c r="N600" t="b">
        <f t="shared" si="29"/>
        <v>0</v>
      </c>
    </row>
    <row r="601" spans="1:14" x14ac:dyDescent="0.25">
      <c r="A601" s="17">
        <v>5084</v>
      </c>
      <c r="B601" s="17" t="s">
        <v>3027</v>
      </c>
      <c r="C601" s="17">
        <v>13</v>
      </c>
      <c r="D601" s="17">
        <v>1</v>
      </c>
      <c r="E601" s="17">
        <v>448</v>
      </c>
      <c r="F601" s="17">
        <v>458</v>
      </c>
      <c r="G601" s="21">
        <f>VLOOKUP(B601,'Base Load_FLAG'!$A$2:$B$204,2,FALSE)</f>
        <v>0</v>
      </c>
      <c r="H601" s="17" t="s">
        <v>2946</v>
      </c>
      <c r="I601" s="9">
        <f>VLOOKUP($F601,'Gen Capacity'!$A$2:$H$608,7,FALSE)</f>
        <v>85</v>
      </c>
      <c r="J601" s="9">
        <f>VLOOKUP($F601,'Gen Capacity'!$A$2:$H$608,8,FALSE)</f>
        <v>41</v>
      </c>
      <c r="K601" s="19">
        <f>VLOOKUP($A601,SF_Original!$A$2:$D$6458,4,FALSE)</f>
        <v>-5.7042388118303998E-2</v>
      </c>
      <c r="L601">
        <f t="shared" si="27"/>
        <v>-5.4775050391193333E-2</v>
      </c>
      <c r="M601">
        <f t="shared" si="28"/>
        <v>-4.6558792832514335</v>
      </c>
      <c r="N601" t="b">
        <f t="shared" si="29"/>
        <v>0</v>
      </c>
    </row>
    <row r="602" spans="1:14" x14ac:dyDescent="0.25">
      <c r="A602" s="17">
        <v>5085</v>
      </c>
      <c r="B602" s="17" t="s">
        <v>3027</v>
      </c>
      <c r="C602" s="17">
        <v>13</v>
      </c>
      <c r="D602" s="17">
        <v>1</v>
      </c>
      <c r="E602" s="17">
        <v>449</v>
      </c>
      <c r="F602" s="17">
        <v>459</v>
      </c>
      <c r="G602" s="21">
        <f>VLOOKUP(B602,'Base Load_FLAG'!$A$2:$B$204,2,FALSE)</f>
        <v>0</v>
      </c>
      <c r="H602" s="17" t="s">
        <v>2946</v>
      </c>
      <c r="I602" s="9">
        <f>VLOOKUP($F602,'Gen Capacity'!$A$2:$H$608,7,FALSE)</f>
        <v>85</v>
      </c>
      <c r="J602" s="9">
        <f>VLOOKUP($F602,'Gen Capacity'!$A$2:$H$608,8,FALSE)</f>
        <v>41</v>
      </c>
      <c r="K602" s="19">
        <f>VLOOKUP($A602,SF_Original!$A$2:$D$6458,4,FALSE)</f>
        <v>-5.7042388118303998E-2</v>
      </c>
      <c r="L602">
        <f t="shared" si="27"/>
        <v>-5.4775050391193333E-2</v>
      </c>
      <c r="M602">
        <f t="shared" si="28"/>
        <v>-4.6558792832514335</v>
      </c>
      <c r="N602" t="b">
        <f t="shared" si="29"/>
        <v>0</v>
      </c>
    </row>
    <row r="603" spans="1:14" x14ac:dyDescent="0.25">
      <c r="A603" s="17">
        <v>5086</v>
      </c>
      <c r="B603" s="17" t="s">
        <v>3027</v>
      </c>
      <c r="C603" s="17">
        <v>13</v>
      </c>
      <c r="D603" s="17">
        <v>1</v>
      </c>
      <c r="E603" s="17">
        <v>450</v>
      </c>
      <c r="F603" s="17">
        <v>460</v>
      </c>
      <c r="G603" s="21">
        <f>VLOOKUP(B603,'Base Load_FLAG'!$A$2:$B$204,2,FALSE)</f>
        <v>0</v>
      </c>
      <c r="H603" s="17" t="s">
        <v>2946</v>
      </c>
      <c r="I603" s="9">
        <f>VLOOKUP($F603,'Gen Capacity'!$A$2:$H$608,7,FALSE)</f>
        <v>85</v>
      </c>
      <c r="J603" s="9">
        <f>VLOOKUP($F603,'Gen Capacity'!$A$2:$H$608,8,FALSE)</f>
        <v>41</v>
      </c>
      <c r="K603" s="19">
        <f>VLOOKUP($A603,SF_Original!$A$2:$D$6458,4,FALSE)</f>
        <v>-5.7042388118303998E-2</v>
      </c>
      <c r="L603">
        <f t="shared" si="27"/>
        <v>-5.4775050391193333E-2</v>
      </c>
      <c r="M603">
        <f t="shared" si="28"/>
        <v>-4.6558792832514335</v>
      </c>
      <c r="N603" t="b">
        <f t="shared" si="29"/>
        <v>0</v>
      </c>
    </row>
    <row r="604" spans="1:14" x14ac:dyDescent="0.25">
      <c r="A604" s="17">
        <v>5087</v>
      </c>
      <c r="B604" s="17" t="s">
        <v>3027</v>
      </c>
      <c r="C604" s="17">
        <v>13</v>
      </c>
      <c r="D604" s="17">
        <v>1</v>
      </c>
      <c r="E604" s="17">
        <v>451</v>
      </c>
      <c r="F604" s="17">
        <v>461</v>
      </c>
      <c r="G604" s="21">
        <f>VLOOKUP(B604,'Base Load_FLAG'!$A$2:$B$204,2,FALSE)</f>
        <v>0</v>
      </c>
      <c r="H604" s="17" t="s">
        <v>2946</v>
      </c>
      <c r="I604" s="9">
        <f>VLOOKUP($F604,'Gen Capacity'!$A$2:$H$608,7,FALSE)</f>
        <v>85</v>
      </c>
      <c r="J604" s="9">
        <f>VLOOKUP($F604,'Gen Capacity'!$A$2:$H$608,8,FALSE)</f>
        <v>41</v>
      </c>
      <c r="K604" s="19">
        <f>VLOOKUP($A604,SF_Original!$A$2:$D$6458,4,FALSE)</f>
        <v>-5.7042388118303998E-2</v>
      </c>
      <c r="L604">
        <f t="shared" si="27"/>
        <v>-5.4775050391193333E-2</v>
      </c>
      <c r="M604">
        <f t="shared" si="28"/>
        <v>-4.6558792832514335</v>
      </c>
      <c r="N604" t="b">
        <f t="shared" si="29"/>
        <v>0</v>
      </c>
    </row>
    <row r="605" spans="1:14" x14ac:dyDescent="0.25">
      <c r="A605" s="17">
        <v>5083</v>
      </c>
      <c r="B605" s="17" t="s">
        <v>3027</v>
      </c>
      <c r="C605" s="17">
        <v>13</v>
      </c>
      <c r="D605" s="17">
        <v>1</v>
      </c>
      <c r="E605" s="17">
        <v>452</v>
      </c>
      <c r="F605" s="17">
        <v>462</v>
      </c>
      <c r="G605" s="21">
        <f>VLOOKUP(B605,'Base Load_FLAG'!$A$2:$B$204,2,FALSE)</f>
        <v>0</v>
      </c>
      <c r="H605" s="17" t="s">
        <v>2946</v>
      </c>
      <c r="I605" s="9">
        <f>VLOOKUP($F605,'Gen Capacity'!$A$2:$H$608,7,FALSE)</f>
        <v>0.05</v>
      </c>
      <c r="J605" s="9">
        <f>VLOOKUP($F605,'Gen Capacity'!$A$2:$H$608,8,FALSE)</f>
        <v>0</v>
      </c>
      <c r="K605" s="19">
        <f>VLOOKUP($A605,SF_Original!$A$2:$D$6458,4,FALSE)</f>
        <v>-5.7042388118303998E-2</v>
      </c>
      <c r="L605">
        <f t="shared" si="27"/>
        <v>-5.4775050391193333E-2</v>
      </c>
      <c r="M605">
        <f t="shared" si="28"/>
        <v>-2.7387525195596667E-3</v>
      </c>
      <c r="N605" t="b">
        <f t="shared" si="29"/>
        <v>0</v>
      </c>
    </row>
    <row r="606" spans="1:14" x14ac:dyDescent="0.25">
      <c r="A606" s="17">
        <v>5407</v>
      </c>
      <c r="B606" s="17" t="s">
        <v>3042</v>
      </c>
      <c r="C606" s="17">
        <v>34</v>
      </c>
      <c r="D606" s="17">
        <v>1</v>
      </c>
      <c r="E606" s="17">
        <v>481</v>
      </c>
      <c r="F606" s="17">
        <v>491</v>
      </c>
      <c r="G606" s="21">
        <f>VLOOKUP(B606,'Base Load_FLAG'!$A$2:$B$204,2,FALSE)</f>
        <v>0</v>
      </c>
      <c r="H606" s="17" t="s">
        <v>2965</v>
      </c>
      <c r="I606" s="9">
        <f>VLOOKUP($F606,'Gen Capacity'!$A$2:$H$608,7,FALSE)</f>
        <v>0.57120000000000004</v>
      </c>
      <c r="J606" s="9">
        <f>VLOOKUP($F606,'Gen Capacity'!$A$2:$H$608,8,FALSE)</f>
        <v>0</v>
      </c>
      <c r="K606" s="19">
        <f>VLOOKUP($A606,SF_Original!$A$2:$D$6458,4,FALSE)</f>
        <v>-7.8685947609790002E-2</v>
      </c>
      <c r="L606">
        <f t="shared" si="27"/>
        <v>-7.6418609882679345E-2</v>
      </c>
      <c r="M606">
        <f t="shared" si="28"/>
        <v>-4.3650309964986443E-2</v>
      </c>
      <c r="N606" t="b">
        <f t="shared" si="29"/>
        <v>0</v>
      </c>
    </row>
    <row r="607" spans="1:14" x14ac:dyDescent="0.25">
      <c r="A607" s="17">
        <v>5407</v>
      </c>
      <c r="B607" s="17" t="s">
        <v>3042</v>
      </c>
      <c r="C607" s="17">
        <v>34</v>
      </c>
      <c r="D607" s="17">
        <v>1</v>
      </c>
      <c r="E607" s="17">
        <v>481</v>
      </c>
      <c r="F607" s="17">
        <v>492</v>
      </c>
      <c r="G607" s="21">
        <f>VLOOKUP(B607,'Base Load_FLAG'!$A$2:$B$204,2,FALSE)</f>
        <v>0</v>
      </c>
      <c r="H607" s="17" t="s">
        <v>2965</v>
      </c>
      <c r="I607" s="9">
        <f>VLOOKUP($F607,'Gen Capacity'!$A$2:$H$608,7,FALSE)</f>
        <v>0.2288</v>
      </c>
      <c r="J607" s="9">
        <f>VLOOKUP($F607,'Gen Capacity'!$A$2:$H$608,8,FALSE)</f>
        <v>0</v>
      </c>
      <c r="K607" s="19">
        <f>VLOOKUP($A607,SF_Original!$A$2:$D$6458,4,FALSE)</f>
        <v>-7.8685947609790002E-2</v>
      </c>
      <c r="L607">
        <f t="shared" si="27"/>
        <v>-7.6418609882679345E-2</v>
      </c>
      <c r="M607">
        <f t="shared" si="28"/>
        <v>-1.7484577941157035E-2</v>
      </c>
      <c r="N607" t="b">
        <f t="shared" si="29"/>
        <v>0</v>
      </c>
    </row>
    <row r="608" spans="1:14" x14ac:dyDescent="0.25">
      <c r="A608" s="17">
        <v>5406</v>
      </c>
      <c r="B608" s="17" t="s">
        <v>3042</v>
      </c>
      <c r="C608" s="17">
        <v>34</v>
      </c>
      <c r="D608" s="17">
        <v>1</v>
      </c>
      <c r="E608" s="17">
        <v>482</v>
      </c>
      <c r="F608" s="17">
        <v>493</v>
      </c>
      <c r="G608" s="21">
        <f>VLOOKUP(B608,'Base Load_FLAG'!$A$2:$B$204,2,FALSE)</f>
        <v>0</v>
      </c>
      <c r="H608" s="17" t="s">
        <v>2965</v>
      </c>
      <c r="I608" s="9">
        <f>VLOOKUP($F608,'Gen Capacity'!$A$2:$H$608,7,FALSE)</f>
        <v>1.1000000000000001</v>
      </c>
      <c r="J608" s="9">
        <f>VLOOKUP($F608,'Gen Capacity'!$A$2:$H$608,8,FALSE)</f>
        <v>0</v>
      </c>
      <c r="K608" s="19">
        <f>VLOOKUP($A608,SF_Original!$A$2:$D$6458,4,FALSE)</f>
        <v>-7.8685947609790002E-2</v>
      </c>
      <c r="L608">
        <f t="shared" si="27"/>
        <v>-7.6418609882679345E-2</v>
      </c>
      <c r="M608">
        <f t="shared" si="28"/>
        <v>-8.4060470870947285E-2</v>
      </c>
      <c r="N608" t="b">
        <f t="shared" si="29"/>
        <v>0</v>
      </c>
    </row>
    <row r="609" spans="1:14" x14ac:dyDescent="0.25">
      <c r="A609" s="17">
        <v>5169</v>
      </c>
      <c r="B609" s="17" t="s">
        <v>2265</v>
      </c>
      <c r="C609" s="17">
        <v>34</v>
      </c>
      <c r="D609" s="17">
        <v>1</v>
      </c>
      <c r="E609" s="17">
        <v>458</v>
      </c>
      <c r="F609" s="17">
        <v>468</v>
      </c>
      <c r="G609" s="21">
        <f>VLOOKUP(B609,'Base Load_FLAG'!$A$2:$B$204,2,FALSE)</f>
        <v>0</v>
      </c>
      <c r="H609" s="17" t="s">
        <v>3030</v>
      </c>
      <c r="I609" s="9">
        <f>VLOOKUP($F609,'Gen Capacity'!$A$2:$H$608,7,FALSE)</f>
        <v>63.1</v>
      </c>
      <c r="J609" s="9">
        <f>VLOOKUP($F609,'Gen Capacity'!$A$2:$H$608,8,FALSE)</f>
        <v>0</v>
      </c>
      <c r="K609" s="19">
        <f>VLOOKUP($A609,SF_Original!$A$2:$D$6458,4,FALSE)</f>
        <v>-9.8782584363302006E-2</v>
      </c>
      <c r="L609">
        <f t="shared" si="27"/>
        <v>-9.6515246636191349E-2</v>
      </c>
      <c r="M609">
        <f t="shared" si="28"/>
        <v>-6.0901120627436747</v>
      </c>
      <c r="N609" t="b">
        <f t="shared" si="29"/>
        <v>0</v>
      </c>
    </row>
  </sheetData>
  <autoFilter ref="A2:N609"/>
  <sortState ref="A3:M609">
    <sortCondition descending="1" ref="L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workbookViewId="0">
      <selection activeCell="G13" sqref="G13"/>
    </sheetView>
  </sheetViews>
  <sheetFormatPr defaultRowHeight="15" x14ac:dyDescent="0.25"/>
  <cols>
    <col min="1" max="1" width="14.7109375" bestFit="1" customWidth="1"/>
    <col min="2" max="2" width="13.7109375" bestFit="1" customWidth="1"/>
    <col min="4" max="4" width="11.28515625" bestFit="1" customWidth="1"/>
    <col min="5" max="5" width="13.7109375" bestFit="1" customWidth="1"/>
    <col min="6" max="7" width="12" bestFit="1" customWidth="1"/>
  </cols>
  <sheetData>
    <row r="1" spans="1:7" x14ac:dyDescent="0.25">
      <c r="A1" s="1" t="s">
        <v>3099</v>
      </c>
      <c r="B1" s="21" t="s">
        <v>3076</v>
      </c>
    </row>
    <row r="3" spans="1:7" x14ac:dyDescent="0.25">
      <c r="A3" s="1" t="s">
        <v>3074</v>
      </c>
      <c r="B3" t="s">
        <v>3110</v>
      </c>
      <c r="D3" s="3" t="s">
        <v>3074</v>
      </c>
      <c r="E3" s="3" t="s">
        <v>3110</v>
      </c>
      <c r="F3" s="11" t="s">
        <v>3077</v>
      </c>
      <c r="G3" s="11" t="s">
        <v>3078</v>
      </c>
    </row>
    <row r="4" spans="1:7" x14ac:dyDescent="0.25">
      <c r="A4" s="2" t="s">
        <v>3039</v>
      </c>
      <c r="B4" s="20">
        <v>8.4276584497281277</v>
      </c>
      <c r="D4" s="2" t="s">
        <v>3039</v>
      </c>
      <c r="E4" s="20">
        <v>8.4276584497281277</v>
      </c>
      <c r="F4">
        <f>E4/$E$13*100</f>
        <v>56.093432021334024</v>
      </c>
      <c r="G4">
        <f>F4^2</f>
        <v>3146.4731159320213</v>
      </c>
    </row>
    <row r="5" spans="1:7" x14ac:dyDescent="0.25">
      <c r="A5" s="2" t="s">
        <v>3041</v>
      </c>
      <c r="B5" s="20">
        <v>3.6253124443182561</v>
      </c>
      <c r="D5" s="2" t="s">
        <v>3041</v>
      </c>
      <c r="E5" s="20">
        <v>3.6253124443182561</v>
      </c>
      <c r="F5" s="21">
        <f t="shared" ref="F5:F13" si="0">E5/$E$13*100</f>
        <v>24.129622523801089</v>
      </c>
      <c r="G5" s="18">
        <f t="shared" ref="G5:G12" si="1">F5^2</f>
        <v>582.23868314112883</v>
      </c>
    </row>
    <row r="6" spans="1:7" x14ac:dyDescent="0.25">
      <c r="A6" s="2" t="s">
        <v>2975</v>
      </c>
      <c r="B6" s="20">
        <v>1.0056659592651536</v>
      </c>
      <c r="D6" s="2" t="s">
        <v>2975</v>
      </c>
      <c r="E6" s="20">
        <v>1.0056659592651536</v>
      </c>
      <c r="F6" s="21">
        <f t="shared" si="0"/>
        <v>6.6935858232400687</v>
      </c>
      <c r="G6" s="18">
        <f t="shared" si="1"/>
        <v>44.80409117308043</v>
      </c>
    </row>
    <row r="7" spans="1:7" x14ac:dyDescent="0.25">
      <c r="A7" s="2" t="s">
        <v>3037</v>
      </c>
      <c r="B7" s="20">
        <v>0.99981552289855702</v>
      </c>
      <c r="D7" s="2" t="s">
        <v>3037</v>
      </c>
      <c r="E7" s="20">
        <v>0.99981552289855702</v>
      </c>
      <c r="F7" s="21">
        <f t="shared" si="0"/>
        <v>6.6546460564492804</v>
      </c>
      <c r="G7" s="18">
        <f t="shared" si="1"/>
        <v>44.284314136615961</v>
      </c>
    </row>
    <row r="8" spans="1:7" x14ac:dyDescent="0.25">
      <c r="A8" s="2" t="s">
        <v>2946</v>
      </c>
      <c r="B8" s="20">
        <v>0.33227089293650208</v>
      </c>
      <c r="D8" s="2" t="s">
        <v>2946</v>
      </c>
      <c r="E8" s="20">
        <v>0.33227089293650208</v>
      </c>
      <c r="F8" s="21">
        <f t="shared" si="0"/>
        <v>2.2115531682709446</v>
      </c>
      <c r="G8" s="18">
        <f t="shared" si="1"/>
        <v>4.8909674160892527</v>
      </c>
    </row>
    <row r="9" spans="1:7" x14ac:dyDescent="0.25">
      <c r="A9" s="2" t="s">
        <v>2910</v>
      </c>
      <c r="B9" s="20">
        <v>0.29385666220708773</v>
      </c>
      <c r="D9" s="2" t="s">
        <v>2910</v>
      </c>
      <c r="E9" s="20">
        <v>0.29385666220708773</v>
      </c>
      <c r="F9" s="21">
        <f t="shared" si="0"/>
        <v>1.9558728920796666</v>
      </c>
      <c r="G9" s="18">
        <f t="shared" si="1"/>
        <v>3.8254387699720791</v>
      </c>
    </row>
    <row r="10" spans="1:7" x14ac:dyDescent="0.25">
      <c r="A10" s="2" t="s">
        <v>3035</v>
      </c>
      <c r="B10" s="20">
        <v>0.19972430523267243</v>
      </c>
      <c r="D10" s="2" t="s">
        <v>3035</v>
      </c>
      <c r="E10" s="20">
        <v>0.19972430523267243</v>
      </c>
      <c r="F10" s="21">
        <f t="shared" si="0"/>
        <v>1.3293397929455113</v>
      </c>
      <c r="G10" s="18">
        <f t="shared" si="1"/>
        <v>1.7671442851084149</v>
      </c>
    </row>
    <row r="11" spans="1:7" x14ac:dyDescent="0.25">
      <c r="A11" s="2" t="s">
        <v>2984</v>
      </c>
      <c r="B11" s="20">
        <v>7.9786201777998278E-2</v>
      </c>
      <c r="D11" s="2" t="s">
        <v>2984</v>
      </c>
      <c r="E11" s="20">
        <v>7.9786201777998278E-2</v>
      </c>
      <c r="F11" s="21">
        <f t="shared" si="0"/>
        <v>0.53104689901368318</v>
      </c>
      <c r="G11" s="18">
        <f t="shared" si="1"/>
        <v>0.282010808952049</v>
      </c>
    </row>
    <row r="12" spans="1:7" x14ac:dyDescent="0.25">
      <c r="A12" s="2" t="s">
        <v>2988</v>
      </c>
      <c r="B12" s="20">
        <v>6.0232634830444221E-2</v>
      </c>
      <c r="D12" s="2" t="s">
        <v>2988</v>
      </c>
      <c r="E12" s="20">
        <v>6.0232634830444221E-2</v>
      </c>
      <c r="F12" s="21">
        <f t="shared" si="0"/>
        <v>0.40090082286573359</v>
      </c>
      <c r="G12" s="18">
        <f t="shared" si="1"/>
        <v>0.16072146977442231</v>
      </c>
    </row>
    <row r="13" spans="1:7" x14ac:dyDescent="0.25">
      <c r="A13" s="2" t="s">
        <v>3075</v>
      </c>
      <c r="B13" s="20">
        <v>15.024323073194799</v>
      </c>
      <c r="D13" s="4" t="s">
        <v>3075</v>
      </c>
      <c r="E13" s="5">
        <v>15.024323073194799</v>
      </c>
      <c r="F13" s="21">
        <f t="shared" si="0"/>
        <v>100</v>
      </c>
      <c r="G13" s="10">
        <f>SUM(G4:G12)</f>
        <v>3828.7264871327429</v>
      </c>
    </row>
    <row r="14" spans="1:7" x14ac:dyDescent="0.25">
      <c r="D14" s="2"/>
      <c r="E14" s="20"/>
      <c r="F14" s="19"/>
      <c r="G14" s="18"/>
    </row>
    <row r="15" spans="1:7" x14ac:dyDescent="0.25">
      <c r="D15" s="2"/>
      <c r="E15" s="20"/>
      <c r="F15" s="19"/>
      <c r="G15" s="18"/>
    </row>
    <row r="16" spans="1:7" x14ac:dyDescent="0.25">
      <c r="D16" s="2"/>
      <c r="E16" s="20"/>
      <c r="F16" s="19"/>
      <c r="G16" s="18"/>
    </row>
    <row r="17" spans="4:7" x14ac:dyDescent="0.25">
      <c r="D17" s="2"/>
      <c r="E17" s="20"/>
      <c r="F17" s="19"/>
      <c r="G17" s="18"/>
    </row>
    <row r="18" spans="4:7" x14ac:dyDescent="0.25">
      <c r="D18" s="2"/>
      <c r="E18" s="20"/>
      <c r="F18" s="19"/>
      <c r="G18" s="18"/>
    </row>
    <row r="19" spans="4:7" x14ac:dyDescent="0.25">
      <c r="D19" s="2"/>
      <c r="E19" s="20"/>
      <c r="F19" s="19"/>
      <c r="G19" s="18"/>
    </row>
    <row r="20" spans="4:7" x14ac:dyDescent="0.25">
      <c r="D20" s="2"/>
      <c r="E20" s="20"/>
      <c r="F20" s="19"/>
      <c r="G20" s="18"/>
    </row>
    <row r="21" spans="4:7" x14ac:dyDescent="0.25">
      <c r="D21" s="2"/>
      <c r="E21" s="20"/>
      <c r="F21" s="19"/>
      <c r="G21" s="18"/>
    </row>
    <row r="22" spans="4:7" x14ac:dyDescent="0.25">
      <c r="D22" s="2"/>
      <c r="E22" s="20"/>
      <c r="F22" s="19"/>
      <c r="G22" s="18"/>
    </row>
    <row r="23" spans="4:7" x14ac:dyDescent="0.25">
      <c r="D23" s="2"/>
      <c r="E23" s="20"/>
      <c r="F23" s="19"/>
      <c r="G23" s="18"/>
    </row>
    <row r="24" spans="4:7" x14ac:dyDescent="0.25">
      <c r="D24" s="2"/>
      <c r="E24" s="20"/>
      <c r="F24" s="19"/>
      <c r="G24" s="18"/>
    </row>
    <row r="25" spans="4:7" x14ac:dyDescent="0.25">
      <c r="D25" s="2"/>
      <c r="E25" s="20"/>
      <c r="F25" s="19"/>
      <c r="G25" s="18"/>
    </row>
    <row r="26" spans="4:7" x14ac:dyDescent="0.25">
      <c r="D26" s="2"/>
      <c r="E26" s="20"/>
      <c r="F26" s="19"/>
      <c r="G26" s="18"/>
    </row>
    <row r="27" spans="4:7" x14ac:dyDescent="0.25">
      <c r="D27" s="2"/>
      <c r="E27" s="20"/>
      <c r="F27" s="19"/>
      <c r="G27" s="18"/>
    </row>
    <row r="28" spans="4:7" x14ac:dyDescent="0.25">
      <c r="D28" s="2"/>
      <c r="E28" s="20"/>
      <c r="F28" s="19"/>
      <c r="G28" s="18"/>
    </row>
    <row r="29" spans="4:7" x14ac:dyDescent="0.25">
      <c r="D29" s="2"/>
      <c r="E29" s="20"/>
      <c r="F29" s="19"/>
      <c r="G29" s="18"/>
    </row>
    <row r="30" spans="4:7" x14ac:dyDescent="0.25">
      <c r="D30" s="2"/>
      <c r="E30" s="20"/>
      <c r="F30" s="19"/>
      <c r="G30" s="18"/>
    </row>
    <row r="31" spans="4:7" x14ac:dyDescent="0.25">
      <c r="D31" s="2"/>
      <c r="E31" s="20"/>
      <c r="F31" s="19"/>
      <c r="G31" s="18"/>
    </row>
    <row r="32" spans="4:7" x14ac:dyDescent="0.25">
      <c r="D32" s="2"/>
      <c r="E32" s="20"/>
      <c r="F32" s="19"/>
      <c r="G32" s="18"/>
    </row>
    <row r="33" spans="3:8" x14ac:dyDescent="0.25">
      <c r="C33" s="21"/>
      <c r="D33" s="21"/>
      <c r="E33" s="21"/>
      <c r="F33" s="21"/>
      <c r="G33" s="21"/>
      <c r="H33" s="21"/>
    </row>
    <row r="34" spans="3:8" x14ac:dyDescent="0.25">
      <c r="C34" s="21"/>
      <c r="D34" s="21"/>
      <c r="E34" s="21"/>
      <c r="F34" s="21"/>
      <c r="G34" s="21"/>
      <c r="H34" s="21"/>
    </row>
    <row r="35" spans="3:8" x14ac:dyDescent="0.25">
      <c r="C35" s="21"/>
      <c r="D35" s="21"/>
      <c r="E35" s="21"/>
      <c r="F35" s="21"/>
      <c r="G35" s="21"/>
      <c r="H35" s="21"/>
    </row>
    <row r="36" spans="3:8" x14ac:dyDescent="0.25">
      <c r="C36" s="21"/>
      <c r="D36" s="21"/>
      <c r="E36" s="21"/>
      <c r="F36" s="21"/>
      <c r="G36" s="21"/>
      <c r="H36" s="21"/>
    </row>
    <row r="37" spans="3:8" x14ac:dyDescent="0.25">
      <c r="C37" s="21"/>
      <c r="D37" s="21"/>
      <c r="E37" s="21"/>
      <c r="F37" s="21"/>
      <c r="G37" s="21"/>
      <c r="H37" s="21"/>
    </row>
    <row r="38" spans="3:8" x14ac:dyDescent="0.25">
      <c r="D38" s="2"/>
      <c r="E38" s="20"/>
      <c r="F38" s="19"/>
      <c r="G38" s="18"/>
    </row>
    <row r="39" spans="3:8" x14ac:dyDescent="0.25">
      <c r="D39" s="2"/>
      <c r="E39" s="20"/>
      <c r="F39" s="19"/>
      <c r="G39" s="18"/>
    </row>
    <row r="40" spans="3:8" x14ac:dyDescent="0.25">
      <c r="D40" s="2"/>
      <c r="E40" s="20"/>
      <c r="F40" s="19"/>
      <c r="G40" s="18"/>
    </row>
    <row r="41" spans="3:8" x14ac:dyDescent="0.25">
      <c r="D41" s="2"/>
      <c r="E41" s="2"/>
      <c r="F41" s="2"/>
      <c r="G41" s="18"/>
    </row>
    <row r="42" spans="3:8" x14ac:dyDescent="0.25">
      <c r="D42" s="2"/>
      <c r="E42" s="2"/>
      <c r="F42" s="2"/>
      <c r="G42" s="18"/>
    </row>
    <row r="43" spans="3:8" x14ac:dyDescent="0.25">
      <c r="D43" s="2"/>
      <c r="E43" s="2"/>
      <c r="F43" s="2"/>
      <c r="G43" s="18"/>
    </row>
    <row r="44" spans="3:8" x14ac:dyDescent="0.25">
      <c r="D44" s="2"/>
      <c r="E44" s="2"/>
      <c r="F44" s="2"/>
      <c r="G44" s="19"/>
    </row>
    <row r="45" spans="3:8" x14ac:dyDescent="0.25">
      <c r="D45" s="2"/>
      <c r="E45" s="20"/>
      <c r="F45" s="19"/>
      <c r="G45" s="19"/>
    </row>
    <row r="46" spans="3:8" x14ac:dyDescent="0.25">
      <c r="D46" s="2"/>
      <c r="E46" s="20"/>
      <c r="F46" s="19"/>
      <c r="G46" s="19"/>
    </row>
    <row r="47" spans="3:8" x14ac:dyDescent="0.25">
      <c r="D47" s="2"/>
      <c r="E47" s="20"/>
      <c r="F47" s="19"/>
      <c r="G47" s="19"/>
    </row>
    <row r="48" spans="3:8" x14ac:dyDescent="0.25">
      <c r="D48" s="2"/>
      <c r="E48" s="20"/>
      <c r="F48" s="19"/>
      <c r="G48" s="19"/>
    </row>
    <row r="49" spans="4:7" x14ac:dyDescent="0.25">
      <c r="D49" s="2"/>
      <c r="E49" s="20"/>
      <c r="F49" s="19"/>
      <c r="G49" s="19"/>
    </row>
    <row r="50" spans="4:7" x14ac:dyDescent="0.25">
      <c r="D50" s="2"/>
      <c r="E50" s="20"/>
      <c r="F50" s="19"/>
      <c r="G50" s="19"/>
    </row>
    <row r="51" spans="4:7" x14ac:dyDescent="0.25">
      <c r="D51" s="2"/>
      <c r="E51" s="20"/>
      <c r="F51" s="19"/>
      <c r="G51" s="19"/>
    </row>
    <row r="52" spans="4:7" x14ac:dyDescent="0.25">
      <c r="D52" s="2"/>
      <c r="E52" s="20"/>
      <c r="F52" s="19"/>
      <c r="G52" s="19"/>
    </row>
    <row r="53" spans="4:7" x14ac:dyDescent="0.25">
      <c r="D53" s="2"/>
      <c r="E53" s="20"/>
      <c r="F53" s="19"/>
      <c r="G53" s="19"/>
    </row>
    <row r="54" spans="4:7" x14ac:dyDescent="0.25">
      <c r="D54" s="20"/>
      <c r="E54" s="20"/>
      <c r="F54" s="20"/>
      <c r="G54" s="20"/>
    </row>
    <row r="55" spans="4:7" x14ac:dyDescent="0.25">
      <c r="D55" s="20"/>
      <c r="E55" s="20"/>
      <c r="F55" s="20"/>
      <c r="G55" s="20"/>
    </row>
    <row r="56" spans="4:7" x14ac:dyDescent="0.25">
      <c r="D56" s="20"/>
      <c r="E56" s="20"/>
      <c r="F56" s="20"/>
      <c r="G56" s="2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9"/>
  <sheetViews>
    <sheetView workbookViewId="0">
      <selection activeCell="I12" sqref="I12"/>
    </sheetView>
  </sheetViews>
  <sheetFormatPr defaultRowHeight="15" x14ac:dyDescent="0.25"/>
  <cols>
    <col min="1" max="1" width="8.5703125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1.28515625" bestFit="1" customWidth="1"/>
    <col min="6" max="6" width="11.85546875" bestFit="1" customWidth="1"/>
    <col min="7" max="7" width="5.85546875" bestFit="1" customWidth="1"/>
    <col min="9" max="9" width="10.28515625" bestFit="1" customWidth="1"/>
    <col min="10" max="10" width="10.5703125" bestFit="1" customWidth="1"/>
    <col min="11" max="13" width="12.7109375" bestFit="1" customWidth="1"/>
    <col min="14" max="14" width="16.140625" bestFit="1" customWidth="1"/>
    <col min="15" max="15" width="18.140625" bestFit="1" customWidth="1"/>
  </cols>
  <sheetData>
    <row r="1" spans="1:15" x14ac:dyDescent="0.25">
      <c r="A1" t="s">
        <v>3070</v>
      </c>
      <c r="B1" s="21">
        <v>-2.2673377271106646E-3</v>
      </c>
      <c r="K1" t="s">
        <v>3072</v>
      </c>
      <c r="L1">
        <f>L3/3</f>
        <v>-3.217174887873045E-2</v>
      </c>
      <c r="O1" s="18"/>
    </row>
    <row r="2" spans="1:15" x14ac:dyDescent="0.25">
      <c r="A2" s="12" t="s">
        <v>0</v>
      </c>
      <c r="B2" s="12" t="s">
        <v>2900</v>
      </c>
      <c r="C2" s="12" t="s">
        <v>3067</v>
      </c>
      <c r="D2" s="12" t="s">
        <v>2903</v>
      </c>
      <c r="E2" s="12" t="s">
        <v>3069</v>
      </c>
      <c r="F2" s="12" t="s">
        <v>3068</v>
      </c>
      <c r="G2" s="12" t="s">
        <v>2904</v>
      </c>
      <c r="H2" s="12" t="s">
        <v>2905</v>
      </c>
      <c r="I2" s="12" t="s">
        <v>2907</v>
      </c>
      <c r="J2" s="12" t="s">
        <v>2908</v>
      </c>
      <c r="K2" s="12" t="s">
        <v>4</v>
      </c>
      <c r="L2" s="12" t="s">
        <v>3071</v>
      </c>
      <c r="M2" s="12" t="s">
        <v>3098</v>
      </c>
      <c r="N2" s="12" t="s">
        <v>3112</v>
      </c>
      <c r="O2" s="12" t="s">
        <v>3100</v>
      </c>
    </row>
    <row r="3" spans="1:15" x14ac:dyDescent="0.25">
      <c r="A3" s="18">
        <v>5169</v>
      </c>
      <c r="B3" s="18" t="s">
        <v>2265</v>
      </c>
      <c r="C3" s="18">
        <v>34</v>
      </c>
      <c r="D3" s="18">
        <v>1</v>
      </c>
      <c r="E3" s="18">
        <v>458</v>
      </c>
      <c r="F3" s="18">
        <v>468</v>
      </c>
      <c r="G3" s="18">
        <f>VLOOKUP(B3,'Base Load_FLAG'!$A$2:$B$204,2,FALSE)</f>
        <v>0</v>
      </c>
      <c r="H3" s="18" t="s">
        <v>3030</v>
      </c>
      <c r="I3" s="18">
        <f>VLOOKUP($F3,'Gen Capacity'!$A$2:$H$608,7,FALSE)</f>
        <v>63.1</v>
      </c>
      <c r="J3" s="18">
        <f>VLOOKUP($F3,'Gen Capacity'!$A$2:$H$608,8,FALSE)</f>
        <v>0</v>
      </c>
      <c r="K3" s="18">
        <f>VLOOKUP($A3,SF_Original!$A$2:$D$6458,4,FALSE)</f>
        <v>-9.8782584363302006E-2</v>
      </c>
      <c r="L3">
        <f t="shared" ref="L3:L66" si="0">K3-$B$1</f>
        <v>-9.6515246636191349E-2</v>
      </c>
      <c r="M3">
        <f t="shared" ref="M3:M66" si="1">I3*L3*O3</f>
        <v>-0.52679469342732776</v>
      </c>
      <c r="N3" t="b">
        <f t="shared" ref="N3:N66" si="2">L3&lt;$L$1</f>
        <v>1</v>
      </c>
      <c r="O3">
        <f>IF(ISNA(VLOOKUP(B3,WND_STATION!$A$1:$A$62,1,FALSE)),1,0.0865)</f>
        <v>8.6499999999999994E-2</v>
      </c>
    </row>
    <row r="4" spans="1:15" x14ac:dyDescent="0.25">
      <c r="A4" s="18">
        <v>5407</v>
      </c>
      <c r="B4" s="18" t="s">
        <v>3042</v>
      </c>
      <c r="C4" s="18">
        <v>34</v>
      </c>
      <c r="D4" s="18">
        <v>1</v>
      </c>
      <c r="E4" s="18">
        <v>481</v>
      </c>
      <c r="F4" s="18">
        <v>491</v>
      </c>
      <c r="G4" s="21">
        <f>VLOOKUP(B4,'Base Load_FLAG'!$A$2:$B$204,2,FALSE)</f>
        <v>0</v>
      </c>
      <c r="H4" s="18" t="s">
        <v>2965</v>
      </c>
      <c r="I4" s="18">
        <f>VLOOKUP($F4,'Gen Capacity'!$A$2:$H$608,7,FALSE)</f>
        <v>0.57120000000000004</v>
      </c>
      <c r="J4" s="18">
        <f>VLOOKUP($F4,'Gen Capacity'!$A$2:$H$608,8,FALSE)</f>
        <v>0</v>
      </c>
      <c r="K4" s="19">
        <f>VLOOKUP($A4,SF_Original!$A$2:$D$6458,4,FALSE)</f>
        <v>-7.8685947609790002E-2</v>
      </c>
      <c r="L4">
        <f t="shared" si="0"/>
        <v>-7.6418609882679345E-2</v>
      </c>
      <c r="M4">
        <f t="shared" si="1"/>
        <v>-3.7757518119713269E-3</v>
      </c>
      <c r="N4" t="b">
        <f t="shared" si="2"/>
        <v>1</v>
      </c>
      <c r="O4">
        <f>IF(ISNA(VLOOKUP(B4,WND_STATION!$A$1:$A$62,1,FALSE)),1,0.0865)</f>
        <v>8.6499999999999994E-2</v>
      </c>
    </row>
    <row r="5" spans="1:15" x14ac:dyDescent="0.25">
      <c r="A5" s="18">
        <v>5407</v>
      </c>
      <c r="B5" s="18" t="s">
        <v>3042</v>
      </c>
      <c r="C5" s="18">
        <v>34</v>
      </c>
      <c r="D5" s="18">
        <v>1</v>
      </c>
      <c r="E5" s="18">
        <v>481</v>
      </c>
      <c r="F5" s="18">
        <v>492</v>
      </c>
      <c r="G5" s="21">
        <f>VLOOKUP(B5,'Base Load_FLAG'!$A$2:$B$204,2,FALSE)</f>
        <v>0</v>
      </c>
      <c r="H5" s="18" t="s">
        <v>2965</v>
      </c>
      <c r="I5" s="18">
        <f>VLOOKUP($F5,'Gen Capacity'!$A$2:$H$608,7,FALSE)</f>
        <v>0.2288</v>
      </c>
      <c r="J5" s="18">
        <f>VLOOKUP($F5,'Gen Capacity'!$A$2:$H$608,8,FALSE)</f>
        <v>0</v>
      </c>
      <c r="K5" s="19">
        <f>VLOOKUP($A5,SF_Original!$A$2:$D$6458,4,FALSE)</f>
        <v>-7.8685947609790002E-2</v>
      </c>
      <c r="L5">
        <f t="shared" si="0"/>
        <v>-7.6418609882679345E-2</v>
      </c>
      <c r="M5">
        <f t="shared" si="1"/>
        <v>-1.5124159919100834E-3</v>
      </c>
      <c r="N5" t="b">
        <f t="shared" si="2"/>
        <v>1</v>
      </c>
      <c r="O5">
        <f>IF(ISNA(VLOOKUP(B5,WND_STATION!$A$1:$A$62,1,FALSE)),1,0.0865)</f>
        <v>8.6499999999999994E-2</v>
      </c>
    </row>
    <row r="6" spans="1:15" x14ac:dyDescent="0.25">
      <c r="A6" s="18">
        <v>5406</v>
      </c>
      <c r="B6" s="18" t="s">
        <v>3042</v>
      </c>
      <c r="C6" s="18">
        <v>34</v>
      </c>
      <c r="D6" s="18">
        <v>1</v>
      </c>
      <c r="E6" s="18">
        <v>482</v>
      </c>
      <c r="F6" s="18">
        <v>493</v>
      </c>
      <c r="G6" s="21">
        <f>VLOOKUP(B6,'Base Load_FLAG'!$A$2:$B$204,2,FALSE)</f>
        <v>0</v>
      </c>
      <c r="H6" s="18" t="s">
        <v>2965</v>
      </c>
      <c r="I6" s="18">
        <f>VLOOKUP($F6,'Gen Capacity'!$A$2:$H$608,7,FALSE)</f>
        <v>1.1000000000000001</v>
      </c>
      <c r="J6" s="18">
        <f>VLOOKUP($F6,'Gen Capacity'!$A$2:$H$608,8,FALSE)</f>
        <v>0</v>
      </c>
      <c r="K6" s="19">
        <f>VLOOKUP($A6,SF_Original!$A$2:$D$6458,4,FALSE)</f>
        <v>-7.8685947609790002E-2</v>
      </c>
      <c r="L6">
        <f t="shared" si="0"/>
        <v>-7.6418609882679345E-2</v>
      </c>
      <c r="M6">
        <f t="shared" si="1"/>
        <v>-7.2712307303369394E-3</v>
      </c>
      <c r="N6" t="b">
        <f t="shared" si="2"/>
        <v>1</v>
      </c>
      <c r="O6">
        <f>IF(ISNA(VLOOKUP(B6,WND_STATION!$A$1:$A$62,1,FALSE)),1,0.0865)</f>
        <v>8.6499999999999994E-2</v>
      </c>
    </row>
    <row r="7" spans="1:15" x14ac:dyDescent="0.25">
      <c r="A7" s="18">
        <v>5084</v>
      </c>
      <c r="B7" s="18" t="s">
        <v>3027</v>
      </c>
      <c r="C7" s="18">
        <v>13</v>
      </c>
      <c r="D7" s="18">
        <v>1</v>
      </c>
      <c r="E7" s="18">
        <v>448</v>
      </c>
      <c r="F7" s="18">
        <v>458</v>
      </c>
      <c r="G7" s="21">
        <f>VLOOKUP(B7,'Base Load_FLAG'!$A$2:$B$204,2,FALSE)</f>
        <v>0</v>
      </c>
      <c r="H7" s="18" t="s">
        <v>2946</v>
      </c>
      <c r="I7" s="18">
        <f>VLOOKUP($F7,'Gen Capacity'!$A$2:$H$608,7,FALSE)</f>
        <v>85</v>
      </c>
      <c r="J7" s="18">
        <f>VLOOKUP($F7,'Gen Capacity'!$A$2:$H$608,8,FALSE)</f>
        <v>41</v>
      </c>
      <c r="K7" s="19">
        <f>VLOOKUP($A7,SF_Original!$A$2:$D$6458,4,FALSE)</f>
        <v>-5.7042388118303998E-2</v>
      </c>
      <c r="L7">
        <f t="shared" si="0"/>
        <v>-5.4775050391193333E-2</v>
      </c>
      <c r="M7">
        <f t="shared" si="1"/>
        <v>-4.6558792832514335</v>
      </c>
      <c r="N7" t="b">
        <f t="shared" si="2"/>
        <v>1</v>
      </c>
      <c r="O7">
        <f>IF(ISNA(VLOOKUP(B7,WND_STATION!$A$1:$A$62,1,FALSE)),1,0.0865)</f>
        <v>1</v>
      </c>
    </row>
    <row r="8" spans="1:15" x14ac:dyDescent="0.25">
      <c r="A8" s="18">
        <v>5085</v>
      </c>
      <c r="B8" s="18" t="s">
        <v>3027</v>
      </c>
      <c r="C8" s="18">
        <v>13</v>
      </c>
      <c r="D8" s="18">
        <v>1</v>
      </c>
      <c r="E8" s="18">
        <v>449</v>
      </c>
      <c r="F8" s="18">
        <v>459</v>
      </c>
      <c r="G8" s="21">
        <f>VLOOKUP(B8,'Base Load_FLAG'!$A$2:$B$204,2,FALSE)</f>
        <v>0</v>
      </c>
      <c r="H8" s="18" t="s">
        <v>2946</v>
      </c>
      <c r="I8" s="18">
        <f>VLOOKUP($F8,'Gen Capacity'!$A$2:$H$608,7,FALSE)</f>
        <v>85</v>
      </c>
      <c r="J8" s="18">
        <f>VLOOKUP($F8,'Gen Capacity'!$A$2:$H$608,8,FALSE)</f>
        <v>41</v>
      </c>
      <c r="K8" s="19">
        <f>VLOOKUP($A8,SF_Original!$A$2:$D$6458,4,FALSE)</f>
        <v>-5.7042388118303998E-2</v>
      </c>
      <c r="L8">
        <f t="shared" si="0"/>
        <v>-5.4775050391193333E-2</v>
      </c>
      <c r="M8">
        <f t="shared" si="1"/>
        <v>-4.6558792832514335</v>
      </c>
      <c r="N8" t="b">
        <f t="shared" si="2"/>
        <v>1</v>
      </c>
      <c r="O8">
        <f>IF(ISNA(VLOOKUP(B8,WND_STATION!$A$1:$A$62,1,FALSE)),1,0.0865)</f>
        <v>1</v>
      </c>
    </row>
    <row r="9" spans="1:15" x14ac:dyDescent="0.25">
      <c r="A9" s="18">
        <v>5086</v>
      </c>
      <c r="B9" s="18" t="s">
        <v>3027</v>
      </c>
      <c r="C9" s="18">
        <v>13</v>
      </c>
      <c r="D9" s="18">
        <v>1</v>
      </c>
      <c r="E9" s="18">
        <v>450</v>
      </c>
      <c r="F9" s="18">
        <v>460</v>
      </c>
      <c r="G9" s="21">
        <f>VLOOKUP(B9,'Base Load_FLAG'!$A$2:$B$204,2,FALSE)</f>
        <v>0</v>
      </c>
      <c r="H9" s="18" t="s">
        <v>2946</v>
      </c>
      <c r="I9" s="18">
        <f>VLOOKUP($F9,'Gen Capacity'!$A$2:$H$608,7,FALSE)</f>
        <v>85</v>
      </c>
      <c r="J9" s="18">
        <f>VLOOKUP($F9,'Gen Capacity'!$A$2:$H$608,8,FALSE)</f>
        <v>41</v>
      </c>
      <c r="K9" s="19">
        <f>VLOOKUP($A9,SF_Original!$A$2:$D$6458,4,FALSE)</f>
        <v>-5.7042388118303998E-2</v>
      </c>
      <c r="L9">
        <f t="shared" si="0"/>
        <v>-5.4775050391193333E-2</v>
      </c>
      <c r="M9">
        <f t="shared" si="1"/>
        <v>-4.6558792832514335</v>
      </c>
      <c r="N9" t="b">
        <f t="shared" si="2"/>
        <v>1</v>
      </c>
      <c r="O9">
        <f>IF(ISNA(VLOOKUP(B9,WND_STATION!$A$1:$A$62,1,FALSE)),1,0.0865)</f>
        <v>1</v>
      </c>
    </row>
    <row r="10" spans="1:15" x14ac:dyDescent="0.25">
      <c r="A10" s="18">
        <v>5087</v>
      </c>
      <c r="B10" s="18" t="s">
        <v>3027</v>
      </c>
      <c r="C10" s="18">
        <v>13</v>
      </c>
      <c r="D10" s="18">
        <v>1</v>
      </c>
      <c r="E10" s="18">
        <v>451</v>
      </c>
      <c r="F10" s="18">
        <v>461</v>
      </c>
      <c r="G10" s="21">
        <f>VLOOKUP(B10,'Base Load_FLAG'!$A$2:$B$204,2,FALSE)</f>
        <v>0</v>
      </c>
      <c r="H10" s="18" t="s">
        <v>2946</v>
      </c>
      <c r="I10" s="18">
        <f>VLOOKUP($F10,'Gen Capacity'!$A$2:$H$608,7,FALSE)</f>
        <v>85</v>
      </c>
      <c r="J10" s="18">
        <f>VLOOKUP($F10,'Gen Capacity'!$A$2:$H$608,8,FALSE)</f>
        <v>41</v>
      </c>
      <c r="K10" s="19">
        <f>VLOOKUP($A10,SF_Original!$A$2:$D$6458,4,FALSE)</f>
        <v>-5.7042388118303998E-2</v>
      </c>
      <c r="L10">
        <f t="shared" si="0"/>
        <v>-5.4775050391193333E-2</v>
      </c>
      <c r="M10">
        <f t="shared" si="1"/>
        <v>-4.6558792832514335</v>
      </c>
      <c r="N10" t="b">
        <f t="shared" si="2"/>
        <v>1</v>
      </c>
      <c r="O10">
        <f>IF(ISNA(VLOOKUP(B10,WND_STATION!$A$1:$A$62,1,FALSE)),1,0.0865)</f>
        <v>1</v>
      </c>
    </row>
    <row r="11" spans="1:15" x14ac:dyDescent="0.25">
      <c r="A11" s="18">
        <v>5083</v>
      </c>
      <c r="B11" s="18" t="s">
        <v>3027</v>
      </c>
      <c r="C11" s="18">
        <v>13</v>
      </c>
      <c r="D11" s="18">
        <v>1</v>
      </c>
      <c r="E11" s="18">
        <v>452</v>
      </c>
      <c r="F11" s="18">
        <v>462</v>
      </c>
      <c r="G11" s="21">
        <f>VLOOKUP(B11,'Base Load_FLAG'!$A$2:$B$204,2,FALSE)</f>
        <v>0</v>
      </c>
      <c r="H11" s="18" t="s">
        <v>2946</v>
      </c>
      <c r="I11" s="18">
        <f>VLOOKUP($F11,'Gen Capacity'!$A$2:$H$608,7,FALSE)</f>
        <v>0.05</v>
      </c>
      <c r="J11" s="18">
        <f>VLOOKUP($F11,'Gen Capacity'!$A$2:$H$608,8,FALSE)</f>
        <v>0</v>
      </c>
      <c r="K11" s="19">
        <f>VLOOKUP($A11,SF_Original!$A$2:$D$6458,4,FALSE)</f>
        <v>-5.7042388118303998E-2</v>
      </c>
      <c r="L11">
        <f t="shared" si="0"/>
        <v>-5.4775050391193333E-2</v>
      </c>
      <c r="M11">
        <f t="shared" si="1"/>
        <v>-2.7387525195596667E-3</v>
      </c>
      <c r="N11" t="b">
        <f t="shared" si="2"/>
        <v>1</v>
      </c>
      <c r="O11">
        <f>IF(ISNA(VLOOKUP(B11,WND_STATION!$A$1:$A$62,1,FALSE)),1,0.0865)</f>
        <v>1</v>
      </c>
    </row>
    <row r="12" spans="1:15" x14ac:dyDescent="0.25">
      <c r="A12" s="18">
        <v>5409</v>
      </c>
      <c r="B12" s="18" t="s">
        <v>2382</v>
      </c>
      <c r="C12" s="18">
        <v>34</v>
      </c>
      <c r="D12" s="18">
        <v>1</v>
      </c>
      <c r="E12" s="18">
        <v>483</v>
      </c>
      <c r="F12" s="18">
        <v>494</v>
      </c>
      <c r="G12" s="21">
        <f>VLOOKUP(B12,'Base Load_FLAG'!$A$2:$B$204,2,FALSE)</f>
        <v>0</v>
      </c>
      <c r="H12" s="18" t="s">
        <v>3043</v>
      </c>
      <c r="I12" s="18">
        <f>VLOOKUP($F12,'Gen Capacity'!$A$2:$H$608,7,FALSE)</f>
        <v>50.8</v>
      </c>
      <c r="J12" s="18">
        <f>VLOOKUP($F12,'Gen Capacity'!$A$2:$H$608,8,FALSE)</f>
        <v>0</v>
      </c>
      <c r="K12" s="19">
        <f>VLOOKUP($A12,SF_Original!$A$2:$D$6458,4,FALSE)</f>
        <v>-4.0539520710800997E-2</v>
      </c>
      <c r="L12">
        <f t="shared" si="0"/>
        <v>-3.8272182983690332E-2</v>
      </c>
      <c r="M12">
        <f t="shared" si="1"/>
        <v>-0.16817562646693204</v>
      </c>
      <c r="N12" t="b">
        <f t="shared" si="2"/>
        <v>1</v>
      </c>
      <c r="O12">
        <f>IF(ISNA(VLOOKUP(B12,WND_STATION!$A$1:$A$62,1,FALSE)),1,0.0865)</f>
        <v>8.6499999999999994E-2</v>
      </c>
    </row>
    <row r="13" spans="1:15" x14ac:dyDescent="0.25">
      <c r="A13" s="18">
        <v>5409</v>
      </c>
      <c r="B13" s="18" t="s">
        <v>2382</v>
      </c>
      <c r="C13" s="18">
        <v>34</v>
      </c>
      <c r="D13" s="18">
        <v>2</v>
      </c>
      <c r="E13" s="18">
        <v>484</v>
      </c>
      <c r="F13" s="18">
        <v>495</v>
      </c>
      <c r="G13" s="21">
        <f>VLOOKUP(B13,'Base Load_FLAG'!$A$2:$B$204,2,FALSE)</f>
        <v>0</v>
      </c>
      <c r="H13" s="18" t="s">
        <v>3043</v>
      </c>
      <c r="I13" s="18">
        <f>VLOOKUP($F13,'Gen Capacity'!$A$2:$H$608,7,FALSE)</f>
        <v>53.3</v>
      </c>
      <c r="J13" s="18">
        <f>VLOOKUP($F13,'Gen Capacity'!$A$2:$H$608,8,FALSE)</f>
        <v>0</v>
      </c>
      <c r="K13" s="19">
        <f>VLOOKUP($A13,SF_Original!$A$2:$D$6458,4,FALSE)</f>
        <v>-4.0539520710800997E-2</v>
      </c>
      <c r="L13">
        <f t="shared" si="0"/>
        <v>-3.8272182983690332E-2</v>
      </c>
      <c r="M13">
        <f t="shared" si="1"/>
        <v>-0.17645198603715509</v>
      </c>
      <c r="N13" t="b">
        <f t="shared" si="2"/>
        <v>1</v>
      </c>
      <c r="O13">
        <f>IF(ISNA(VLOOKUP(B13,WND_STATION!$A$1:$A$62,1,FALSE)),1,0.0865)</f>
        <v>8.6499999999999994E-2</v>
      </c>
    </row>
    <row r="14" spans="1:15" x14ac:dyDescent="0.25">
      <c r="A14" s="18">
        <v>2635</v>
      </c>
      <c r="B14" s="18" t="s">
        <v>1134</v>
      </c>
      <c r="C14" s="18">
        <v>34</v>
      </c>
      <c r="D14" s="18">
        <v>1</v>
      </c>
      <c r="E14" s="18">
        <v>310</v>
      </c>
      <c r="F14" s="18">
        <v>316</v>
      </c>
      <c r="G14" s="21">
        <f>VLOOKUP(B14,'Base Load_FLAG'!$A$2:$B$204,2,FALSE)</f>
        <v>0</v>
      </c>
      <c r="H14" s="18" t="s">
        <v>2979</v>
      </c>
      <c r="I14" s="18">
        <f>VLOOKUP($F14,'Gen Capacity'!$A$2:$H$608,7,FALSE)</f>
        <v>39.1</v>
      </c>
      <c r="J14" s="18">
        <f>VLOOKUP($F14,'Gen Capacity'!$A$2:$H$608,8,FALSE)</f>
        <v>0</v>
      </c>
      <c r="K14" s="19">
        <f>VLOOKUP($A14,SF_Original!$A$2:$D$6458,4,FALSE)</f>
        <v>-1.2154230026468E-2</v>
      </c>
      <c r="L14">
        <f t="shared" si="0"/>
        <v>-9.8868922993573354E-3</v>
      </c>
      <c r="M14">
        <f t="shared" si="1"/>
        <v>-3.3438952790271412E-2</v>
      </c>
      <c r="N14" t="b">
        <f t="shared" si="2"/>
        <v>0</v>
      </c>
      <c r="O14">
        <f>IF(ISNA(VLOOKUP(B14,WND_STATION!$A$1:$A$62,1,FALSE)),1,0.0865)</f>
        <v>8.6499999999999994E-2</v>
      </c>
    </row>
    <row r="15" spans="1:15" x14ac:dyDescent="0.25">
      <c r="A15" s="18">
        <v>2636</v>
      </c>
      <c r="B15" s="18" t="s">
        <v>1134</v>
      </c>
      <c r="C15" s="18">
        <v>34</v>
      </c>
      <c r="D15" s="18">
        <v>1</v>
      </c>
      <c r="E15" s="18">
        <v>311</v>
      </c>
      <c r="F15" s="18">
        <v>317</v>
      </c>
      <c r="G15" s="21">
        <f>VLOOKUP(B15,'Base Load_FLAG'!$A$2:$B$204,2,FALSE)</f>
        <v>0</v>
      </c>
      <c r="H15" s="18" t="s">
        <v>2979</v>
      </c>
      <c r="I15" s="18">
        <f>VLOOKUP($F15,'Gen Capacity'!$A$2:$H$608,7,FALSE)</f>
        <v>58.9</v>
      </c>
      <c r="J15" s="18">
        <f>VLOOKUP($F15,'Gen Capacity'!$A$2:$H$608,8,FALSE)</f>
        <v>0</v>
      </c>
      <c r="K15" s="19">
        <f>VLOOKUP($A15,SF_Original!$A$2:$D$6458,4,FALSE)</f>
        <v>-1.2154230026468E-2</v>
      </c>
      <c r="L15">
        <f t="shared" si="0"/>
        <v>-9.8868922993573354E-3</v>
      </c>
      <c r="M15">
        <f t="shared" si="1"/>
        <v>-5.0372233231380716E-2</v>
      </c>
      <c r="N15" t="b">
        <f t="shared" si="2"/>
        <v>0</v>
      </c>
      <c r="O15">
        <f>IF(ISNA(VLOOKUP(B15,WND_STATION!$A$1:$A$62,1,FALSE)),1,0.0865)</f>
        <v>8.6499999999999994E-2</v>
      </c>
    </row>
    <row r="16" spans="1:15" x14ac:dyDescent="0.25">
      <c r="A16" s="18">
        <v>2198</v>
      </c>
      <c r="B16" s="18" t="s">
        <v>2969</v>
      </c>
      <c r="C16" s="18">
        <v>34</v>
      </c>
      <c r="D16" s="18">
        <v>1</v>
      </c>
      <c r="E16" s="18">
        <v>279</v>
      </c>
      <c r="F16" s="18">
        <v>285</v>
      </c>
      <c r="G16" s="21">
        <f>VLOOKUP(B16,'Base Load_FLAG'!$A$2:$B$204,2,FALSE)</f>
        <v>0</v>
      </c>
      <c r="H16" s="18" t="s">
        <v>2946</v>
      </c>
      <c r="I16" s="18">
        <f>VLOOKUP($F16,'Gen Capacity'!$A$2:$H$608,7,FALSE)</f>
        <v>88</v>
      </c>
      <c r="J16" s="18">
        <f>VLOOKUP($F16,'Gen Capacity'!$A$2:$H$608,8,FALSE)</f>
        <v>0</v>
      </c>
      <c r="K16" s="19">
        <f>VLOOKUP($A16,SF_Original!$A$2:$D$6458,4,FALSE)</f>
        <v>-1.0763419378140999E-2</v>
      </c>
      <c r="L16">
        <f t="shared" si="0"/>
        <v>-8.4960816510303346E-3</v>
      </c>
      <c r="M16">
        <f t="shared" si="1"/>
        <v>-6.4672173527642901E-2</v>
      </c>
      <c r="N16" t="b">
        <f t="shared" si="2"/>
        <v>0</v>
      </c>
      <c r="O16">
        <f>IF(ISNA(VLOOKUP(B16,WND_STATION!$A$1:$A$62,1,FALSE)),1,0.0865)</f>
        <v>8.6499999999999994E-2</v>
      </c>
    </row>
    <row r="17" spans="1:15" x14ac:dyDescent="0.25">
      <c r="A17" s="18">
        <v>2199</v>
      </c>
      <c r="B17" s="18" t="s">
        <v>2969</v>
      </c>
      <c r="C17" s="18">
        <v>34</v>
      </c>
      <c r="D17" s="18">
        <v>1</v>
      </c>
      <c r="E17" s="18">
        <v>280</v>
      </c>
      <c r="F17" s="18">
        <v>286</v>
      </c>
      <c r="G17" s="21">
        <f>VLOOKUP(B17,'Base Load_FLAG'!$A$2:$B$204,2,FALSE)</f>
        <v>0</v>
      </c>
      <c r="H17" s="18" t="s">
        <v>2946</v>
      </c>
      <c r="I17" s="18">
        <f>VLOOKUP($F17,'Gen Capacity'!$A$2:$H$608,7,FALSE)</f>
        <v>54</v>
      </c>
      <c r="J17" s="18">
        <f>VLOOKUP($F17,'Gen Capacity'!$A$2:$H$608,8,FALSE)</f>
        <v>0</v>
      </c>
      <c r="K17" s="19">
        <f>VLOOKUP($A17,SF_Original!$A$2:$D$6458,4,FALSE)</f>
        <v>-1.0763419378140999E-2</v>
      </c>
      <c r="L17">
        <f t="shared" si="0"/>
        <v>-8.4960816510303346E-3</v>
      </c>
      <c r="M17">
        <f t="shared" si="1"/>
        <v>-3.968519739196269E-2</v>
      </c>
      <c r="N17" t="b">
        <f t="shared" si="2"/>
        <v>0</v>
      </c>
      <c r="O17">
        <f>IF(ISNA(VLOOKUP(B17,WND_STATION!$A$1:$A$62,1,FALSE)),1,0.0865)</f>
        <v>8.6499999999999994E-2</v>
      </c>
    </row>
    <row r="18" spans="1:15" x14ac:dyDescent="0.25">
      <c r="A18" s="18">
        <v>2617</v>
      </c>
      <c r="B18" s="18" t="s">
        <v>2981</v>
      </c>
      <c r="C18" s="18">
        <v>34</v>
      </c>
      <c r="D18" s="18">
        <v>1</v>
      </c>
      <c r="E18" s="18">
        <v>300</v>
      </c>
      <c r="F18" s="18">
        <v>306</v>
      </c>
      <c r="G18" s="21">
        <f>VLOOKUP(B18,'Base Load_FLAG'!$A$2:$B$204,2,FALSE)</f>
        <v>0</v>
      </c>
      <c r="H18" s="18" t="s">
        <v>2965</v>
      </c>
      <c r="I18" s="18">
        <f>VLOOKUP($F18,'Gen Capacity'!$A$2:$H$608,7,FALSE)</f>
        <v>42.6</v>
      </c>
      <c r="J18" s="18">
        <f>VLOOKUP($F18,'Gen Capacity'!$A$2:$H$608,8,FALSE)</f>
        <v>0</v>
      </c>
      <c r="K18" s="19">
        <f>VLOOKUP($A18,SF_Original!$A$2:$D$6458,4,FALSE)</f>
        <v>-1.0158943796219001E-2</v>
      </c>
      <c r="L18">
        <f t="shared" si="0"/>
        <v>-7.891606069108336E-3</v>
      </c>
      <c r="M18">
        <f t="shared" si="1"/>
        <v>-2.9079779204057309E-2</v>
      </c>
      <c r="N18" t="b">
        <f t="shared" si="2"/>
        <v>0</v>
      </c>
      <c r="O18">
        <f>IF(ISNA(VLOOKUP(B18,WND_STATION!$A$1:$A$62,1,FALSE)),1,0.0865)</f>
        <v>8.6499999999999994E-2</v>
      </c>
    </row>
    <row r="19" spans="1:15" x14ac:dyDescent="0.25">
      <c r="A19" s="18">
        <v>2315</v>
      </c>
      <c r="B19" s="18" t="s">
        <v>2973</v>
      </c>
      <c r="C19" s="18">
        <v>34</v>
      </c>
      <c r="D19" s="18">
        <v>1</v>
      </c>
      <c r="E19" s="18">
        <v>287</v>
      </c>
      <c r="F19" s="18">
        <v>293</v>
      </c>
      <c r="G19" s="21">
        <f>VLOOKUP(B19,'Base Load_FLAG'!$A$2:$B$204,2,FALSE)</f>
        <v>0</v>
      </c>
      <c r="H19" s="18" t="s">
        <v>2974</v>
      </c>
      <c r="I19" s="18">
        <f>VLOOKUP($F19,'Gen Capacity'!$A$2:$H$608,7,FALSE)</f>
        <v>19.2</v>
      </c>
      <c r="J19" s="18">
        <f>VLOOKUP($F19,'Gen Capacity'!$A$2:$H$608,8,FALSE)</f>
        <v>0</v>
      </c>
      <c r="K19" s="19">
        <f>VLOOKUP($A19,SF_Original!$A$2:$D$6458,4,FALSE)</f>
        <v>-8.8843275477260009E-3</v>
      </c>
      <c r="L19">
        <f t="shared" si="0"/>
        <v>-6.6169898206153363E-3</v>
      </c>
      <c r="M19">
        <f t="shared" si="1"/>
        <v>-1.0989496694077949E-2</v>
      </c>
      <c r="N19" t="b">
        <f t="shared" si="2"/>
        <v>0</v>
      </c>
      <c r="O19">
        <f>IF(ISNA(VLOOKUP(B19,WND_STATION!$A$1:$A$62,1,FALSE)),1,0.0865)</f>
        <v>8.6499999999999994E-2</v>
      </c>
    </row>
    <row r="20" spans="1:15" x14ac:dyDescent="0.25">
      <c r="A20" s="18">
        <v>6163</v>
      </c>
      <c r="B20" s="18" t="s">
        <v>2745</v>
      </c>
      <c r="C20" s="18">
        <v>34</v>
      </c>
      <c r="D20" s="18">
        <v>1</v>
      </c>
      <c r="E20" s="18">
        <v>577</v>
      </c>
      <c r="F20" s="18">
        <v>595</v>
      </c>
      <c r="G20" s="21">
        <f>VLOOKUP(B20,'Base Load_FLAG'!$A$2:$B$204,2,FALSE)</f>
        <v>0</v>
      </c>
      <c r="H20" s="18" t="s">
        <v>2979</v>
      </c>
      <c r="I20" s="18">
        <f>VLOOKUP($F20,'Gen Capacity'!$A$2:$H$608,7,FALSE)</f>
        <v>129.5</v>
      </c>
      <c r="J20" s="18">
        <f>VLOOKUP($F20,'Gen Capacity'!$A$2:$H$608,8,FALSE)</f>
        <v>0</v>
      </c>
      <c r="K20" s="19">
        <f>VLOOKUP($A20,SF_Original!$A$2:$D$6458,4,FALSE)</f>
        <v>-7.2504357301660001E-3</v>
      </c>
      <c r="L20">
        <f t="shared" si="0"/>
        <v>-4.9830980030553355E-3</v>
      </c>
      <c r="M20">
        <f t="shared" si="1"/>
        <v>-5.5819418055725101E-2</v>
      </c>
      <c r="N20" t="b">
        <f t="shared" si="2"/>
        <v>0</v>
      </c>
      <c r="O20">
        <f>IF(ISNA(VLOOKUP(B20,WND_STATION!$A$1:$A$62,1,FALSE)),1,0.0865)</f>
        <v>8.6499999999999994E-2</v>
      </c>
    </row>
    <row r="21" spans="1:15" x14ac:dyDescent="0.25">
      <c r="A21" s="18">
        <v>6276</v>
      </c>
      <c r="B21" s="18" t="s">
        <v>2804</v>
      </c>
      <c r="C21" s="18">
        <v>34</v>
      </c>
      <c r="D21" s="18">
        <v>1</v>
      </c>
      <c r="E21" s="18">
        <v>579</v>
      </c>
      <c r="F21" s="18">
        <v>597</v>
      </c>
      <c r="G21" s="21">
        <f>VLOOKUP(B21,'Base Load_FLAG'!$A$2:$B$204,2,FALSE)</f>
        <v>0</v>
      </c>
      <c r="H21" s="18" t="s">
        <v>2912</v>
      </c>
      <c r="I21" s="18">
        <f>VLOOKUP($F21,'Gen Capacity'!$A$2:$H$608,7,FALSE)</f>
        <v>50.6</v>
      </c>
      <c r="J21" s="18">
        <f>VLOOKUP($F21,'Gen Capacity'!$A$2:$H$608,8,FALSE)</f>
        <v>0</v>
      </c>
      <c r="K21" s="19">
        <f>VLOOKUP($A21,SF_Original!$A$2:$D$6458,4,FALSE)</f>
        <v>-7.250435730165E-3</v>
      </c>
      <c r="L21">
        <f t="shared" si="0"/>
        <v>-4.9830980030543355E-3</v>
      </c>
      <c r="M21">
        <f t="shared" si="1"/>
        <v>-2.1810521649568523E-2</v>
      </c>
      <c r="N21" t="b">
        <f t="shared" si="2"/>
        <v>0</v>
      </c>
      <c r="O21">
        <f>IF(ISNA(VLOOKUP(B21,WND_STATION!$A$1:$A$62,1,FALSE)),1,0.0865)</f>
        <v>8.6499999999999994E-2</v>
      </c>
    </row>
    <row r="22" spans="1:15" x14ac:dyDescent="0.25">
      <c r="A22" s="18">
        <v>5073</v>
      </c>
      <c r="B22" s="18" t="s">
        <v>3022</v>
      </c>
      <c r="C22" s="18">
        <v>34</v>
      </c>
      <c r="D22" s="18">
        <v>1</v>
      </c>
      <c r="E22" s="18">
        <v>443</v>
      </c>
      <c r="F22" s="18">
        <v>452</v>
      </c>
      <c r="G22" s="21">
        <f>VLOOKUP(B22,'Base Load_FLAG'!$A$2:$B$204,2,FALSE)</f>
        <v>0</v>
      </c>
      <c r="H22" s="18" t="s">
        <v>2965</v>
      </c>
      <c r="I22" s="18">
        <f>VLOOKUP($F22,'Gen Capacity'!$A$2:$H$608,7,FALSE)</f>
        <v>77</v>
      </c>
      <c r="J22" s="18">
        <f>VLOOKUP($F22,'Gen Capacity'!$A$2:$H$608,8,FALSE)</f>
        <v>0</v>
      </c>
      <c r="K22" s="19">
        <f>VLOOKUP($A22,SF_Original!$A$2:$D$6458,4,FALSE)</f>
        <v>-6.6786344129209996E-3</v>
      </c>
      <c r="L22">
        <f t="shared" si="0"/>
        <v>-4.4112966858103351E-3</v>
      </c>
      <c r="M22">
        <f t="shared" si="1"/>
        <v>-2.9381441575839735E-2</v>
      </c>
      <c r="N22" t="b">
        <f t="shared" si="2"/>
        <v>0</v>
      </c>
      <c r="O22">
        <f>IF(ISNA(VLOOKUP(B22,WND_STATION!$A$1:$A$62,1,FALSE)),1,0.0865)</f>
        <v>8.6499999999999994E-2</v>
      </c>
    </row>
    <row r="23" spans="1:15" x14ac:dyDescent="0.25">
      <c r="A23" s="18">
        <v>5077</v>
      </c>
      <c r="B23" s="18" t="s">
        <v>3024</v>
      </c>
      <c r="C23" s="18">
        <v>34</v>
      </c>
      <c r="D23" s="18">
        <v>1</v>
      </c>
      <c r="E23" s="18">
        <v>445</v>
      </c>
      <c r="F23" s="18">
        <v>455</v>
      </c>
      <c r="G23" s="21">
        <f>VLOOKUP(B23,'Base Load_FLAG'!$A$2:$B$204,2,FALSE)</f>
        <v>0</v>
      </c>
      <c r="H23" s="18" t="s">
        <v>2965</v>
      </c>
      <c r="I23" s="18">
        <f>VLOOKUP($F23,'Gen Capacity'!$A$2:$H$608,7,FALSE)</f>
        <v>75</v>
      </c>
      <c r="J23" s="18">
        <f>VLOOKUP($F23,'Gen Capacity'!$A$2:$H$608,8,FALSE)</f>
        <v>0</v>
      </c>
      <c r="K23" s="19">
        <f>VLOOKUP($A23,SF_Original!$A$2:$D$6458,4,FALSE)</f>
        <v>-6.5636553391149998E-3</v>
      </c>
      <c r="L23">
        <f t="shared" si="0"/>
        <v>-4.2963176120043352E-3</v>
      </c>
      <c r="M23">
        <f t="shared" si="1"/>
        <v>-2.7872360507878124E-2</v>
      </c>
      <c r="N23" t="b">
        <f t="shared" si="2"/>
        <v>0</v>
      </c>
      <c r="O23">
        <f>IF(ISNA(VLOOKUP(B23,WND_STATION!$A$1:$A$62,1,FALSE)),1,0.0865)</f>
        <v>8.6499999999999994E-2</v>
      </c>
    </row>
    <row r="24" spans="1:15" x14ac:dyDescent="0.25">
      <c r="A24" s="18">
        <v>5251</v>
      </c>
      <c r="B24" s="18" t="s">
        <v>2319</v>
      </c>
      <c r="C24" s="18">
        <v>34</v>
      </c>
      <c r="D24" s="18">
        <v>1</v>
      </c>
      <c r="E24" s="18">
        <v>459</v>
      </c>
      <c r="F24" s="18">
        <v>469</v>
      </c>
      <c r="G24" s="21">
        <f>VLOOKUP(B24,'Base Load_FLAG'!$A$2:$B$204,2,FALSE)</f>
        <v>0</v>
      </c>
      <c r="H24" s="18" t="s">
        <v>3031</v>
      </c>
      <c r="I24" s="18">
        <f>VLOOKUP($F24,'Gen Capacity'!$A$2:$H$608,7,FALSE)</f>
        <v>79</v>
      </c>
      <c r="J24" s="18">
        <f>VLOOKUP($F24,'Gen Capacity'!$A$2:$H$608,8,FALSE)</f>
        <v>0</v>
      </c>
      <c r="K24" s="19">
        <f>VLOOKUP($A24,SF_Original!$A$2:$D$6458,4,FALSE)</f>
        <v>-6.0592297459580004E-3</v>
      </c>
      <c r="L24">
        <f t="shared" si="0"/>
        <v>-3.7918920188473359E-3</v>
      </c>
      <c r="M24">
        <f t="shared" si="1"/>
        <v>-2.5911894110793268E-2</v>
      </c>
      <c r="N24" t="b">
        <f t="shared" si="2"/>
        <v>0</v>
      </c>
      <c r="O24">
        <f>IF(ISNA(VLOOKUP(B24,WND_STATION!$A$1:$A$62,1,FALSE)),1,0.0865)</f>
        <v>8.6499999999999994E-2</v>
      </c>
    </row>
    <row r="25" spans="1:15" x14ac:dyDescent="0.25">
      <c r="A25" s="18">
        <v>5250</v>
      </c>
      <c r="B25" s="18" t="s">
        <v>2319</v>
      </c>
      <c r="C25" s="18">
        <v>34</v>
      </c>
      <c r="D25" s="18">
        <v>1</v>
      </c>
      <c r="E25" s="18">
        <v>460</v>
      </c>
      <c r="F25" s="18">
        <v>470</v>
      </c>
      <c r="G25" s="21">
        <f>VLOOKUP(B25,'Base Load_FLAG'!$A$2:$B$204,2,FALSE)</f>
        <v>0</v>
      </c>
      <c r="H25" s="18" t="s">
        <v>3032</v>
      </c>
      <c r="I25" s="18">
        <f>VLOOKUP($F25,'Gen Capacity'!$A$2:$H$608,7,FALSE)</f>
        <v>50</v>
      </c>
      <c r="J25" s="18">
        <f>VLOOKUP($F25,'Gen Capacity'!$A$2:$H$608,8,FALSE)</f>
        <v>0</v>
      </c>
      <c r="K25" s="19">
        <f>VLOOKUP($A25,SF_Original!$A$2:$D$6458,4,FALSE)</f>
        <v>-6.0592297459580004E-3</v>
      </c>
      <c r="L25">
        <f t="shared" si="0"/>
        <v>-3.7918920188473359E-3</v>
      </c>
      <c r="M25">
        <f t="shared" si="1"/>
        <v>-1.6399932981514726E-2</v>
      </c>
      <c r="N25" t="b">
        <f t="shared" si="2"/>
        <v>0</v>
      </c>
      <c r="O25">
        <f>IF(ISNA(VLOOKUP(B25,WND_STATION!$A$1:$A$62,1,FALSE)),1,0.0865)</f>
        <v>8.6499999999999994E-2</v>
      </c>
    </row>
    <row r="26" spans="1:15" x14ac:dyDescent="0.25">
      <c r="A26" s="18">
        <v>5018</v>
      </c>
      <c r="B26" s="18" t="s">
        <v>3021</v>
      </c>
      <c r="C26" s="18">
        <v>34</v>
      </c>
      <c r="D26" s="18">
        <v>1</v>
      </c>
      <c r="E26" s="18">
        <v>442</v>
      </c>
      <c r="F26" s="18">
        <v>451</v>
      </c>
      <c r="G26" s="21">
        <f>VLOOKUP(B26,'Base Load_FLAG'!$A$2:$B$204,2,FALSE)</f>
        <v>0</v>
      </c>
      <c r="H26" s="18" t="s">
        <v>2965</v>
      </c>
      <c r="I26" s="18">
        <f>VLOOKUP($F26,'Gen Capacity'!$A$2:$H$608,7,FALSE)</f>
        <v>18.5</v>
      </c>
      <c r="J26" s="18">
        <f>VLOOKUP($F26,'Gen Capacity'!$A$2:$H$608,8,FALSE)</f>
        <v>0</v>
      </c>
      <c r="K26" s="19">
        <f>VLOOKUP($A26,SF_Original!$A$2:$D$6458,4,FALSE)</f>
        <v>-5.5664853100339997E-3</v>
      </c>
      <c r="L26">
        <f t="shared" si="0"/>
        <v>-3.2991475829233351E-3</v>
      </c>
      <c r="M26">
        <f t="shared" si="1"/>
        <v>-5.2794609195730667E-3</v>
      </c>
      <c r="N26" t="b">
        <f t="shared" si="2"/>
        <v>0</v>
      </c>
      <c r="O26">
        <f>IF(ISNA(VLOOKUP(B26,WND_STATION!$A$1:$A$62,1,FALSE)),1,0.0865)</f>
        <v>8.6499999999999994E-2</v>
      </c>
    </row>
    <row r="27" spans="1:15" x14ac:dyDescent="0.25">
      <c r="A27" s="18">
        <v>5081</v>
      </c>
      <c r="B27" s="18" t="s">
        <v>3026</v>
      </c>
      <c r="C27" s="18">
        <v>34</v>
      </c>
      <c r="D27" s="18">
        <v>1</v>
      </c>
      <c r="E27" s="18">
        <v>447</v>
      </c>
      <c r="F27" s="18">
        <v>457</v>
      </c>
      <c r="G27" s="21">
        <f>VLOOKUP(B27,'Base Load_FLAG'!$A$2:$B$204,2,FALSE)</f>
        <v>0</v>
      </c>
      <c r="H27" s="18" t="s">
        <v>2965</v>
      </c>
      <c r="I27" s="18">
        <f>VLOOKUP($F27,'Gen Capacity'!$A$2:$H$608,7,FALSE)</f>
        <v>12.65</v>
      </c>
      <c r="J27" s="18">
        <f>VLOOKUP($F27,'Gen Capacity'!$A$2:$H$608,8,FALSE)</f>
        <v>12.6</v>
      </c>
      <c r="K27" s="19">
        <f>VLOOKUP($A27,SF_Original!$A$2:$D$6458,4,FALSE)</f>
        <v>-5.5664853100339997E-3</v>
      </c>
      <c r="L27">
        <f t="shared" si="0"/>
        <v>-3.2991475829233351E-3</v>
      </c>
      <c r="M27">
        <f t="shared" si="1"/>
        <v>-3.6100097639242862E-3</v>
      </c>
      <c r="N27" t="b">
        <f t="shared" si="2"/>
        <v>0</v>
      </c>
      <c r="O27">
        <f>IF(ISNA(VLOOKUP(B27,WND_STATION!$A$1:$A$62,1,FALSE)),1,0.0865)</f>
        <v>8.6499999999999994E-2</v>
      </c>
    </row>
    <row r="28" spans="1:15" x14ac:dyDescent="0.25">
      <c r="A28" s="18">
        <v>5151</v>
      </c>
      <c r="B28" s="18" t="s">
        <v>3028</v>
      </c>
      <c r="C28" s="18">
        <v>34</v>
      </c>
      <c r="D28" s="18">
        <v>1</v>
      </c>
      <c r="E28" s="18">
        <v>454</v>
      </c>
      <c r="F28" s="18">
        <v>464</v>
      </c>
      <c r="G28" s="21">
        <f>VLOOKUP(B28,'Base Load_FLAG'!$A$2:$B$204,2,FALSE)</f>
        <v>0</v>
      </c>
      <c r="H28" s="18" t="s">
        <v>2965</v>
      </c>
      <c r="I28" s="18">
        <f>VLOOKUP($F28,'Gen Capacity'!$A$2:$H$608,7,FALSE)</f>
        <v>9.9</v>
      </c>
      <c r="J28" s="18">
        <f>VLOOKUP($F28,'Gen Capacity'!$A$2:$H$608,8,FALSE)</f>
        <v>0</v>
      </c>
      <c r="K28" s="19">
        <f>VLOOKUP($A28,SF_Original!$A$2:$D$6458,4,FALSE)</f>
        <v>-5.5664853100339997E-3</v>
      </c>
      <c r="L28">
        <f t="shared" si="0"/>
        <v>-3.2991475829233351E-3</v>
      </c>
      <c r="M28">
        <f t="shared" si="1"/>
        <v>-2.8252250326363977E-3</v>
      </c>
      <c r="N28" t="b">
        <f t="shared" si="2"/>
        <v>0</v>
      </c>
      <c r="O28">
        <f>IF(ISNA(VLOOKUP(B28,WND_STATION!$A$1:$A$62,1,FALSE)),1,0.0865)</f>
        <v>8.6499999999999994E-2</v>
      </c>
    </row>
    <row r="29" spans="1:15" x14ac:dyDescent="0.25">
      <c r="A29" s="18">
        <v>5075</v>
      </c>
      <c r="B29" s="18" t="s">
        <v>3023</v>
      </c>
      <c r="C29" s="18">
        <v>34</v>
      </c>
      <c r="D29" s="18">
        <v>1</v>
      </c>
      <c r="E29" s="18">
        <v>444</v>
      </c>
      <c r="F29" s="18">
        <v>453</v>
      </c>
      <c r="G29" s="21">
        <f>VLOOKUP(B29,'Base Load_FLAG'!$A$2:$B$204,2,FALSE)</f>
        <v>0</v>
      </c>
      <c r="H29" s="18" t="s">
        <v>2965</v>
      </c>
      <c r="I29" s="18">
        <f>VLOOKUP($F29,'Gen Capacity'!$A$2:$H$608,7,FALSE)</f>
        <v>31</v>
      </c>
      <c r="J29" s="18">
        <f>VLOOKUP($F29,'Gen Capacity'!$A$2:$H$608,8,FALSE)</f>
        <v>0</v>
      </c>
      <c r="K29" s="19">
        <f>VLOOKUP($A29,SF_Original!$A$2:$D$6458,4,FALSE)</f>
        <v>-5.1231718807560004E-3</v>
      </c>
      <c r="L29">
        <f t="shared" si="0"/>
        <v>-2.8558341536453358E-3</v>
      </c>
      <c r="M29">
        <f t="shared" si="1"/>
        <v>-7.6579192829999672E-3</v>
      </c>
      <c r="N29" t="b">
        <f t="shared" si="2"/>
        <v>0</v>
      </c>
      <c r="O29">
        <f>IF(ISNA(VLOOKUP(B29,WND_STATION!$A$1:$A$62,1,FALSE)),1,0.0865)</f>
        <v>8.6499999999999994E-2</v>
      </c>
    </row>
    <row r="30" spans="1:15" x14ac:dyDescent="0.25">
      <c r="A30" s="18">
        <v>5075</v>
      </c>
      <c r="B30" s="18" t="s">
        <v>3023</v>
      </c>
      <c r="C30" s="18">
        <v>34</v>
      </c>
      <c r="D30" s="18">
        <v>1</v>
      </c>
      <c r="E30" s="18">
        <v>444</v>
      </c>
      <c r="F30" s="18">
        <v>454</v>
      </c>
      <c r="G30" s="21">
        <f>VLOOKUP(B30,'Base Load_FLAG'!$A$2:$B$204,2,FALSE)</f>
        <v>0</v>
      </c>
      <c r="H30" s="18" t="s">
        <v>2965</v>
      </c>
      <c r="I30" s="18">
        <f>VLOOKUP($F30,'Gen Capacity'!$A$2:$H$608,7,FALSE)</f>
        <v>19</v>
      </c>
      <c r="J30" s="18">
        <f>VLOOKUP($F30,'Gen Capacity'!$A$2:$H$608,8,FALSE)</f>
        <v>0</v>
      </c>
      <c r="K30" s="19">
        <f>VLOOKUP($A30,SF_Original!$A$2:$D$6458,4,FALSE)</f>
        <v>-5.1231718807560004E-3</v>
      </c>
      <c r="L30">
        <f t="shared" si="0"/>
        <v>-2.8558341536453358E-3</v>
      </c>
      <c r="M30">
        <f t="shared" si="1"/>
        <v>-4.6935634315161089E-3</v>
      </c>
      <c r="N30" t="b">
        <f t="shared" si="2"/>
        <v>0</v>
      </c>
      <c r="O30">
        <f>IF(ISNA(VLOOKUP(B30,WND_STATION!$A$1:$A$62,1,FALSE)),1,0.0865)</f>
        <v>8.6499999999999994E-2</v>
      </c>
    </row>
    <row r="31" spans="1:15" x14ac:dyDescent="0.25">
      <c r="A31" s="18">
        <v>5159</v>
      </c>
      <c r="B31" s="18" t="s">
        <v>3029</v>
      </c>
      <c r="C31" s="18">
        <v>34</v>
      </c>
      <c r="D31" s="18">
        <v>1</v>
      </c>
      <c r="E31" s="18">
        <v>456</v>
      </c>
      <c r="F31" s="18">
        <v>466</v>
      </c>
      <c r="G31" s="21">
        <f>VLOOKUP(B31,'Base Load_FLAG'!$A$2:$B$204,2,FALSE)</f>
        <v>0</v>
      </c>
      <c r="H31" s="18" t="s">
        <v>2911</v>
      </c>
      <c r="I31" s="18">
        <f>VLOOKUP($F31,'Gen Capacity'!$A$2:$H$608,7,FALSE)</f>
        <v>11.5</v>
      </c>
      <c r="J31" s="18">
        <f>VLOOKUP($F31,'Gen Capacity'!$A$2:$H$608,8,FALSE)</f>
        <v>0</v>
      </c>
      <c r="K31" s="19">
        <f>VLOOKUP($A31,SF_Original!$A$2:$D$6458,4,FALSE)</f>
        <v>-4.8072968407150002E-3</v>
      </c>
      <c r="L31">
        <f t="shared" si="0"/>
        <v>-2.5399591136043356E-3</v>
      </c>
      <c r="M31">
        <f t="shared" si="1"/>
        <v>-2.5266243282579125E-3</v>
      </c>
      <c r="N31" t="b">
        <f t="shared" si="2"/>
        <v>0</v>
      </c>
      <c r="O31">
        <f>IF(ISNA(VLOOKUP(B31,WND_STATION!$A$1:$A$62,1,FALSE)),1,0.0865)</f>
        <v>8.6499999999999994E-2</v>
      </c>
    </row>
    <row r="32" spans="1:15" x14ac:dyDescent="0.25">
      <c r="A32" s="18">
        <v>5079</v>
      </c>
      <c r="B32" s="18" t="s">
        <v>3025</v>
      </c>
      <c r="C32" s="18">
        <v>34</v>
      </c>
      <c r="D32" s="18">
        <v>1</v>
      </c>
      <c r="E32" s="18">
        <v>446</v>
      </c>
      <c r="F32" s="18">
        <v>456</v>
      </c>
      <c r="G32" s="21">
        <f>VLOOKUP(B32,'Base Load_FLAG'!$A$2:$B$204,2,FALSE)</f>
        <v>0</v>
      </c>
      <c r="H32" s="18" t="s">
        <v>2965</v>
      </c>
      <c r="I32" s="18">
        <f>VLOOKUP($F32,'Gen Capacity'!$A$2:$H$608,7,FALSE)</f>
        <v>6</v>
      </c>
      <c r="J32" s="18">
        <f>VLOOKUP($F32,'Gen Capacity'!$A$2:$H$608,8,FALSE)</f>
        <v>0</v>
      </c>
      <c r="K32" s="19">
        <f>VLOOKUP($A32,SF_Original!$A$2:$D$6458,4,FALSE)</f>
        <v>-4.1457258803070003E-3</v>
      </c>
      <c r="L32">
        <f t="shared" si="0"/>
        <v>-1.8783881531963358E-3</v>
      </c>
      <c r="M32">
        <f t="shared" si="1"/>
        <v>-9.7488345150889815E-4</v>
      </c>
      <c r="N32" t="b">
        <f t="shared" si="2"/>
        <v>0</v>
      </c>
      <c r="O32">
        <f>IF(ISNA(VLOOKUP(B32,WND_STATION!$A$1:$A$62,1,FALSE)),1,0.0865)</f>
        <v>8.6499999999999994E-2</v>
      </c>
    </row>
    <row r="33" spans="1:15" x14ac:dyDescent="0.25">
      <c r="A33" s="18">
        <v>5261</v>
      </c>
      <c r="B33" s="18" t="s">
        <v>3033</v>
      </c>
      <c r="C33" s="18">
        <v>34</v>
      </c>
      <c r="D33" s="18">
        <v>1</v>
      </c>
      <c r="E33" s="18">
        <v>461</v>
      </c>
      <c r="F33" s="18">
        <v>471</v>
      </c>
      <c r="G33" s="21">
        <f>VLOOKUP(B33,'Base Load_FLAG'!$A$2:$B$204,2,FALSE)</f>
        <v>0</v>
      </c>
      <c r="H33" s="18" t="s">
        <v>2965</v>
      </c>
      <c r="I33" s="18">
        <f>VLOOKUP($F33,'Gen Capacity'!$A$2:$H$608,7,FALSE)</f>
        <v>21.7</v>
      </c>
      <c r="J33" s="18">
        <f>VLOOKUP($F33,'Gen Capacity'!$A$2:$H$608,8,FALSE)</f>
        <v>0</v>
      </c>
      <c r="K33" s="19">
        <f>VLOOKUP($A33,SF_Original!$A$2:$D$6458,4,FALSE)</f>
        <v>-4.1457258803070003E-3</v>
      </c>
      <c r="L33">
        <f t="shared" si="0"/>
        <v>-1.8783881531963358E-3</v>
      </c>
      <c r="M33">
        <f t="shared" si="1"/>
        <v>-3.5258284829571816E-3</v>
      </c>
      <c r="N33" t="b">
        <f t="shared" si="2"/>
        <v>0</v>
      </c>
      <c r="O33">
        <f>IF(ISNA(VLOOKUP(B33,WND_STATION!$A$1:$A$62,1,FALSE)),1,0.0865)</f>
        <v>8.6499999999999994E-2</v>
      </c>
    </row>
    <row r="34" spans="1:15" x14ac:dyDescent="0.25">
      <c r="A34" s="18">
        <v>5158</v>
      </c>
      <c r="B34" s="18" t="s">
        <v>3029</v>
      </c>
      <c r="C34" s="18">
        <v>34</v>
      </c>
      <c r="D34" s="18">
        <v>1</v>
      </c>
      <c r="E34" s="18">
        <v>457</v>
      </c>
      <c r="F34" s="18">
        <v>467</v>
      </c>
      <c r="G34" s="21">
        <f>VLOOKUP(B34,'Base Load_FLAG'!$A$2:$B$204,2,FALSE)</f>
        <v>0</v>
      </c>
      <c r="H34" s="18" t="s">
        <v>2911</v>
      </c>
      <c r="I34" s="18">
        <f>VLOOKUP($F34,'Gen Capacity'!$A$2:$H$608,7,FALSE)</f>
        <v>10.8</v>
      </c>
      <c r="J34" s="18">
        <f>VLOOKUP($F34,'Gen Capacity'!$A$2:$H$608,8,FALSE)</f>
        <v>0</v>
      </c>
      <c r="K34" s="19">
        <f>VLOOKUP($A34,SF_Original!$A$2:$D$6458,4,FALSE)</f>
        <v>-3.8652792715979998E-3</v>
      </c>
      <c r="L34">
        <f t="shared" si="0"/>
        <v>-1.5979415444873353E-3</v>
      </c>
      <c r="M34">
        <f t="shared" si="1"/>
        <v>-1.4927969908600687E-3</v>
      </c>
      <c r="N34" t="b">
        <f t="shared" si="2"/>
        <v>0</v>
      </c>
      <c r="O34">
        <f>IF(ISNA(VLOOKUP(B34,WND_STATION!$A$1:$A$62,1,FALSE)),1,0.0865)</f>
        <v>8.6499999999999994E-2</v>
      </c>
    </row>
    <row r="35" spans="1:15" x14ac:dyDescent="0.25">
      <c r="A35" s="18">
        <v>4988</v>
      </c>
      <c r="B35" s="18" t="s">
        <v>2183</v>
      </c>
      <c r="C35" s="18">
        <v>12</v>
      </c>
      <c r="D35" s="18">
        <v>1</v>
      </c>
      <c r="E35" s="18">
        <v>441</v>
      </c>
      <c r="F35" s="18">
        <v>450</v>
      </c>
      <c r="G35" s="21">
        <f>VLOOKUP(B35,'Base Load_FLAG'!$A$2:$B$204,2,FALSE)</f>
        <v>0</v>
      </c>
      <c r="H35" s="18" t="s">
        <v>3020</v>
      </c>
      <c r="I35" s="18">
        <f>VLOOKUP($F35,'Gen Capacity'!$A$2:$H$608,7,FALSE)</f>
        <v>17.5</v>
      </c>
      <c r="J35" s="18">
        <f>VLOOKUP($F35,'Gen Capacity'!$A$2:$H$608,8,FALSE)</f>
        <v>3</v>
      </c>
      <c r="K35" s="19">
        <f>VLOOKUP($A35,SF_Original!$A$2:$D$6458,4,FALSE)</f>
        <v>-3.009869284481E-3</v>
      </c>
      <c r="L35">
        <f t="shared" si="0"/>
        <v>-7.4253155737033548E-4</v>
      </c>
      <c r="M35">
        <f t="shared" si="1"/>
        <v>-1.299430225398087E-2</v>
      </c>
      <c r="N35" t="b">
        <f t="shared" si="2"/>
        <v>0</v>
      </c>
      <c r="O35">
        <f>IF(ISNA(VLOOKUP(B35,WND_STATION!$A$1:$A$62,1,FALSE)),1,0.0865)</f>
        <v>1</v>
      </c>
    </row>
    <row r="36" spans="1:15" x14ac:dyDescent="0.25">
      <c r="A36" s="18">
        <v>5153</v>
      </c>
      <c r="B36" s="18" t="s">
        <v>2264</v>
      </c>
      <c r="C36" s="18">
        <v>34</v>
      </c>
      <c r="D36" s="18">
        <v>1</v>
      </c>
      <c r="E36" s="18">
        <v>455</v>
      </c>
      <c r="F36" s="18">
        <v>465</v>
      </c>
      <c r="G36" s="21">
        <f>VLOOKUP(B36,'Base Load_FLAG'!$A$2:$B$204,2,FALSE)</f>
        <v>0</v>
      </c>
      <c r="H36" s="18" t="s">
        <v>2979</v>
      </c>
      <c r="I36" s="18">
        <f>VLOOKUP($F36,'Gen Capacity'!$A$2:$H$608,7,FALSE)</f>
        <v>74.7</v>
      </c>
      <c r="J36" s="18">
        <f>VLOOKUP($F36,'Gen Capacity'!$A$2:$H$608,8,FALSE)</f>
        <v>0</v>
      </c>
      <c r="K36" s="19">
        <f>VLOOKUP($A36,SF_Original!$A$2:$D$6458,4,FALSE)</f>
        <v>-2.9109862882969999E-3</v>
      </c>
      <c r="L36">
        <f t="shared" si="0"/>
        <v>-6.4364856118633539E-4</v>
      </c>
      <c r="M36">
        <f t="shared" si="1"/>
        <v>-4.1589673605335652E-3</v>
      </c>
      <c r="N36" t="b">
        <f t="shared" si="2"/>
        <v>0</v>
      </c>
      <c r="O36">
        <f>IF(ISNA(VLOOKUP(B36,WND_STATION!$A$1:$A$62,1,FALSE)),1,0.0865)</f>
        <v>8.6499999999999994E-2</v>
      </c>
    </row>
    <row r="37" spans="1:15" x14ac:dyDescent="0.25">
      <c r="A37" s="18">
        <v>2137</v>
      </c>
      <c r="B37" s="18" t="s">
        <v>2967</v>
      </c>
      <c r="C37" s="18">
        <v>13</v>
      </c>
      <c r="D37" s="18">
        <v>1</v>
      </c>
      <c r="E37" s="18">
        <v>272</v>
      </c>
      <c r="F37" s="18">
        <v>278</v>
      </c>
      <c r="G37" s="21">
        <f>VLOOKUP(B37,'Base Load_FLAG'!$A$2:$B$204,2,FALSE)</f>
        <v>0</v>
      </c>
      <c r="H37" s="18" t="s">
        <v>2946</v>
      </c>
      <c r="I37" s="18">
        <f>VLOOKUP($F37,'Gen Capacity'!$A$2:$H$608,7,FALSE)</f>
        <v>89</v>
      </c>
      <c r="J37" s="18">
        <f>VLOOKUP($F37,'Gen Capacity'!$A$2:$H$608,8,FALSE)</f>
        <v>30</v>
      </c>
      <c r="K37" s="19">
        <f>VLOOKUP($A37,SF_Original!$A$2:$D$6458,4,FALSE)</f>
        <v>-2.69316680117E-3</v>
      </c>
      <c r="L37">
        <f t="shared" si="0"/>
        <v>-4.2582907405933545E-4</v>
      </c>
      <c r="M37">
        <f t="shared" si="1"/>
        <v>-3.7898787591280854E-2</v>
      </c>
      <c r="N37" t="b">
        <f t="shared" si="2"/>
        <v>0</v>
      </c>
      <c r="O37">
        <f>IF(ISNA(VLOOKUP(B37,WND_STATION!$A$1:$A$62,1,FALSE)),1,0.0865)</f>
        <v>1</v>
      </c>
    </row>
    <row r="38" spans="1:15" x14ac:dyDescent="0.25">
      <c r="A38" s="18">
        <v>2134</v>
      </c>
      <c r="B38" s="18" t="s">
        <v>2967</v>
      </c>
      <c r="C38" s="18">
        <v>13</v>
      </c>
      <c r="D38" s="18">
        <v>1</v>
      </c>
      <c r="E38" s="18">
        <v>273</v>
      </c>
      <c r="F38" s="18">
        <v>279</v>
      </c>
      <c r="G38" s="21">
        <f>VLOOKUP(B38,'Base Load_FLAG'!$A$2:$B$204,2,FALSE)</f>
        <v>0</v>
      </c>
      <c r="H38" s="18" t="s">
        <v>2946</v>
      </c>
      <c r="I38" s="18">
        <f>VLOOKUP($F38,'Gen Capacity'!$A$2:$H$608,7,FALSE)</f>
        <v>88</v>
      </c>
      <c r="J38" s="18">
        <f>VLOOKUP($F38,'Gen Capacity'!$A$2:$H$608,8,FALSE)</f>
        <v>30</v>
      </c>
      <c r="K38" s="19">
        <f>VLOOKUP($A38,SF_Original!$A$2:$D$6458,4,FALSE)</f>
        <v>-2.69316680117E-3</v>
      </c>
      <c r="L38">
        <f t="shared" si="0"/>
        <v>-4.2582907405933545E-4</v>
      </c>
      <c r="M38">
        <f t="shared" si="1"/>
        <v>-3.7472958517221516E-2</v>
      </c>
      <c r="N38" t="b">
        <f t="shared" si="2"/>
        <v>0</v>
      </c>
      <c r="O38">
        <f>IF(ISNA(VLOOKUP(B38,WND_STATION!$A$1:$A$62,1,FALSE)),1,0.0865)</f>
        <v>1</v>
      </c>
    </row>
    <row r="39" spans="1:15" x14ac:dyDescent="0.25">
      <c r="A39" s="18">
        <v>2135</v>
      </c>
      <c r="B39" s="18" t="s">
        <v>2967</v>
      </c>
      <c r="C39" s="18">
        <v>13</v>
      </c>
      <c r="D39" s="18">
        <v>1</v>
      </c>
      <c r="E39" s="18">
        <v>274</v>
      </c>
      <c r="F39" s="18">
        <v>280</v>
      </c>
      <c r="G39" s="21">
        <f>VLOOKUP(B39,'Base Load_FLAG'!$A$2:$B$204,2,FALSE)</f>
        <v>0</v>
      </c>
      <c r="H39" s="18" t="s">
        <v>2946</v>
      </c>
      <c r="I39" s="18">
        <f>VLOOKUP($F39,'Gen Capacity'!$A$2:$H$608,7,FALSE)</f>
        <v>92</v>
      </c>
      <c r="J39" s="18">
        <f>VLOOKUP($F39,'Gen Capacity'!$A$2:$H$608,8,FALSE)</f>
        <v>30</v>
      </c>
      <c r="K39" s="19">
        <f>VLOOKUP($A39,SF_Original!$A$2:$D$6458,4,FALSE)</f>
        <v>-2.69316680117E-3</v>
      </c>
      <c r="L39">
        <f t="shared" si="0"/>
        <v>-4.2582907405933545E-4</v>
      </c>
      <c r="M39">
        <f t="shared" si="1"/>
        <v>-3.917627481345886E-2</v>
      </c>
      <c r="N39" t="b">
        <f t="shared" si="2"/>
        <v>0</v>
      </c>
      <c r="O39">
        <f>IF(ISNA(VLOOKUP(B39,WND_STATION!$A$1:$A$62,1,FALSE)),1,0.0865)</f>
        <v>1</v>
      </c>
    </row>
    <row r="40" spans="1:15" x14ac:dyDescent="0.25">
      <c r="A40" s="18">
        <v>2136</v>
      </c>
      <c r="B40" s="18" t="s">
        <v>2967</v>
      </c>
      <c r="C40" s="18">
        <v>13</v>
      </c>
      <c r="D40" s="18">
        <v>1</v>
      </c>
      <c r="E40" s="18">
        <v>275</v>
      </c>
      <c r="F40" s="18">
        <v>281</v>
      </c>
      <c r="G40" s="21">
        <f>VLOOKUP(B40,'Base Load_FLAG'!$A$2:$B$204,2,FALSE)</f>
        <v>0</v>
      </c>
      <c r="H40" s="18" t="s">
        <v>2946</v>
      </c>
      <c r="I40" s="18">
        <f>VLOOKUP($F40,'Gen Capacity'!$A$2:$H$608,7,FALSE)</f>
        <v>88</v>
      </c>
      <c r="J40" s="18">
        <f>VLOOKUP($F40,'Gen Capacity'!$A$2:$H$608,8,FALSE)</f>
        <v>30</v>
      </c>
      <c r="K40" s="19">
        <f>VLOOKUP($A40,SF_Original!$A$2:$D$6458,4,FALSE)</f>
        <v>-2.69316680117E-3</v>
      </c>
      <c r="L40">
        <f t="shared" si="0"/>
        <v>-4.2582907405933545E-4</v>
      </c>
      <c r="M40">
        <f t="shared" si="1"/>
        <v>-3.7472958517221516E-2</v>
      </c>
      <c r="N40" t="b">
        <f t="shared" si="2"/>
        <v>0</v>
      </c>
      <c r="O40">
        <f>IF(ISNA(VLOOKUP(B40,WND_STATION!$A$1:$A$62,1,FALSE)),1,0.0865)</f>
        <v>1</v>
      </c>
    </row>
    <row r="41" spans="1:15" x14ac:dyDescent="0.25">
      <c r="A41" s="18">
        <v>2138</v>
      </c>
      <c r="B41" s="18" t="s">
        <v>2967</v>
      </c>
      <c r="C41" s="18">
        <v>13</v>
      </c>
      <c r="D41" s="18">
        <v>1</v>
      </c>
      <c r="E41" s="18">
        <v>276</v>
      </c>
      <c r="F41" s="18">
        <v>282</v>
      </c>
      <c r="G41" s="21">
        <f>VLOOKUP(B41,'Base Load_FLAG'!$A$2:$B$204,2,FALSE)</f>
        <v>0</v>
      </c>
      <c r="H41" s="18" t="s">
        <v>2946</v>
      </c>
      <c r="I41" s="18">
        <f>VLOOKUP($F41,'Gen Capacity'!$A$2:$H$608,7,FALSE)</f>
        <v>89</v>
      </c>
      <c r="J41" s="18">
        <f>VLOOKUP($F41,'Gen Capacity'!$A$2:$H$608,8,FALSE)</f>
        <v>30</v>
      </c>
      <c r="K41" s="19">
        <f>VLOOKUP($A41,SF_Original!$A$2:$D$6458,4,FALSE)</f>
        <v>-2.69316680117E-3</v>
      </c>
      <c r="L41">
        <f t="shared" si="0"/>
        <v>-4.2582907405933545E-4</v>
      </c>
      <c r="M41">
        <f t="shared" si="1"/>
        <v>-3.7898787591280854E-2</v>
      </c>
      <c r="N41" t="b">
        <f t="shared" si="2"/>
        <v>0</v>
      </c>
      <c r="O41">
        <f>IF(ISNA(VLOOKUP(B41,WND_STATION!$A$1:$A$62,1,FALSE)),1,0.0865)</f>
        <v>1</v>
      </c>
    </row>
    <row r="42" spans="1:15" x14ac:dyDescent="0.25">
      <c r="A42" s="18">
        <v>2139</v>
      </c>
      <c r="B42" s="18" t="s">
        <v>2967</v>
      </c>
      <c r="C42" s="18">
        <v>13</v>
      </c>
      <c r="D42" s="18">
        <v>1</v>
      </c>
      <c r="E42" s="18">
        <v>277</v>
      </c>
      <c r="F42" s="18">
        <v>283</v>
      </c>
      <c r="G42" s="21">
        <f>VLOOKUP(B42,'Base Load_FLAG'!$A$2:$B$204,2,FALSE)</f>
        <v>0</v>
      </c>
      <c r="H42" s="18" t="s">
        <v>2946</v>
      </c>
      <c r="I42" s="18">
        <f>VLOOKUP($F42,'Gen Capacity'!$A$2:$H$608,7,FALSE)</f>
        <v>90</v>
      </c>
      <c r="J42" s="18">
        <f>VLOOKUP($F42,'Gen Capacity'!$A$2:$H$608,8,FALSE)</f>
        <v>30</v>
      </c>
      <c r="K42" s="19">
        <f>VLOOKUP($A42,SF_Original!$A$2:$D$6458,4,FALSE)</f>
        <v>-2.69316680117E-3</v>
      </c>
      <c r="L42">
        <f t="shared" si="0"/>
        <v>-4.2582907405933545E-4</v>
      </c>
      <c r="M42">
        <f t="shared" si="1"/>
        <v>-3.8324616665340192E-2</v>
      </c>
      <c r="N42" t="b">
        <f t="shared" si="2"/>
        <v>0</v>
      </c>
      <c r="O42">
        <f>IF(ISNA(VLOOKUP(B42,WND_STATION!$A$1:$A$62,1,FALSE)),1,0.0865)</f>
        <v>1</v>
      </c>
    </row>
    <row r="43" spans="1:15" x14ac:dyDescent="0.25">
      <c r="A43" s="18">
        <v>5263</v>
      </c>
      <c r="B43" s="18" t="s">
        <v>3034</v>
      </c>
      <c r="C43" s="18">
        <v>24</v>
      </c>
      <c r="D43" s="18">
        <v>1</v>
      </c>
      <c r="E43" s="18">
        <v>462</v>
      </c>
      <c r="F43" s="18">
        <v>472</v>
      </c>
      <c r="G43" s="21">
        <f>VLOOKUP(B43,'Base Load_FLAG'!$A$2:$B$204,2,FALSE)</f>
        <v>0</v>
      </c>
      <c r="H43" s="18" t="s">
        <v>2946</v>
      </c>
      <c r="I43" s="18">
        <f>VLOOKUP($F43,'Gen Capacity'!$A$2:$H$608,7,FALSE)</f>
        <v>27</v>
      </c>
      <c r="J43" s="18">
        <f>VLOOKUP($F43,'Gen Capacity'!$A$2:$H$608,8,FALSE)</f>
        <v>0</v>
      </c>
      <c r="K43" s="19">
        <f>VLOOKUP($A43,SF_Original!$A$2:$D$6458,4,FALSE)</f>
        <v>-2.12669798671E-3</v>
      </c>
      <c r="L43">
        <f t="shared" si="0"/>
        <v>1.4063974040066452E-4</v>
      </c>
      <c r="M43">
        <f t="shared" si="1"/>
        <v>3.2846411370575194E-4</v>
      </c>
      <c r="N43" t="b">
        <f t="shared" si="2"/>
        <v>0</v>
      </c>
      <c r="O43">
        <f>IF(ISNA(VLOOKUP(B43,WND_STATION!$A$1:$A$62,1,FALSE)),1,0.0865)</f>
        <v>8.6499999999999994E-2</v>
      </c>
    </row>
    <row r="44" spans="1:15" x14ac:dyDescent="0.25">
      <c r="A44" s="18">
        <v>2252</v>
      </c>
      <c r="B44" s="18" t="s">
        <v>935</v>
      </c>
      <c r="C44" s="18">
        <v>34</v>
      </c>
      <c r="D44" s="18">
        <v>1</v>
      </c>
      <c r="E44" s="18">
        <v>281</v>
      </c>
      <c r="F44" s="18">
        <v>287</v>
      </c>
      <c r="G44" s="21">
        <f>VLOOKUP(B44,'Base Load_FLAG'!$A$2:$B$204,2,FALSE)</f>
        <v>0</v>
      </c>
      <c r="H44" s="18" t="s">
        <v>2970</v>
      </c>
      <c r="I44" s="18">
        <f>VLOOKUP($F44,'Gen Capacity'!$A$2:$H$608,7,FALSE)</f>
        <v>61.2</v>
      </c>
      <c r="J44" s="18">
        <f>VLOOKUP($F44,'Gen Capacity'!$A$2:$H$608,8,FALSE)</f>
        <v>0</v>
      </c>
      <c r="K44" s="19">
        <f>VLOOKUP($A44,SF_Original!$A$2:$D$6458,4,FALSE)</f>
        <v>-2.014001235184E-3</v>
      </c>
      <c r="L44">
        <f t="shared" si="0"/>
        <v>2.5333649192666461E-4</v>
      </c>
      <c r="M44">
        <f t="shared" si="1"/>
        <v>1.3411127209613772E-3</v>
      </c>
      <c r="N44" t="b">
        <f t="shared" si="2"/>
        <v>0</v>
      </c>
      <c r="O44">
        <f>IF(ISNA(VLOOKUP(B44,WND_STATION!$A$1:$A$62,1,FALSE)),1,0.0865)</f>
        <v>8.6499999999999994E-2</v>
      </c>
    </row>
    <row r="45" spans="1:15" x14ac:dyDescent="0.25">
      <c r="A45" s="18">
        <v>2389</v>
      </c>
      <c r="B45" s="18" t="s">
        <v>2977</v>
      </c>
      <c r="C45" s="18">
        <v>34</v>
      </c>
      <c r="D45" s="18">
        <v>1</v>
      </c>
      <c r="E45" s="18">
        <v>293</v>
      </c>
      <c r="F45" s="18">
        <v>299</v>
      </c>
      <c r="G45" s="21">
        <f>VLOOKUP(B45,'Base Load_FLAG'!$A$2:$B$204,2,FALSE)</f>
        <v>0</v>
      </c>
      <c r="H45" s="18" t="s">
        <v>2978</v>
      </c>
      <c r="I45" s="18">
        <f>VLOOKUP($F45,'Gen Capacity'!$A$2:$H$608,7,FALSE)</f>
        <v>105</v>
      </c>
      <c r="J45" s="18">
        <f>VLOOKUP($F45,'Gen Capacity'!$A$2:$H$608,8,FALSE)</f>
        <v>0</v>
      </c>
      <c r="K45" s="19">
        <f>VLOOKUP($A45,SF_Original!$A$2:$D$6458,4,FALSE)</f>
        <v>-2.014001235184E-3</v>
      </c>
      <c r="L45">
        <f t="shared" si="0"/>
        <v>2.5333649192666461E-4</v>
      </c>
      <c r="M45">
        <f t="shared" si="1"/>
        <v>2.3009286879239312E-3</v>
      </c>
      <c r="N45" t="b">
        <f t="shared" si="2"/>
        <v>0</v>
      </c>
      <c r="O45">
        <f>IF(ISNA(VLOOKUP(B45,WND_STATION!$A$1:$A$62,1,FALSE)),1,0.0865)</f>
        <v>8.6499999999999994E-2</v>
      </c>
    </row>
    <row r="46" spans="1:15" x14ac:dyDescent="0.25">
      <c r="A46" s="18">
        <v>4972</v>
      </c>
      <c r="B46" s="18" t="s">
        <v>3018</v>
      </c>
      <c r="C46" s="18">
        <v>34</v>
      </c>
      <c r="D46" s="18">
        <v>1</v>
      </c>
      <c r="E46" s="18">
        <v>438</v>
      </c>
      <c r="F46" s="18">
        <v>447</v>
      </c>
      <c r="G46" s="21">
        <f>VLOOKUP(B46,'Base Load_FLAG'!$A$2:$B$204,2,FALSE)</f>
        <v>0</v>
      </c>
      <c r="H46" s="18" t="s">
        <v>2946</v>
      </c>
      <c r="I46" s="18">
        <f>VLOOKUP($F46,'Gen Capacity'!$A$2:$H$608,7,FALSE)</f>
        <v>124</v>
      </c>
      <c r="J46" s="18">
        <f>VLOOKUP($F46,'Gen Capacity'!$A$2:$H$608,8,FALSE)</f>
        <v>0</v>
      </c>
      <c r="K46" s="19">
        <f>VLOOKUP($A46,SF_Original!$A$2:$D$6458,4,FALSE)</f>
        <v>-1.6526081703540001E-3</v>
      </c>
      <c r="L46">
        <f t="shared" si="0"/>
        <v>6.1472955675666448E-4</v>
      </c>
      <c r="M46">
        <f t="shared" si="1"/>
        <v>6.5935892257719831E-3</v>
      </c>
      <c r="N46" t="b">
        <f t="shared" si="2"/>
        <v>0</v>
      </c>
      <c r="O46">
        <f>IF(ISNA(VLOOKUP(B46,WND_STATION!$A$1:$A$62,1,FALSE)),1,0.0865)</f>
        <v>8.6499999999999994E-2</v>
      </c>
    </row>
    <row r="47" spans="1:15" x14ac:dyDescent="0.25">
      <c r="A47" s="18">
        <v>4973</v>
      </c>
      <c r="B47" s="18" t="s">
        <v>3018</v>
      </c>
      <c r="C47" s="18">
        <v>34</v>
      </c>
      <c r="D47" s="18">
        <v>1</v>
      </c>
      <c r="E47" s="18">
        <v>439</v>
      </c>
      <c r="F47" s="18">
        <v>448</v>
      </c>
      <c r="G47" s="21">
        <f>VLOOKUP(B47,'Base Load_FLAG'!$A$2:$B$204,2,FALSE)</f>
        <v>0</v>
      </c>
      <c r="H47" s="18" t="s">
        <v>2951</v>
      </c>
      <c r="I47" s="18">
        <f>VLOOKUP($F47,'Gen Capacity'!$A$2:$H$608,7,FALSE)</f>
        <v>28.5</v>
      </c>
      <c r="J47" s="18">
        <f>VLOOKUP($F47,'Gen Capacity'!$A$2:$H$608,8,FALSE)</f>
        <v>0</v>
      </c>
      <c r="K47" s="19">
        <f>VLOOKUP($A47,SF_Original!$A$2:$D$6458,4,FALSE)</f>
        <v>-1.6526081703540001E-3</v>
      </c>
      <c r="L47">
        <f t="shared" si="0"/>
        <v>6.1472955675666448E-4</v>
      </c>
      <c r="M47">
        <f t="shared" si="1"/>
        <v>1.5154620397943668E-3</v>
      </c>
      <c r="N47" t="b">
        <f t="shared" si="2"/>
        <v>0</v>
      </c>
      <c r="O47">
        <f>IF(ISNA(VLOOKUP(B47,WND_STATION!$A$1:$A$62,1,FALSE)),1,0.0865)</f>
        <v>8.6499999999999994E-2</v>
      </c>
    </row>
    <row r="48" spans="1:15" x14ac:dyDescent="0.25">
      <c r="A48" s="18">
        <v>4986</v>
      </c>
      <c r="B48" s="18" t="s">
        <v>2182</v>
      </c>
      <c r="C48" s="18">
        <v>34</v>
      </c>
      <c r="D48" s="18">
        <v>1</v>
      </c>
      <c r="E48" s="18">
        <v>440</v>
      </c>
      <c r="F48" s="18">
        <v>449</v>
      </c>
      <c r="G48" s="21">
        <f>VLOOKUP(B48,'Base Load_FLAG'!$A$2:$B$204,2,FALSE)</f>
        <v>0</v>
      </c>
      <c r="H48" s="18" t="s">
        <v>3019</v>
      </c>
      <c r="I48" s="18">
        <f>VLOOKUP($F48,'Gen Capacity'!$A$2:$H$608,7,FALSE)</f>
        <v>25.7</v>
      </c>
      <c r="J48" s="18">
        <f>VLOOKUP($F48,'Gen Capacity'!$A$2:$H$608,8,FALSE)</f>
        <v>0</v>
      </c>
      <c r="K48" s="19">
        <f>VLOOKUP($A48,SF_Original!$A$2:$D$6458,4,FALSE)</f>
        <v>-9.9585377729199996E-4</v>
      </c>
      <c r="L48">
        <f t="shared" si="0"/>
        <v>1.2714839498186646E-3</v>
      </c>
      <c r="M48">
        <f t="shared" si="1"/>
        <v>2.8265723946443821E-3</v>
      </c>
      <c r="N48" t="b">
        <f t="shared" si="2"/>
        <v>0</v>
      </c>
      <c r="O48">
        <f>IF(ISNA(VLOOKUP(B48,WND_STATION!$A$1:$A$62,1,FALSE)),1,0.0865)</f>
        <v>8.6499999999999994E-2</v>
      </c>
    </row>
    <row r="49" spans="1:15" x14ac:dyDescent="0.25">
      <c r="A49" s="18">
        <v>2160</v>
      </c>
      <c r="B49" s="18" t="s">
        <v>2968</v>
      </c>
      <c r="C49" s="18">
        <v>34</v>
      </c>
      <c r="D49" s="18">
        <v>1</v>
      </c>
      <c r="E49" s="18">
        <v>278</v>
      </c>
      <c r="F49" s="18">
        <v>284</v>
      </c>
      <c r="G49" s="21">
        <f>VLOOKUP(B49,'Base Load_FLAG'!$A$2:$B$204,2,FALSE)</f>
        <v>0</v>
      </c>
      <c r="H49" s="18" t="s">
        <v>2910</v>
      </c>
      <c r="I49" s="18">
        <f>VLOOKUP($F49,'Gen Capacity'!$A$2:$H$608,7,FALSE)</f>
        <v>74.2</v>
      </c>
      <c r="J49" s="18">
        <f>VLOOKUP($F49,'Gen Capacity'!$A$2:$H$608,8,FALSE)</f>
        <v>0</v>
      </c>
      <c r="K49" s="19">
        <f>VLOOKUP($A49,SF_Original!$A$2:$D$6458,4,FALSE)</f>
        <v>-7.0679499118200004E-4</v>
      </c>
      <c r="L49">
        <f t="shared" si="0"/>
        <v>1.5605427359286646E-3</v>
      </c>
      <c r="M49">
        <f t="shared" si="1"/>
        <v>1.0016031442010947E-2</v>
      </c>
      <c r="N49" t="b">
        <f t="shared" si="2"/>
        <v>0</v>
      </c>
      <c r="O49">
        <f>IF(ISNA(VLOOKUP(B49,WND_STATION!$A$1:$A$62,1,FALSE)),1,0.0865)</f>
        <v>8.6499999999999994E-2</v>
      </c>
    </row>
    <row r="50" spans="1:15" x14ac:dyDescent="0.25">
      <c r="A50" s="18">
        <v>2256</v>
      </c>
      <c r="B50" s="18" t="s">
        <v>937</v>
      </c>
      <c r="C50" s="18">
        <v>13</v>
      </c>
      <c r="D50" s="18">
        <v>1</v>
      </c>
      <c r="E50" s="18">
        <v>282</v>
      </c>
      <c r="F50" s="18">
        <v>288</v>
      </c>
      <c r="G50" s="21">
        <f>VLOOKUP(B50,'Base Load_FLAG'!$A$2:$B$204,2,FALSE)</f>
        <v>0</v>
      </c>
      <c r="H50" s="18" t="s">
        <v>2909</v>
      </c>
      <c r="I50" s="18">
        <f>VLOOKUP($F50,'Gen Capacity'!$A$2:$H$608,7,FALSE)</f>
        <v>36</v>
      </c>
      <c r="J50" s="18">
        <f>VLOOKUP($F50,'Gen Capacity'!$A$2:$H$608,8,FALSE)</f>
        <v>10</v>
      </c>
      <c r="K50" s="19">
        <f>VLOOKUP($A50,SF_Original!$A$2:$D$6458,4,FALSE)</f>
        <v>-6.5988664065299999E-4</v>
      </c>
      <c r="L50">
        <f t="shared" si="0"/>
        <v>1.6074510864576646E-3</v>
      </c>
      <c r="M50">
        <f t="shared" si="1"/>
        <v>5.7868239112475926E-2</v>
      </c>
      <c r="N50" t="b">
        <f t="shared" si="2"/>
        <v>0</v>
      </c>
      <c r="O50">
        <f>IF(ISNA(VLOOKUP(B50,WND_STATION!$A$1:$A$62,1,FALSE)),1,0.0865)</f>
        <v>1</v>
      </c>
    </row>
    <row r="51" spans="1:15" x14ac:dyDescent="0.25">
      <c r="A51" s="18">
        <v>2257</v>
      </c>
      <c r="B51" s="18" t="s">
        <v>937</v>
      </c>
      <c r="C51" s="18">
        <v>13</v>
      </c>
      <c r="D51" s="18">
        <v>1</v>
      </c>
      <c r="E51" s="18">
        <v>283</v>
      </c>
      <c r="F51" s="18">
        <v>289</v>
      </c>
      <c r="G51" s="21">
        <f>VLOOKUP(B51,'Base Load_FLAG'!$A$2:$B$204,2,FALSE)</f>
        <v>0</v>
      </c>
      <c r="H51" s="18" t="s">
        <v>2909</v>
      </c>
      <c r="I51" s="18">
        <f>VLOOKUP($F51,'Gen Capacity'!$A$2:$H$608,7,FALSE)</f>
        <v>36</v>
      </c>
      <c r="J51" s="18">
        <f>VLOOKUP($F51,'Gen Capacity'!$A$2:$H$608,8,FALSE)</f>
        <v>10</v>
      </c>
      <c r="K51" s="19">
        <f>VLOOKUP($A51,SF_Original!$A$2:$D$6458,4,FALSE)</f>
        <v>-6.5988664065299999E-4</v>
      </c>
      <c r="L51">
        <f t="shared" si="0"/>
        <v>1.6074510864576646E-3</v>
      </c>
      <c r="M51">
        <f t="shared" si="1"/>
        <v>5.7868239112475926E-2</v>
      </c>
      <c r="N51" t="b">
        <f t="shared" si="2"/>
        <v>0</v>
      </c>
      <c r="O51">
        <f>IF(ISNA(VLOOKUP(B51,WND_STATION!$A$1:$A$62,1,FALSE)),1,0.0865)</f>
        <v>1</v>
      </c>
    </row>
    <row r="52" spans="1:15" x14ac:dyDescent="0.25">
      <c r="A52" s="18">
        <v>5895</v>
      </c>
      <c r="B52" s="18" t="s">
        <v>2620</v>
      </c>
      <c r="C52" s="18">
        <v>14</v>
      </c>
      <c r="D52" s="18">
        <v>1</v>
      </c>
      <c r="E52" s="18">
        <v>546</v>
      </c>
      <c r="F52" s="18">
        <v>559</v>
      </c>
      <c r="G52" s="21">
        <f>VLOOKUP(B52,'Base Load_FLAG'!$A$2:$B$204,2,FALSE)</f>
        <v>0</v>
      </c>
      <c r="H52" s="18" t="s">
        <v>2915</v>
      </c>
      <c r="I52" s="18">
        <f>VLOOKUP($F52,'Gen Capacity'!$A$2:$H$608,7,FALSE)</f>
        <v>10</v>
      </c>
      <c r="J52" s="18">
        <f>VLOOKUP($F52,'Gen Capacity'!$A$2:$H$608,8,FALSE)</f>
        <v>0</v>
      </c>
      <c r="K52" s="19">
        <f>VLOOKUP($A52,SF_Original!$A$2:$D$6458,4,FALSE)</f>
        <v>-4.77530438447E-4</v>
      </c>
      <c r="L52">
        <f t="shared" si="0"/>
        <v>1.7898072886636646E-3</v>
      </c>
      <c r="M52">
        <f t="shared" si="1"/>
        <v>1.7898072886636647E-2</v>
      </c>
      <c r="N52" t="b">
        <f t="shared" si="2"/>
        <v>0</v>
      </c>
      <c r="O52">
        <f>IF(ISNA(VLOOKUP(B52,WND_STATION!$A$1:$A$62,1,FALSE)),1,0.0865)</f>
        <v>1</v>
      </c>
    </row>
    <row r="53" spans="1:15" x14ac:dyDescent="0.25">
      <c r="A53" s="18">
        <v>5895</v>
      </c>
      <c r="B53" s="18" t="s">
        <v>2620</v>
      </c>
      <c r="C53" s="18">
        <v>14</v>
      </c>
      <c r="D53" s="18">
        <v>2</v>
      </c>
      <c r="E53" s="18">
        <v>547</v>
      </c>
      <c r="F53" s="18">
        <v>560</v>
      </c>
      <c r="G53" s="21">
        <f>VLOOKUP(B53,'Base Load_FLAG'!$A$2:$B$204,2,FALSE)</f>
        <v>0</v>
      </c>
      <c r="H53" s="18" t="s">
        <v>2915</v>
      </c>
      <c r="I53" s="18">
        <f>VLOOKUP($F53,'Gen Capacity'!$A$2:$H$608,7,FALSE)</f>
        <v>10</v>
      </c>
      <c r="J53" s="18">
        <f>VLOOKUP($F53,'Gen Capacity'!$A$2:$H$608,8,FALSE)</f>
        <v>0</v>
      </c>
      <c r="K53" s="19">
        <f>VLOOKUP($A53,SF_Original!$A$2:$D$6458,4,FALSE)</f>
        <v>-4.77530438447E-4</v>
      </c>
      <c r="L53">
        <f t="shared" si="0"/>
        <v>1.7898072886636646E-3</v>
      </c>
      <c r="M53">
        <f t="shared" si="1"/>
        <v>1.7898072886636647E-2</v>
      </c>
      <c r="N53" t="b">
        <f t="shared" si="2"/>
        <v>0</v>
      </c>
      <c r="O53">
        <f>IF(ISNA(VLOOKUP(B53,WND_STATION!$A$1:$A$62,1,FALSE)),1,0.0865)</f>
        <v>1</v>
      </c>
    </row>
    <row r="54" spans="1:15" x14ac:dyDescent="0.25">
      <c r="A54" s="18">
        <v>5895</v>
      </c>
      <c r="B54" s="18" t="s">
        <v>2620</v>
      </c>
      <c r="C54" s="18">
        <v>14</v>
      </c>
      <c r="D54" s="18">
        <v>3</v>
      </c>
      <c r="E54" s="18">
        <v>548</v>
      </c>
      <c r="F54" s="18">
        <v>561</v>
      </c>
      <c r="G54" s="21">
        <f>VLOOKUP(B54,'Base Load_FLAG'!$A$2:$B$204,2,FALSE)</f>
        <v>0</v>
      </c>
      <c r="H54" s="18" t="s">
        <v>2915</v>
      </c>
      <c r="I54" s="18">
        <f>VLOOKUP($F54,'Gen Capacity'!$A$2:$H$608,7,FALSE)</f>
        <v>10</v>
      </c>
      <c r="J54" s="18">
        <f>VLOOKUP($F54,'Gen Capacity'!$A$2:$H$608,8,FALSE)</f>
        <v>0</v>
      </c>
      <c r="K54" s="19">
        <f>VLOOKUP($A54,SF_Original!$A$2:$D$6458,4,FALSE)</f>
        <v>-4.77530438447E-4</v>
      </c>
      <c r="L54">
        <f t="shared" si="0"/>
        <v>1.7898072886636646E-3</v>
      </c>
      <c r="M54">
        <f t="shared" si="1"/>
        <v>1.7898072886636647E-2</v>
      </c>
      <c r="N54" t="b">
        <f t="shared" si="2"/>
        <v>0</v>
      </c>
      <c r="O54">
        <f>IF(ISNA(VLOOKUP(B54,WND_STATION!$A$1:$A$62,1,FALSE)),1,0.0865)</f>
        <v>1</v>
      </c>
    </row>
    <row r="55" spans="1:15" x14ac:dyDescent="0.25">
      <c r="A55" s="18">
        <v>2448</v>
      </c>
      <c r="B55" s="18" t="s">
        <v>1033</v>
      </c>
      <c r="C55" s="18">
        <v>34</v>
      </c>
      <c r="D55" s="18">
        <v>1</v>
      </c>
      <c r="E55" s="18">
        <v>294</v>
      </c>
      <c r="F55" s="18">
        <v>300</v>
      </c>
      <c r="G55" s="21">
        <f>VLOOKUP(B55,'Base Load_FLAG'!$A$2:$B$204,2,FALSE)</f>
        <v>0</v>
      </c>
      <c r="H55" s="18" t="s">
        <v>2979</v>
      </c>
      <c r="I55" s="18">
        <f>VLOOKUP($F55,'Gen Capacity'!$A$2:$H$608,7,FALSE)</f>
        <v>28.2</v>
      </c>
      <c r="J55" s="18">
        <f>VLOOKUP($F55,'Gen Capacity'!$A$2:$H$608,8,FALSE)</f>
        <v>0</v>
      </c>
      <c r="K55" s="19">
        <f>VLOOKUP($A55,SF_Original!$A$2:$D$6458,4,FALSE)</f>
        <v>-1.60655006637E-4</v>
      </c>
      <c r="L55">
        <f t="shared" si="0"/>
        <v>2.1066827204736646E-3</v>
      </c>
      <c r="M55">
        <f t="shared" si="1"/>
        <v>5.1388311600514096E-3</v>
      </c>
      <c r="N55" t="b">
        <f t="shared" si="2"/>
        <v>0</v>
      </c>
      <c r="O55">
        <f>IF(ISNA(VLOOKUP(B55,WND_STATION!$A$1:$A$62,1,FALSE)),1,0.0865)</f>
        <v>8.6499999999999994E-2</v>
      </c>
    </row>
    <row r="56" spans="1:15" x14ac:dyDescent="0.25">
      <c r="A56" s="18">
        <v>3154</v>
      </c>
      <c r="B56" s="18" t="s">
        <v>3001</v>
      </c>
      <c r="C56" s="18">
        <v>20</v>
      </c>
      <c r="D56" s="18">
        <v>1</v>
      </c>
      <c r="E56" s="18">
        <v>359</v>
      </c>
      <c r="F56" s="18">
        <v>368</v>
      </c>
      <c r="G56" s="21">
        <f>VLOOKUP(B56,'Base Load_FLAG'!$A$2:$B$204,2,FALSE)</f>
        <v>0</v>
      </c>
      <c r="H56" s="18" t="s">
        <v>2946</v>
      </c>
      <c r="I56" s="18">
        <f>VLOOKUP($F56,'Gen Capacity'!$A$2:$H$608,7,FALSE)</f>
        <v>0.05</v>
      </c>
      <c r="J56" s="18">
        <f>VLOOKUP($F56,'Gen Capacity'!$A$2:$H$608,8,FALSE)</f>
        <v>0</v>
      </c>
      <c r="K56" s="19">
        <f>VLOOKUP($A56,SF_Original!$A$2:$D$6458,4,FALSE)</f>
        <v>-1.4143792004299999E-4</v>
      </c>
      <c r="L56">
        <f t="shared" si="0"/>
        <v>2.1258998070676645E-3</v>
      </c>
      <c r="M56">
        <f t="shared" si="1"/>
        <v>1.0629499035338323E-4</v>
      </c>
      <c r="N56" t="b">
        <f t="shared" si="2"/>
        <v>0</v>
      </c>
      <c r="O56">
        <f>IF(ISNA(VLOOKUP(B56,WND_STATION!$A$1:$A$62,1,FALSE)),1,0.0865)</f>
        <v>1</v>
      </c>
    </row>
    <row r="57" spans="1:15" x14ac:dyDescent="0.25">
      <c r="A57" s="18">
        <v>5683</v>
      </c>
      <c r="B57" s="18" t="s">
        <v>2505</v>
      </c>
      <c r="C57" s="18">
        <v>13</v>
      </c>
      <c r="D57" s="18">
        <v>1</v>
      </c>
      <c r="E57" s="18">
        <v>502</v>
      </c>
      <c r="F57" s="18">
        <v>514</v>
      </c>
      <c r="G57" s="21">
        <f>VLOOKUP(B57,'Base Load_FLAG'!$A$2:$B$204,2,FALSE)</f>
        <v>0</v>
      </c>
      <c r="H57" s="18" t="s">
        <v>2909</v>
      </c>
      <c r="I57" s="18">
        <f>VLOOKUP($F57,'Gen Capacity'!$A$2:$H$608,7,FALSE)</f>
        <v>8.4</v>
      </c>
      <c r="J57" s="18">
        <f>VLOOKUP($F57,'Gen Capacity'!$A$2:$H$608,8,FALSE)</f>
        <v>4</v>
      </c>
      <c r="K57" s="19">
        <f>VLOOKUP($A57,SF_Original!$A$2:$D$6458,4,FALSE)</f>
        <v>-1.18712302333E-4</v>
      </c>
      <c r="L57">
        <f t="shared" si="0"/>
        <v>2.1486254247776644E-3</v>
      </c>
      <c r="M57">
        <f t="shared" si="1"/>
        <v>1.804845356813238E-2</v>
      </c>
      <c r="N57" t="b">
        <f t="shared" si="2"/>
        <v>0</v>
      </c>
      <c r="O57">
        <f>IF(ISNA(VLOOKUP(B57,WND_STATION!$A$1:$A$62,1,FALSE)),1,0.0865)</f>
        <v>1</v>
      </c>
    </row>
    <row r="58" spans="1:15" x14ac:dyDescent="0.25">
      <c r="A58" s="18">
        <v>5685</v>
      </c>
      <c r="B58" s="18" t="s">
        <v>2505</v>
      </c>
      <c r="C58" s="18">
        <v>13</v>
      </c>
      <c r="D58" s="18">
        <v>1</v>
      </c>
      <c r="E58" s="18">
        <v>503</v>
      </c>
      <c r="F58" s="18">
        <v>515</v>
      </c>
      <c r="G58" s="21">
        <f>VLOOKUP(B58,'Base Load_FLAG'!$A$2:$B$204,2,FALSE)</f>
        <v>0</v>
      </c>
      <c r="H58" s="18" t="s">
        <v>2909</v>
      </c>
      <c r="I58" s="18">
        <f>VLOOKUP($F58,'Gen Capacity'!$A$2:$H$608,7,FALSE)</f>
        <v>8.4</v>
      </c>
      <c r="J58" s="18">
        <f>VLOOKUP($F58,'Gen Capacity'!$A$2:$H$608,8,FALSE)</f>
        <v>4</v>
      </c>
      <c r="K58" s="19">
        <f>VLOOKUP($A58,SF_Original!$A$2:$D$6458,4,FALSE)</f>
        <v>-1.18712302333E-4</v>
      </c>
      <c r="L58">
        <f t="shared" si="0"/>
        <v>2.1486254247776644E-3</v>
      </c>
      <c r="M58">
        <f t="shared" si="1"/>
        <v>1.804845356813238E-2</v>
      </c>
      <c r="N58" t="b">
        <f t="shared" si="2"/>
        <v>0</v>
      </c>
      <c r="O58">
        <f>IF(ISNA(VLOOKUP(B58,WND_STATION!$A$1:$A$62,1,FALSE)),1,0.0865)</f>
        <v>1</v>
      </c>
    </row>
    <row r="59" spans="1:15" x14ac:dyDescent="0.25">
      <c r="A59" s="18">
        <v>5685</v>
      </c>
      <c r="B59" s="18" t="s">
        <v>2505</v>
      </c>
      <c r="C59" s="18">
        <v>13</v>
      </c>
      <c r="D59" s="18">
        <v>2</v>
      </c>
      <c r="E59" s="18">
        <v>504</v>
      </c>
      <c r="F59" s="18">
        <v>516</v>
      </c>
      <c r="G59" s="21">
        <f>VLOOKUP(B59,'Base Load_FLAG'!$A$2:$B$204,2,FALSE)</f>
        <v>0</v>
      </c>
      <c r="H59" s="18" t="s">
        <v>2909</v>
      </c>
      <c r="I59" s="18">
        <f>VLOOKUP($F59,'Gen Capacity'!$A$2:$H$608,7,FALSE)</f>
        <v>8.4</v>
      </c>
      <c r="J59" s="18">
        <f>VLOOKUP($F59,'Gen Capacity'!$A$2:$H$608,8,FALSE)</f>
        <v>4</v>
      </c>
      <c r="K59" s="19">
        <f>VLOOKUP($A59,SF_Original!$A$2:$D$6458,4,FALSE)</f>
        <v>-1.18712302333E-4</v>
      </c>
      <c r="L59">
        <f t="shared" si="0"/>
        <v>2.1486254247776644E-3</v>
      </c>
      <c r="M59">
        <f t="shared" si="1"/>
        <v>1.804845356813238E-2</v>
      </c>
      <c r="N59" t="b">
        <f t="shared" si="2"/>
        <v>0</v>
      </c>
      <c r="O59">
        <f>IF(ISNA(VLOOKUP(B59,WND_STATION!$A$1:$A$62,1,FALSE)),1,0.0865)</f>
        <v>1</v>
      </c>
    </row>
    <row r="60" spans="1:15" x14ac:dyDescent="0.25">
      <c r="A60" s="18">
        <v>5685</v>
      </c>
      <c r="B60" s="18" t="s">
        <v>2505</v>
      </c>
      <c r="C60" s="18">
        <v>13</v>
      </c>
      <c r="D60" s="18">
        <v>3</v>
      </c>
      <c r="E60" s="18">
        <v>505</v>
      </c>
      <c r="F60" s="18">
        <v>517</v>
      </c>
      <c r="G60" s="21">
        <f>VLOOKUP(B60,'Base Load_FLAG'!$A$2:$B$204,2,FALSE)</f>
        <v>0</v>
      </c>
      <c r="H60" s="18" t="s">
        <v>2909</v>
      </c>
      <c r="I60" s="18">
        <f>VLOOKUP($F60,'Gen Capacity'!$A$2:$H$608,7,FALSE)</f>
        <v>8.4</v>
      </c>
      <c r="J60" s="18">
        <f>VLOOKUP($F60,'Gen Capacity'!$A$2:$H$608,8,FALSE)</f>
        <v>4</v>
      </c>
      <c r="K60" s="19">
        <f>VLOOKUP($A60,SF_Original!$A$2:$D$6458,4,FALSE)</f>
        <v>-1.18712302333E-4</v>
      </c>
      <c r="L60">
        <f t="shared" si="0"/>
        <v>2.1486254247776644E-3</v>
      </c>
      <c r="M60">
        <f t="shared" si="1"/>
        <v>1.804845356813238E-2</v>
      </c>
      <c r="N60" t="b">
        <f t="shared" si="2"/>
        <v>0</v>
      </c>
      <c r="O60">
        <f>IF(ISNA(VLOOKUP(B60,WND_STATION!$A$1:$A$62,1,FALSE)),1,0.0865)</f>
        <v>1</v>
      </c>
    </row>
    <row r="61" spans="1:15" x14ac:dyDescent="0.25">
      <c r="A61" s="18">
        <v>5685</v>
      </c>
      <c r="B61" s="18" t="s">
        <v>2505</v>
      </c>
      <c r="C61" s="18">
        <v>13</v>
      </c>
      <c r="D61" s="18">
        <v>4</v>
      </c>
      <c r="E61" s="18">
        <v>506</v>
      </c>
      <c r="F61" s="18">
        <v>518</v>
      </c>
      <c r="G61" s="21">
        <f>VLOOKUP(B61,'Base Load_FLAG'!$A$2:$B$204,2,FALSE)</f>
        <v>0</v>
      </c>
      <c r="H61" s="18" t="s">
        <v>2909</v>
      </c>
      <c r="I61" s="18">
        <f>VLOOKUP($F61,'Gen Capacity'!$A$2:$H$608,7,FALSE)</f>
        <v>8.4</v>
      </c>
      <c r="J61" s="18">
        <f>VLOOKUP($F61,'Gen Capacity'!$A$2:$H$608,8,FALSE)</f>
        <v>4</v>
      </c>
      <c r="K61" s="19">
        <f>VLOOKUP($A61,SF_Original!$A$2:$D$6458,4,FALSE)</f>
        <v>-1.18712302333E-4</v>
      </c>
      <c r="L61">
        <f t="shared" si="0"/>
        <v>2.1486254247776644E-3</v>
      </c>
      <c r="M61">
        <f t="shared" si="1"/>
        <v>1.804845356813238E-2</v>
      </c>
      <c r="N61" t="b">
        <f t="shared" si="2"/>
        <v>0</v>
      </c>
      <c r="O61">
        <f>IF(ISNA(VLOOKUP(B61,WND_STATION!$A$1:$A$62,1,FALSE)),1,0.0865)</f>
        <v>1</v>
      </c>
    </row>
    <row r="62" spans="1:15" x14ac:dyDescent="0.25">
      <c r="A62" s="18">
        <v>5685</v>
      </c>
      <c r="B62" s="18" t="s">
        <v>2505</v>
      </c>
      <c r="C62" s="18">
        <v>13</v>
      </c>
      <c r="D62" s="18">
        <v>5</v>
      </c>
      <c r="E62" s="18">
        <v>507</v>
      </c>
      <c r="F62" s="18">
        <v>519</v>
      </c>
      <c r="G62" s="21">
        <f>VLOOKUP(B62,'Base Load_FLAG'!$A$2:$B$204,2,FALSE)</f>
        <v>0</v>
      </c>
      <c r="H62" s="18" t="s">
        <v>2909</v>
      </c>
      <c r="I62" s="18">
        <f>VLOOKUP($F62,'Gen Capacity'!$A$2:$H$608,7,FALSE)</f>
        <v>8.4</v>
      </c>
      <c r="J62" s="18">
        <f>VLOOKUP($F62,'Gen Capacity'!$A$2:$H$608,8,FALSE)</f>
        <v>4</v>
      </c>
      <c r="K62" s="19">
        <f>VLOOKUP($A62,SF_Original!$A$2:$D$6458,4,FALSE)</f>
        <v>-1.18712302333E-4</v>
      </c>
      <c r="L62">
        <f t="shared" si="0"/>
        <v>2.1486254247776644E-3</v>
      </c>
      <c r="M62">
        <f t="shared" si="1"/>
        <v>1.804845356813238E-2</v>
      </c>
      <c r="N62" t="b">
        <f t="shared" si="2"/>
        <v>0</v>
      </c>
      <c r="O62">
        <f>IF(ISNA(VLOOKUP(B62,WND_STATION!$A$1:$A$62,1,FALSE)),1,0.0865)</f>
        <v>1</v>
      </c>
    </row>
    <row r="63" spans="1:15" x14ac:dyDescent="0.25">
      <c r="A63" s="18">
        <v>5685</v>
      </c>
      <c r="B63" s="18" t="s">
        <v>2505</v>
      </c>
      <c r="C63" s="18">
        <v>13</v>
      </c>
      <c r="D63" s="18">
        <v>6</v>
      </c>
      <c r="E63" s="18">
        <v>508</v>
      </c>
      <c r="F63" s="18">
        <v>520</v>
      </c>
      <c r="G63" s="21">
        <f>VLOOKUP(B63,'Base Load_FLAG'!$A$2:$B$204,2,FALSE)</f>
        <v>0</v>
      </c>
      <c r="H63" s="18" t="s">
        <v>2909</v>
      </c>
      <c r="I63" s="18">
        <f>VLOOKUP($F63,'Gen Capacity'!$A$2:$H$608,7,FALSE)</f>
        <v>8.4</v>
      </c>
      <c r="J63" s="18">
        <f>VLOOKUP($F63,'Gen Capacity'!$A$2:$H$608,8,FALSE)</f>
        <v>4</v>
      </c>
      <c r="K63" s="19">
        <f>VLOOKUP($A63,SF_Original!$A$2:$D$6458,4,FALSE)</f>
        <v>-1.18712302333E-4</v>
      </c>
      <c r="L63">
        <f t="shared" si="0"/>
        <v>2.1486254247776644E-3</v>
      </c>
      <c r="M63">
        <f t="shared" si="1"/>
        <v>1.804845356813238E-2</v>
      </c>
      <c r="N63" t="b">
        <f t="shared" si="2"/>
        <v>0</v>
      </c>
      <c r="O63">
        <f>IF(ISNA(VLOOKUP(B63,WND_STATION!$A$1:$A$62,1,FALSE)),1,0.0865)</f>
        <v>1</v>
      </c>
    </row>
    <row r="64" spans="1:15" x14ac:dyDescent="0.25">
      <c r="A64" s="18">
        <v>5683</v>
      </c>
      <c r="B64" s="18" t="s">
        <v>2505</v>
      </c>
      <c r="C64" s="18">
        <v>13</v>
      </c>
      <c r="D64" s="18">
        <v>2</v>
      </c>
      <c r="E64" s="18">
        <v>509</v>
      </c>
      <c r="F64" s="18">
        <v>521</v>
      </c>
      <c r="G64" s="21">
        <f>VLOOKUP(B64,'Base Load_FLAG'!$A$2:$B$204,2,FALSE)</f>
        <v>0</v>
      </c>
      <c r="H64" s="18" t="s">
        <v>2909</v>
      </c>
      <c r="I64" s="18">
        <f>VLOOKUP($F64,'Gen Capacity'!$A$2:$H$608,7,FALSE)</f>
        <v>8.4</v>
      </c>
      <c r="J64" s="18">
        <f>VLOOKUP($F64,'Gen Capacity'!$A$2:$H$608,8,FALSE)</f>
        <v>4</v>
      </c>
      <c r="K64" s="19">
        <f>VLOOKUP($A64,SF_Original!$A$2:$D$6458,4,FALSE)</f>
        <v>-1.18712302333E-4</v>
      </c>
      <c r="L64">
        <f t="shared" si="0"/>
        <v>2.1486254247776644E-3</v>
      </c>
      <c r="M64">
        <f t="shared" si="1"/>
        <v>1.804845356813238E-2</v>
      </c>
      <c r="N64" t="b">
        <f t="shared" si="2"/>
        <v>0</v>
      </c>
      <c r="O64">
        <f>IF(ISNA(VLOOKUP(B64,WND_STATION!$A$1:$A$62,1,FALSE)),1,0.0865)</f>
        <v>1</v>
      </c>
    </row>
    <row r="65" spans="1:15" x14ac:dyDescent="0.25">
      <c r="A65" s="18">
        <v>5683</v>
      </c>
      <c r="B65" s="18" t="s">
        <v>2505</v>
      </c>
      <c r="C65" s="18">
        <v>13</v>
      </c>
      <c r="D65" s="18">
        <v>3</v>
      </c>
      <c r="E65" s="18">
        <v>510</v>
      </c>
      <c r="F65" s="18">
        <v>522</v>
      </c>
      <c r="G65" s="21">
        <f>VLOOKUP(B65,'Base Load_FLAG'!$A$2:$B$204,2,FALSE)</f>
        <v>0</v>
      </c>
      <c r="H65" s="18" t="s">
        <v>2909</v>
      </c>
      <c r="I65" s="18">
        <f>VLOOKUP($F65,'Gen Capacity'!$A$2:$H$608,7,FALSE)</f>
        <v>8.4</v>
      </c>
      <c r="J65" s="18">
        <f>VLOOKUP($F65,'Gen Capacity'!$A$2:$H$608,8,FALSE)</f>
        <v>4</v>
      </c>
      <c r="K65" s="19">
        <f>VLOOKUP($A65,SF_Original!$A$2:$D$6458,4,FALSE)</f>
        <v>-1.18712302333E-4</v>
      </c>
      <c r="L65">
        <f t="shared" si="0"/>
        <v>2.1486254247776644E-3</v>
      </c>
      <c r="M65">
        <f t="shared" si="1"/>
        <v>1.804845356813238E-2</v>
      </c>
      <c r="N65" t="b">
        <f t="shared" si="2"/>
        <v>0</v>
      </c>
      <c r="O65">
        <f>IF(ISNA(VLOOKUP(B65,WND_STATION!$A$1:$A$62,1,FALSE)),1,0.0865)</f>
        <v>1</v>
      </c>
    </row>
    <row r="66" spans="1:15" x14ac:dyDescent="0.25">
      <c r="A66" s="18">
        <v>5683</v>
      </c>
      <c r="B66" s="18" t="s">
        <v>2505</v>
      </c>
      <c r="C66" s="18">
        <v>13</v>
      </c>
      <c r="D66" s="18">
        <v>4</v>
      </c>
      <c r="E66" s="18">
        <v>511</v>
      </c>
      <c r="F66" s="18">
        <v>523</v>
      </c>
      <c r="G66" s="21">
        <f>VLOOKUP(B66,'Base Load_FLAG'!$A$2:$B$204,2,FALSE)</f>
        <v>0</v>
      </c>
      <c r="H66" s="18" t="s">
        <v>2909</v>
      </c>
      <c r="I66" s="18">
        <f>VLOOKUP($F66,'Gen Capacity'!$A$2:$H$608,7,FALSE)</f>
        <v>8.4</v>
      </c>
      <c r="J66" s="18">
        <f>VLOOKUP($F66,'Gen Capacity'!$A$2:$H$608,8,FALSE)</f>
        <v>4</v>
      </c>
      <c r="K66" s="19">
        <f>VLOOKUP($A66,SF_Original!$A$2:$D$6458,4,FALSE)</f>
        <v>-1.18712302333E-4</v>
      </c>
      <c r="L66">
        <f t="shared" si="0"/>
        <v>2.1486254247776644E-3</v>
      </c>
      <c r="M66">
        <f t="shared" si="1"/>
        <v>1.804845356813238E-2</v>
      </c>
      <c r="N66" t="b">
        <f t="shared" si="2"/>
        <v>0</v>
      </c>
      <c r="O66">
        <f>IF(ISNA(VLOOKUP(B66,WND_STATION!$A$1:$A$62,1,FALSE)),1,0.0865)</f>
        <v>1</v>
      </c>
    </row>
    <row r="67" spans="1:15" x14ac:dyDescent="0.25">
      <c r="A67" s="18">
        <v>5683</v>
      </c>
      <c r="B67" s="18" t="s">
        <v>2505</v>
      </c>
      <c r="C67" s="18">
        <v>13</v>
      </c>
      <c r="D67" s="18">
        <v>5</v>
      </c>
      <c r="E67" s="18">
        <v>512</v>
      </c>
      <c r="F67" s="18">
        <v>524</v>
      </c>
      <c r="G67" s="21">
        <f>VLOOKUP(B67,'Base Load_FLAG'!$A$2:$B$204,2,FALSE)</f>
        <v>0</v>
      </c>
      <c r="H67" s="18" t="s">
        <v>2909</v>
      </c>
      <c r="I67" s="18">
        <f>VLOOKUP($F67,'Gen Capacity'!$A$2:$H$608,7,FALSE)</f>
        <v>8.4</v>
      </c>
      <c r="J67" s="18">
        <f>VLOOKUP($F67,'Gen Capacity'!$A$2:$H$608,8,FALSE)</f>
        <v>4</v>
      </c>
      <c r="K67" s="19">
        <f>VLOOKUP($A67,SF_Original!$A$2:$D$6458,4,FALSE)</f>
        <v>-1.18712302333E-4</v>
      </c>
      <c r="L67">
        <f t="shared" ref="L67:L130" si="3">K67-$B$1</f>
        <v>2.1486254247776644E-3</v>
      </c>
      <c r="M67">
        <f t="shared" ref="M67:M130" si="4">I67*L67*O67</f>
        <v>1.804845356813238E-2</v>
      </c>
      <c r="N67" t="b">
        <f t="shared" ref="N67:N130" si="5">L67&lt;$L$1</f>
        <v>0</v>
      </c>
      <c r="O67">
        <f>IF(ISNA(VLOOKUP(B67,WND_STATION!$A$1:$A$62,1,FALSE)),1,0.0865)</f>
        <v>1</v>
      </c>
    </row>
    <row r="68" spans="1:15" x14ac:dyDescent="0.25">
      <c r="A68" s="18">
        <v>5683</v>
      </c>
      <c r="B68" s="18" t="s">
        <v>2505</v>
      </c>
      <c r="C68" s="18">
        <v>13</v>
      </c>
      <c r="D68" s="18">
        <v>6</v>
      </c>
      <c r="E68" s="18">
        <v>513</v>
      </c>
      <c r="F68" s="18">
        <v>525</v>
      </c>
      <c r="G68" s="21">
        <f>VLOOKUP(B68,'Base Load_FLAG'!$A$2:$B$204,2,FALSE)</f>
        <v>0</v>
      </c>
      <c r="H68" s="18" t="s">
        <v>2909</v>
      </c>
      <c r="I68" s="18">
        <f>VLOOKUP($F68,'Gen Capacity'!$A$2:$H$608,7,FALSE)</f>
        <v>8.4</v>
      </c>
      <c r="J68" s="18">
        <f>VLOOKUP($F68,'Gen Capacity'!$A$2:$H$608,8,FALSE)</f>
        <v>4</v>
      </c>
      <c r="K68" s="19">
        <f>VLOOKUP($A68,SF_Original!$A$2:$D$6458,4,FALSE)</f>
        <v>-1.18712302333E-4</v>
      </c>
      <c r="L68">
        <f t="shared" si="3"/>
        <v>2.1486254247776644E-3</v>
      </c>
      <c r="M68">
        <f t="shared" si="4"/>
        <v>1.804845356813238E-2</v>
      </c>
      <c r="N68" t="b">
        <f t="shared" si="5"/>
        <v>0</v>
      </c>
      <c r="O68">
        <f>IF(ISNA(VLOOKUP(B68,WND_STATION!$A$1:$A$62,1,FALSE)),1,0.0865)</f>
        <v>1</v>
      </c>
    </row>
    <row r="69" spans="1:15" x14ac:dyDescent="0.25">
      <c r="A69" s="18">
        <v>5682</v>
      </c>
      <c r="B69" s="18" t="s">
        <v>2505</v>
      </c>
      <c r="C69" s="18">
        <v>13</v>
      </c>
      <c r="D69" s="18">
        <v>1</v>
      </c>
      <c r="E69" s="18">
        <v>514</v>
      </c>
      <c r="F69" s="18">
        <v>526</v>
      </c>
      <c r="G69" s="21">
        <f>VLOOKUP(B69,'Base Load_FLAG'!$A$2:$B$204,2,FALSE)</f>
        <v>0</v>
      </c>
      <c r="H69" s="18" t="s">
        <v>2909</v>
      </c>
      <c r="I69" s="18">
        <f>VLOOKUP($F69,'Gen Capacity'!$A$2:$H$608,7,FALSE)</f>
        <v>8.4</v>
      </c>
      <c r="J69" s="18">
        <f>VLOOKUP($F69,'Gen Capacity'!$A$2:$H$608,8,FALSE)</f>
        <v>4</v>
      </c>
      <c r="K69" s="19">
        <f>VLOOKUP($A69,SF_Original!$A$2:$D$6458,4,FALSE)</f>
        <v>-1.18712302333E-4</v>
      </c>
      <c r="L69">
        <f t="shared" si="3"/>
        <v>2.1486254247776644E-3</v>
      </c>
      <c r="M69">
        <f t="shared" si="4"/>
        <v>1.804845356813238E-2</v>
      </c>
      <c r="N69" t="b">
        <f t="shared" si="5"/>
        <v>0</v>
      </c>
      <c r="O69">
        <f>IF(ISNA(VLOOKUP(B69,WND_STATION!$A$1:$A$62,1,FALSE)),1,0.0865)</f>
        <v>1</v>
      </c>
    </row>
    <row r="70" spans="1:15" x14ac:dyDescent="0.25">
      <c r="A70" s="18">
        <v>5682</v>
      </c>
      <c r="B70" s="18" t="s">
        <v>2505</v>
      </c>
      <c r="C70" s="18">
        <v>13</v>
      </c>
      <c r="D70" s="18">
        <v>2</v>
      </c>
      <c r="E70" s="18">
        <v>515</v>
      </c>
      <c r="F70" s="18">
        <v>527</v>
      </c>
      <c r="G70" s="21">
        <f>VLOOKUP(B70,'Base Load_FLAG'!$A$2:$B$204,2,FALSE)</f>
        <v>0</v>
      </c>
      <c r="H70" s="18" t="s">
        <v>2909</v>
      </c>
      <c r="I70" s="18">
        <f>VLOOKUP($F70,'Gen Capacity'!$A$2:$H$608,7,FALSE)</f>
        <v>8.4</v>
      </c>
      <c r="J70" s="18">
        <f>VLOOKUP($F70,'Gen Capacity'!$A$2:$H$608,8,FALSE)</f>
        <v>4</v>
      </c>
      <c r="K70" s="19">
        <f>VLOOKUP($A70,SF_Original!$A$2:$D$6458,4,FALSE)</f>
        <v>-1.18712302333E-4</v>
      </c>
      <c r="L70">
        <f t="shared" si="3"/>
        <v>2.1486254247776644E-3</v>
      </c>
      <c r="M70">
        <f t="shared" si="4"/>
        <v>1.804845356813238E-2</v>
      </c>
      <c r="N70" t="b">
        <f t="shared" si="5"/>
        <v>0</v>
      </c>
      <c r="O70">
        <f>IF(ISNA(VLOOKUP(B70,WND_STATION!$A$1:$A$62,1,FALSE)),1,0.0865)</f>
        <v>1</v>
      </c>
    </row>
    <row r="71" spans="1:15" x14ac:dyDescent="0.25">
      <c r="A71" s="18">
        <v>5682</v>
      </c>
      <c r="B71" s="18" t="s">
        <v>2505</v>
      </c>
      <c r="C71" s="18">
        <v>13</v>
      </c>
      <c r="D71" s="18">
        <v>3</v>
      </c>
      <c r="E71" s="18">
        <v>516</v>
      </c>
      <c r="F71" s="18">
        <v>528</v>
      </c>
      <c r="G71" s="21">
        <f>VLOOKUP(B71,'Base Load_FLAG'!$A$2:$B$204,2,FALSE)</f>
        <v>0</v>
      </c>
      <c r="H71" s="18" t="s">
        <v>2909</v>
      </c>
      <c r="I71" s="18">
        <f>VLOOKUP($F71,'Gen Capacity'!$A$2:$H$608,7,FALSE)</f>
        <v>8.4</v>
      </c>
      <c r="J71" s="18">
        <f>VLOOKUP($F71,'Gen Capacity'!$A$2:$H$608,8,FALSE)</f>
        <v>4</v>
      </c>
      <c r="K71" s="19">
        <f>VLOOKUP($A71,SF_Original!$A$2:$D$6458,4,FALSE)</f>
        <v>-1.18712302333E-4</v>
      </c>
      <c r="L71">
        <f t="shared" si="3"/>
        <v>2.1486254247776644E-3</v>
      </c>
      <c r="M71">
        <f t="shared" si="4"/>
        <v>1.804845356813238E-2</v>
      </c>
      <c r="N71" t="b">
        <f t="shared" si="5"/>
        <v>0</v>
      </c>
      <c r="O71">
        <f>IF(ISNA(VLOOKUP(B71,WND_STATION!$A$1:$A$62,1,FALSE)),1,0.0865)</f>
        <v>1</v>
      </c>
    </row>
    <row r="72" spans="1:15" x14ac:dyDescent="0.25">
      <c r="A72" s="18">
        <v>5682</v>
      </c>
      <c r="B72" s="18" t="s">
        <v>2505</v>
      </c>
      <c r="C72" s="18">
        <v>13</v>
      </c>
      <c r="D72" s="18">
        <v>4</v>
      </c>
      <c r="E72" s="18">
        <v>517</v>
      </c>
      <c r="F72" s="18">
        <v>529</v>
      </c>
      <c r="G72" s="21">
        <f>VLOOKUP(B72,'Base Load_FLAG'!$A$2:$B$204,2,FALSE)</f>
        <v>0</v>
      </c>
      <c r="H72" s="18" t="s">
        <v>2909</v>
      </c>
      <c r="I72" s="18">
        <f>VLOOKUP($F72,'Gen Capacity'!$A$2:$H$608,7,FALSE)</f>
        <v>8.4</v>
      </c>
      <c r="J72" s="18">
        <f>VLOOKUP($F72,'Gen Capacity'!$A$2:$H$608,8,FALSE)</f>
        <v>4</v>
      </c>
      <c r="K72" s="19">
        <f>VLOOKUP($A72,SF_Original!$A$2:$D$6458,4,FALSE)</f>
        <v>-1.18712302333E-4</v>
      </c>
      <c r="L72">
        <f t="shared" si="3"/>
        <v>2.1486254247776644E-3</v>
      </c>
      <c r="M72">
        <f t="shared" si="4"/>
        <v>1.804845356813238E-2</v>
      </c>
      <c r="N72" t="b">
        <f t="shared" si="5"/>
        <v>0</v>
      </c>
      <c r="O72">
        <f>IF(ISNA(VLOOKUP(B72,WND_STATION!$A$1:$A$62,1,FALSE)),1,0.0865)</f>
        <v>1</v>
      </c>
    </row>
    <row r="73" spans="1:15" x14ac:dyDescent="0.25">
      <c r="A73" s="18">
        <v>5682</v>
      </c>
      <c r="B73" s="18" t="s">
        <v>2505</v>
      </c>
      <c r="C73" s="18">
        <v>13</v>
      </c>
      <c r="D73" s="18">
        <v>5</v>
      </c>
      <c r="E73" s="18">
        <v>518</v>
      </c>
      <c r="F73" s="18">
        <v>530</v>
      </c>
      <c r="G73" s="21">
        <f>VLOOKUP(B73,'Base Load_FLAG'!$A$2:$B$204,2,FALSE)</f>
        <v>0</v>
      </c>
      <c r="H73" s="18" t="s">
        <v>2909</v>
      </c>
      <c r="I73" s="18">
        <f>VLOOKUP($F73,'Gen Capacity'!$A$2:$H$608,7,FALSE)</f>
        <v>8.4</v>
      </c>
      <c r="J73" s="18">
        <f>VLOOKUP($F73,'Gen Capacity'!$A$2:$H$608,8,FALSE)</f>
        <v>4</v>
      </c>
      <c r="K73" s="19">
        <f>VLOOKUP($A73,SF_Original!$A$2:$D$6458,4,FALSE)</f>
        <v>-1.18712302333E-4</v>
      </c>
      <c r="L73">
        <f t="shared" si="3"/>
        <v>2.1486254247776644E-3</v>
      </c>
      <c r="M73">
        <f t="shared" si="4"/>
        <v>1.804845356813238E-2</v>
      </c>
      <c r="N73" t="b">
        <f t="shared" si="5"/>
        <v>0</v>
      </c>
      <c r="O73">
        <f>IF(ISNA(VLOOKUP(B73,WND_STATION!$A$1:$A$62,1,FALSE)),1,0.0865)</f>
        <v>1</v>
      </c>
    </row>
    <row r="74" spans="1:15" x14ac:dyDescent="0.25">
      <c r="A74" s="18">
        <v>5682</v>
      </c>
      <c r="B74" s="18" t="s">
        <v>2505</v>
      </c>
      <c r="C74" s="18">
        <v>13</v>
      </c>
      <c r="D74" s="18">
        <v>6</v>
      </c>
      <c r="E74" s="18">
        <v>519</v>
      </c>
      <c r="F74" s="18">
        <v>531</v>
      </c>
      <c r="G74" s="21">
        <f>VLOOKUP(B74,'Base Load_FLAG'!$A$2:$B$204,2,FALSE)</f>
        <v>0</v>
      </c>
      <c r="H74" s="18" t="s">
        <v>2909</v>
      </c>
      <c r="I74" s="18">
        <f>VLOOKUP($F74,'Gen Capacity'!$A$2:$H$608,7,FALSE)</f>
        <v>8.4</v>
      </c>
      <c r="J74" s="18">
        <f>VLOOKUP($F74,'Gen Capacity'!$A$2:$H$608,8,FALSE)</f>
        <v>4</v>
      </c>
      <c r="K74" s="19">
        <f>VLOOKUP($A74,SF_Original!$A$2:$D$6458,4,FALSE)</f>
        <v>-1.18712302333E-4</v>
      </c>
      <c r="L74">
        <f t="shared" si="3"/>
        <v>2.1486254247776644E-3</v>
      </c>
      <c r="M74">
        <f t="shared" si="4"/>
        <v>1.804845356813238E-2</v>
      </c>
      <c r="N74" t="b">
        <f t="shared" si="5"/>
        <v>0</v>
      </c>
      <c r="O74">
        <f>IF(ISNA(VLOOKUP(B74,WND_STATION!$A$1:$A$62,1,FALSE)),1,0.0865)</f>
        <v>1</v>
      </c>
    </row>
    <row r="75" spans="1:15" x14ac:dyDescent="0.25">
      <c r="A75" s="18">
        <v>5684</v>
      </c>
      <c r="B75" s="18" t="s">
        <v>2505</v>
      </c>
      <c r="C75" s="18">
        <v>13</v>
      </c>
      <c r="D75" s="18">
        <v>1</v>
      </c>
      <c r="E75" s="18">
        <v>520</v>
      </c>
      <c r="F75" s="18">
        <v>532</v>
      </c>
      <c r="G75" s="21">
        <f>VLOOKUP(B75,'Base Load_FLAG'!$A$2:$B$204,2,FALSE)</f>
        <v>0</v>
      </c>
      <c r="H75" s="18" t="s">
        <v>2909</v>
      </c>
      <c r="I75" s="18">
        <f>VLOOKUP($F75,'Gen Capacity'!$A$2:$H$608,7,FALSE)</f>
        <v>8.4</v>
      </c>
      <c r="J75" s="18">
        <f>VLOOKUP($F75,'Gen Capacity'!$A$2:$H$608,8,FALSE)</f>
        <v>4</v>
      </c>
      <c r="K75" s="19">
        <f>VLOOKUP($A75,SF_Original!$A$2:$D$6458,4,FALSE)</f>
        <v>-1.18712302333E-4</v>
      </c>
      <c r="L75">
        <f t="shared" si="3"/>
        <v>2.1486254247776644E-3</v>
      </c>
      <c r="M75">
        <f t="shared" si="4"/>
        <v>1.804845356813238E-2</v>
      </c>
      <c r="N75" t="b">
        <f t="shared" si="5"/>
        <v>0</v>
      </c>
      <c r="O75">
        <f>IF(ISNA(VLOOKUP(B75,WND_STATION!$A$1:$A$62,1,FALSE)),1,0.0865)</f>
        <v>1</v>
      </c>
    </row>
    <row r="76" spans="1:15" x14ac:dyDescent="0.25">
      <c r="A76" s="18">
        <v>5684</v>
      </c>
      <c r="B76" s="18" t="s">
        <v>2505</v>
      </c>
      <c r="C76" s="18">
        <v>13</v>
      </c>
      <c r="D76" s="18">
        <v>2</v>
      </c>
      <c r="E76" s="18">
        <v>521</v>
      </c>
      <c r="F76" s="18">
        <v>533</v>
      </c>
      <c r="G76" s="21">
        <f>VLOOKUP(B76,'Base Load_FLAG'!$A$2:$B$204,2,FALSE)</f>
        <v>0</v>
      </c>
      <c r="H76" s="18" t="s">
        <v>2909</v>
      </c>
      <c r="I76" s="18">
        <f>VLOOKUP($F76,'Gen Capacity'!$A$2:$H$608,7,FALSE)</f>
        <v>8.4</v>
      </c>
      <c r="J76" s="18">
        <f>VLOOKUP($F76,'Gen Capacity'!$A$2:$H$608,8,FALSE)</f>
        <v>4</v>
      </c>
      <c r="K76" s="19">
        <f>VLOOKUP($A76,SF_Original!$A$2:$D$6458,4,FALSE)</f>
        <v>-1.18712302333E-4</v>
      </c>
      <c r="L76">
        <f t="shared" si="3"/>
        <v>2.1486254247776644E-3</v>
      </c>
      <c r="M76">
        <f t="shared" si="4"/>
        <v>1.804845356813238E-2</v>
      </c>
      <c r="N76" t="b">
        <f t="shared" si="5"/>
        <v>0</v>
      </c>
      <c r="O76">
        <f>IF(ISNA(VLOOKUP(B76,WND_STATION!$A$1:$A$62,1,FALSE)),1,0.0865)</f>
        <v>1</v>
      </c>
    </row>
    <row r="77" spans="1:15" x14ac:dyDescent="0.25">
      <c r="A77" s="18">
        <v>5684</v>
      </c>
      <c r="B77" s="18" t="s">
        <v>2505</v>
      </c>
      <c r="C77" s="18">
        <v>13</v>
      </c>
      <c r="D77" s="18">
        <v>3</v>
      </c>
      <c r="E77" s="18">
        <v>522</v>
      </c>
      <c r="F77" s="18">
        <v>534</v>
      </c>
      <c r="G77" s="21">
        <f>VLOOKUP(B77,'Base Load_FLAG'!$A$2:$B$204,2,FALSE)</f>
        <v>0</v>
      </c>
      <c r="H77" s="18" t="s">
        <v>2909</v>
      </c>
      <c r="I77" s="18">
        <f>VLOOKUP($F77,'Gen Capacity'!$A$2:$H$608,7,FALSE)</f>
        <v>8.4</v>
      </c>
      <c r="J77" s="18">
        <f>VLOOKUP($F77,'Gen Capacity'!$A$2:$H$608,8,FALSE)</f>
        <v>4</v>
      </c>
      <c r="K77" s="19">
        <f>VLOOKUP($A77,SF_Original!$A$2:$D$6458,4,FALSE)</f>
        <v>-1.18712302333E-4</v>
      </c>
      <c r="L77">
        <f t="shared" si="3"/>
        <v>2.1486254247776644E-3</v>
      </c>
      <c r="M77">
        <f t="shared" si="4"/>
        <v>1.804845356813238E-2</v>
      </c>
      <c r="N77" t="b">
        <f t="shared" si="5"/>
        <v>0</v>
      </c>
      <c r="O77">
        <f>IF(ISNA(VLOOKUP(B77,WND_STATION!$A$1:$A$62,1,FALSE)),1,0.0865)</f>
        <v>1</v>
      </c>
    </row>
    <row r="78" spans="1:15" x14ac:dyDescent="0.25">
      <c r="A78" s="18">
        <v>5684</v>
      </c>
      <c r="B78" s="18" t="s">
        <v>2505</v>
      </c>
      <c r="C78" s="18">
        <v>13</v>
      </c>
      <c r="D78" s="18">
        <v>4</v>
      </c>
      <c r="E78" s="18">
        <v>523</v>
      </c>
      <c r="F78" s="18">
        <v>535</v>
      </c>
      <c r="G78" s="21">
        <f>VLOOKUP(B78,'Base Load_FLAG'!$A$2:$B$204,2,FALSE)</f>
        <v>0</v>
      </c>
      <c r="H78" s="18" t="s">
        <v>2909</v>
      </c>
      <c r="I78" s="18">
        <f>VLOOKUP($F78,'Gen Capacity'!$A$2:$H$608,7,FALSE)</f>
        <v>8.4</v>
      </c>
      <c r="J78" s="18">
        <f>VLOOKUP($F78,'Gen Capacity'!$A$2:$H$608,8,FALSE)</f>
        <v>4</v>
      </c>
      <c r="K78" s="19">
        <f>VLOOKUP($A78,SF_Original!$A$2:$D$6458,4,FALSE)</f>
        <v>-1.18712302333E-4</v>
      </c>
      <c r="L78">
        <f t="shared" si="3"/>
        <v>2.1486254247776644E-3</v>
      </c>
      <c r="M78">
        <f t="shared" si="4"/>
        <v>1.804845356813238E-2</v>
      </c>
      <c r="N78" t="b">
        <f t="shared" si="5"/>
        <v>0</v>
      </c>
      <c r="O78">
        <f>IF(ISNA(VLOOKUP(B78,WND_STATION!$A$1:$A$62,1,FALSE)),1,0.0865)</f>
        <v>1</v>
      </c>
    </row>
    <row r="79" spans="1:15" x14ac:dyDescent="0.25">
      <c r="A79" s="18">
        <v>5684</v>
      </c>
      <c r="B79" s="18" t="s">
        <v>2505</v>
      </c>
      <c r="C79" s="18">
        <v>13</v>
      </c>
      <c r="D79" s="18">
        <v>5</v>
      </c>
      <c r="E79" s="18">
        <v>524</v>
      </c>
      <c r="F79" s="18">
        <v>536</v>
      </c>
      <c r="G79" s="21">
        <f>VLOOKUP(B79,'Base Load_FLAG'!$A$2:$B$204,2,FALSE)</f>
        <v>0</v>
      </c>
      <c r="H79" s="18" t="s">
        <v>2909</v>
      </c>
      <c r="I79" s="18">
        <f>VLOOKUP($F79,'Gen Capacity'!$A$2:$H$608,7,FALSE)</f>
        <v>8.4</v>
      </c>
      <c r="J79" s="18">
        <f>VLOOKUP($F79,'Gen Capacity'!$A$2:$H$608,8,FALSE)</f>
        <v>4</v>
      </c>
      <c r="K79" s="19">
        <f>VLOOKUP($A79,SF_Original!$A$2:$D$6458,4,FALSE)</f>
        <v>-1.18712302333E-4</v>
      </c>
      <c r="L79">
        <f t="shared" si="3"/>
        <v>2.1486254247776644E-3</v>
      </c>
      <c r="M79">
        <f t="shared" si="4"/>
        <v>1.804845356813238E-2</v>
      </c>
      <c r="N79" t="b">
        <f t="shared" si="5"/>
        <v>0</v>
      </c>
      <c r="O79">
        <f>IF(ISNA(VLOOKUP(B79,WND_STATION!$A$1:$A$62,1,FALSE)),1,0.0865)</f>
        <v>1</v>
      </c>
    </row>
    <row r="80" spans="1:15" x14ac:dyDescent="0.25">
      <c r="A80" s="18">
        <v>5684</v>
      </c>
      <c r="B80" s="18" t="s">
        <v>2505</v>
      </c>
      <c r="C80" s="18">
        <v>13</v>
      </c>
      <c r="D80" s="18">
        <v>6</v>
      </c>
      <c r="E80" s="18">
        <v>525</v>
      </c>
      <c r="F80" s="18">
        <v>537</v>
      </c>
      <c r="G80" s="21">
        <f>VLOOKUP(B80,'Base Load_FLAG'!$A$2:$B$204,2,FALSE)</f>
        <v>0</v>
      </c>
      <c r="H80" s="18" t="s">
        <v>2909</v>
      </c>
      <c r="I80" s="18">
        <f>VLOOKUP($F80,'Gen Capacity'!$A$2:$H$608,7,FALSE)</f>
        <v>8.4</v>
      </c>
      <c r="J80" s="18">
        <f>VLOOKUP($F80,'Gen Capacity'!$A$2:$H$608,8,FALSE)</f>
        <v>4</v>
      </c>
      <c r="K80" s="19">
        <f>VLOOKUP($A80,SF_Original!$A$2:$D$6458,4,FALSE)</f>
        <v>-1.18712302333E-4</v>
      </c>
      <c r="L80">
        <f t="shared" si="3"/>
        <v>2.1486254247776644E-3</v>
      </c>
      <c r="M80">
        <f t="shared" si="4"/>
        <v>1.804845356813238E-2</v>
      </c>
      <c r="N80" t="b">
        <f t="shared" si="5"/>
        <v>0</v>
      </c>
      <c r="O80">
        <f>IF(ISNA(VLOOKUP(B80,WND_STATION!$A$1:$A$62,1,FALSE)),1,0.0865)</f>
        <v>1</v>
      </c>
    </row>
    <row r="81" spans="1:15" x14ac:dyDescent="0.25">
      <c r="A81" s="18">
        <v>5473</v>
      </c>
      <c r="B81" s="18" t="s">
        <v>2409</v>
      </c>
      <c r="C81" s="18">
        <v>13</v>
      </c>
      <c r="D81" s="18">
        <v>1</v>
      </c>
      <c r="E81" s="18">
        <v>485</v>
      </c>
      <c r="F81" s="18">
        <v>496</v>
      </c>
      <c r="G81" s="21">
        <f>VLOOKUP(B81,'Base Load_FLAG'!$A$2:$B$204,2,FALSE)</f>
        <v>0</v>
      </c>
      <c r="H81" s="18" t="s">
        <v>2909</v>
      </c>
      <c r="I81" s="18">
        <f>VLOOKUP($F81,'Gen Capacity'!$A$2:$H$608,7,FALSE)</f>
        <v>19</v>
      </c>
      <c r="J81" s="18">
        <f>VLOOKUP($F81,'Gen Capacity'!$A$2:$H$608,8,FALSE)</f>
        <v>9</v>
      </c>
      <c r="K81" s="19">
        <f>VLOOKUP($A81,SF_Original!$A$2:$D$6458,4,FALSE)</f>
        <v>-1.03773723576E-4</v>
      </c>
      <c r="L81">
        <f t="shared" si="3"/>
        <v>2.1635640035346645E-3</v>
      </c>
      <c r="M81">
        <f t="shared" si="4"/>
        <v>4.1107716067158628E-2</v>
      </c>
      <c r="N81" t="b">
        <f t="shared" si="5"/>
        <v>0</v>
      </c>
      <c r="O81">
        <f>IF(ISNA(VLOOKUP(B81,WND_STATION!$A$1:$A$62,1,FALSE)),1,0.0865)</f>
        <v>1</v>
      </c>
    </row>
    <row r="82" spans="1:15" x14ac:dyDescent="0.25">
      <c r="A82" s="18">
        <v>5474</v>
      </c>
      <c r="B82" s="18" t="s">
        <v>2409</v>
      </c>
      <c r="C82" s="18">
        <v>13</v>
      </c>
      <c r="D82" s="18">
        <v>1</v>
      </c>
      <c r="E82" s="18">
        <v>486</v>
      </c>
      <c r="F82" s="18">
        <v>497</v>
      </c>
      <c r="G82" s="21">
        <f>VLOOKUP(B82,'Base Load_FLAG'!$A$2:$B$204,2,FALSE)</f>
        <v>0</v>
      </c>
      <c r="H82" s="18" t="s">
        <v>2909</v>
      </c>
      <c r="I82" s="18">
        <f>VLOOKUP($F82,'Gen Capacity'!$A$2:$H$608,7,FALSE)</f>
        <v>24</v>
      </c>
      <c r="J82" s="18">
        <f>VLOOKUP($F82,'Gen Capacity'!$A$2:$H$608,8,FALSE)</f>
        <v>9</v>
      </c>
      <c r="K82" s="19">
        <f>VLOOKUP($A82,SF_Original!$A$2:$D$6458,4,FALSE)</f>
        <v>-1.03773723576E-4</v>
      </c>
      <c r="L82">
        <f t="shared" si="3"/>
        <v>2.1635640035346645E-3</v>
      </c>
      <c r="M82">
        <f t="shared" si="4"/>
        <v>5.1925536084831948E-2</v>
      </c>
      <c r="N82" t="b">
        <f t="shared" si="5"/>
        <v>0</v>
      </c>
      <c r="O82">
        <f>IF(ISNA(VLOOKUP(B82,WND_STATION!$A$1:$A$62,1,FALSE)),1,0.0865)</f>
        <v>1</v>
      </c>
    </row>
    <row r="83" spans="1:15" x14ac:dyDescent="0.25">
      <c r="A83" s="18">
        <v>5622</v>
      </c>
      <c r="B83" s="18" t="s">
        <v>2463</v>
      </c>
      <c r="C83" s="18">
        <v>138</v>
      </c>
      <c r="D83" s="18">
        <v>1</v>
      </c>
      <c r="E83" s="18">
        <v>501</v>
      </c>
      <c r="F83" s="18">
        <v>513</v>
      </c>
      <c r="G83" s="21">
        <f>VLOOKUP(B83,'Base Load_FLAG'!$A$2:$B$204,2,FALSE)</f>
        <v>0</v>
      </c>
      <c r="H83" s="18" t="s">
        <v>2991</v>
      </c>
      <c r="I83" s="18">
        <f>VLOOKUP($F83,'Gen Capacity'!$A$2:$H$608,7,FALSE)</f>
        <v>110</v>
      </c>
      <c r="J83" s="18">
        <f>VLOOKUP($F83,'Gen Capacity'!$A$2:$H$608,8,FALSE)</f>
        <v>0</v>
      </c>
      <c r="K83" s="19">
        <f>VLOOKUP($A83,SF_Original!$A$2:$D$6458,4,FALSE)</f>
        <v>-7.7935750912999999E-5</v>
      </c>
      <c r="L83">
        <f t="shared" si="3"/>
        <v>2.1894019761976645E-3</v>
      </c>
      <c r="M83">
        <f t="shared" si="4"/>
        <v>0.2408342173817431</v>
      </c>
      <c r="N83" t="b">
        <f t="shared" si="5"/>
        <v>0</v>
      </c>
      <c r="O83">
        <f>IF(ISNA(VLOOKUP(B83,WND_STATION!$A$1:$A$62,1,FALSE)),1,0.0865)</f>
        <v>1</v>
      </c>
    </row>
    <row r="84" spans="1:15" x14ac:dyDescent="0.25">
      <c r="A84" s="18">
        <v>5960</v>
      </c>
      <c r="B84" s="18" t="s">
        <v>2657</v>
      </c>
      <c r="C84" s="18">
        <v>13</v>
      </c>
      <c r="D84" s="18">
        <v>1</v>
      </c>
      <c r="E84" s="18">
        <v>554</v>
      </c>
      <c r="F84" s="18">
        <v>567</v>
      </c>
      <c r="G84" s="21">
        <f>VLOOKUP(B84,'Base Load_FLAG'!$A$2:$B$204,2,FALSE)</f>
        <v>0</v>
      </c>
      <c r="H84" s="18" t="s">
        <v>3055</v>
      </c>
      <c r="I84" s="18">
        <f>VLOOKUP($F84,'Gen Capacity'!$A$2:$H$608,7,FALSE)</f>
        <v>104</v>
      </c>
      <c r="J84" s="18">
        <f>VLOOKUP($F84,'Gen Capacity'!$A$2:$H$608,8,FALSE)</f>
        <v>51</v>
      </c>
      <c r="K84" s="19">
        <f>VLOOKUP($A84,SF_Original!$A$2:$D$6458,4,FALSE)</f>
        <v>-7.7935750912999999E-5</v>
      </c>
      <c r="L84">
        <f t="shared" si="3"/>
        <v>2.1894019761976645E-3</v>
      </c>
      <c r="M84">
        <f t="shared" si="4"/>
        <v>0.2276978055245571</v>
      </c>
      <c r="N84" t="b">
        <f t="shared" si="5"/>
        <v>0</v>
      </c>
      <c r="O84">
        <f>IF(ISNA(VLOOKUP(B84,WND_STATION!$A$1:$A$62,1,FALSE)),1,0.0865)</f>
        <v>1</v>
      </c>
    </row>
    <row r="85" spans="1:15" x14ac:dyDescent="0.25">
      <c r="A85" s="18">
        <v>5959</v>
      </c>
      <c r="B85" s="18" t="s">
        <v>2657</v>
      </c>
      <c r="C85" s="18">
        <v>13</v>
      </c>
      <c r="D85" s="18">
        <v>1</v>
      </c>
      <c r="E85" s="18">
        <v>555</v>
      </c>
      <c r="F85" s="18">
        <v>568</v>
      </c>
      <c r="G85" s="21">
        <f>VLOOKUP(B85,'Base Load_FLAG'!$A$2:$B$204,2,FALSE)</f>
        <v>0</v>
      </c>
      <c r="H85" s="18" t="s">
        <v>3057</v>
      </c>
      <c r="I85" s="18">
        <f>VLOOKUP($F85,'Gen Capacity'!$A$2:$H$608,7,FALSE)</f>
        <v>104</v>
      </c>
      <c r="J85" s="18">
        <f>VLOOKUP($F85,'Gen Capacity'!$A$2:$H$608,8,FALSE)</f>
        <v>48</v>
      </c>
      <c r="K85" s="19">
        <f>VLOOKUP($A85,SF_Original!$A$2:$D$6458,4,FALSE)</f>
        <v>-7.7935750912999999E-5</v>
      </c>
      <c r="L85">
        <f t="shared" si="3"/>
        <v>2.1894019761976645E-3</v>
      </c>
      <c r="M85">
        <f t="shared" si="4"/>
        <v>0.2276978055245571</v>
      </c>
      <c r="N85" t="b">
        <f t="shared" si="5"/>
        <v>0</v>
      </c>
      <c r="O85">
        <f>IF(ISNA(VLOOKUP(B85,WND_STATION!$A$1:$A$62,1,FALSE)),1,0.0865)</f>
        <v>1</v>
      </c>
    </row>
    <row r="86" spans="1:15" x14ac:dyDescent="0.25">
      <c r="A86" s="18">
        <v>3190</v>
      </c>
      <c r="B86" s="18" t="s">
        <v>1339</v>
      </c>
      <c r="C86" s="18">
        <v>34</v>
      </c>
      <c r="D86" s="18">
        <v>1</v>
      </c>
      <c r="E86" s="18">
        <v>362</v>
      </c>
      <c r="F86" s="18">
        <v>371</v>
      </c>
      <c r="G86" s="21">
        <f>VLOOKUP(B86,'Base Load_FLAG'!$A$2:$B$204,2,FALSE)</f>
        <v>0</v>
      </c>
      <c r="H86" s="18" t="s">
        <v>3004</v>
      </c>
      <c r="I86" s="18">
        <f>VLOOKUP($F86,'Gen Capacity'!$A$2:$H$608,7,FALSE)</f>
        <v>1.6</v>
      </c>
      <c r="J86" s="18">
        <f>VLOOKUP($F86,'Gen Capacity'!$A$2:$H$608,8,FALSE)</f>
        <v>0</v>
      </c>
      <c r="K86" s="19">
        <f>VLOOKUP($A86,SF_Original!$A$2:$D$6458,4,FALSE)</f>
        <v>-6.0469588175999997E-5</v>
      </c>
      <c r="L86">
        <f t="shared" si="3"/>
        <v>2.2068681389346644E-3</v>
      </c>
      <c r="M86">
        <f t="shared" si="4"/>
        <v>3.0543055042855753E-4</v>
      </c>
      <c r="N86" t="b">
        <f t="shared" si="5"/>
        <v>0</v>
      </c>
      <c r="O86">
        <f>IF(ISNA(VLOOKUP(B86,WND_STATION!$A$1:$A$62,1,FALSE)),1,0.0865)</f>
        <v>8.6499999999999994E-2</v>
      </c>
    </row>
    <row r="87" spans="1:15" x14ac:dyDescent="0.25">
      <c r="A87" s="18">
        <v>5498</v>
      </c>
      <c r="B87" s="18" t="s">
        <v>2414</v>
      </c>
      <c r="C87" s="18">
        <v>34</v>
      </c>
      <c r="D87" s="18">
        <v>1</v>
      </c>
      <c r="E87" s="18">
        <v>493</v>
      </c>
      <c r="F87" s="18">
        <v>505</v>
      </c>
      <c r="G87" s="21">
        <f>VLOOKUP(B87,'Base Load_FLAG'!$A$2:$B$204,2,FALSE)</f>
        <v>0</v>
      </c>
      <c r="H87" s="18" t="s">
        <v>2911</v>
      </c>
      <c r="I87" s="18">
        <f>VLOOKUP($F87,'Gen Capacity'!$A$2:$H$608,7,FALSE)</f>
        <v>55.8</v>
      </c>
      <c r="J87" s="18">
        <f>VLOOKUP($F87,'Gen Capacity'!$A$2:$H$608,8,FALSE)</f>
        <v>0</v>
      </c>
      <c r="K87" s="19">
        <f>VLOOKUP($A87,SF_Original!$A$2:$D$6458,4,FALSE)</f>
        <v>-5.9565655904000001E-5</v>
      </c>
      <c r="L87">
        <f t="shared" si="3"/>
        <v>2.2077720712066645E-3</v>
      </c>
      <c r="M87">
        <f t="shared" si="4"/>
        <v>1.0656253456093206E-2</v>
      </c>
      <c r="N87" t="b">
        <f t="shared" si="5"/>
        <v>0</v>
      </c>
      <c r="O87">
        <f>IF(ISNA(VLOOKUP(B87,WND_STATION!$A$1:$A$62,1,FALSE)),1,0.0865)</f>
        <v>8.6499999999999994E-2</v>
      </c>
    </row>
    <row r="88" spans="1:15" x14ac:dyDescent="0.25">
      <c r="A88" s="18">
        <v>6090</v>
      </c>
      <c r="B88" s="18" t="s">
        <v>2714</v>
      </c>
      <c r="C88" s="18">
        <v>24</v>
      </c>
      <c r="D88" s="18">
        <v>1</v>
      </c>
      <c r="E88" s="18">
        <v>564</v>
      </c>
      <c r="F88" s="18">
        <v>578</v>
      </c>
      <c r="G88" s="21">
        <f>VLOOKUP(B88,'Base Load_FLAG'!$A$2:$B$204,2,FALSE)</f>
        <v>3</v>
      </c>
      <c r="H88" s="18" t="s">
        <v>3060</v>
      </c>
      <c r="I88" s="18">
        <f>VLOOKUP($F88,'Gen Capacity'!$A$2:$H$608,7,FALSE)</f>
        <v>355.48500000000001</v>
      </c>
      <c r="J88" s="18">
        <f>VLOOKUP($F88,'Gen Capacity'!$A$2:$H$608,8,FALSE)</f>
        <v>82.034999999999997</v>
      </c>
      <c r="K88" s="19">
        <f>VLOOKUP($A88,SF_Original!$A$2:$D$6458,4,FALSE)</f>
        <v>-5.6996861376000002E-5</v>
      </c>
      <c r="L88">
        <f t="shared" si="3"/>
        <v>2.2103408657346644E-3</v>
      </c>
      <c r="M88">
        <f t="shared" si="4"/>
        <v>0.78574302265568718</v>
      </c>
      <c r="N88" t="b">
        <f t="shared" si="5"/>
        <v>0</v>
      </c>
      <c r="O88">
        <f>IF(ISNA(VLOOKUP(B88,WND_STATION!$A$1:$A$62,1,FALSE)),1,0.0865)</f>
        <v>1</v>
      </c>
    </row>
    <row r="89" spans="1:15" x14ac:dyDescent="0.25">
      <c r="A89" s="18">
        <v>6090</v>
      </c>
      <c r="B89" s="18" t="s">
        <v>2714</v>
      </c>
      <c r="C89" s="18">
        <v>24</v>
      </c>
      <c r="D89" s="18">
        <v>1</v>
      </c>
      <c r="E89" s="18">
        <v>564</v>
      </c>
      <c r="F89" s="18">
        <v>579</v>
      </c>
      <c r="G89" s="21">
        <f>VLOOKUP(B89,'Base Load_FLAG'!$A$2:$B$204,2,FALSE)</f>
        <v>3</v>
      </c>
      <c r="H89" s="18" t="s">
        <v>3061</v>
      </c>
      <c r="I89" s="18">
        <f>VLOOKUP($F89,'Gen Capacity'!$A$2:$H$608,7,FALSE)</f>
        <v>101.53</v>
      </c>
      <c r="J89" s="18">
        <f>VLOOKUP($F89,'Gen Capacity'!$A$2:$H$608,8,FALSE)</f>
        <v>23.43</v>
      </c>
      <c r="K89" s="19">
        <f>VLOOKUP($A89,SF_Original!$A$2:$D$6458,4,FALSE)</f>
        <v>-5.6996861376000002E-5</v>
      </c>
      <c r="L89">
        <f t="shared" si="3"/>
        <v>2.2103408657346644E-3</v>
      </c>
      <c r="M89">
        <f t="shared" si="4"/>
        <v>0.22441590809804049</v>
      </c>
      <c r="N89" t="b">
        <f t="shared" si="5"/>
        <v>0</v>
      </c>
      <c r="O89">
        <f>IF(ISNA(VLOOKUP(B89,WND_STATION!$A$1:$A$62,1,FALSE)),1,0.0865)</f>
        <v>1</v>
      </c>
    </row>
    <row r="90" spans="1:15" x14ac:dyDescent="0.25">
      <c r="A90" s="18">
        <v>6090</v>
      </c>
      <c r="B90" s="18" t="s">
        <v>2714</v>
      </c>
      <c r="C90" s="18">
        <v>24</v>
      </c>
      <c r="D90" s="18">
        <v>1</v>
      </c>
      <c r="E90" s="18">
        <v>564</v>
      </c>
      <c r="F90" s="18">
        <v>580</v>
      </c>
      <c r="G90" s="21">
        <f>VLOOKUP(B90,'Base Load_FLAG'!$A$2:$B$204,2,FALSE)</f>
        <v>3</v>
      </c>
      <c r="H90" s="18" t="s">
        <v>3059</v>
      </c>
      <c r="I90" s="18">
        <f>VLOOKUP($F90,'Gen Capacity'!$A$2:$H$608,7,FALSE)</f>
        <v>50.765000000000001</v>
      </c>
      <c r="J90" s="18">
        <f>VLOOKUP($F90,'Gen Capacity'!$A$2:$H$608,8,FALSE)</f>
        <v>11.715</v>
      </c>
      <c r="K90" s="19">
        <f>VLOOKUP($A90,SF_Original!$A$2:$D$6458,4,FALSE)</f>
        <v>-5.6996861376000002E-5</v>
      </c>
      <c r="L90">
        <f t="shared" si="3"/>
        <v>2.2103408657346644E-3</v>
      </c>
      <c r="M90">
        <f t="shared" si="4"/>
        <v>0.11220795404902024</v>
      </c>
      <c r="N90" t="b">
        <f t="shared" si="5"/>
        <v>0</v>
      </c>
      <c r="O90">
        <f>IF(ISNA(VLOOKUP(B90,WND_STATION!$A$1:$A$62,1,FALSE)),1,0.0865)</f>
        <v>1</v>
      </c>
    </row>
    <row r="91" spans="1:15" x14ac:dyDescent="0.25">
      <c r="A91" s="18">
        <v>6090</v>
      </c>
      <c r="B91" s="18" t="s">
        <v>2714</v>
      </c>
      <c r="C91" s="18">
        <v>24</v>
      </c>
      <c r="D91" s="18">
        <v>1</v>
      </c>
      <c r="E91" s="18">
        <v>564</v>
      </c>
      <c r="F91" s="18">
        <v>581</v>
      </c>
      <c r="G91" s="21">
        <f>VLOOKUP(B91,'Base Load_FLAG'!$A$2:$B$204,2,FALSE)</f>
        <v>3</v>
      </c>
      <c r="H91" s="18" t="s">
        <v>3059</v>
      </c>
      <c r="I91" s="18">
        <f>VLOOKUP($F91,'Gen Capacity'!$A$2:$H$608,7,FALSE)</f>
        <v>66.040000000000006</v>
      </c>
      <c r="J91" s="18">
        <f>VLOOKUP($F91,'Gen Capacity'!$A$2:$H$608,8,FALSE)</f>
        <v>15.24</v>
      </c>
      <c r="K91" s="19">
        <f>VLOOKUP($A91,SF_Original!$A$2:$D$6458,4,FALSE)</f>
        <v>-5.6996861376000002E-5</v>
      </c>
      <c r="L91">
        <f t="shared" si="3"/>
        <v>2.2103408657346644E-3</v>
      </c>
      <c r="M91">
        <f t="shared" si="4"/>
        <v>0.14597091077311725</v>
      </c>
      <c r="N91" t="b">
        <f t="shared" si="5"/>
        <v>0</v>
      </c>
      <c r="O91">
        <f>IF(ISNA(VLOOKUP(B91,WND_STATION!$A$1:$A$62,1,FALSE)),1,0.0865)</f>
        <v>1</v>
      </c>
    </row>
    <row r="92" spans="1:15" x14ac:dyDescent="0.25">
      <c r="A92" s="18">
        <v>6090</v>
      </c>
      <c r="B92" s="18" t="s">
        <v>2714</v>
      </c>
      <c r="C92" s="18">
        <v>24</v>
      </c>
      <c r="D92" s="18">
        <v>1</v>
      </c>
      <c r="E92" s="18">
        <v>564</v>
      </c>
      <c r="F92" s="18">
        <v>582</v>
      </c>
      <c r="G92" s="21">
        <f>VLOOKUP(B92,'Base Load_FLAG'!$A$2:$B$204,2,FALSE)</f>
        <v>3</v>
      </c>
      <c r="H92" s="18" t="s">
        <v>3062</v>
      </c>
      <c r="I92" s="18">
        <f>VLOOKUP($F92,'Gen Capacity'!$A$2:$H$608,7,FALSE)</f>
        <v>76.180000000000007</v>
      </c>
      <c r="J92" s="18">
        <f>VLOOKUP($F92,'Gen Capacity'!$A$2:$H$608,8,FALSE)</f>
        <v>17.579999999999998</v>
      </c>
      <c r="K92" s="19">
        <f>VLOOKUP($A92,SF_Original!$A$2:$D$6458,4,FALSE)</f>
        <v>-5.6996861376000002E-5</v>
      </c>
      <c r="L92">
        <f t="shared" si="3"/>
        <v>2.2103408657346644E-3</v>
      </c>
      <c r="M92">
        <f t="shared" si="4"/>
        <v>0.16838376715166675</v>
      </c>
      <c r="N92" t="b">
        <f t="shared" si="5"/>
        <v>0</v>
      </c>
      <c r="O92">
        <f>IF(ISNA(VLOOKUP(B92,WND_STATION!$A$1:$A$62,1,FALSE)),1,0.0865)</f>
        <v>1</v>
      </c>
    </row>
    <row r="93" spans="1:15" x14ac:dyDescent="0.25">
      <c r="A93" s="18">
        <v>6296</v>
      </c>
      <c r="B93" s="18" t="s">
        <v>2808</v>
      </c>
      <c r="C93" s="18">
        <v>345</v>
      </c>
      <c r="D93" s="18">
        <v>1</v>
      </c>
      <c r="E93" s="18">
        <v>586</v>
      </c>
      <c r="F93" s="18">
        <v>604</v>
      </c>
      <c r="G93" s="21">
        <f>VLOOKUP(B93,'Base Load_FLAG'!$A$2:$B$204,2,FALSE)</f>
        <v>0</v>
      </c>
      <c r="H93" s="18" t="s">
        <v>2991</v>
      </c>
      <c r="I93" s="18">
        <f>VLOOKUP($F93,'Gen Capacity'!$A$2:$H$608,7,FALSE)</f>
        <v>220</v>
      </c>
      <c r="J93" s="18">
        <f>VLOOKUP($F93,'Gen Capacity'!$A$2:$H$608,8,FALSE)</f>
        <v>0</v>
      </c>
      <c r="K93" s="19">
        <f>VLOOKUP($A93,SF_Original!$A$2:$D$6458,4,FALSE)</f>
        <v>-5.6996861376000002E-5</v>
      </c>
      <c r="L93">
        <f t="shared" si="3"/>
        <v>2.2103408657346644E-3</v>
      </c>
      <c r="M93">
        <f t="shared" si="4"/>
        <v>0.48627499046162614</v>
      </c>
      <c r="N93" t="b">
        <f t="shared" si="5"/>
        <v>0</v>
      </c>
      <c r="O93">
        <f>IF(ISNA(VLOOKUP(B93,WND_STATION!$A$1:$A$62,1,FALSE)),1,0.0865)</f>
        <v>1</v>
      </c>
    </row>
    <row r="94" spans="1:15" x14ac:dyDescent="0.25">
      <c r="A94" s="18">
        <v>5480</v>
      </c>
      <c r="B94" s="18" t="s">
        <v>2411</v>
      </c>
      <c r="C94" s="18">
        <v>24</v>
      </c>
      <c r="D94" s="18">
        <v>1</v>
      </c>
      <c r="E94" s="18">
        <v>487</v>
      </c>
      <c r="F94" s="18">
        <v>498</v>
      </c>
      <c r="G94" s="21">
        <f>VLOOKUP(B94,'Base Load_FLAG'!$A$2:$B$204,2,FALSE)</f>
        <v>3</v>
      </c>
      <c r="H94" s="18" t="s">
        <v>2909</v>
      </c>
      <c r="I94" s="18">
        <f>VLOOKUP($F94,'Gen Capacity'!$A$2:$H$608,7,FALSE)</f>
        <v>197</v>
      </c>
      <c r="J94" s="18">
        <f>VLOOKUP($F94,'Gen Capacity'!$A$2:$H$608,8,FALSE)</f>
        <v>0</v>
      </c>
      <c r="K94" s="19">
        <f>VLOOKUP($A94,SF_Original!$A$2:$D$6458,4,FALSE)</f>
        <v>-3.5248269809999997E-5</v>
      </c>
      <c r="L94">
        <f t="shared" si="3"/>
        <v>2.2320894573006644E-3</v>
      </c>
      <c r="M94">
        <f t="shared" si="4"/>
        <v>0.43972162308823087</v>
      </c>
      <c r="N94" t="b">
        <f t="shared" si="5"/>
        <v>0</v>
      </c>
      <c r="O94">
        <f>IF(ISNA(VLOOKUP(B94,WND_STATION!$A$1:$A$62,1,FALSE)),1,0.0865)</f>
        <v>1</v>
      </c>
    </row>
    <row r="95" spans="1:15" x14ac:dyDescent="0.25">
      <c r="A95" s="18">
        <v>5480</v>
      </c>
      <c r="B95" s="18" t="s">
        <v>2411</v>
      </c>
      <c r="C95" s="18">
        <v>24</v>
      </c>
      <c r="D95" s="18">
        <v>1</v>
      </c>
      <c r="E95" s="18">
        <v>487</v>
      </c>
      <c r="F95" s="18">
        <v>499</v>
      </c>
      <c r="G95" s="21">
        <f>VLOOKUP(B95,'Base Load_FLAG'!$A$2:$B$204,2,FALSE)</f>
        <v>3</v>
      </c>
      <c r="H95" s="18" t="s">
        <v>3011</v>
      </c>
      <c r="I95" s="18">
        <f>VLOOKUP($F95,'Gen Capacity'!$A$2:$H$608,7,FALSE)</f>
        <v>197</v>
      </c>
      <c r="J95" s="18">
        <f>VLOOKUP($F95,'Gen Capacity'!$A$2:$H$608,8,FALSE)</f>
        <v>0</v>
      </c>
      <c r="K95" s="19">
        <f>VLOOKUP($A95,SF_Original!$A$2:$D$6458,4,FALSE)</f>
        <v>-3.5248269809999997E-5</v>
      </c>
      <c r="L95">
        <f t="shared" si="3"/>
        <v>2.2320894573006644E-3</v>
      </c>
      <c r="M95">
        <f t="shared" si="4"/>
        <v>0.43972162308823087</v>
      </c>
      <c r="N95" t="b">
        <f t="shared" si="5"/>
        <v>0</v>
      </c>
      <c r="O95">
        <f>IF(ISNA(VLOOKUP(B95,WND_STATION!$A$1:$A$62,1,FALSE)),1,0.0865)</f>
        <v>1</v>
      </c>
    </row>
    <row r="96" spans="1:15" x14ac:dyDescent="0.25">
      <c r="A96" s="18">
        <v>2383</v>
      </c>
      <c r="B96" s="18" t="s">
        <v>2976</v>
      </c>
      <c r="C96" s="18">
        <v>34</v>
      </c>
      <c r="D96" s="18">
        <v>1</v>
      </c>
      <c r="E96" s="18">
        <v>289</v>
      </c>
      <c r="F96" s="18">
        <v>295</v>
      </c>
      <c r="G96" s="21">
        <f>VLOOKUP(B96,'Base Load_FLAG'!$A$2:$B$204,2,FALSE)</f>
        <v>0</v>
      </c>
      <c r="H96" s="18" t="s">
        <v>2951</v>
      </c>
      <c r="I96" s="18">
        <f>VLOOKUP($F96,'Gen Capacity'!$A$2:$H$608,7,FALSE)</f>
        <v>39.9</v>
      </c>
      <c r="J96" s="18">
        <f>VLOOKUP($F96,'Gen Capacity'!$A$2:$H$608,8,FALSE)</f>
        <v>0</v>
      </c>
      <c r="K96" s="19">
        <f>VLOOKUP($A96,SF_Original!$A$2:$D$6458,4,FALSE)</f>
        <v>-2.9946992763999999E-5</v>
      </c>
      <c r="L96">
        <f t="shared" si="3"/>
        <v>2.2373907343466648E-3</v>
      </c>
      <c r="M96">
        <f t="shared" si="4"/>
        <v>7.7220185109873607E-3</v>
      </c>
      <c r="N96" t="b">
        <f t="shared" si="5"/>
        <v>0</v>
      </c>
      <c r="O96">
        <f>IF(ISNA(VLOOKUP(B96,WND_STATION!$A$1:$A$62,1,FALSE)),1,0.0865)</f>
        <v>8.6499999999999994E-2</v>
      </c>
    </row>
    <row r="97" spans="1:15" x14ac:dyDescent="0.25">
      <c r="A97" s="18">
        <v>2385</v>
      </c>
      <c r="B97" s="18" t="s">
        <v>2976</v>
      </c>
      <c r="C97" s="18">
        <v>34</v>
      </c>
      <c r="D97" s="18">
        <v>1</v>
      </c>
      <c r="E97" s="18">
        <v>290</v>
      </c>
      <c r="F97" s="18">
        <v>296</v>
      </c>
      <c r="G97" s="21">
        <f>VLOOKUP(B97,'Base Load_FLAG'!$A$2:$B$204,2,FALSE)</f>
        <v>0</v>
      </c>
      <c r="H97" s="18" t="s">
        <v>2951</v>
      </c>
      <c r="I97" s="18">
        <f>VLOOKUP($F97,'Gen Capacity'!$A$2:$H$608,7,FALSE)</f>
        <v>57.5</v>
      </c>
      <c r="J97" s="18">
        <f>VLOOKUP($F97,'Gen Capacity'!$A$2:$H$608,8,FALSE)</f>
        <v>0</v>
      </c>
      <c r="K97" s="19">
        <f>VLOOKUP($A97,SF_Original!$A$2:$D$6458,4,FALSE)</f>
        <v>-2.9946992763999999E-5</v>
      </c>
      <c r="L97">
        <f t="shared" si="3"/>
        <v>2.2373907343466648E-3</v>
      </c>
      <c r="M97">
        <f t="shared" si="4"/>
        <v>1.1128222164956722E-2</v>
      </c>
      <c r="N97" t="b">
        <f t="shared" si="5"/>
        <v>0</v>
      </c>
      <c r="O97">
        <f>IF(ISNA(VLOOKUP(B97,WND_STATION!$A$1:$A$62,1,FALSE)),1,0.0865)</f>
        <v>8.6499999999999994E-2</v>
      </c>
    </row>
    <row r="98" spans="1:15" x14ac:dyDescent="0.25">
      <c r="A98" s="18">
        <v>2384</v>
      </c>
      <c r="B98" s="18" t="s">
        <v>2976</v>
      </c>
      <c r="C98" s="18">
        <v>34</v>
      </c>
      <c r="D98" s="18">
        <v>1</v>
      </c>
      <c r="E98" s="18">
        <v>291</v>
      </c>
      <c r="F98" s="18">
        <v>297</v>
      </c>
      <c r="G98" s="21">
        <f>VLOOKUP(B98,'Base Load_FLAG'!$A$2:$B$204,2,FALSE)</f>
        <v>0</v>
      </c>
      <c r="H98" s="18" t="s">
        <v>2951</v>
      </c>
      <c r="I98" s="18">
        <f>VLOOKUP($F98,'Gen Capacity'!$A$2:$H$608,7,FALSE)</f>
        <v>35.1</v>
      </c>
      <c r="J98" s="18">
        <f>VLOOKUP($F98,'Gen Capacity'!$A$2:$H$608,8,FALSE)</f>
        <v>0</v>
      </c>
      <c r="K98" s="19">
        <f>VLOOKUP($A98,SF_Original!$A$2:$D$6458,4,FALSE)</f>
        <v>-2.9946992763999999E-5</v>
      </c>
      <c r="L98">
        <f t="shared" si="3"/>
        <v>2.2373907343466648E-3</v>
      </c>
      <c r="M98">
        <f t="shared" si="4"/>
        <v>6.7930538780866263E-3</v>
      </c>
      <c r="N98" t="b">
        <f t="shared" si="5"/>
        <v>0</v>
      </c>
      <c r="O98">
        <f>IF(ISNA(VLOOKUP(B98,WND_STATION!$A$1:$A$62,1,FALSE)),1,0.0865)</f>
        <v>8.6499999999999994E-2</v>
      </c>
    </row>
    <row r="99" spans="1:15" x14ac:dyDescent="0.25">
      <c r="A99" s="18">
        <v>2384</v>
      </c>
      <c r="B99" s="18" t="s">
        <v>2976</v>
      </c>
      <c r="C99" s="18">
        <v>34</v>
      </c>
      <c r="D99" s="18">
        <v>2</v>
      </c>
      <c r="E99" s="18">
        <v>292</v>
      </c>
      <c r="F99" s="18">
        <v>298</v>
      </c>
      <c r="G99" s="21">
        <f>VLOOKUP(B99,'Base Load_FLAG'!$A$2:$B$204,2,FALSE)</f>
        <v>0</v>
      </c>
      <c r="H99" s="18" t="s">
        <v>2951</v>
      </c>
      <c r="I99" s="18">
        <f>VLOOKUP($F99,'Gen Capacity'!$A$2:$H$608,7,FALSE)</f>
        <v>35.5</v>
      </c>
      <c r="J99" s="18">
        <f>VLOOKUP($F99,'Gen Capacity'!$A$2:$H$608,8,FALSE)</f>
        <v>0</v>
      </c>
      <c r="K99" s="19">
        <f>VLOOKUP($A99,SF_Original!$A$2:$D$6458,4,FALSE)</f>
        <v>-2.9946992763999999E-5</v>
      </c>
      <c r="L99">
        <f t="shared" si="3"/>
        <v>2.2373907343466648E-3</v>
      </c>
      <c r="M99">
        <f t="shared" si="4"/>
        <v>6.8704675974950204E-3</v>
      </c>
      <c r="N99" t="b">
        <f t="shared" si="5"/>
        <v>0</v>
      </c>
      <c r="O99">
        <f>IF(ISNA(VLOOKUP(B99,WND_STATION!$A$1:$A$62,1,FALSE)),1,0.0865)</f>
        <v>8.6499999999999994E-2</v>
      </c>
    </row>
    <row r="100" spans="1:15" x14ac:dyDescent="0.25">
      <c r="A100" s="18">
        <v>1348</v>
      </c>
      <c r="B100" s="18" t="s">
        <v>477</v>
      </c>
      <c r="C100" s="18">
        <v>13</v>
      </c>
      <c r="D100" s="18">
        <v>1</v>
      </c>
      <c r="E100" s="18">
        <v>183</v>
      </c>
      <c r="F100" s="18">
        <v>187</v>
      </c>
      <c r="G100" s="21">
        <f>VLOOKUP(B100,'Base Load_FLAG'!$A$2:$B$204,2,FALSE)</f>
        <v>0</v>
      </c>
      <c r="H100" s="18" t="s">
        <v>2911</v>
      </c>
      <c r="I100" s="18">
        <f>VLOOKUP($F100,'Gen Capacity'!$A$2:$H$608,7,FALSE)</f>
        <v>70</v>
      </c>
      <c r="J100" s="18">
        <f>VLOOKUP($F100,'Gen Capacity'!$A$2:$H$608,8,FALSE)</f>
        <v>18</v>
      </c>
      <c r="K100" s="19">
        <f>VLOOKUP($A100,SF_Original!$A$2:$D$6458,4,FALSE)</f>
        <v>-2.9633987314000002E-5</v>
      </c>
      <c r="L100">
        <f t="shared" si="3"/>
        <v>2.2377037397966646E-3</v>
      </c>
      <c r="M100">
        <f t="shared" si="4"/>
        <v>0.15663926178576654</v>
      </c>
      <c r="N100" t="b">
        <f t="shared" si="5"/>
        <v>0</v>
      </c>
      <c r="O100">
        <f>IF(ISNA(VLOOKUP(B100,WND_STATION!$A$1:$A$62,1,FALSE)),1,0.0865)</f>
        <v>1</v>
      </c>
    </row>
    <row r="101" spans="1:15" x14ac:dyDescent="0.25">
      <c r="A101" s="18">
        <v>1350</v>
      </c>
      <c r="B101" s="18" t="s">
        <v>477</v>
      </c>
      <c r="C101" s="18">
        <v>13</v>
      </c>
      <c r="D101" s="18">
        <v>1</v>
      </c>
      <c r="E101" s="18">
        <v>184</v>
      </c>
      <c r="F101" s="18">
        <v>188</v>
      </c>
      <c r="G101" s="21">
        <f>VLOOKUP(B101,'Base Load_FLAG'!$A$2:$B$204,2,FALSE)</f>
        <v>0</v>
      </c>
      <c r="H101" s="18" t="s">
        <v>2911</v>
      </c>
      <c r="I101" s="18">
        <f>VLOOKUP($F101,'Gen Capacity'!$A$2:$H$608,7,FALSE)</f>
        <v>45</v>
      </c>
      <c r="J101" s="18">
        <f>VLOOKUP($F101,'Gen Capacity'!$A$2:$H$608,8,FALSE)</f>
        <v>20</v>
      </c>
      <c r="K101" s="19">
        <f>VLOOKUP($A101,SF_Original!$A$2:$D$6458,4,FALSE)</f>
        <v>-2.9633987314000002E-5</v>
      </c>
      <c r="L101">
        <f t="shared" si="3"/>
        <v>2.2377037397966646E-3</v>
      </c>
      <c r="M101">
        <f t="shared" si="4"/>
        <v>0.1006966682908499</v>
      </c>
      <c r="N101" t="b">
        <f t="shared" si="5"/>
        <v>0</v>
      </c>
      <c r="O101">
        <f>IF(ISNA(VLOOKUP(B101,WND_STATION!$A$1:$A$62,1,FALSE)),1,0.0865)</f>
        <v>1</v>
      </c>
    </row>
    <row r="102" spans="1:15" x14ac:dyDescent="0.25">
      <c r="A102" s="18">
        <v>1351</v>
      </c>
      <c r="B102" s="18" t="s">
        <v>477</v>
      </c>
      <c r="C102" s="18">
        <v>13</v>
      </c>
      <c r="D102" s="18">
        <v>1</v>
      </c>
      <c r="E102" s="18">
        <v>185</v>
      </c>
      <c r="F102" s="18">
        <v>189</v>
      </c>
      <c r="G102" s="21">
        <f>VLOOKUP(B102,'Base Load_FLAG'!$A$2:$B$204,2,FALSE)</f>
        <v>0</v>
      </c>
      <c r="H102" s="18" t="s">
        <v>2911</v>
      </c>
      <c r="I102" s="18">
        <f>VLOOKUP($F102,'Gen Capacity'!$A$2:$H$608,7,FALSE)</f>
        <v>45</v>
      </c>
      <c r="J102" s="18">
        <f>VLOOKUP($F102,'Gen Capacity'!$A$2:$H$608,8,FALSE)</f>
        <v>20</v>
      </c>
      <c r="K102" s="19">
        <f>VLOOKUP($A102,SF_Original!$A$2:$D$6458,4,FALSE)</f>
        <v>-2.9633987314000002E-5</v>
      </c>
      <c r="L102">
        <f t="shared" si="3"/>
        <v>2.2377037397966646E-3</v>
      </c>
      <c r="M102">
        <f t="shared" si="4"/>
        <v>0.1006966682908499</v>
      </c>
      <c r="N102" t="b">
        <f t="shared" si="5"/>
        <v>0</v>
      </c>
      <c r="O102">
        <f>IF(ISNA(VLOOKUP(B102,WND_STATION!$A$1:$A$62,1,FALSE)),1,0.0865)</f>
        <v>1</v>
      </c>
    </row>
    <row r="103" spans="1:15" x14ac:dyDescent="0.25">
      <c r="A103" s="18">
        <v>1352</v>
      </c>
      <c r="B103" s="18" t="s">
        <v>477</v>
      </c>
      <c r="C103" s="18">
        <v>13</v>
      </c>
      <c r="D103" s="18">
        <v>1</v>
      </c>
      <c r="E103" s="18">
        <v>186</v>
      </c>
      <c r="F103" s="18">
        <v>190</v>
      </c>
      <c r="G103" s="21">
        <f>VLOOKUP(B103,'Base Load_FLAG'!$A$2:$B$204,2,FALSE)</f>
        <v>0</v>
      </c>
      <c r="H103" s="18" t="s">
        <v>2911</v>
      </c>
      <c r="I103" s="18">
        <f>VLOOKUP($F103,'Gen Capacity'!$A$2:$H$608,7,FALSE)</f>
        <v>45</v>
      </c>
      <c r="J103" s="18">
        <f>VLOOKUP($F103,'Gen Capacity'!$A$2:$H$608,8,FALSE)</f>
        <v>20</v>
      </c>
      <c r="K103" s="19">
        <f>VLOOKUP($A103,SF_Original!$A$2:$D$6458,4,FALSE)</f>
        <v>-2.9633987314000002E-5</v>
      </c>
      <c r="L103">
        <f t="shared" si="3"/>
        <v>2.2377037397966646E-3</v>
      </c>
      <c r="M103">
        <f t="shared" si="4"/>
        <v>0.1006966682908499</v>
      </c>
      <c r="N103" t="b">
        <f t="shared" si="5"/>
        <v>0</v>
      </c>
      <c r="O103">
        <f>IF(ISNA(VLOOKUP(B103,WND_STATION!$A$1:$A$62,1,FALSE)),1,0.0865)</f>
        <v>1</v>
      </c>
    </row>
    <row r="104" spans="1:15" x14ac:dyDescent="0.25">
      <c r="A104" s="18">
        <v>1353</v>
      </c>
      <c r="B104" s="18" t="s">
        <v>477</v>
      </c>
      <c r="C104" s="18">
        <v>13</v>
      </c>
      <c r="D104" s="18">
        <v>1</v>
      </c>
      <c r="E104" s="18">
        <v>187</v>
      </c>
      <c r="F104" s="18">
        <v>191</v>
      </c>
      <c r="G104" s="21">
        <f>VLOOKUP(B104,'Base Load_FLAG'!$A$2:$B$204,2,FALSE)</f>
        <v>0</v>
      </c>
      <c r="H104" s="18" t="s">
        <v>2911</v>
      </c>
      <c r="I104" s="18">
        <f>VLOOKUP($F104,'Gen Capacity'!$A$2:$H$608,7,FALSE)</f>
        <v>45</v>
      </c>
      <c r="J104" s="18">
        <f>VLOOKUP($F104,'Gen Capacity'!$A$2:$H$608,8,FALSE)</f>
        <v>20</v>
      </c>
      <c r="K104" s="19">
        <f>VLOOKUP($A104,SF_Original!$A$2:$D$6458,4,FALSE)</f>
        <v>-2.9633987314000002E-5</v>
      </c>
      <c r="L104">
        <f t="shared" si="3"/>
        <v>2.2377037397966646E-3</v>
      </c>
      <c r="M104">
        <f t="shared" si="4"/>
        <v>0.1006966682908499</v>
      </c>
      <c r="N104" t="b">
        <f t="shared" si="5"/>
        <v>0</v>
      </c>
      <c r="O104">
        <f>IF(ISNA(VLOOKUP(B104,WND_STATION!$A$1:$A$62,1,FALSE)),1,0.0865)</f>
        <v>1</v>
      </c>
    </row>
    <row r="105" spans="1:15" x14ac:dyDescent="0.25">
      <c r="A105" s="18">
        <v>5736</v>
      </c>
      <c r="B105" s="18" t="s">
        <v>2538</v>
      </c>
      <c r="C105" s="18">
        <v>16</v>
      </c>
      <c r="D105" s="18">
        <v>1</v>
      </c>
      <c r="E105" s="18">
        <v>528</v>
      </c>
      <c r="F105" s="18">
        <v>541</v>
      </c>
      <c r="G105" s="21">
        <f>VLOOKUP(B105,'Base Load_FLAG'!$A$2:$B$204,2,FALSE)</f>
        <v>0</v>
      </c>
      <c r="H105" s="18" t="s">
        <v>2916</v>
      </c>
      <c r="I105" s="18">
        <f>VLOOKUP($F105,'Gen Capacity'!$A$2:$H$608,7,FALSE)</f>
        <v>238.92</v>
      </c>
      <c r="J105" s="18">
        <f>VLOOKUP($F105,'Gen Capacity'!$A$2:$H$608,8,FALSE)</f>
        <v>135</v>
      </c>
      <c r="K105" s="19">
        <f>VLOOKUP($A105,SF_Original!$A$2:$D$6458,4,FALSE)</f>
        <v>-2.5471945034E-5</v>
      </c>
      <c r="L105">
        <f t="shared" si="3"/>
        <v>2.2418657820766647E-3</v>
      </c>
      <c r="M105">
        <f t="shared" si="4"/>
        <v>0.53562657265375668</v>
      </c>
      <c r="N105" t="b">
        <f t="shared" si="5"/>
        <v>0</v>
      </c>
      <c r="O105">
        <f>IF(ISNA(VLOOKUP(B105,WND_STATION!$A$1:$A$62,1,FALSE)),1,0.0865)</f>
        <v>1</v>
      </c>
    </row>
    <row r="106" spans="1:15" x14ac:dyDescent="0.25">
      <c r="A106" s="18">
        <v>5737</v>
      </c>
      <c r="B106" s="18" t="s">
        <v>2538</v>
      </c>
      <c r="C106" s="18">
        <v>16</v>
      </c>
      <c r="D106" s="18">
        <v>1</v>
      </c>
      <c r="E106" s="18">
        <v>529</v>
      </c>
      <c r="F106" s="18">
        <v>542</v>
      </c>
      <c r="G106" s="21">
        <f>VLOOKUP(B106,'Base Load_FLAG'!$A$2:$B$204,2,FALSE)</f>
        <v>0</v>
      </c>
      <c r="H106" s="18" t="s">
        <v>2916</v>
      </c>
      <c r="I106" s="18">
        <f>VLOOKUP($F106,'Gen Capacity'!$A$2:$H$608,7,FALSE)</f>
        <v>230.54</v>
      </c>
      <c r="J106" s="18">
        <f>VLOOKUP($F106,'Gen Capacity'!$A$2:$H$608,8,FALSE)</f>
        <v>140</v>
      </c>
      <c r="K106" s="19">
        <f>VLOOKUP($A106,SF_Original!$A$2:$D$6458,4,FALSE)</f>
        <v>-2.5471945034E-5</v>
      </c>
      <c r="L106">
        <f t="shared" si="3"/>
        <v>2.2418657820766647E-3</v>
      </c>
      <c r="M106">
        <f t="shared" si="4"/>
        <v>0.51683973739995426</v>
      </c>
      <c r="N106" t="b">
        <f t="shared" si="5"/>
        <v>0</v>
      </c>
      <c r="O106">
        <f>IF(ISNA(VLOOKUP(B106,WND_STATION!$A$1:$A$62,1,FALSE)),1,0.0865)</f>
        <v>1</v>
      </c>
    </row>
    <row r="107" spans="1:15" x14ac:dyDescent="0.25">
      <c r="A107" s="18">
        <v>5738</v>
      </c>
      <c r="B107" s="18" t="s">
        <v>2538</v>
      </c>
      <c r="C107" s="18">
        <v>16</v>
      </c>
      <c r="D107" s="18">
        <v>1</v>
      </c>
      <c r="E107" s="18">
        <v>530</v>
      </c>
      <c r="F107" s="18">
        <v>543</v>
      </c>
      <c r="G107" s="21">
        <f>VLOOKUP(B107,'Base Load_FLAG'!$A$2:$B$204,2,FALSE)</f>
        <v>0</v>
      </c>
      <c r="H107" s="18" t="s">
        <v>2916</v>
      </c>
      <c r="I107" s="18">
        <f>VLOOKUP($F107,'Gen Capacity'!$A$2:$H$608,7,FALSE)</f>
        <v>230.54</v>
      </c>
      <c r="J107" s="18">
        <f>VLOOKUP($F107,'Gen Capacity'!$A$2:$H$608,8,FALSE)</f>
        <v>140</v>
      </c>
      <c r="K107" s="19">
        <f>VLOOKUP($A107,SF_Original!$A$2:$D$6458,4,FALSE)</f>
        <v>-2.5471945034E-5</v>
      </c>
      <c r="L107">
        <f t="shared" si="3"/>
        <v>2.2418657820766647E-3</v>
      </c>
      <c r="M107">
        <f t="shared" si="4"/>
        <v>0.51683973739995426</v>
      </c>
      <c r="N107" t="b">
        <f t="shared" si="5"/>
        <v>0</v>
      </c>
      <c r="O107">
        <f>IF(ISNA(VLOOKUP(B107,WND_STATION!$A$1:$A$62,1,FALSE)),1,0.0865)</f>
        <v>1</v>
      </c>
    </row>
    <row r="108" spans="1:15" x14ac:dyDescent="0.25">
      <c r="A108" s="18">
        <v>5742</v>
      </c>
      <c r="B108" s="18" t="s">
        <v>3051</v>
      </c>
      <c r="C108" s="18">
        <v>18</v>
      </c>
      <c r="D108" s="18">
        <v>1</v>
      </c>
      <c r="E108" s="18">
        <v>531</v>
      </c>
      <c r="F108" s="18">
        <v>544</v>
      </c>
      <c r="G108" s="21">
        <f>VLOOKUP(B108,'Base Load_FLAG'!$A$2:$B$204,2,FALSE)</f>
        <v>0</v>
      </c>
      <c r="H108" s="18" t="s">
        <v>2916</v>
      </c>
      <c r="I108" s="18">
        <f>VLOOKUP($F108,'Gen Capacity'!$A$2:$H$608,7,FALSE)</f>
        <v>152.57</v>
      </c>
      <c r="J108" s="18">
        <f>VLOOKUP($F108,'Gen Capacity'!$A$2:$H$608,8,FALSE)</f>
        <v>65</v>
      </c>
      <c r="K108" s="19">
        <f>VLOOKUP($A108,SF_Original!$A$2:$D$6458,4,FALSE)</f>
        <v>-2.5463556032000001E-5</v>
      </c>
      <c r="L108">
        <f t="shared" si="3"/>
        <v>2.2418741710786647E-3</v>
      </c>
      <c r="M108">
        <f t="shared" si="4"/>
        <v>0.34204274228147186</v>
      </c>
      <c r="N108" t="b">
        <f t="shared" si="5"/>
        <v>0</v>
      </c>
      <c r="O108">
        <f>IF(ISNA(VLOOKUP(B108,WND_STATION!$A$1:$A$62,1,FALSE)),1,0.0865)</f>
        <v>1</v>
      </c>
    </row>
    <row r="109" spans="1:15" x14ac:dyDescent="0.25">
      <c r="A109" s="18">
        <v>5743</v>
      </c>
      <c r="B109" s="18" t="s">
        <v>3051</v>
      </c>
      <c r="C109" s="18">
        <v>18</v>
      </c>
      <c r="D109" s="18">
        <v>1</v>
      </c>
      <c r="E109" s="18">
        <v>532</v>
      </c>
      <c r="F109" s="18">
        <v>545</v>
      </c>
      <c r="G109" s="21">
        <f>VLOOKUP(B109,'Base Load_FLAG'!$A$2:$B$204,2,FALSE)</f>
        <v>0</v>
      </c>
      <c r="H109" s="18" t="s">
        <v>2916</v>
      </c>
      <c r="I109" s="18">
        <f>VLOOKUP($F109,'Gen Capacity'!$A$2:$H$608,7,FALSE)</f>
        <v>152.57</v>
      </c>
      <c r="J109" s="18">
        <f>VLOOKUP($F109,'Gen Capacity'!$A$2:$H$608,8,FALSE)</f>
        <v>65</v>
      </c>
      <c r="K109" s="19">
        <f>VLOOKUP($A109,SF_Original!$A$2:$D$6458,4,FALSE)</f>
        <v>-2.5463556032000001E-5</v>
      </c>
      <c r="L109">
        <f t="shared" si="3"/>
        <v>2.2418741710786647E-3</v>
      </c>
      <c r="M109">
        <f t="shared" si="4"/>
        <v>0.34204274228147186</v>
      </c>
      <c r="N109" t="b">
        <f t="shared" si="5"/>
        <v>0</v>
      </c>
      <c r="O109">
        <f>IF(ISNA(VLOOKUP(B109,WND_STATION!$A$1:$A$62,1,FALSE)),1,0.0865)</f>
        <v>1</v>
      </c>
    </row>
    <row r="110" spans="1:15" x14ac:dyDescent="0.25">
      <c r="A110" s="18">
        <v>5744</v>
      </c>
      <c r="B110" s="18" t="s">
        <v>3051</v>
      </c>
      <c r="C110" s="18">
        <v>18</v>
      </c>
      <c r="D110" s="18">
        <v>1</v>
      </c>
      <c r="E110" s="18">
        <v>533</v>
      </c>
      <c r="F110" s="18">
        <v>546</v>
      </c>
      <c r="G110" s="21">
        <f>VLOOKUP(B110,'Base Load_FLAG'!$A$2:$B$204,2,FALSE)</f>
        <v>0</v>
      </c>
      <c r="H110" s="18" t="s">
        <v>2916</v>
      </c>
      <c r="I110" s="18">
        <f>VLOOKUP($F110,'Gen Capacity'!$A$2:$H$608,7,FALSE)</f>
        <v>162.86000000000001</v>
      </c>
      <c r="J110" s="18">
        <f>VLOOKUP($F110,'Gen Capacity'!$A$2:$H$608,8,FALSE)</f>
        <v>55</v>
      </c>
      <c r="K110" s="19">
        <f>VLOOKUP($A110,SF_Original!$A$2:$D$6458,4,FALSE)</f>
        <v>-2.5463556032000001E-5</v>
      </c>
      <c r="L110">
        <f t="shared" si="3"/>
        <v>2.2418741710786647E-3</v>
      </c>
      <c r="M110">
        <f t="shared" si="4"/>
        <v>0.36511162750187137</v>
      </c>
      <c r="N110" t="b">
        <f t="shared" si="5"/>
        <v>0</v>
      </c>
      <c r="O110">
        <f>IF(ISNA(VLOOKUP(B110,WND_STATION!$A$1:$A$62,1,FALSE)),1,0.0865)</f>
        <v>1</v>
      </c>
    </row>
    <row r="111" spans="1:15" x14ac:dyDescent="0.25">
      <c r="A111" s="18">
        <v>5747</v>
      </c>
      <c r="B111" s="18" t="s">
        <v>2539</v>
      </c>
      <c r="C111" s="18">
        <v>6</v>
      </c>
      <c r="D111" s="18">
        <v>1</v>
      </c>
      <c r="E111" s="18">
        <v>534</v>
      </c>
      <c r="F111" s="18">
        <v>547</v>
      </c>
      <c r="G111" s="21">
        <f>VLOOKUP(B111,'Base Load_FLAG'!$A$2:$B$204,2,FALSE)</f>
        <v>0</v>
      </c>
      <c r="H111" s="18" t="s">
        <v>2909</v>
      </c>
      <c r="I111" s="18">
        <f>VLOOKUP($F111,'Gen Capacity'!$A$2:$H$608,7,FALSE)</f>
        <v>12</v>
      </c>
      <c r="J111" s="18">
        <f>VLOOKUP($F111,'Gen Capacity'!$A$2:$H$608,8,FALSE)</f>
        <v>3</v>
      </c>
      <c r="K111" s="19">
        <f>VLOOKUP($A111,SF_Original!$A$2:$D$6458,4,FALSE)</f>
        <v>-2.5425282012E-5</v>
      </c>
      <c r="L111">
        <f t="shared" si="3"/>
        <v>2.2419124450986645E-3</v>
      </c>
      <c r="M111">
        <f t="shared" si="4"/>
        <v>2.6902949341183972E-2</v>
      </c>
      <c r="N111" t="b">
        <f t="shared" si="5"/>
        <v>0</v>
      </c>
      <c r="O111">
        <f>IF(ISNA(VLOOKUP(B111,WND_STATION!$A$1:$A$62,1,FALSE)),1,0.0865)</f>
        <v>1</v>
      </c>
    </row>
    <row r="112" spans="1:15" x14ac:dyDescent="0.25">
      <c r="A112" s="18">
        <v>5748</v>
      </c>
      <c r="B112" s="18" t="s">
        <v>2539</v>
      </c>
      <c r="C112" s="18">
        <v>6</v>
      </c>
      <c r="D112" s="18">
        <v>1</v>
      </c>
      <c r="E112" s="18">
        <v>535</v>
      </c>
      <c r="F112" s="18">
        <v>548</v>
      </c>
      <c r="G112" s="21">
        <f>VLOOKUP(B112,'Base Load_FLAG'!$A$2:$B$204,2,FALSE)</f>
        <v>0</v>
      </c>
      <c r="H112" s="18" t="s">
        <v>2909</v>
      </c>
      <c r="I112" s="18">
        <f>VLOOKUP($F112,'Gen Capacity'!$A$2:$H$608,7,FALSE)</f>
        <v>0.05</v>
      </c>
      <c r="J112" s="18">
        <f>VLOOKUP($F112,'Gen Capacity'!$A$2:$H$608,8,FALSE)</f>
        <v>0</v>
      </c>
      <c r="K112" s="19">
        <f>VLOOKUP($A112,SF_Original!$A$2:$D$6458,4,FALSE)</f>
        <v>-2.5425282012E-5</v>
      </c>
      <c r="L112">
        <f t="shared" si="3"/>
        <v>2.2419124450986645E-3</v>
      </c>
      <c r="M112">
        <f t="shared" si="4"/>
        <v>1.1209562225493323E-4</v>
      </c>
      <c r="N112" t="b">
        <f t="shared" si="5"/>
        <v>0</v>
      </c>
      <c r="O112">
        <f>IF(ISNA(VLOOKUP(B112,WND_STATION!$A$1:$A$62,1,FALSE)),1,0.0865)</f>
        <v>1</v>
      </c>
    </row>
    <row r="113" spans="1:15" x14ac:dyDescent="0.25">
      <c r="A113" s="18">
        <v>5749</v>
      </c>
      <c r="B113" s="18" t="s">
        <v>2539</v>
      </c>
      <c r="C113" s="18">
        <v>6</v>
      </c>
      <c r="D113" s="18">
        <v>1</v>
      </c>
      <c r="E113" s="18">
        <v>536</v>
      </c>
      <c r="F113" s="18">
        <v>549</v>
      </c>
      <c r="G113" s="21">
        <f>VLOOKUP(B113,'Base Load_FLAG'!$A$2:$B$204,2,FALSE)</f>
        <v>0</v>
      </c>
      <c r="H113" s="18" t="s">
        <v>2909</v>
      </c>
      <c r="I113" s="18">
        <f>VLOOKUP($F113,'Gen Capacity'!$A$2:$H$608,7,FALSE)</f>
        <v>12</v>
      </c>
      <c r="J113" s="18">
        <f>VLOOKUP($F113,'Gen Capacity'!$A$2:$H$608,8,FALSE)</f>
        <v>3</v>
      </c>
      <c r="K113" s="19">
        <f>VLOOKUP($A113,SF_Original!$A$2:$D$6458,4,FALSE)</f>
        <v>-2.5425282012E-5</v>
      </c>
      <c r="L113">
        <f t="shared" si="3"/>
        <v>2.2419124450986645E-3</v>
      </c>
      <c r="M113">
        <f t="shared" si="4"/>
        <v>2.6902949341183972E-2</v>
      </c>
      <c r="N113" t="b">
        <f t="shared" si="5"/>
        <v>0</v>
      </c>
      <c r="O113">
        <f>IF(ISNA(VLOOKUP(B113,WND_STATION!$A$1:$A$62,1,FALSE)),1,0.0865)</f>
        <v>1</v>
      </c>
    </row>
    <row r="114" spans="1:15" x14ac:dyDescent="0.25">
      <c r="A114" s="18">
        <v>5491</v>
      </c>
      <c r="B114" s="18" t="s">
        <v>3044</v>
      </c>
      <c r="C114" s="18">
        <v>18</v>
      </c>
      <c r="D114" s="18">
        <v>1</v>
      </c>
      <c r="E114" s="18">
        <v>489</v>
      </c>
      <c r="F114" s="18">
        <v>501</v>
      </c>
      <c r="G114" s="21">
        <f>VLOOKUP(B114,'Base Load_FLAG'!$A$2:$B$204,2,FALSE)</f>
        <v>0</v>
      </c>
      <c r="H114" s="18" t="s">
        <v>2951</v>
      </c>
      <c r="I114" s="18">
        <f>VLOOKUP($F114,'Gen Capacity'!$A$2:$H$608,7,FALSE)</f>
        <v>152.4</v>
      </c>
      <c r="J114" s="18">
        <f>VLOOKUP($F114,'Gen Capacity'!$A$2:$H$608,8,FALSE)</f>
        <v>63</v>
      </c>
      <c r="K114" s="19">
        <f>VLOOKUP($A114,SF_Original!$A$2:$D$6458,4,FALSE)</f>
        <v>-2.5425083653000001E-5</v>
      </c>
      <c r="L114">
        <f t="shared" si="3"/>
        <v>2.2419126434576647E-3</v>
      </c>
      <c r="M114">
        <f t="shared" si="4"/>
        <v>0.34166748686294812</v>
      </c>
      <c r="N114" t="b">
        <f t="shared" si="5"/>
        <v>0</v>
      </c>
      <c r="O114">
        <f>IF(ISNA(VLOOKUP(B114,WND_STATION!$A$1:$A$62,1,FALSE)),1,0.0865)</f>
        <v>1</v>
      </c>
    </row>
    <row r="115" spans="1:15" x14ac:dyDescent="0.25">
      <c r="A115" s="18">
        <v>5492</v>
      </c>
      <c r="B115" s="18" t="s">
        <v>3044</v>
      </c>
      <c r="C115" s="18">
        <v>18</v>
      </c>
      <c r="D115" s="18">
        <v>1</v>
      </c>
      <c r="E115" s="18">
        <v>490</v>
      </c>
      <c r="F115" s="18">
        <v>502</v>
      </c>
      <c r="G115" s="21">
        <f>VLOOKUP(B115,'Base Load_FLAG'!$A$2:$B$204,2,FALSE)</f>
        <v>0</v>
      </c>
      <c r="H115" s="18" t="s">
        <v>2951</v>
      </c>
      <c r="I115" s="18">
        <f>VLOOKUP($F115,'Gen Capacity'!$A$2:$H$608,7,FALSE)</f>
        <v>176.21</v>
      </c>
      <c r="J115" s="18">
        <f>VLOOKUP($F115,'Gen Capacity'!$A$2:$H$608,8,FALSE)</f>
        <v>120</v>
      </c>
      <c r="K115" s="19">
        <f>VLOOKUP($A115,SF_Original!$A$2:$D$6458,4,FALSE)</f>
        <v>-2.5425083653000001E-5</v>
      </c>
      <c r="L115">
        <f t="shared" si="3"/>
        <v>2.2419126434576647E-3</v>
      </c>
      <c r="M115">
        <f t="shared" si="4"/>
        <v>0.39504742690367511</v>
      </c>
      <c r="N115" t="b">
        <f t="shared" si="5"/>
        <v>0</v>
      </c>
      <c r="O115">
        <f>IF(ISNA(VLOOKUP(B115,WND_STATION!$A$1:$A$62,1,FALSE)),1,0.0865)</f>
        <v>1</v>
      </c>
    </row>
    <row r="116" spans="1:15" x14ac:dyDescent="0.25">
      <c r="A116" s="18">
        <v>5490</v>
      </c>
      <c r="B116" s="18" t="s">
        <v>3044</v>
      </c>
      <c r="C116" s="18">
        <v>18</v>
      </c>
      <c r="D116" s="18">
        <v>1</v>
      </c>
      <c r="E116" s="18">
        <v>491</v>
      </c>
      <c r="F116" s="18">
        <v>503</v>
      </c>
      <c r="G116" s="21">
        <f>VLOOKUP(B116,'Base Load_FLAG'!$A$2:$B$204,2,FALSE)</f>
        <v>0</v>
      </c>
      <c r="H116" s="18" t="s">
        <v>2951</v>
      </c>
      <c r="I116" s="18">
        <f>VLOOKUP($F116,'Gen Capacity'!$A$2:$H$608,7,FALSE)</f>
        <v>152.4</v>
      </c>
      <c r="J116" s="18">
        <f>VLOOKUP($F116,'Gen Capacity'!$A$2:$H$608,8,FALSE)</f>
        <v>63</v>
      </c>
      <c r="K116" s="19">
        <f>VLOOKUP($A116,SF_Original!$A$2:$D$6458,4,FALSE)</f>
        <v>-2.5425083653000001E-5</v>
      </c>
      <c r="L116">
        <f t="shared" si="3"/>
        <v>2.2419126434576647E-3</v>
      </c>
      <c r="M116">
        <f t="shared" si="4"/>
        <v>0.34166748686294812</v>
      </c>
      <c r="N116" t="b">
        <f t="shared" si="5"/>
        <v>0</v>
      </c>
      <c r="O116">
        <f>IF(ISNA(VLOOKUP(B116,WND_STATION!$A$1:$A$62,1,FALSE)),1,0.0865)</f>
        <v>1</v>
      </c>
    </row>
    <row r="117" spans="1:15" x14ac:dyDescent="0.25">
      <c r="A117" s="18">
        <v>5501</v>
      </c>
      <c r="B117" s="18" t="s">
        <v>2415</v>
      </c>
      <c r="C117" s="18">
        <v>138</v>
      </c>
      <c r="D117" s="18">
        <v>1</v>
      </c>
      <c r="E117" s="18">
        <v>494</v>
      </c>
      <c r="F117" s="18">
        <v>506</v>
      </c>
      <c r="G117" s="21">
        <f>VLOOKUP(B117,'Base Load_FLAG'!$A$2:$B$204,2,FALSE)</f>
        <v>0</v>
      </c>
      <c r="H117" s="18" t="s">
        <v>2915</v>
      </c>
      <c r="I117" s="18">
        <f>VLOOKUP($F117,'Gen Capacity'!$A$2:$H$608,7,FALSE)</f>
        <v>150</v>
      </c>
      <c r="J117" s="18">
        <f>VLOOKUP($F117,'Gen Capacity'!$A$2:$H$608,8,FALSE)</f>
        <v>0</v>
      </c>
      <c r="K117" s="19">
        <f>VLOOKUP($A117,SF_Original!$A$2:$D$6458,4,FALSE)</f>
        <v>-2.5408667061999999E-5</v>
      </c>
      <c r="L117">
        <f t="shared" si="3"/>
        <v>2.2419290600486645E-3</v>
      </c>
      <c r="M117">
        <f t="shared" si="4"/>
        <v>0.33628935900729967</v>
      </c>
      <c r="N117" t="b">
        <f t="shared" si="5"/>
        <v>0</v>
      </c>
      <c r="O117">
        <f>IF(ISNA(VLOOKUP(B117,WND_STATION!$A$1:$A$62,1,FALSE)),1,0.0865)</f>
        <v>1</v>
      </c>
    </row>
    <row r="118" spans="1:15" x14ac:dyDescent="0.25">
      <c r="A118" s="18">
        <v>5502</v>
      </c>
      <c r="B118" s="18" t="s">
        <v>2415</v>
      </c>
      <c r="C118" s="18">
        <v>138</v>
      </c>
      <c r="D118" s="18">
        <v>1</v>
      </c>
      <c r="E118" s="18">
        <v>495</v>
      </c>
      <c r="F118" s="18">
        <v>507</v>
      </c>
      <c r="G118" s="21">
        <f>VLOOKUP(B118,'Base Load_FLAG'!$A$2:$B$204,2,FALSE)</f>
        <v>0</v>
      </c>
      <c r="H118" s="18" t="s">
        <v>2991</v>
      </c>
      <c r="I118" s="18">
        <f>VLOOKUP($F118,'Gen Capacity'!$A$2:$H$608,7,FALSE)</f>
        <v>150</v>
      </c>
      <c r="J118" s="18">
        <f>VLOOKUP($F118,'Gen Capacity'!$A$2:$H$608,8,FALSE)</f>
        <v>0</v>
      </c>
      <c r="K118" s="19">
        <f>VLOOKUP($A118,SF_Original!$A$2:$D$6458,4,FALSE)</f>
        <v>-2.5408667061999999E-5</v>
      </c>
      <c r="L118">
        <f t="shared" si="3"/>
        <v>2.2419290600486645E-3</v>
      </c>
      <c r="M118">
        <f t="shared" si="4"/>
        <v>0.33628935900729967</v>
      </c>
      <c r="N118" t="b">
        <f t="shared" si="5"/>
        <v>0</v>
      </c>
      <c r="O118">
        <f>IF(ISNA(VLOOKUP(B118,WND_STATION!$A$1:$A$62,1,FALSE)),1,0.0865)</f>
        <v>1</v>
      </c>
    </row>
    <row r="119" spans="1:15" x14ac:dyDescent="0.25">
      <c r="A119" s="18">
        <v>5768</v>
      </c>
      <c r="B119" s="18" t="s">
        <v>2550</v>
      </c>
      <c r="C119" s="18">
        <v>13</v>
      </c>
      <c r="D119" s="18">
        <v>1</v>
      </c>
      <c r="E119" s="18">
        <v>540</v>
      </c>
      <c r="F119" s="18">
        <v>553</v>
      </c>
      <c r="G119" s="21">
        <f>VLOOKUP(B119,'Base Load_FLAG'!$A$2:$B$204,2,FALSE)</f>
        <v>0</v>
      </c>
      <c r="H119" s="18" t="s">
        <v>3054</v>
      </c>
      <c r="I119" s="18">
        <f>VLOOKUP($F119,'Gen Capacity'!$A$2:$H$608,7,FALSE)</f>
        <v>42</v>
      </c>
      <c r="J119" s="18">
        <f>VLOOKUP($F119,'Gen Capacity'!$A$2:$H$608,8,FALSE)</f>
        <v>0</v>
      </c>
      <c r="K119" s="19">
        <f>VLOOKUP($A119,SF_Original!$A$2:$D$6458,4,FALSE)</f>
        <v>-2.5285351534000002E-5</v>
      </c>
      <c r="L119">
        <f t="shared" si="3"/>
        <v>2.2420523755766644E-3</v>
      </c>
      <c r="M119">
        <f t="shared" si="4"/>
        <v>9.4166199774219903E-2</v>
      </c>
      <c r="N119" t="b">
        <f t="shared" si="5"/>
        <v>0</v>
      </c>
      <c r="O119">
        <f>IF(ISNA(VLOOKUP(B119,WND_STATION!$A$1:$A$62,1,FALSE)),1,0.0865)</f>
        <v>1</v>
      </c>
    </row>
    <row r="120" spans="1:15" x14ac:dyDescent="0.25">
      <c r="A120" s="18">
        <v>5488</v>
      </c>
      <c r="B120" s="18" t="s">
        <v>2412</v>
      </c>
      <c r="C120" s="18">
        <v>12</v>
      </c>
      <c r="D120" s="18">
        <v>1</v>
      </c>
      <c r="E120" s="18">
        <v>488</v>
      </c>
      <c r="F120" s="18">
        <v>500</v>
      </c>
      <c r="G120" s="21">
        <f>VLOOKUP(B120,'Base Load_FLAG'!$A$2:$B$204,2,FALSE)</f>
        <v>0</v>
      </c>
      <c r="H120" s="18" t="s">
        <v>2915</v>
      </c>
      <c r="I120" s="18">
        <f>VLOOKUP($F120,'Gen Capacity'!$A$2:$H$608,7,FALSE)</f>
        <v>38</v>
      </c>
      <c r="J120" s="18">
        <f>VLOOKUP($F120,'Gen Capacity'!$A$2:$H$608,8,FALSE)</f>
        <v>0</v>
      </c>
      <c r="K120" s="19">
        <f>VLOOKUP($A120,SF_Original!$A$2:$D$6458,4,FALSE)</f>
        <v>-2.5130667470000001E-5</v>
      </c>
      <c r="L120">
        <f t="shared" si="3"/>
        <v>2.2422070596406648E-3</v>
      </c>
      <c r="M120">
        <f t="shared" si="4"/>
        <v>8.5203868266345267E-2</v>
      </c>
      <c r="N120" t="b">
        <f t="shared" si="5"/>
        <v>0</v>
      </c>
      <c r="O120">
        <f>IF(ISNA(VLOOKUP(B120,WND_STATION!$A$1:$A$62,1,FALSE)),1,0.0865)</f>
        <v>1</v>
      </c>
    </row>
    <row r="121" spans="1:15" x14ac:dyDescent="0.25">
      <c r="A121" s="18">
        <v>5529</v>
      </c>
      <c r="B121" s="18" t="s">
        <v>2421</v>
      </c>
      <c r="C121" s="18">
        <v>13</v>
      </c>
      <c r="D121" s="18">
        <v>1</v>
      </c>
      <c r="E121" s="18">
        <v>496</v>
      </c>
      <c r="F121" s="18">
        <v>508</v>
      </c>
      <c r="G121" s="21">
        <f>VLOOKUP(B121,'Base Load_FLAG'!$A$2:$B$204,2,FALSE)</f>
        <v>0</v>
      </c>
      <c r="H121" s="18" t="s">
        <v>3046</v>
      </c>
      <c r="I121" s="18">
        <f>VLOOKUP($F121,'Gen Capacity'!$A$2:$H$608,7,FALSE)</f>
        <v>42</v>
      </c>
      <c r="J121" s="18">
        <f>VLOOKUP($F121,'Gen Capacity'!$A$2:$H$608,8,FALSE)</f>
        <v>0</v>
      </c>
      <c r="K121" s="19">
        <f>VLOOKUP($A121,SF_Original!$A$2:$D$6458,4,FALSE)</f>
        <v>-2.5020985397000001E-5</v>
      </c>
      <c r="L121">
        <f t="shared" si="3"/>
        <v>2.2423167417136647E-3</v>
      </c>
      <c r="M121">
        <f t="shared" si="4"/>
        <v>9.4177303151973923E-2</v>
      </c>
      <c r="N121" t="b">
        <f t="shared" si="5"/>
        <v>0</v>
      </c>
      <c r="O121">
        <f>IF(ISNA(VLOOKUP(B121,WND_STATION!$A$1:$A$62,1,FALSE)),1,0.0865)</f>
        <v>1</v>
      </c>
    </row>
    <row r="122" spans="1:15" x14ac:dyDescent="0.25">
      <c r="A122" s="18">
        <v>5950</v>
      </c>
      <c r="B122" s="18" t="s">
        <v>2655</v>
      </c>
      <c r="C122" s="18">
        <v>13</v>
      </c>
      <c r="D122" s="18">
        <v>1</v>
      </c>
      <c r="E122" s="18">
        <v>552</v>
      </c>
      <c r="F122" s="18">
        <v>565</v>
      </c>
      <c r="G122" s="21">
        <f>VLOOKUP(B122,'Base Load_FLAG'!$A$2:$B$204,2,FALSE)</f>
        <v>0</v>
      </c>
      <c r="H122" s="18" t="s">
        <v>2915</v>
      </c>
      <c r="I122" s="18">
        <f>VLOOKUP($F122,'Gen Capacity'!$A$2:$H$608,7,FALSE)</f>
        <v>25</v>
      </c>
      <c r="J122" s="18">
        <f>VLOOKUP($F122,'Gen Capacity'!$A$2:$H$608,8,FALSE)</f>
        <v>0</v>
      </c>
      <c r="K122" s="19">
        <f>VLOOKUP($A122,SF_Original!$A$2:$D$6458,4,FALSE)</f>
        <v>-2.5015057091000002E-5</v>
      </c>
      <c r="L122">
        <f t="shared" si="3"/>
        <v>2.2423226700196645E-3</v>
      </c>
      <c r="M122">
        <f t="shared" si="4"/>
        <v>5.605806675049161E-2</v>
      </c>
      <c r="N122" t="b">
        <f t="shared" si="5"/>
        <v>0</v>
      </c>
      <c r="O122">
        <f>IF(ISNA(VLOOKUP(B122,WND_STATION!$A$1:$A$62,1,FALSE)),1,0.0865)</f>
        <v>1</v>
      </c>
    </row>
    <row r="123" spans="1:15" x14ac:dyDescent="0.25">
      <c r="A123" s="18">
        <v>5951</v>
      </c>
      <c r="B123" s="18" t="s">
        <v>2655</v>
      </c>
      <c r="C123" s="18">
        <v>13</v>
      </c>
      <c r="D123" s="18">
        <v>1</v>
      </c>
      <c r="E123" s="18">
        <v>553</v>
      </c>
      <c r="F123" s="18">
        <v>566</v>
      </c>
      <c r="G123" s="21">
        <f>VLOOKUP(B123,'Base Load_FLAG'!$A$2:$B$204,2,FALSE)</f>
        <v>0</v>
      </c>
      <c r="H123" s="18" t="s">
        <v>2915</v>
      </c>
      <c r="I123" s="18">
        <f>VLOOKUP($F123,'Gen Capacity'!$A$2:$H$608,7,FALSE)</f>
        <v>25</v>
      </c>
      <c r="J123" s="18">
        <f>VLOOKUP($F123,'Gen Capacity'!$A$2:$H$608,8,FALSE)</f>
        <v>0</v>
      </c>
      <c r="K123" s="19">
        <f>VLOOKUP($A123,SF_Original!$A$2:$D$6458,4,FALSE)</f>
        <v>-2.5015057091000002E-5</v>
      </c>
      <c r="L123">
        <f t="shared" si="3"/>
        <v>2.2423226700196645E-3</v>
      </c>
      <c r="M123">
        <f t="shared" si="4"/>
        <v>5.605806675049161E-2</v>
      </c>
      <c r="N123" t="b">
        <f t="shared" si="5"/>
        <v>0</v>
      </c>
      <c r="O123">
        <f>IF(ISNA(VLOOKUP(B123,WND_STATION!$A$1:$A$62,1,FALSE)),1,0.0865)</f>
        <v>1</v>
      </c>
    </row>
    <row r="124" spans="1:15" x14ac:dyDescent="0.25">
      <c r="A124" s="18">
        <v>6005</v>
      </c>
      <c r="B124" s="18" t="s">
        <v>2681</v>
      </c>
      <c r="C124" s="18">
        <v>13</v>
      </c>
      <c r="D124" s="18">
        <v>1</v>
      </c>
      <c r="E124" s="18">
        <v>560</v>
      </c>
      <c r="F124" s="18">
        <v>573</v>
      </c>
      <c r="G124" s="21">
        <f>VLOOKUP(B124,'Base Load_FLAG'!$A$2:$B$204,2,FALSE)</f>
        <v>0</v>
      </c>
      <c r="H124" s="18" t="s">
        <v>3059</v>
      </c>
      <c r="I124" s="18">
        <f>VLOOKUP($F124,'Gen Capacity'!$A$2:$H$608,7,FALSE)</f>
        <v>43</v>
      </c>
      <c r="J124" s="18">
        <f>VLOOKUP($F124,'Gen Capacity'!$A$2:$H$608,8,FALSE)</f>
        <v>14</v>
      </c>
      <c r="K124" s="19">
        <f>VLOOKUP($A124,SF_Original!$A$2:$D$6458,4,FALSE)</f>
        <v>-2.4991881302000001E-5</v>
      </c>
      <c r="L124">
        <f t="shared" si="3"/>
        <v>2.2423458458086646E-3</v>
      </c>
      <c r="M124">
        <f t="shared" si="4"/>
        <v>9.6420871369772579E-2</v>
      </c>
      <c r="N124" t="b">
        <f t="shared" si="5"/>
        <v>0</v>
      </c>
      <c r="O124">
        <f>IF(ISNA(VLOOKUP(B124,WND_STATION!$A$1:$A$62,1,FALSE)),1,0.0865)</f>
        <v>1</v>
      </c>
    </row>
    <row r="125" spans="1:15" x14ac:dyDescent="0.25">
      <c r="A125" s="18">
        <v>6004</v>
      </c>
      <c r="B125" s="18" t="s">
        <v>2681</v>
      </c>
      <c r="C125" s="18">
        <v>13</v>
      </c>
      <c r="D125" s="18">
        <v>1</v>
      </c>
      <c r="E125" s="18">
        <v>561</v>
      </c>
      <c r="F125" s="18">
        <v>574</v>
      </c>
      <c r="G125" s="21">
        <f>VLOOKUP(B125,'Base Load_FLAG'!$A$2:$B$204,2,FALSE)</f>
        <v>0</v>
      </c>
      <c r="H125" s="18" t="s">
        <v>3059</v>
      </c>
      <c r="I125" s="18">
        <f>VLOOKUP($F125,'Gen Capacity'!$A$2:$H$608,7,FALSE)</f>
        <v>21</v>
      </c>
      <c r="J125" s="18">
        <f>VLOOKUP($F125,'Gen Capacity'!$A$2:$H$608,8,FALSE)</f>
        <v>15</v>
      </c>
      <c r="K125" s="19">
        <f>VLOOKUP($A125,SF_Original!$A$2:$D$6458,4,FALSE)</f>
        <v>-2.4991881302000001E-5</v>
      </c>
      <c r="L125">
        <f t="shared" si="3"/>
        <v>2.2423458458086646E-3</v>
      </c>
      <c r="M125">
        <f t="shared" si="4"/>
        <v>4.7089262761981956E-2</v>
      </c>
      <c r="N125" t="b">
        <f t="shared" si="5"/>
        <v>0</v>
      </c>
      <c r="O125">
        <f>IF(ISNA(VLOOKUP(B125,WND_STATION!$A$1:$A$62,1,FALSE)),1,0.0865)</f>
        <v>1</v>
      </c>
    </row>
    <row r="126" spans="1:15" x14ac:dyDescent="0.25">
      <c r="A126" s="18">
        <v>6006</v>
      </c>
      <c r="B126" s="18" t="s">
        <v>2681</v>
      </c>
      <c r="C126" s="18">
        <v>13</v>
      </c>
      <c r="D126" s="18">
        <v>1</v>
      </c>
      <c r="E126" s="18">
        <v>562</v>
      </c>
      <c r="F126" s="18">
        <v>575</v>
      </c>
      <c r="G126" s="21">
        <f>VLOOKUP(B126,'Base Load_FLAG'!$A$2:$B$204,2,FALSE)</f>
        <v>0</v>
      </c>
      <c r="H126" s="18" t="s">
        <v>3059</v>
      </c>
      <c r="I126" s="18">
        <f>VLOOKUP($F126,'Gen Capacity'!$A$2:$H$608,7,FALSE)</f>
        <v>50</v>
      </c>
      <c r="J126" s="18">
        <f>VLOOKUP($F126,'Gen Capacity'!$A$2:$H$608,8,FALSE)</f>
        <v>32</v>
      </c>
      <c r="K126" s="19">
        <f>VLOOKUP($A126,SF_Original!$A$2:$D$6458,4,FALSE)</f>
        <v>-2.4991881302000001E-5</v>
      </c>
      <c r="L126">
        <f t="shared" si="3"/>
        <v>2.2423458458086646E-3</v>
      </c>
      <c r="M126">
        <f t="shared" si="4"/>
        <v>0.11211729229043323</v>
      </c>
      <c r="N126" t="b">
        <f t="shared" si="5"/>
        <v>0</v>
      </c>
      <c r="O126">
        <f>IF(ISNA(VLOOKUP(B126,WND_STATION!$A$1:$A$62,1,FALSE)),1,0.0865)</f>
        <v>1</v>
      </c>
    </row>
    <row r="127" spans="1:15" x14ac:dyDescent="0.25">
      <c r="A127" s="18">
        <v>5902</v>
      </c>
      <c r="B127" s="18" t="s">
        <v>2623</v>
      </c>
      <c r="C127" s="18">
        <v>18</v>
      </c>
      <c r="D127" s="18">
        <v>1</v>
      </c>
      <c r="E127" s="18">
        <v>549</v>
      </c>
      <c r="F127" s="18">
        <v>562</v>
      </c>
      <c r="G127" s="21">
        <f>VLOOKUP(B127,'Base Load_FLAG'!$A$2:$B$204,2,FALSE)</f>
        <v>0</v>
      </c>
      <c r="H127" s="18" t="s">
        <v>2916</v>
      </c>
      <c r="I127" s="18">
        <f>VLOOKUP($F127,'Gen Capacity'!$A$2:$H$608,7,FALSE)</f>
        <v>96.71</v>
      </c>
      <c r="J127" s="18">
        <f>VLOOKUP($F127,'Gen Capacity'!$A$2:$H$608,8,FALSE)</f>
        <v>0</v>
      </c>
      <c r="K127" s="19">
        <f>VLOOKUP($A127,SF_Original!$A$2:$D$6458,4,FALSE)</f>
        <v>-2.4767866041E-5</v>
      </c>
      <c r="L127">
        <f t="shared" si="3"/>
        <v>2.2425698610696646E-3</v>
      </c>
      <c r="M127">
        <f t="shared" si="4"/>
        <v>0.21687893126404725</v>
      </c>
      <c r="N127" t="b">
        <f t="shared" si="5"/>
        <v>0</v>
      </c>
      <c r="O127">
        <f>IF(ISNA(VLOOKUP(B127,WND_STATION!$A$1:$A$62,1,FALSE)),1,0.0865)</f>
        <v>1</v>
      </c>
    </row>
    <row r="128" spans="1:15" x14ac:dyDescent="0.25">
      <c r="A128" s="18">
        <v>5903</v>
      </c>
      <c r="B128" s="18" t="s">
        <v>2623</v>
      </c>
      <c r="C128" s="18">
        <v>18</v>
      </c>
      <c r="D128" s="18">
        <v>1</v>
      </c>
      <c r="E128" s="18">
        <v>550</v>
      </c>
      <c r="F128" s="18">
        <v>563</v>
      </c>
      <c r="G128" s="21">
        <f>VLOOKUP(B128,'Base Load_FLAG'!$A$2:$B$204,2,FALSE)</f>
        <v>0</v>
      </c>
      <c r="H128" s="18" t="s">
        <v>2916</v>
      </c>
      <c r="I128" s="18">
        <f>VLOOKUP($F128,'Gen Capacity'!$A$2:$H$608,7,FALSE)</f>
        <v>96.71</v>
      </c>
      <c r="J128" s="18">
        <f>VLOOKUP($F128,'Gen Capacity'!$A$2:$H$608,8,FALSE)</f>
        <v>0</v>
      </c>
      <c r="K128" s="19">
        <f>VLOOKUP($A128,SF_Original!$A$2:$D$6458,4,FALSE)</f>
        <v>-2.4767866041E-5</v>
      </c>
      <c r="L128">
        <f t="shared" si="3"/>
        <v>2.2425698610696646E-3</v>
      </c>
      <c r="M128">
        <f t="shared" si="4"/>
        <v>0.21687893126404725</v>
      </c>
      <c r="N128" t="b">
        <f t="shared" si="5"/>
        <v>0</v>
      </c>
      <c r="O128">
        <f>IF(ISNA(VLOOKUP(B128,WND_STATION!$A$1:$A$62,1,FALSE)),1,0.0865)</f>
        <v>1</v>
      </c>
    </row>
    <row r="129" spans="1:15" x14ac:dyDescent="0.25">
      <c r="A129" s="18">
        <v>5901</v>
      </c>
      <c r="B129" s="18" t="s">
        <v>2623</v>
      </c>
      <c r="C129" s="18">
        <v>18</v>
      </c>
      <c r="D129" s="18">
        <v>1</v>
      </c>
      <c r="E129" s="18">
        <v>551</v>
      </c>
      <c r="F129" s="18">
        <v>564</v>
      </c>
      <c r="G129" s="21">
        <f>VLOOKUP(B129,'Base Load_FLAG'!$A$2:$B$204,2,FALSE)</f>
        <v>0</v>
      </c>
      <c r="H129" s="18" t="s">
        <v>2916</v>
      </c>
      <c r="I129" s="18">
        <f>VLOOKUP($F129,'Gen Capacity'!$A$2:$H$608,7,FALSE)</f>
        <v>91.57</v>
      </c>
      <c r="J129" s="18">
        <f>VLOOKUP($F129,'Gen Capacity'!$A$2:$H$608,8,FALSE)</f>
        <v>0</v>
      </c>
      <c r="K129" s="19">
        <f>VLOOKUP($A129,SF_Original!$A$2:$D$6458,4,FALSE)</f>
        <v>-2.4767866041E-5</v>
      </c>
      <c r="L129">
        <f t="shared" si="3"/>
        <v>2.2425698610696646E-3</v>
      </c>
      <c r="M129">
        <f t="shared" si="4"/>
        <v>0.20535212217814916</v>
      </c>
      <c r="N129" t="b">
        <f t="shared" si="5"/>
        <v>0</v>
      </c>
      <c r="O129">
        <f>IF(ISNA(VLOOKUP(B129,WND_STATION!$A$1:$A$62,1,FALSE)),1,0.0865)</f>
        <v>1</v>
      </c>
    </row>
    <row r="130" spans="1:15" x14ac:dyDescent="0.25">
      <c r="A130" s="18">
        <v>5788</v>
      </c>
      <c r="B130" s="18" t="s">
        <v>2554</v>
      </c>
      <c r="C130" s="18">
        <v>18</v>
      </c>
      <c r="D130" s="18">
        <v>1</v>
      </c>
      <c r="E130" s="18">
        <v>542</v>
      </c>
      <c r="F130" s="18">
        <v>555</v>
      </c>
      <c r="G130" s="21">
        <f>VLOOKUP(B130,'Base Load_FLAG'!$A$2:$B$204,2,FALSE)</f>
        <v>0</v>
      </c>
      <c r="H130" s="18" t="s">
        <v>3055</v>
      </c>
      <c r="I130" s="18">
        <f>VLOOKUP($F130,'Gen Capacity'!$A$2:$H$608,7,FALSE)</f>
        <v>167.92</v>
      </c>
      <c r="J130" s="18">
        <f>VLOOKUP($F130,'Gen Capacity'!$A$2:$H$608,8,FALSE)</f>
        <v>60.5</v>
      </c>
      <c r="K130" s="19">
        <f>VLOOKUP($A130,SF_Original!$A$2:$D$6458,4,FALSE)</f>
        <v>-2.4764674536999999E-5</v>
      </c>
      <c r="L130">
        <f t="shared" si="3"/>
        <v>2.2425730525736645E-3</v>
      </c>
      <c r="M130">
        <f t="shared" si="4"/>
        <v>0.37657286698816972</v>
      </c>
      <c r="N130" t="b">
        <f t="shared" si="5"/>
        <v>0</v>
      </c>
      <c r="O130">
        <f>IF(ISNA(VLOOKUP(B130,WND_STATION!$A$1:$A$62,1,FALSE)),1,0.0865)</f>
        <v>1</v>
      </c>
    </row>
    <row r="131" spans="1:15" x14ac:dyDescent="0.25">
      <c r="A131" s="18">
        <v>5997</v>
      </c>
      <c r="B131" s="18" t="s">
        <v>2680</v>
      </c>
      <c r="C131" s="18">
        <v>24</v>
      </c>
      <c r="D131" s="18">
        <v>1</v>
      </c>
      <c r="E131" s="18">
        <v>556</v>
      </c>
      <c r="F131" s="18">
        <v>569</v>
      </c>
      <c r="G131" s="21">
        <f>VLOOKUP(B131,'Base Load_FLAG'!$A$2:$B$204,2,FALSE)</f>
        <v>0</v>
      </c>
      <c r="H131" s="18" t="s">
        <v>3058</v>
      </c>
      <c r="I131" s="18">
        <f>VLOOKUP($F131,'Gen Capacity'!$A$2:$H$608,7,FALSE)</f>
        <v>300</v>
      </c>
      <c r="J131" s="18">
        <f>VLOOKUP($F131,'Gen Capacity'!$A$2:$H$608,8,FALSE)</f>
        <v>55</v>
      </c>
      <c r="K131" s="19">
        <f>VLOOKUP($A131,SF_Original!$A$2:$D$6458,4,FALSE)</f>
        <v>-2.4763446129000001E-5</v>
      </c>
      <c r="L131">
        <f t="shared" ref="L131:L194" si="6">K131-$B$1</f>
        <v>2.2425742809816644E-3</v>
      </c>
      <c r="M131">
        <f t="shared" ref="M131:M194" si="7">I131*L131*O131</f>
        <v>0.67277228429449931</v>
      </c>
      <c r="N131" t="b">
        <f t="shared" ref="N131:N194" si="8">L131&lt;$L$1</f>
        <v>0</v>
      </c>
      <c r="O131">
        <f>IF(ISNA(VLOOKUP(B131,WND_STATION!$A$1:$A$62,1,FALSE)),1,0.0865)</f>
        <v>1</v>
      </c>
    </row>
    <row r="132" spans="1:15" x14ac:dyDescent="0.25">
      <c r="A132" s="18">
        <v>5996</v>
      </c>
      <c r="B132" s="18" t="s">
        <v>2680</v>
      </c>
      <c r="C132" s="18">
        <v>22</v>
      </c>
      <c r="D132" s="18">
        <v>1</v>
      </c>
      <c r="E132" s="18">
        <v>557</v>
      </c>
      <c r="F132" s="18">
        <v>570</v>
      </c>
      <c r="G132" s="21">
        <f>VLOOKUP(B132,'Base Load_FLAG'!$A$2:$B$204,2,FALSE)</f>
        <v>0</v>
      </c>
      <c r="H132" s="18" t="s">
        <v>3055</v>
      </c>
      <c r="I132" s="18">
        <f>VLOOKUP($F132,'Gen Capacity'!$A$2:$H$608,7,FALSE)</f>
        <v>313.64</v>
      </c>
      <c r="J132" s="18">
        <f>VLOOKUP($F132,'Gen Capacity'!$A$2:$H$608,8,FALSE)</f>
        <v>53</v>
      </c>
      <c r="K132" s="19">
        <f>VLOOKUP($A132,SF_Original!$A$2:$D$6458,4,FALSE)</f>
        <v>-2.4763446129000001E-5</v>
      </c>
      <c r="L132">
        <f t="shared" si="6"/>
        <v>2.2425742809816644E-3</v>
      </c>
      <c r="M132">
        <f t="shared" si="7"/>
        <v>0.70336099748708913</v>
      </c>
      <c r="N132" t="b">
        <f t="shared" si="8"/>
        <v>0</v>
      </c>
      <c r="O132">
        <f>IF(ISNA(VLOOKUP(B132,WND_STATION!$A$1:$A$62,1,FALSE)),1,0.0865)</f>
        <v>1</v>
      </c>
    </row>
    <row r="133" spans="1:15" x14ac:dyDescent="0.25">
      <c r="A133" s="18">
        <v>5999</v>
      </c>
      <c r="B133" s="18" t="s">
        <v>2680</v>
      </c>
      <c r="C133" s="18">
        <v>18</v>
      </c>
      <c r="D133" s="18">
        <v>1</v>
      </c>
      <c r="E133" s="18">
        <v>558</v>
      </c>
      <c r="F133" s="18">
        <v>571</v>
      </c>
      <c r="G133" s="21">
        <f>VLOOKUP(B133,'Base Load_FLAG'!$A$2:$B$204,2,FALSE)</f>
        <v>0</v>
      </c>
      <c r="H133" s="18" t="s">
        <v>3055</v>
      </c>
      <c r="I133" s="18">
        <f>VLOOKUP($F133,'Gen Capacity'!$A$2:$H$608,7,FALSE)</f>
        <v>166.18</v>
      </c>
      <c r="J133" s="18">
        <f>VLOOKUP($F133,'Gen Capacity'!$A$2:$H$608,8,FALSE)</f>
        <v>78</v>
      </c>
      <c r="K133" s="19">
        <f>VLOOKUP($A133,SF_Original!$A$2:$D$6458,4,FALSE)</f>
        <v>-2.4763446129000001E-5</v>
      </c>
      <c r="L133">
        <f t="shared" si="6"/>
        <v>2.2425742809816644E-3</v>
      </c>
      <c r="M133">
        <f t="shared" si="7"/>
        <v>0.37267099401353299</v>
      </c>
      <c r="N133" t="b">
        <f t="shared" si="8"/>
        <v>0</v>
      </c>
      <c r="O133">
        <f>IF(ISNA(VLOOKUP(B133,WND_STATION!$A$1:$A$62,1,FALSE)),1,0.0865)</f>
        <v>1</v>
      </c>
    </row>
    <row r="134" spans="1:15" x14ac:dyDescent="0.25">
      <c r="A134" s="18">
        <v>5998</v>
      </c>
      <c r="B134" s="18" t="s">
        <v>2680</v>
      </c>
      <c r="C134" s="18">
        <v>18</v>
      </c>
      <c r="D134" s="18">
        <v>1</v>
      </c>
      <c r="E134" s="18">
        <v>559</v>
      </c>
      <c r="F134" s="18">
        <v>572</v>
      </c>
      <c r="G134" s="21">
        <f>VLOOKUP(B134,'Base Load_FLAG'!$A$2:$B$204,2,FALSE)</f>
        <v>0</v>
      </c>
      <c r="H134" s="18" t="s">
        <v>3055</v>
      </c>
      <c r="I134" s="18">
        <f>VLOOKUP($F134,'Gen Capacity'!$A$2:$H$608,7,FALSE)</f>
        <v>166.18</v>
      </c>
      <c r="J134" s="18">
        <f>VLOOKUP($F134,'Gen Capacity'!$A$2:$H$608,8,FALSE)</f>
        <v>78</v>
      </c>
      <c r="K134" s="19">
        <f>VLOOKUP($A134,SF_Original!$A$2:$D$6458,4,FALSE)</f>
        <v>-2.4763446129000001E-5</v>
      </c>
      <c r="L134">
        <f t="shared" si="6"/>
        <v>2.2425742809816644E-3</v>
      </c>
      <c r="M134">
        <f t="shared" si="7"/>
        <v>0.37267099401353299</v>
      </c>
      <c r="N134" t="b">
        <f t="shared" si="8"/>
        <v>0</v>
      </c>
      <c r="O134">
        <f>IF(ISNA(VLOOKUP(B134,WND_STATION!$A$1:$A$62,1,FALSE)),1,0.0865)</f>
        <v>1</v>
      </c>
    </row>
    <row r="135" spans="1:15" x14ac:dyDescent="0.25">
      <c r="A135" s="18">
        <v>5786</v>
      </c>
      <c r="B135" s="18" t="s">
        <v>2554</v>
      </c>
      <c r="C135" s="18">
        <v>22</v>
      </c>
      <c r="D135" s="18">
        <v>1</v>
      </c>
      <c r="E135" s="18">
        <v>541</v>
      </c>
      <c r="F135" s="18">
        <v>554</v>
      </c>
      <c r="G135" s="21">
        <f>VLOOKUP(B135,'Base Load_FLAG'!$A$2:$B$204,2,FALSE)</f>
        <v>0</v>
      </c>
      <c r="H135" s="18" t="s">
        <v>3055</v>
      </c>
      <c r="I135" s="18">
        <f>VLOOKUP($F135,'Gen Capacity'!$A$2:$H$608,7,FALSE)</f>
        <v>309.16000000000003</v>
      </c>
      <c r="J135" s="18">
        <f>VLOOKUP($F135,'Gen Capacity'!$A$2:$H$608,8,FALSE)</f>
        <v>70.5</v>
      </c>
      <c r="K135" s="19">
        <f>VLOOKUP($A135,SF_Original!$A$2:$D$6458,4,FALSE)</f>
        <v>-2.4762584030000001E-5</v>
      </c>
      <c r="L135">
        <f t="shared" si="6"/>
        <v>2.2425751430806646E-3</v>
      </c>
      <c r="M135">
        <f t="shared" si="7"/>
        <v>0.69331453123481834</v>
      </c>
      <c r="N135" t="b">
        <f t="shared" si="8"/>
        <v>0</v>
      </c>
      <c r="O135">
        <f>IF(ISNA(VLOOKUP(B135,WND_STATION!$A$1:$A$62,1,FALSE)),1,0.0865)</f>
        <v>1</v>
      </c>
    </row>
    <row r="136" spans="1:15" x14ac:dyDescent="0.25">
      <c r="A136" s="18">
        <v>5539</v>
      </c>
      <c r="B136" s="18" t="s">
        <v>2423</v>
      </c>
      <c r="C136" s="18">
        <v>34</v>
      </c>
      <c r="D136" s="18">
        <v>1</v>
      </c>
      <c r="E136" s="18">
        <v>500</v>
      </c>
      <c r="F136" s="18">
        <v>512</v>
      </c>
      <c r="G136" s="21">
        <f>VLOOKUP(B136,'Base Load_FLAG'!$A$2:$B$204,2,FALSE)</f>
        <v>0</v>
      </c>
      <c r="H136" s="18" t="s">
        <v>3049</v>
      </c>
      <c r="I136" s="18">
        <f>VLOOKUP($F136,'Gen Capacity'!$A$2:$H$608,7,FALSE)</f>
        <v>32.200000000000003</v>
      </c>
      <c r="J136" s="18">
        <f>VLOOKUP($F136,'Gen Capacity'!$A$2:$H$608,8,FALSE)</f>
        <v>0</v>
      </c>
      <c r="K136" s="19">
        <f>VLOOKUP($A136,SF_Original!$A$2:$D$6458,4,FALSE)</f>
        <v>-2.4671862192E-5</v>
      </c>
      <c r="L136">
        <f t="shared" si="6"/>
        <v>2.2426658649186645E-3</v>
      </c>
      <c r="M136">
        <f t="shared" si="7"/>
        <v>6.2464972335579561E-3</v>
      </c>
      <c r="N136" t="b">
        <f t="shared" si="8"/>
        <v>0</v>
      </c>
      <c r="O136">
        <f>IF(ISNA(VLOOKUP(B136,WND_STATION!$A$1:$A$62,1,FALSE)),1,0.0865)</f>
        <v>8.6499999999999994E-2</v>
      </c>
    </row>
    <row r="137" spans="1:15" x14ac:dyDescent="0.25">
      <c r="A137" s="18">
        <v>5730</v>
      </c>
      <c r="B137" s="18" t="s">
        <v>2537</v>
      </c>
      <c r="C137" s="18">
        <v>34</v>
      </c>
      <c r="D137" s="18">
        <v>1</v>
      </c>
      <c r="E137" s="18">
        <v>526</v>
      </c>
      <c r="F137" s="18">
        <v>538</v>
      </c>
      <c r="G137" s="21">
        <f>VLOOKUP(B137,'Base Load_FLAG'!$A$2:$B$204,2,FALSE)</f>
        <v>0</v>
      </c>
      <c r="H137" s="18" t="s">
        <v>3050</v>
      </c>
      <c r="I137" s="18">
        <f>VLOOKUP($F137,'Gen Capacity'!$A$2:$H$608,7,FALSE)</f>
        <v>46.3</v>
      </c>
      <c r="J137" s="18">
        <f>VLOOKUP($F137,'Gen Capacity'!$A$2:$H$608,8,FALSE)</f>
        <v>0</v>
      </c>
      <c r="K137" s="19">
        <f>VLOOKUP($A137,SF_Original!$A$2:$D$6458,4,FALSE)</f>
        <v>-2.4671862192E-5</v>
      </c>
      <c r="L137">
        <f t="shared" si="6"/>
        <v>2.2426658649186645E-3</v>
      </c>
      <c r="M137">
        <f t="shared" si="7"/>
        <v>8.9817646557060048E-3</v>
      </c>
      <c r="N137" t="b">
        <f t="shared" si="8"/>
        <v>0</v>
      </c>
      <c r="O137">
        <f>IF(ISNA(VLOOKUP(B137,WND_STATION!$A$1:$A$62,1,FALSE)),1,0.0865)</f>
        <v>8.6499999999999994E-2</v>
      </c>
    </row>
    <row r="138" spans="1:15" x14ac:dyDescent="0.25">
      <c r="A138" s="18">
        <v>5730</v>
      </c>
      <c r="B138" s="18" t="s">
        <v>2537</v>
      </c>
      <c r="C138" s="18">
        <v>34</v>
      </c>
      <c r="D138" s="18">
        <v>2</v>
      </c>
      <c r="E138" s="18">
        <v>527</v>
      </c>
      <c r="F138" s="18">
        <v>539</v>
      </c>
      <c r="G138" s="21">
        <f>VLOOKUP(B138,'Base Load_FLAG'!$A$2:$B$204,2,FALSE)</f>
        <v>0</v>
      </c>
      <c r="H138" s="18" t="s">
        <v>3050</v>
      </c>
      <c r="I138" s="18">
        <f>VLOOKUP($F138,'Gen Capacity'!$A$2:$H$608,7,FALSE)</f>
        <v>15.1008</v>
      </c>
      <c r="J138" s="18">
        <f>VLOOKUP($F138,'Gen Capacity'!$A$2:$H$608,8,FALSE)</f>
        <v>0</v>
      </c>
      <c r="K138" s="19">
        <f>VLOOKUP($A138,SF_Original!$A$2:$D$6458,4,FALSE)</f>
        <v>-2.4671862192E-5</v>
      </c>
      <c r="L138">
        <f t="shared" si="6"/>
        <v>2.2426658649186645E-3</v>
      </c>
      <c r="M138">
        <f t="shared" si="7"/>
        <v>2.9294132119413656E-3</v>
      </c>
      <c r="N138" t="b">
        <f t="shared" si="8"/>
        <v>0</v>
      </c>
      <c r="O138">
        <f>IF(ISNA(VLOOKUP(B138,WND_STATION!$A$1:$A$62,1,FALSE)),1,0.0865)</f>
        <v>8.6499999999999994E-2</v>
      </c>
    </row>
    <row r="139" spans="1:15" x14ac:dyDescent="0.25">
      <c r="A139" s="18">
        <v>5730</v>
      </c>
      <c r="B139" s="18" t="s">
        <v>2537</v>
      </c>
      <c r="C139" s="18">
        <v>34</v>
      </c>
      <c r="D139" s="18">
        <v>2</v>
      </c>
      <c r="E139" s="18">
        <v>527</v>
      </c>
      <c r="F139" s="18">
        <v>540</v>
      </c>
      <c r="G139" s="21">
        <f>VLOOKUP(B139,'Base Load_FLAG'!$A$2:$B$204,2,FALSE)</f>
        <v>0</v>
      </c>
      <c r="H139" s="18" t="s">
        <v>2911</v>
      </c>
      <c r="I139" s="18">
        <f>VLOOKUP($F139,'Gen Capacity'!$A$2:$H$608,7,FALSE)</f>
        <v>17.8992</v>
      </c>
      <c r="J139" s="18">
        <f>VLOOKUP($F139,'Gen Capacity'!$A$2:$H$608,8,FALSE)</f>
        <v>0</v>
      </c>
      <c r="K139" s="19">
        <f>VLOOKUP($A139,SF_Original!$A$2:$D$6458,4,FALSE)</f>
        <v>-2.4671862192E-5</v>
      </c>
      <c r="L139">
        <f t="shared" si="6"/>
        <v>2.2426658649186645E-3</v>
      </c>
      <c r="M139">
        <f t="shared" si="7"/>
        <v>3.4722764994689617E-3</v>
      </c>
      <c r="N139" t="b">
        <f t="shared" si="8"/>
        <v>0</v>
      </c>
      <c r="O139">
        <f>IF(ISNA(VLOOKUP(B139,WND_STATION!$A$1:$A$62,1,FALSE)),1,0.0865)</f>
        <v>8.6499999999999994E-2</v>
      </c>
    </row>
    <row r="140" spans="1:15" x14ac:dyDescent="0.25">
      <c r="A140" s="18">
        <v>5843</v>
      </c>
      <c r="B140" s="18" t="s">
        <v>2583</v>
      </c>
      <c r="C140" s="18">
        <v>34</v>
      </c>
      <c r="D140" s="18">
        <v>1</v>
      </c>
      <c r="E140" s="18">
        <v>544</v>
      </c>
      <c r="F140" s="18">
        <v>557</v>
      </c>
      <c r="G140" s="21">
        <f>VLOOKUP(B140,'Base Load_FLAG'!$A$2:$B$204,2,FALSE)</f>
        <v>0</v>
      </c>
      <c r="H140" s="18" t="s">
        <v>3056</v>
      </c>
      <c r="I140" s="18">
        <f>VLOOKUP($F140,'Gen Capacity'!$A$2:$H$608,7,FALSE)</f>
        <v>49</v>
      </c>
      <c r="J140" s="18">
        <f>VLOOKUP($F140,'Gen Capacity'!$A$2:$H$608,8,FALSE)</f>
        <v>0</v>
      </c>
      <c r="K140" s="19">
        <f>VLOOKUP($A140,SF_Original!$A$2:$D$6458,4,FALSE)</f>
        <v>-2.4671862192E-5</v>
      </c>
      <c r="L140">
        <f t="shared" si="6"/>
        <v>2.2426658649186645E-3</v>
      </c>
      <c r="M140">
        <f t="shared" si="7"/>
        <v>9.5055392684577581E-3</v>
      </c>
      <c r="N140" t="b">
        <f t="shared" si="8"/>
        <v>0</v>
      </c>
      <c r="O140">
        <f>IF(ISNA(VLOOKUP(B140,WND_STATION!$A$1:$A$62,1,FALSE)),1,0.0865)</f>
        <v>8.6499999999999994E-2</v>
      </c>
    </row>
    <row r="141" spans="1:15" x14ac:dyDescent="0.25">
      <c r="A141" s="18">
        <v>5844</v>
      </c>
      <c r="B141" s="18" t="s">
        <v>2583</v>
      </c>
      <c r="C141" s="18">
        <v>34</v>
      </c>
      <c r="D141" s="18">
        <v>1</v>
      </c>
      <c r="E141" s="18">
        <v>545</v>
      </c>
      <c r="F141" s="18">
        <v>558</v>
      </c>
      <c r="G141" s="21">
        <f>VLOOKUP(B141,'Base Load_FLAG'!$A$2:$B$204,2,FALSE)</f>
        <v>0</v>
      </c>
      <c r="H141" s="18" t="s">
        <v>3056</v>
      </c>
      <c r="I141" s="18">
        <f>VLOOKUP($F141,'Gen Capacity'!$A$2:$H$608,7,FALSE)</f>
        <v>53.4</v>
      </c>
      <c r="J141" s="18">
        <f>VLOOKUP($F141,'Gen Capacity'!$A$2:$H$608,8,FALSE)</f>
        <v>0</v>
      </c>
      <c r="K141" s="19">
        <f>VLOOKUP($A141,SF_Original!$A$2:$D$6458,4,FALSE)</f>
        <v>-2.4671862192E-5</v>
      </c>
      <c r="L141">
        <f t="shared" si="6"/>
        <v>2.2426658649186645E-3</v>
      </c>
      <c r="M141">
        <f t="shared" si="7"/>
        <v>1.0359097896645802E-2</v>
      </c>
      <c r="N141" t="b">
        <f t="shared" si="8"/>
        <v>0</v>
      </c>
      <c r="O141">
        <f>IF(ISNA(VLOOKUP(B141,WND_STATION!$A$1:$A$62,1,FALSE)),1,0.0865)</f>
        <v>8.6499999999999994E-2</v>
      </c>
    </row>
    <row r="142" spans="1:15" x14ac:dyDescent="0.25">
      <c r="A142" s="18">
        <v>5837</v>
      </c>
      <c r="B142" s="18" t="s">
        <v>2582</v>
      </c>
      <c r="C142" s="18">
        <v>24</v>
      </c>
      <c r="D142" s="18">
        <v>1</v>
      </c>
      <c r="E142" s="18">
        <v>543</v>
      </c>
      <c r="F142" s="18">
        <v>556</v>
      </c>
      <c r="G142" s="21">
        <f>VLOOKUP(B142,'Base Load_FLAG'!$A$2:$B$204,2,FALSE)</f>
        <v>3</v>
      </c>
      <c r="H142" s="18" t="s">
        <v>2932</v>
      </c>
      <c r="I142" s="18">
        <f>VLOOKUP($F142,'Gen Capacity'!$A$2:$H$608,7,FALSE)</f>
        <v>647</v>
      </c>
      <c r="J142" s="18">
        <f>VLOOKUP($F142,'Gen Capacity'!$A$2:$H$608,8,FALSE)</f>
        <v>375</v>
      </c>
      <c r="K142" s="19">
        <f>VLOOKUP($A142,SF_Original!$A$2:$D$6458,4,FALSE)</f>
        <v>-2.4093343217000001E-5</v>
      </c>
      <c r="L142">
        <f t="shared" si="6"/>
        <v>2.2432443838936644E-3</v>
      </c>
      <c r="M142">
        <f t="shared" si="7"/>
        <v>1.4513791163792009</v>
      </c>
      <c r="N142" t="b">
        <f t="shared" si="8"/>
        <v>0</v>
      </c>
      <c r="O142">
        <f>IF(ISNA(VLOOKUP(B142,WND_STATION!$A$1:$A$62,1,FALSE)),1,0.0865)</f>
        <v>1</v>
      </c>
    </row>
    <row r="143" spans="1:15" x14ac:dyDescent="0.25">
      <c r="A143" s="18">
        <v>5496</v>
      </c>
      <c r="B143" s="18" t="s">
        <v>2413</v>
      </c>
      <c r="C143" s="18">
        <v>34</v>
      </c>
      <c r="D143" s="18">
        <v>1</v>
      </c>
      <c r="E143" s="18">
        <v>492</v>
      </c>
      <c r="F143" s="18">
        <v>504</v>
      </c>
      <c r="G143" s="21">
        <f>VLOOKUP(B143,'Base Load_FLAG'!$A$2:$B$204,2,FALSE)</f>
        <v>0</v>
      </c>
      <c r="H143" s="18" t="s">
        <v>3045</v>
      </c>
      <c r="I143" s="18">
        <f>VLOOKUP($F143,'Gen Capacity'!$A$2:$H$608,7,FALSE)</f>
        <v>75.8</v>
      </c>
      <c r="J143" s="18">
        <f>VLOOKUP($F143,'Gen Capacity'!$A$2:$H$608,8,FALSE)</f>
        <v>0</v>
      </c>
      <c r="K143" s="19">
        <f>VLOOKUP($A143,SF_Original!$A$2:$D$6458,4,FALSE)</f>
        <v>-2.3917093556999999E-5</v>
      </c>
      <c r="L143">
        <f t="shared" si="6"/>
        <v>2.2434206335536647E-3</v>
      </c>
      <c r="M143">
        <f t="shared" si="7"/>
        <v>1.4709436068021312E-2</v>
      </c>
      <c r="N143" t="b">
        <f t="shared" si="8"/>
        <v>0</v>
      </c>
      <c r="O143">
        <f>IF(ISNA(VLOOKUP(B143,WND_STATION!$A$1:$A$62,1,FALSE)),1,0.0865)</f>
        <v>8.6499999999999994E-2</v>
      </c>
    </row>
    <row r="144" spans="1:15" x14ac:dyDescent="0.25">
      <c r="A144" s="18">
        <v>6008</v>
      </c>
      <c r="B144" s="18" t="s">
        <v>2682</v>
      </c>
      <c r="C144" s="18">
        <v>34</v>
      </c>
      <c r="D144" s="18">
        <v>1</v>
      </c>
      <c r="E144" s="18">
        <v>563</v>
      </c>
      <c r="F144" s="18">
        <v>576</v>
      </c>
      <c r="G144" s="21">
        <f>VLOOKUP(B144,'Base Load_FLAG'!$A$2:$B$204,2,FALSE)</f>
        <v>0</v>
      </c>
      <c r="H144" s="18" t="s">
        <v>2975</v>
      </c>
      <c r="I144" s="18">
        <f>VLOOKUP($F144,'Gen Capacity'!$A$2:$H$608,7,FALSE)</f>
        <v>16.814720000000001</v>
      </c>
      <c r="J144" s="18">
        <f>VLOOKUP($F144,'Gen Capacity'!$A$2:$H$608,8,FALSE)</f>
        <v>0</v>
      </c>
      <c r="K144" s="19">
        <f>VLOOKUP($A144,SF_Original!$A$2:$D$6458,4,FALSE)</f>
        <v>-2.3917093556999999E-5</v>
      </c>
      <c r="L144">
        <f t="shared" si="6"/>
        <v>2.2434206335536647E-3</v>
      </c>
      <c r="M144">
        <f t="shared" si="7"/>
        <v>3.2629953673044766E-3</v>
      </c>
      <c r="N144" t="b">
        <f t="shared" si="8"/>
        <v>0</v>
      </c>
      <c r="O144">
        <f>IF(ISNA(VLOOKUP(B144,WND_STATION!$A$1:$A$62,1,FALSE)),1,0.0865)</f>
        <v>8.6499999999999994E-2</v>
      </c>
    </row>
    <row r="145" spans="1:15" x14ac:dyDescent="0.25">
      <c r="A145" s="18">
        <v>6008</v>
      </c>
      <c r="B145" s="18" t="s">
        <v>2682</v>
      </c>
      <c r="C145" s="18">
        <v>34</v>
      </c>
      <c r="D145" s="18">
        <v>1</v>
      </c>
      <c r="E145" s="18">
        <v>563</v>
      </c>
      <c r="F145" s="18">
        <v>577</v>
      </c>
      <c r="G145" s="21">
        <f>VLOOKUP(B145,'Base Load_FLAG'!$A$2:$B$204,2,FALSE)</f>
        <v>0</v>
      </c>
      <c r="H145" s="18" t="s">
        <v>2911</v>
      </c>
      <c r="I145" s="18">
        <f>VLOOKUP($F145,'Gen Capacity'!$A$2:$H$608,7,FALSE)</f>
        <v>44.28528</v>
      </c>
      <c r="J145" s="18">
        <f>VLOOKUP($F145,'Gen Capacity'!$A$2:$H$608,8,FALSE)</f>
        <v>0</v>
      </c>
      <c r="K145" s="19">
        <f>VLOOKUP($A145,SF_Original!$A$2:$D$6458,4,FALSE)</f>
        <v>-2.3917093556999999E-5</v>
      </c>
      <c r="L145">
        <f t="shared" si="6"/>
        <v>2.2434206335536647E-3</v>
      </c>
      <c r="M145">
        <f t="shared" si="7"/>
        <v>8.5938191941216744E-3</v>
      </c>
      <c r="N145" t="b">
        <f t="shared" si="8"/>
        <v>0</v>
      </c>
      <c r="O145">
        <f>IF(ISNA(VLOOKUP(B145,WND_STATION!$A$1:$A$62,1,FALSE)),1,0.0865)</f>
        <v>8.6499999999999994E-2</v>
      </c>
    </row>
    <row r="146" spans="1:15" x14ac:dyDescent="0.25">
      <c r="A146" s="18">
        <v>1586</v>
      </c>
      <c r="B146" s="18" t="s">
        <v>582</v>
      </c>
      <c r="C146" s="18">
        <v>13</v>
      </c>
      <c r="D146" s="18">
        <v>1</v>
      </c>
      <c r="E146" s="18">
        <v>220</v>
      </c>
      <c r="F146" s="18">
        <v>226</v>
      </c>
      <c r="G146" s="21">
        <f>VLOOKUP(B146,'Base Load_FLAG'!$A$2:$B$204,2,FALSE)</f>
        <v>0</v>
      </c>
      <c r="H146" s="18" t="s">
        <v>2911</v>
      </c>
      <c r="I146" s="18">
        <f>VLOOKUP($F146,'Gen Capacity'!$A$2:$H$608,7,FALSE)</f>
        <v>47</v>
      </c>
      <c r="J146" s="18">
        <f>VLOOKUP($F146,'Gen Capacity'!$A$2:$H$608,8,FALSE)</f>
        <v>20</v>
      </c>
      <c r="K146" s="19">
        <f>VLOOKUP($A146,SF_Original!$A$2:$D$6458,4,FALSE)</f>
        <v>-2.3652016671999999E-5</v>
      </c>
      <c r="L146">
        <f t="shared" si="6"/>
        <v>2.2436857104386645E-3</v>
      </c>
      <c r="M146">
        <f t="shared" si="7"/>
        <v>0.10545322839061723</v>
      </c>
      <c r="N146" t="b">
        <f t="shared" si="8"/>
        <v>0</v>
      </c>
      <c r="O146">
        <f>IF(ISNA(VLOOKUP(B146,WND_STATION!$A$1:$A$62,1,FALSE)),1,0.0865)</f>
        <v>1</v>
      </c>
    </row>
    <row r="147" spans="1:15" x14ac:dyDescent="0.25">
      <c r="A147" s="18">
        <v>1587</v>
      </c>
      <c r="B147" s="18" t="s">
        <v>582</v>
      </c>
      <c r="C147" s="18">
        <v>13</v>
      </c>
      <c r="D147" s="18">
        <v>1</v>
      </c>
      <c r="E147" s="18">
        <v>221</v>
      </c>
      <c r="F147" s="18">
        <v>227</v>
      </c>
      <c r="G147" s="21">
        <f>VLOOKUP(B147,'Base Load_FLAG'!$A$2:$B$204,2,FALSE)</f>
        <v>0</v>
      </c>
      <c r="H147" s="18" t="s">
        <v>2911</v>
      </c>
      <c r="I147" s="18">
        <f>VLOOKUP($F147,'Gen Capacity'!$A$2:$H$608,7,FALSE)</f>
        <v>47</v>
      </c>
      <c r="J147" s="18">
        <f>VLOOKUP($F147,'Gen Capacity'!$A$2:$H$608,8,FALSE)</f>
        <v>20</v>
      </c>
      <c r="K147" s="19">
        <f>VLOOKUP($A147,SF_Original!$A$2:$D$6458,4,FALSE)</f>
        <v>-2.3652016671999999E-5</v>
      </c>
      <c r="L147">
        <f t="shared" si="6"/>
        <v>2.2436857104386645E-3</v>
      </c>
      <c r="M147">
        <f t="shared" si="7"/>
        <v>0.10545322839061723</v>
      </c>
      <c r="N147" t="b">
        <f t="shared" si="8"/>
        <v>0</v>
      </c>
      <c r="O147">
        <f>IF(ISNA(VLOOKUP(B147,WND_STATION!$A$1:$A$62,1,FALSE)),1,0.0865)</f>
        <v>1</v>
      </c>
    </row>
    <row r="148" spans="1:15" x14ac:dyDescent="0.25">
      <c r="A148" s="18">
        <v>1588</v>
      </c>
      <c r="B148" s="18" t="s">
        <v>582</v>
      </c>
      <c r="C148" s="18">
        <v>13</v>
      </c>
      <c r="D148" s="18">
        <v>1</v>
      </c>
      <c r="E148" s="18">
        <v>222</v>
      </c>
      <c r="F148" s="18">
        <v>228</v>
      </c>
      <c r="G148" s="21">
        <f>VLOOKUP(B148,'Base Load_FLAG'!$A$2:$B$204,2,FALSE)</f>
        <v>0</v>
      </c>
      <c r="H148" s="18" t="s">
        <v>2911</v>
      </c>
      <c r="I148" s="18">
        <f>VLOOKUP($F148,'Gen Capacity'!$A$2:$H$608,7,FALSE)</f>
        <v>47</v>
      </c>
      <c r="J148" s="18">
        <f>VLOOKUP($F148,'Gen Capacity'!$A$2:$H$608,8,FALSE)</f>
        <v>20</v>
      </c>
      <c r="K148" s="19">
        <f>VLOOKUP($A148,SF_Original!$A$2:$D$6458,4,FALSE)</f>
        <v>-2.3652016671999999E-5</v>
      </c>
      <c r="L148">
        <f t="shared" si="6"/>
        <v>2.2436857104386645E-3</v>
      </c>
      <c r="M148">
        <f t="shared" si="7"/>
        <v>0.10545322839061723</v>
      </c>
      <c r="N148" t="b">
        <f t="shared" si="8"/>
        <v>0</v>
      </c>
      <c r="O148">
        <f>IF(ISNA(VLOOKUP(B148,WND_STATION!$A$1:$A$62,1,FALSE)),1,0.0865)</f>
        <v>1</v>
      </c>
    </row>
    <row r="149" spans="1:15" x14ac:dyDescent="0.25">
      <c r="A149" s="18">
        <v>1585</v>
      </c>
      <c r="B149" s="18" t="s">
        <v>582</v>
      </c>
      <c r="C149" s="18">
        <v>13</v>
      </c>
      <c r="D149" s="18">
        <v>1</v>
      </c>
      <c r="E149" s="18">
        <v>223</v>
      </c>
      <c r="F149" s="18">
        <v>229</v>
      </c>
      <c r="G149" s="21">
        <f>VLOOKUP(B149,'Base Load_FLAG'!$A$2:$B$204,2,FALSE)</f>
        <v>0</v>
      </c>
      <c r="H149" s="18" t="s">
        <v>2911</v>
      </c>
      <c r="I149" s="18">
        <f>VLOOKUP($F149,'Gen Capacity'!$A$2:$H$608,7,FALSE)</f>
        <v>47</v>
      </c>
      <c r="J149" s="18">
        <f>VLOOKUP($F149,'Gen Capacity'!$A$2:$H$608,8,FALSE)</f>
        <v>20</v>
      </c>
      <c r="K149" s="19">
        <f>VLOOKUP($A149,SF_Original!$A$2:$D$6458,4,FALSE)</f>
        <v>-2.3652016671999999E-5</v>
      </c>
      <c r="L149">
        <f t="shared" si="6"/>
        <v>2.2436857104386645E-3</v>
      </c>
      <c r="M149">
        <f t="shared" si="7"/>
        <v>0.10545322839061723</v>
      </c>
      <c r="N149" t="b">
        <f t="shared" si="8"/>
        <v>0</v>
      </c>
      <c r="O149">
        <f>IF(ISNA(VLOOKUP(B149,WND_STATION!$A$1:$A$62,1,FALSE)),1,0.0865)</f>
        <v>1</v>
      </c>
    </row>
    <row r="150" spans="1:15" x14ac:dyDescent="0.25">
      <c r="A150" s="18">
        <v>1593</v>
      </c>
      <c r="B150" s="18" t="s">
        <v>582</v>
      </c>
      <c r="C150" s="18">
        <v>20</v>
      </c>
      <c r="D150" s="18">
        <v>1</v>
      </c>
      <c r="E150" s="18">
        <v>224</v>
      </c>
      <c r="F150" s="18">
        <v>230</v>
      </c>
      <c r="G150" s="21">
        <f>VLOOKUP(B150,'Base Load_FLAG'!$A$2:$B$204,2,FALSE)</f>
        <v>0</v>
      </c>
      <c r="H150" s="18" t="s">
        <v>2911</v>
      </c>
      <c r="I150" s="18">
        <f>VLOOKUP($F150,'Gen Capacity'!$A$2:$H$608,7,FALSE)</f>
        <v>220</v>
      </c>
      <c r="J150" s="18">
        <f>VLOOKUP($F150,'Gen Capacity'!$A$2:$H$608,8,FALSE)</f>
        <v>55</v>
      </c>
      <c r="K150" s="19">
        <f>VLOOKUP($A150,SF_Original!$A$2:$D$6458,4,FALSE)</f>
        <v>-2.3652016671999999E-5</v>
      </c>
      <c r="L150">
        <f t="shared" si="6"/>
        <v>2.2436857104386645E-3</v>
      </c>
      <c r="M150">
        <f t="shared" si="7"/>
        <v>0.4936108562965062</v>
      </c>
      <c r="N150" t="b">
        <f t="shared" si="8"/>
        <v>0</v>
      </c>
      <c r="O150">
        <f>IF(ISNA(VLOOKUP(B150,WND_STATION!$A$1:$A$62,1,FALSE)),1,0.0865)</f>
        <v>1</v>
      </c>
    </row>
    <row r="151" spans="1:15" x14ac:dyDescent="0.25">
      <c r="A151" s="18">
        <v>1594</v>
      </c>
      <c r="B151" s="18" t="s">
        <v>582</v>
      </c>
      <c r="C151" s="18">
        <v>22</v>
      </c>
      <c r="D151" s="18">
        <v>1</v>
      </c>
      <c r="E151" s="18">
        <v>225</v>
      </c>
      <c r="F151" s="18">
        <v>231</v>
      </c>
      <c r="G151" s="21">
        <f>VLOOKUP(B151,'Base Load_FLAG'!$A$2:$B$204,2,FALSE)</f>
        <v>0</v>
      </c>
      <c r="H151" s="18" t="s">
        <v>2911</v>
      </c>
      <c r="I151" s="18">
        <f>VLOOKUP($F151,'Gen Capacity'!$A$2:$H$608,7,FALSE)</f>
        <v>240</v>
      </c>
      <c r="J151" s="18">
        <f>VLOOKUP($F151,'Gen Capacity'!$A$2:$H$608,8,FALSE)</f>
        <v>55</v>
      </c>
      <c r="K151" s="19">
        <f>VLOOKUP($A151,SF_Original!$A$2:$D$6458,4,FALSE)</f>
        <v>-2.3652016671999999E-5</v>
      </c>
      <c r="L151">
        <f t="shared" si="6"/>
        <v>2.2436857104386645E-3</v>
      </c>
      <c r="M151">
        <f t="shared" si="7"/>
        <v>0.53848457050527954</v>
      </c>
      <c r="N151" t="b">
        <f t="shared" si="8"/>
        <v>0</v>
      </c>
      <c r="O151">
        <f>IF(ISNA(VLOOKUP(B151,WND_STATION!$A$1:$A$62,1,FALSE)),1,0.0865)</f>
        <v>1</v>
      </c>
    </row>
    <row r="152" spans="1:15" x14ac:dyDescent="0.25">
      <c r="A152" s="18">
        <v>1595</v>
      </c>
      <c r="B152" s="18" t="s">
        <v>582</v>
      </c>
      <c r="C152" s="18">
        <v>22</v>
      </c>
      <c r="D152" s="18">
        <v>1</v>
      </c>
      <c r="E152" s="18">
        <v>226</v>
      </c>
      <c r="F152" s="18">
        <v>232</v>
      </c>
      <c r="G152" s="21">
        <f>VLOOKUP(B152,'Base Load_FLAG'!$A$2:$B$204,2,FALSE)</f>
        <v>0</v>
      </c>
      <c r="H152" s="18" t="s">
        <v>2911</v>
      </c>
      <c r="I152" s="18">
        <f>VLOOKUP($F152,'Gen Capacity'!$A$2:$H$608,7,FALSE)</f>
        <v>402</v>
      </c>
      <c r="J152" s="18">
        <f>VLOOKUP($F152,'Gen Capacity'!$A$2:$H$608,8,FALSE)</f>
        <v>70</v>
      </c>
      <c r="K152" s="19">
        <f>VLOOKUP($A152,SF_Original!$A$2:$D$6458,4,FALSE)</f>
        <v>-2.3623184426999999E-5</v>
      </c>
      <c r="L152">
        <f t="shared" si="6"/>
        <v>2.2437145426836645E-3</v>
      </c>
      <c r="M152">
        <f t="shared" si="7"/>
        <v>0.90197324615883312</v>
      </c>
      <c r="N152" t="b">
        <f t="shared" si="8"/>
        <v>0</v>
      </c>
      <c r="O152">
        <f>IF(ISNA(VLOOKUP(B152,WND_STATION!$A$1:$A$62,1,FALSE)),1,0.0865)</f>
        <v>1</v>
      </c>
    </row>
    <row r="153" spans="1:15" x14ac:dyDescent="0.25">
      <c r="A153" s="18">
        <v>5534</v>
      </c>
      <c r="B153" s="18" t="s">
        <v>3047</v>
      </c>
      <c r="C153" s="18">
        <v>18</v>
      </c>
      <c r="D153" s="18">
        <v>1</v>
      </c>
      <c r="E153" s="18">
        <v>497</v>
      </c>
      <c r="F153" s="18">
        <v>509</v>
      </c>
      <c r="G153" s="21">
        <f>VLOOKUP(B153,'Base Load_FLAG'!$A$2:$B$204,2,FALSE)</f>
        <v>0</v>
      </c>
      <c r="H153" s="18" t="s">
        <v>3048</v>
      </c>
      <c r="I153" s="18">
        <f>VLOOKUP($F153,'Gen Capacity'!$A$2:$H$608,7,FALSE)</f>
        <v>136.69999999999999</v>
      </c>
      <c r="J153" s="18">
        <f>VLOOKUP($F153,'Gen Capacity'!$A$2:$H$608,8,FALSE)</f>
        <v>0</v>
      </c>
      <c r="K153" s="19">
        <f>VLOOKUP($A153,SF_Original!$A$2:$D$6458,4,FALSE)</f>
        <v>-2.3508136505000001E-5</v>
      </c>
      <c r="L153">
        <f t="shared" si="6"/>
        <v>2.2438295906056648E-3</v>
      </c>
      <c r="M153">
        <f t="shared" si="7"/>
        <v>0.30673150503579433</v>
      </c>
      <c r="N153" t="b">
        <f t="shared" si="8"/>
        <v>0</v>
      </c>
      <c r="O153">
        <f>IF(ISNA(VLOOKUP(B153,WND_STATION!$A$1:$A$62,1,FALSE)),1,0.0865)</f>
        <v>1</v>
      </c>
    </row>
    <row r="154" spans="1:15" x14ac:dyDescent="0.25">
      <c r="A154" s="18">
        <v>5535</v>
      </c>
      <c r="B154" s="18" t="s">
        <v>3047</v>
      </c>
      <c r="C154" s="18">
        <v>18</v>
      </c>
      <c r="D154" s="18">
        <v>1</v>
      </c>
      <c r="E154" s="18">
        <v>498</v>
      </c>
      <c r="F154" s="18">
        <v>510</v>
      </c>
      <c r="G154" s="21">
        <f>VLOOKUP(B154,'Base Load_FLAG'!$A$2:$B$204,2,FALSE)</f>
        <v>0</v>
      </c>
      <c r="H154" s="18" t="s">
        <v>3048</v>
      </c>
      <c r="I154" s="18">
        <f>VLOOKUP($F154,'Gen Capacity'!$A$2:$H$608,7,FALSE)</f>
        <v>136.69999999999999</v>
      </c>
      <c r="J154" s="18">
        <f>VLOOKUP($F154,'Gen Capacity'!$A$2:$H$608,8,FALSE)</f>
        <v>0</v>
      </c>
      <c r="K154" s="19">
        <f>VLOOKUP($A154,SF_Original!$A$2:$D$6458,4,FALSE)</f>
        <v>-2.3508136505000001E-5</v>
      </c>
      <c r="L154">
        <f t="shared" si="6"/>
        <v>2.2438295906056648E-3</v>
      </c>
      <c r="M154">
        <f t="shared" si="7"/>
        <v>0.30673150503579433</v>
      </c>
      <c r="N154" t="b">
        <f t="shared" si="8"/>
        <v>0</v>
      </c>
      <c r="O154">
        <f>IF(ISNA(VLOOKUP(B154,WND_STATION!$A$1:$A$62,1,FALSE)),1,0.0865)</f>
        <v>1</v>
      </c>
    </row>
    <row r="155" spans="1:15" x14ac:dyDescent="0.25">
      <c r="A155" s="18">
        <v>5533</v>
      </c>
      <c r="B155" s="18" t="s">
        <v>3047</v>
      </c>
      <c r="C155" s="18">
        <v>13</v>
      </c>
      <c r="D155" s="18">
        <v>1</v>
      </c>
      <c r="E155" s="18">
        <v>499</v>
      </c>
      <c r="F155" s="18">
        <v>511</v>
      </c>
      <c r="G155" s="21">
        <f>VLOOKUP(B155,'Base Load_FLAG'!$A$2:$B$204,2,FALSE)</f>
        <v>0</v>
      </c>
      <c r="H155" s="18" t="s">
        <v>3048</v>
      </c>
      <c r="I155" s="18">
        <f>VLOOKUP($F155,'Gen Capacity'!$A$2:$H$608,7,FALSE)</f>
        <v>71.599999999999994</v>
      </c>
      <c r="J155" s="18">
        <f>VLOOKUP($F155,'Gen Capacity'!$A$2:$H$608,8,FALSE)</f>
        <v>0</v>
      </c>
      <c r="K155" s="19">
        <f>VLOOKUP($A155,SF_Original!$A$2:$D$6458,4,FALSE)</f>
        <v>-2.3508136505000001E-5</v>
      </c>
      <c r="L155">
        <f t="shared" si="6"/>
        <v>2.2438295906056648E-3</v>
      </c>
      <c r="M155">
        <f t="shared" si="7"/>
        <v>0.16065819868736558</v>
      </c>
      <c r="N155" t="b">
        <f t="shared" si="8"/>
        <v>0</v>
      </c>
      <c r="O155">
        <f>IF(ISNA(VLOOKUP(B155,WND_STATION!$A$1:$A$62,1,FALSE)),1,0.0865)</f>
        <v>1</v>
      </c>
    </row>
    <row r="156" spans="1:15" x14ac:dyDescent="0.25">
      <c r="A156" s="18">
        <v>5763</v>
      </c>
      <c r="B156" s="18" t="s">
        <v>3052</v>
      </c>
      <c r="C156" s="18">
        <v>18</v>
      </c>
      <c r="D156" s="18">
        <v>1</v>
      </c>
      <c r="E156" s="18">
        <v>537</v>
      </c>
      <c r="F156" s="18">
        <v>550</v>
      </c>
      <c r="G156" s="21">
        <f>VLOOKUP(B156,'Base Load_FLAG'!$A$2:$B$204,2,FALSE)</f>
        <v>0</v>
      </c>
      <c r="H156" s="18" t="s">
        <v>3053</v>
      </c>
      <c r="I156" s="18">
        <f>VLOOKUP($F156,'Gen Capacity'!$A$2:$H$608,7,FALSE)</f>
        <v>59.43</v>
      </c>
      <c r="J156" s="18">
        <f>VLOOKUP($F156,'Gen Capacity'!$A$2:$H$608,8,FALSE)</f>
        <v>0</v>
      </c>
      <c r="K156" s="19">
        <f>VLOOKUP($A156,SF_Original!$A$2:$D$6458,4,FALSE)</f>
        <v>-2.3508136505000001E-5</v>
      </c>
      <c r="L156">
        <f t="shared" si="6"/>
        <v>2.2438295906056648E-3</v>
      </c>
      <c r="M156">
        <f t="shared" si="7"/>
        <v>0.13335079256969465</v>
      </c>
      <c r="N156" t="b">
        <f t="shared" si="8"/>
        <v>0</v>
      </c>
      <c r="O156">
        <f>IF(ISNA(VLOOKUP(B156,WND_STATION!$A$1:$A$62,1,FALSE)),1,0.0865)</f>
        <v>1</v>
      </c>
    </row>
    <row r="157" spans="1:15" x14ac:dyDescent="0.25">
      <c r="A157" s="18">
        <v>5764</v>
      </c>
      <c r="B157" s="18" t="s">
        <v>3052</v>
      </c>
      <c r="C157" s="18">
        <v>18</v>
      </c>
      <c r="D157" s="18">
        <v>1</v>
      </c>
      <c r="E157" s="18">
        <v>538</v>
      </c>
      <c r="F157" s="18">
        <v>551</v>
      </c>
      <c r="G157" s="21">
        <f>VLOOKUP(B157,'Base Load_FLAG'!$A$2:$B$204,2,FALSE)</f>
        <v>0</v>
      </c>
      <c r="H157" s="18" t="s">
        <v>3053</v>
      </c>
      <c r="I157" s="18">
        <f>VLOOKUP($F157,'Gen Capacity'!$A$2:$H$608,7,FALSE)</f>
        <v>59.43</v>
      </c>
      <c r="J157" s="18">
        <f>VLOOKUP($F157,'Gen Capacity'!$A$2:$H$608,8,FALSE)</f>
        <v>0</v>
      </c>
      <c r="K157" s="19">
        <f>VLOOKUP($A157,SF_Original!$A$2:$D$6458,4,FALSE)</f>
        <v>-2.3508136505000001E-5</v>
      </c>
      <c r="L157">
        <f t="shared" si="6"/>
        <v>2.2438295906056648E-3</v>
      </c>
      <c r="M157">
        <f t="shared" si="7"/>
        <v>0.13335079256969465</v>
      </c>
      <c r="N157" t="b">
        <f t="shared" si="8"/>
        <v>0</v>
      </c>
      <c r="O157">
        <f>IF(ISNA(VLOOKUP(B157,WND_STATION!$A$1:$A$62,1,FALSE)),1,0.0865)</f>
        <v>1</v>
      </c>
    </row>
    <row r="158" spans="1:15" x14ac:dyDescent="0.25">
      <c r="A158" s="18">
        <v>5765</v>
      </c>
      <c r="B158" s="18" t="s">
        <v>3052</v>
      </c>
      <c r="C158" s="18">
        <v>18</v>
      </c>
      <c r="D158" s="18">
        <v>1</v>
      </c>
      <c r="E158" s="18">
        <v>539</v>
      </c>
      <c r="F158" s="18">
        <v>552</v>
      </c>
      <c r="G158" s="21">
        <f>VLOOKUP(B158,'Base Load_FLAG'!$A$2:$B$204,2,FALSE)</f>
        <v>0</v>
      </c>
      <c r="H158" s="18" t="s">
        <v>3053</v>
      </c>
      <c r="I158" s="18">
        <f>VLOOKUP($F158,'Gen Capacity'!$A$2:$H$608,7,FALSE)</f>
        <v>59.43</v>
      </c>
      <c r="J158" s="18">
        <f>VLOOKUP($F158,'Gen Capacity'!$A$2:$H$608,8,FALSE)</f>
        <v>0</v>
      </c>
      <c r="K158" s="19">
        <f>VLOOKUP($A158,SF_Original!$A$2:$D$6458,4,FALSE)</f>
        <v>-2.3508136505000001E-5</v>
      </c>
      <c r="L158">
        <f t="shared" si="6"/>
        <v>2.2438295906056648E-3</v>
      </c>
      <c r="M158">
        <f t="shared" si="7"/>
        <v>0.13335079256969465</v>
      </c>
      <c r="N158" t="b">
        <f t="shared" si="8"/>
        <v>0</v>
      </c>
      <c r="O158">
        <f>IF(ISNA(VLOOKUP(B158,WND_STATION!$A$1:$A$62,1,FALSE)),1,0.0865)</f>
        <v>1</v>
      </c>
    </row>
    <row r="159" spans="1:15" x14ac:dyDescent="0.25">
      <c r="A159" s="18">
        <v>1397</v>
      </c>
      <c r="B159" s="18" t="s">
        <v>488</v>
      </c>
      <c r="C159" s="18">
        <v>22</v>
      </c>
      <c r="D159" s="18">
        <v>1</v>
      </c>
      <c r="E159" s="18">
        <v>190</v>
      </c>
      <c r="F159" s="18">
        <v>194</v>
      </c>
      <c r="G159" s="21">
        <f>VLOOKUP(B159,'Base Load_FLAG'!$A$2:$B$204,2,FALSE)</f>
        <v>3</v>
      </c>
      <c r="H159" s="18" t="s">
        <v>2911</v>
      </c>
      <c r="I159" s="18">
        <f>VLOOKUP($F159,'Gen Capacity'!$A$2:$H$608,7,FALSE)</f>
        <v>412</v>
      </c>
      <c r="J159" s="18">
        <f>VLOOKUP($F159,'Gen Capacity'!$A$2:$H$608,8,FALSE)</f>
        <v>70</v>
      </c>
      <c r="K159" s="19">
        <f>VLOOKUP($A159,SF_Original!$A$2:$D$6458,4,FALSE)</f>
        <v>-2.3406002398E-5</v>
      </c>
      <c r="L159">
        <f t="shared" si="6"/>
        <v>2.2439317247126647E-3</v>
      </c>
      <c r="M159">
        <f t="shared" si="7"/>
        <v>0.92449987058161787</v>
      </c>
      <c r="N159" t="b">
        <f t="shared" si="8"/>
        <v>0</v>
      </c>
      <c r="O159">
        <f>IF(ISNA(VLOOKUP(B159,WND_STATION!$A$1:$A$62,1,FALSE)),1,0.0865)</f>
        <v>1</v>
      </c>
    </row>
    <row r="160" spans="1:15" x14ac:dyDescent="0.25">
      <c r="A160" s="18">
        <v>26</v>
      </c>
      <c r="B160" s="18" t="s">
        <v>12</v>
      </c>
      <c r="C160" s="18">
        <v>13</v>
      </c>
      <c r="D160" s="18">
        <v>1</v>
      </c>
      <c r="E160" s="18">
        <v>5</v>
      </c>
      <c r="F160" s="18">
        <v>5</v>
      </c>
      <c r="G160" s="21">
        <f>VLOOKUP(B160,'Base Load_FLAG'!$A$2:$B$204,2,FALSE)</f>
        <v>0</v>
      </c>
      <c r="H160" s="18" t="s">
        <v>2909</v>
      </c>
      <c r="I160" s="18">
        <f>VLOOKUP($F160,'Gen Capacity'!$A$2:$H$608,7,FALSE)</f>
        <v>55</v>
      </c>
      <c r="J160" s="18">
        <f>VLOOKUP($F160,'Gen Capacity'!$A$2:$H$608,8,FALSE)</f>
        <v>5</v>
      </c>
      <c r="K160" s="19">
        <f>VLOOKUP($A160,SF_Original!$A$2:$D$6458,4,FALSE)</f>
        <v>-2.2873601069999999E-5</v>
      </c>
      <c r="L160">
        <f t="shared" si="6"/>
        <v>2.2444641260406647E-3</v>
      </c>
      <c r="M160">
        <f t="shared" si="7"/>
        <v>0.12344552693223657</v>
      </c>
      <c r="N160" t="b">
        <f t="shared" si="8"/>
        <v>0</v>
      </c>
      <c r="O160">
        <f>IF(ISNA(VLOOKUP(B160,WND_STATION!$A$1:$A$62,1,FALSE)),1,0.0865)</f>
        <v>1</v>
      </c>
    </row>
    <row r="161" spans="1:15" x14ac:dyDescent="0.25">
      <c r="A161" s="18">
        <v>27</v>
      </c>
      <c r="B161" s="18" t="s">
        <v>12</v>
      </c>
      <c r="C161" s="18">
        <v>13</v>
      </c>
      <c r="D161" s="18">
        <v>1</v>
      </c>
      <c r="E161" s="18">
        <v>6</v>
      </c>
      <c r="F161" s="18">
        <v>6</v>
      </c>
      <c r="G161" s="21">
        <f>VLOOKUP(B161,'Base Load_FLAG'!$A$2:$B$204,2,FALSE)</f>
        <v>0</v>
      </c>
      <c r="H161" s="18" t="s">
        <v>2909</v>
      </c>
      <c r="I161" s="18">
        <f>VLOOKUP($F161,'Gen Capacity'!$A$2:$H$608,7,FALSE)</f>
        <v>55</v>
      </c>
      <c r="J161" s="18">
        <f>VLOOKUP($F161,'Gen Capacity'!$A$2:$H$608,8,FALSE)</f>
        <v>5</v>
      </c>
      <c r="K161" s="19">
        <f>VLOOKUP($A161,SF_Original!$A$2:$D$6458,4,FALSE)</f>
        <v>-2.2873601069999999E-5</v>
      </c>
      <c r="L161">
        <f t="shared" si="6"/>
        <v>2.2444641260406647E-3</v>
      </c>
      <c r="M161">
        <f t="shared" si="7"/>
        <v>0.12344552693223657</v>
      </c>
      <c r="N161" t="b">
        <f t="shared" si="8"/>
        <v>0</v>
      </c>
      <c r="O161">
        <f>IF(ISNA(VLOOKUP(B161,WND_STATION!$A$1:$A$62,1,FALSE)),1,0.0865)</f>
        <v>1</v>
      </c>
    </row>
    <row r="162" spans="1:15" x14ac:dyDescent="0.25">
      <c r="A162" s="18">
        <v>28</v>
      </c>
      <c r="B162" s="18" t="s">
        <v>12</v>
      </c>
      <c r="C162" s="18">
        <v>13</v>
      </c>
      <c r="D162" s="18">
        <v>1</v>
      </c>
      <c r="E162" s="18">
        <v>7</v>
      </c>
      <c r="F162" s="18">
        <v>7</v>
      </c>
      <c r="G162" s="21">
        <f>VLOOKUP(B162,'Base Load_FLAG'!$A$2:$B$204,2,FALSE)</f>
        <v>0</v>
      </c>
      <c r="H162" s="18" t="s">
        <v>2909</v>
      </c>
      <c r="I162" s="18">
        <f>VLOOKUP($F162,'Gen Capacity'!$A$2:$H$608,7,FALSE)</f>
        <v>55</v>
      </c>
      <c r="J162" s="18">
        <f>VLOOKUP($F162,'Gen Capacity'!$A$2:$H$608,8,FALSE)</f>
        <v>3</v>
      </c>
      <c r="K162" s="19">
        <f>VLOOKUP($A162,SF_Original!$A$2:$D$6458,4,FALSE)</f>
        <v>-2.2873601069999999E-5</v>
      </c>
      <c r="L162">
        <f t="shared" si="6"/>
        <v>2.2444641260406647E-3</v>
      </c>
      <c r="M162">
        <f t="shared" si="7"/>
        <v>0.12344552693223657</v>
      </c>
      <c r="N162" t="b">
        <f t="shared" si="8"/>
        <v>0</v>
      </c>
      <c r="O162">
        <f>IF(ISNA(VLOOKUP(B162,WND_STATION!$A$1:$A$62,1,FALSE)),1,0.0865)</f>
        <v>1</v>
      </c>
    </row>
    <row r="163" spans="1:15" x14ac:dyDescent="0.25">
      <c r="A163" s="18">
        <v>28</v>
      </c>
      <c r="B163" s="18" t="s">
        <v>12</v>
      </c>
      <c r="C163" s="18">
        <v>13</v>
      </c>
      <c r="D163" s="18">
        <v>2</v>
      </c>
      <c r="E163" s="18">
        <v>8</v>
      </c>
      <c r="F163" s="18">
        <v>8</v>
      </c>
      <c r="G163" s="21">
        <f>VLOOKUP(B163,'Base Load_FLAG'!$A$2:$B$204,2,FALSE)</f>
        <v>0</v>
      </c>
      <c r="H163" s="18" t="s">
        <v>2909</v>
      </c>
      <c r="I163" s="18">
        <f>VLOOKUP($F163,'Gen Capacity'!$A$2:$H$608,7,FALSE)</f>
        <v>45</v>
      </c>
      <c r="J163" s="18">
        <f>VLOOKUP($F163,'Gen Capacity'!$A$2:$H$608,8,FALSE)</f>
        <v>3</v>
      </c>
      <c r="K163" s="19">
        <f>VLOOKUP($A163,SF_Original!$A$2:$D$6458,4,FALSE)</f>
        <v>-2.2873601069999999E-5</v>
      </c>
      <c r="L163">
        <f t="shared" si="6"/>
        <v>2.2444641260406647E-3</v>
      </c>
      <c r="M163">
        <f t="shared" si="7"/>
        <v>0.10100088567182991</v>
      </c>
      <c r="N163" t="b">
        <f t="shared" si="8"/>
        <v>0</v>
      </c>
      <c r="O163">
        <f>IF(ISNA(VLOOKUP(B163,WND_STATION!$A$1:$A$62,1,FALSE)),1,0.0865)</f>
        <v>1</v>
      </c>
    </row>
    <row r="164" spans="1:15" x14ac:dyDescent="0.25">
      <c r="A164" s="18">
        <v>24</v>
      </c>
      <c r="B164" s="18" t="s">
        <v>12</v>
      </c>
      <c r="C164" s="18">
        <v>13</v>
      </c>
      <c r="D164" s="18">
        <v>1</v>
      </c>
      <c r="E164" s="18">
        <v>3</v>
      </c>
      <c r="F164" s="18">
        <v>3</v>
      </c>
      <c r="G164" s="21">
        <f>VLOOKUP(B164,'Base Load_FLAG'!$A$2:$B$204,2,FALSE)</f>
        <v>0</v>
      </c>
      <c r="H164" s="18" t="s">
        <v>2909</v>
      </c>
      <c r="I164" s="18">
        <f>VLOOKUP($F164,'Gen Capacity'!$A$2:$H$608,7,FALSE)</f>
        <v>11</v>
      </c>
      <c r="J164" s="18">
        <f>VLOOKUP($F164,'Gen Capacity'!$A$2:$H$608,8,FALSE)</f>
        <v>5</v>
      </c>
      <c r="K164" s="19">
        <f>VLOOKUP($A164,SF_Original!$A$2:$D$6458,4,FALSE)</f>
        <v>-2.2758835533000001E-5</v>
      </c>
      <c r="L164">
        <f t="shared" si="6"/>
        <v>2.2445788915776647E-3</v>
      </c>
      <c r="M164">
        <f t="shared" si="7"/>
        <v>2.4690367807354313E-2</v>
      </c>
      <c r="N164" t="b">
        <f t="shared" si="8"/>
        <v>0</v>
      </c>
      <c r="O164">
        <f>IF(ISNA(VLOOKUP(B164,WND_STATION!$A$1:$A$62,1,FALSE)),1,0.0865)</f>
        <v>1</v>
      </c>
    </row>
    <row r="165" spans="1:15" x14ac:dyDescent="0.25">
      <c r="A165" s="18">
        <v>24</v>
      </c>
      <c r="B165" s="18" t="s">
        <v>12</v>
      </c>
      <c r="C165" s="18">
        <v>13</v>
      </c>
      <c r="D165" s="18">
        <v>2</v>
      </c>
      <c r="E165" s="18">
        <v>4</v>
      </c>
      <c r="F165" s="18">
        <v>4</v>
      </c>
      <c r="G165" s="21">
        <f>VLOOKUP(B165,'Base Load_FLAG'!$A$2:$B$204,2,FALSE)</f>
        <v>0</v>
      </c>
      <c r="H165" s="18" t="s">
        <v>2909</v>
      </c>
      <c r="I165" s="18">
        <f>VLOOKUP($F165,'Gen Capacity'!$A$2:$H$608,7,FALSE)</f>
        <v>11</v>
      </c>
      <c r="J165" s="18">
        <f>VLOOKUP($F165,'Gen Capacity'!$A$2:$H$608,8,FALSE)</f>
        <v>5</v>
      </c>
      <c r="K165" s="19">
        <f>VLOOKUP($A165,SF_Original!$A$2:$D$6458,4,FALSE)</f>
        <v>-2.2758835533000001E-5</v>
      </c>
      <c r="L165">
        <f t="shared" si="6"/>
        <v>2.2445788915776647E-3</v>
      </c>
      <c r="M165">
        <f t="shared" si="7"/>
        <v>2.4690367807354313E-2</v>
      </c>
      <c r="N165" t="b">
        <f t="shared" si="8"/>
        <v>0</v>
      </c>
      <c r="O165">
        <f>IF(ISNA(VLOOKUP(B165,WND_STATION!$A$1:$A$62,1,FALSE)),1,0.0865)</f>
        <v>1</v>
      </c>
    </row>
    <row r="166" spans="1:15" x14ac:dyDescent="0.25">
      <c r="A166" s="18">
        <v>1400</v>
      </c>
      <c r="B166" s="18" t="s">
        <v>488</v>
      </c>
      <c r="C166" s="18">
        <v>24</v>
      </c>
      <c r="D166" s="18">
        <v>1</v>
      </c>
      <c r="E166" s="18">
        <v>191</v>
      </c>
      <c r="F166" s="18">
        <v>195</v>
      </c>
      <c r="G166" s="21">
        <f>VLOOKUP(B166,'Base Load_FLAG'!$A$2:$B$204,2,FALSE)</f>
        <v>3</v>
      </c>
      <c r="H166" s="18" t="s">
        <v>2911</v>
      </c>
      <c r="I166" s="18">
        <f>VLOOKUP($F166,'Gen Capacity'!$A$2:$H$608,7,FALSE)</f>
        <v>412</v>
      </c>
      <c r="J166" s="18">
        <f>VLOOKUP($F166,'Gen Capacity'!$A$2:$H$608,8,FALSE)</f>
        <v>125</v>
      </c>
      <c r="K166" s="19">
        <f>VLOOKUP($A166,SF_Original!$A$2:$D$6458,4,FALSE)</f>
        <v>-2.1856659496000002E-5</v>
      </c>
      <c r="L166">
        <f t="shared" si="6"/>
        <v>2.2454810676146644E-3</v>
      </c>
      <c r="M166">
        <f t="shared" si="7"/>
        <v>0.92513819985724177</v>
      </c>
      <c r="N166" t="b">
        <f t="shared" si="8"/>
        <v>0</v>
      </c>
      <c r="O166">
        <f>IF(ISNA(VLOOKUP(B166,WND_STATION!$A$1:$A$62,1,FALSE)),1,0.0865)</f>
        <v>1</v>
      </c>
    </row>
    <row r="167" spans="1:15" x14ac:dyDescent="0.25">
      <c r="A167" s="18">
        <v>1399</v>
      </c>
      <c r="B167" s="18" t="s">
        <v>488</v>
      </c>
      <c r="C167" s="18">
        <v>24</v>
      </c>
      <c r="D167" s="18">
        <v>1</v>
      </c>
      <c r="E167" s="18">
        <v>192</v>
      </c>
      <c r="F167" s="18">
        <v>196</v>
      </c>
      <c r="G167" s="21">
        <f>VLOOKUP(B167,'Base Load_FLAG'!$A$2:$B$204,2,FALSE)</f>
        <v>3</v>
      </c>
      <c r="H167" s="18" t="s">
        <v>2911</v>
      </c>
      <c r="I167" s="18">
        <f>VLOOKUP($F167,'Gen Capacity'!$A$2:$H$608,7,FALSE)</f>
        <v>404</v>
      </c>
      <c r="J167" s="18">
        <f>VLOOKUP($F167,'Gen Capacity'!$A$2:$H$608,8,FALSE)</f>
        <v>125</v>
      </c>
      <c r="K167" s="19">
        <f>VLOOKUP($A167,SF_Original!$A$2:$D$6458,4,FALSE)</f>
        <v>-2.1856659496000002E-5</v>
      </c>
      <c r="L167">
        <f t="shared" si="6"/>
        <v>2.2454810676146644E-3</v>
      </c>
      <c r="M167">
        <f t="shared" si="7"/>
        <v>0.9071743513163244</v>
      </c>
      <c r="N167" t="b">
        <f t="shared" si="8"/>
        <v>0</v>
      </c>
      <c r="O167">
        <f>IF(ISNA(VLOOKUP(B167,WND_STATION!$A$1:$A$62,1,FALSE)),1,0.0865)</f>
        <v>1</v>
      </c>
    </row>
    <row r="168" spans="1:15" x14ac:dyDescent="0.25">
      <c r="A168" s="18">
        <v>12</v>
      </c>
      <c r="B168" s="18" t="s">
        <v>8</v>
      </c>
      <c r="C168" s="18">
        <v>20</v>
      </c>
      <c r="D168" s="18">
        <v>1</v>
      </c>
      <c r="E168" s="18">
        <v>1</v>
      </c>
      <c r="F168" s="18">
        <v>1</v>
      </c>
      <c r="G168" s="21">
        <f>VLOOKUP(B168,'Base Load_FLAG'!$A$2:$B$204,2,FALSE)</f>
        <v>0</v>
      </c>
      <c r="H168" s="18" t="s">
        <v>2906</v>
      </c>
      <c r="I168" s="18">
        <f>VLOOKUP($F168,'Gen Capacity'!$A$2:$H$608,7,FALSE)</f>
        <v>133.99</v>
      </c>
      <c r="J168" s="18">
        <f>VLOOKUP($F168,'Gen Capacity'!$A$2:$H$608,8,FALSE)</f>
        <v>0</v>
      </c>
      <c r="K168" s="19">
        <f>VLOOKUP($A168,SF_Original!$A$2:$D$6458,4,FALSE)</f>
        <v>-2.0486724937E-5</v>
      </c>
      <c r="L168">
        <f t="shared" si="6"/>
        <v>2.2468510021736647E-3</v>
      </c>
      <c r="M168">
        <f t="shared" si="7"/>
        <v>0.30105556578124937</v>
      </c>
      <c r="N168" t="b">
        <f t="shared" si="8"/>
        <v>0</v>
      </c>
      <c r="O168">
        <f>IF(ISNA(VLOOKUP(B168,WND_STATION!$A$1:$A$62,1,FALSE)),1,0.0865)</f>
        <v>1</v>
      </c>
    </row>
    <row r="169" spans="1:15" x14ac:dyDescent="0.25">
      <c r="A169" s="18">
        <v>13</v>
      </c>
      <c r="B169" s="18" t="s">
        <v>8</v>
      </c>
      <c r="C169" s="18">
        <v>18</v>
      </c>
      <c r="D169" s="18">
        <v>1</v>
      </c>
      <c r="E169" s="18">
        <v>2</v>
      </c>
      <c r="F169" s="18">
        <v>2</v>
      </c>
      <c r="G169" s="21">
        <f>VLOOKUP(B169,'Base Load_FLAG'!$A$2:$B$204,2,FALSE)</f>
        <v>0</v>
      </c>
      <c r="H169" s="18" t="s">
        <v>2906</v>
      </c>
      <c r="I169" s="18">
        <f>VLOOKUP($F169,'Gen Capacity'!$A$2:$H$608,7,FALSE)</f>
        <v>147.01</v>
      </c>
      <c r="J169" s="18">
        <f>VLOOKUP($F169,'Gen Capacity'!$A$2:$H$608,8,FALSE)</f>
        <v>5</v>
      </c>
      <c r="K169" s="19">
        <f>VLOOKUP($A169,SF_Original!$A$2:$D$6458,4,FALSE)</f>
        <v>-2.0486724937E-5</v>
      </c>
      <c r="L169">
        <f t="shared" si="6"/>
        <v>2.2468510021736647E-3</v>
      </c>
      <c r="M169">
        <f t="shared" si="7"/>
        <v>0.3303095658295504</v>
      </c>
      <c r="N169" t="b">
        <f t="shared" si="8"/>
        <v>0</v>
      </c>
      <c r="O169">
        <f>IF(ISNA(VLOOKUP(B169,WND_STATION!$A$1:$A$62,1,FALSE)),1,0.0865)</f>
        <v>1</v>
      </c>
    </row>
    <row r="170" spans="1:15" x14ac:dyDescent="0.25">
      <c r="A170" s="18">
        <v>404</v>
      </c>
      <c r="B170" s="18" t="s">
        <v>137</v>
      </c>
      <c r="C170" s="18">
        <v>13</v>
      </c>
      <c r="D170" s="18">
        <v>1</v>
      </c>
      <c r="E170" s="18">
        <v>71</v>
      </c>
      <c r="F170" s="18">
        <v>75</v>
      </c>
      <c r="G170" s="21">
        <f>VLOOKUP(B170,'Base Load_FLAG'!$A$2:$B$204,2,FALSE)</f>
        <v>0</v>
      </c>
      <c r="H170" s="18" t="s">
        <v>2924</v>
      </c>
      <c r="I170" s="18">
        <f>VLOOKUP($F170,'Gen Capacity'!$A$2:$H$608,7,FALSE)</f>
        <v>0.05</v>
      </c>
      <c r="J170" s="18">
        <f>VLOOKUP($F170,'Gen Capacity'!$A$2:$H$608,8,FALSE)</f>
        <v>0</v>
      </c>
      <c r="K170" s="19">
        <f>VLOOKUP($A170,SF_Original!$A$2:$D$6458,4,FALSE)</f>
        <v>-2.0476876034999999E-5</v>
      </c>
      <c r="L170">
        <f t="shared" si="6"/>
        <v>2.2468608510756646E-3</v>
      </c>
      <c r="M170">
        <f t="shared" si="7"/>
        <v>1.1234304255378324E-4</v>
      </c>
      <c r="N170" t="b">
        <f t="shared" si="8"/>
        <v>0</v>
      </c>
      <c r="O170">
        <f>IF(ISNA(VLOOKUP(B170,WND_STATION!$A$1:$A$62,1,FALSE)),1,0.0865)</f>
        <v>1</v>
      </c>
    </row>
    <row r="171" spans="1:15" x14ac:dyDescent="0.25">
      <c r="A171" s="18">
        <v>110</v>
      </c>
      <c r="B171" s="18" t="s">
        <v>18</v>
      </c>
      <c r="C171" s="18">
        <v>13</v>
      </c>
      <c r="D171" s="18">
        <v>1</v>
      </c>
      <c r="E171" s="18">
        <v>23</v>
      </c>
      <c r="F171" s="18">
        <v>27</v>
      </c>
      <c r="G171" s="21">
        <f>VLOOKUP(B171,'Base Load_FLAG'!$A$2:$B$204,2,FALSE)</f>
        <v>0</v>
      </c>
      <c r="H171" s="18" t="s">
        <v>2913</v>
      </c>
      <c r="I171" s="18">
        <f>VLOOKUP($F171,'Gen Capacity'!$A$2:$H$608,7,FALSE)</f>
        <v>0.05</v>
      </c>
      <c r="J171" s="18">
        <f>VLOOKUP($F171,'Gen Capacity'!$A$2:$H$608,8,FALSE)</f>
        <v>0</v>
      </c>
      <c r="K171" s="19">
        <f>VLOOKUP($A171,SF_Original!$A$2:$D$6458,4,FALSE)</f>
        <v>-2.0451175258999998E-5</v>
      </c>
      <c r="L171">
        <f t="shared" si="6"/>
        <v>2.2468865518516646E-3</v>
      </c>
      <c r="M171">
        <f t="shared" si="7"/>
        <v>1.1234432759258324E-4</v>
      </c>
      <c r="N171" t="b">
        <f t="shared" si="8"/>
        <v>0</v>
      </c>
      <c r="O171">
        <f>IF(ISNA(VLOOKUP(B171,WND_STATION!$A$1:$A$62,1,FALSE)),1,0.0865)</f>
        <v>1</v>
      </c>
    </row>
    <row r="172" spans="1:15" x14ac:dyDescent="0.25">
      <c r="A172" s="18">
        <v>385</v>
      </c>
      <c r="B172" s="18" t="s">
        <v>135</v>
      </c>
      <c r="C172" s="18">
        <v>12</v>
      </c>
      <c r="D172" s="18">
        <v>1</v>
      </c>
      <c r="E172" s="18">
        <v>58</v>
      </c>
      <c r="F172" s="18">
        <v>62</v>
      </c>
      <c r="G172" s="21">
        <f>VLOOKUP(B172,'Base Load_FLAG'!$A$2:$B$204,2,FALSE)</f>
        <v>0</v>
      </c>
      <c r="H172" s="18" t="s">
        <v>2913</v>
      </c>
      <c r="I172" s="18">
        <f>VLOOKUP($F172,'Gen Capacity'!$A$2:$H$608,7,FALSE)</f>
        <v>0.05</v>
      </c>
      <c r="J172" s="18">
        <f>VLOOKUP($F172,'Gen Capacity'!$A$2:$H$608,8,FALSE)</f>
        <v>0</v>
      </c>
      <c r="K172" s="19">
        <f>VLOOKUP($A172,SF_Original!$A$2:$D$6458,4,FALSE)</f>
        <v>-2.0451175258999998E-5</v>
      </c>
      <c r="L172">
        <f t="shared" si="6"/>
        <v>2.2468865518516646E-3</v>
      </c>
      <c r="M172">
        <f t="shared" si="7"/>
        <v>1.1234432759258324E-4</v>
      </c>
      <c r="N172" t="b">
        <f t="shared" si="8"/>
        <v>0</v>
      </c>
      <c r="O172">
        <f>IF(ISNA(VLOOKUP(B172,WND_STATION!$A$1:$A$62,1,FALSE)),1,0.0865)</f>
        <v>1</v>
      </c>
    </row>
    <row r="173" spans="1:15" x14ac:dyDescent="0.25">
      <c r="A173" s="18">
        <v>388</v>
      </c>
      <c r="B173" s="18" t="s">
        <v>135</v>
      </c>
      <c r="C173" s="18">
        <v>13</v>
      </c>
      <c r="D173" s="18">
        <v>1</v>
      </c>
      <c r="E173" s="18">
        <v>59</v>
      </c>
      <c r="F173" s="18">
        <v>63</v>
      </c>
      <c r="G173" s="21">
        <f>VLOOKUP(B173,'Base Load_FLAG'!$A$2:$B$204,2,FALSE)</f>
        <v>0</v>
      </c>
      <c r="H173" s="18" t="s">
        <v>2913</v>
      </c>
      <c r="I173" s="18">
        <f>VLOOKUP($F173,'Gen Capacity'!$A$2:$H$608,7,FALSE)</f>
        <v>90</v>
      </c>
      <c r="J173" s="18">
        <f>VLOOKUP($F173,'Gen Capacity'!$A$2:$H$608,8,FALSE)</f>
        <v>0</v>
      </c>
      <c r="K173" s="19">
        <f>VLOOKUP($A173,SF_Original!$A$2:$D$6458,4,FALSE)</f>
        <v>-2.0451175258999998E-5</v>
      </c>
      <c r="L173">
        <f t="shared" si="6"/>
        <v>2.2468865518516646E-3</v>
      </c>
      <c r="M173">
        <f t="shared" si="7"/>
        <v>0.20221978966664983</v>
      </c>
      <c r="N173" t="b">
        <f t="shared" si="8"/>
        <v>0</v>
      </c>
      <c r="O173">
        <f>IF(ISNA(VLOOKUP(B173,WND_STATION!$A$1:$A$62,1,FALSE)),1,0.0865)</f>
        <v>1</v>
      </c>
    </row>
    <row r="174" spans="1:15" x14ac:dyDescent="0.25">
      <c r="A174" s="18">
        <v>387</v>
      </c>
      <c r="B174" s="18" t="s">
        <v>135</v>
      </c>
      <c r="C174" s="18">
        <v>13</v>
      </c>
      <c r="D174" s="18">
        <v>1</v>
      </c>
      <c r="E174" s="18">
        <v>60</v>
      </c>
      <c r="F174" s="18">
        <v>64</v>
      </c>
      <c r="G174" s="21">
        <f>VLOOKUP(B174,'Base Load_FLAG'!$A$2:$B$204,2,FALSE)</f>
        <v>0</v>
      </c>
      <c r="H174" s="18" t="s">
        <v>2913</v>
      </c>
      <c r="I174" s="18">
        <f>VLOOKUP($F174,'Gen Capacity'!$A$2:$H$608,7,FALSE)</f>
        <v>84</v>
      </c>
      <c r="J174" s="18">
        <f>VLOOKUP($F174,'Gen Capacity'!$A$2:$H$608,8,FALSE)</f>
        <v>0</v>
      </c>
      <c r="K174" s="19">
        <f>VLOOKUP($A174,SF_Original!$A$2:$D$6458,4,FALSE)</f>
        <v>-2.0451175258999998E-5</v>
      </c>
      <c r="L174">
        <f t="shared" si="6"/>
        <v>2.2468865518516646E-3</v>
      </c>
      <c r="M174">
        <f t="shared" si="7"/>
        <v>0.18873847035553984</v>
      </c>
      <c r="N174" t="b">
        <f t="shared" si="8"/>
        <v>0</v>
      </c>
      <c r="O174">
        <f>IF(ISNA(VLOOKUP(B174,WND_STATION!$A$1:$A$62,1,FALSE)),1,0.0865)</f>
        <v>1</v>
      </c>
    </row>
    <row r="175" spans="1:15" x14ac:dyDescent="0.25">
      <c r="A175" s="18">
        <v>389</v>
      </c>
      <c r="B175" s="18" t="s">
        <v>135</v>
      </c>
      <c r="C175" s="18">
        <v>13</v>
      </c>
      <c r="D175" s="18">
        <v>1</v>
      </c>
      <c r="E175" s="18">
        <v>61</v>
      </c>
      <c r="F175" s="18">
        <v>65</v>
      </c>
      <c r="G175" s="21">
        <f>VLOOKUP(B175,'Base Load_FLAG'!$A$2:$B$204,2,FALSE)</f>
        <v>0</v>
      </c>
      <c r="H175" s="18" t="s">
        <v>2913</v>
      </c>
      <c r="I175" s="18">
        <f>VLOOKUP($F175,'Gen Capacity'!$A$2:$H$608,7,FALSE)</f>
        <v>90</v>
      </c>
      <c r="J175" s="18">
        <f>VLOOKUP($F175,'Gen Capacity'!$A$2:$H$608,8,FALSE)</f>
        <v>0</v>
      </c>
      <c r="K175" s="19">
        <f>VLOOKUP($A175,SF_Original!$A$2:$D$6458,4,FALSE)</f>
        <v>-2.0451175258999998E-5</v>
      </c>
      <c r="L175">
        <f t="shared" si="6"/>
        <v>2.2468865518516646E-3</v>
      </c>
      <c r="M175">
        <f t="shared" si="7"/>
        <v>0.20221978966664983</v>
      </c>
      <c r="N175" t="b">
        <f t="shared" si="8"/>
        <v>0</v>
      </c>
      <c r="O175">
        <f>IF(ISNA(VLOOKUP(B175,WND_STATION!$A$1:$A$62,1,FALSE)),1,0.0865)</f>
        <v>1</v>
      </c>
    </row>
    <row r="176" spans="1:15" x14ac:dyDescent="0.25">
      <c r="A176" s="18">
        <v>390</v>
      </c>
      <c r="B176" s="18" t="s">
        <v>135</v>
      </c>
      <c r="C176" s="18">
        <v>13</v>
      </c>
      <c r="D176" s="18">
        <v>1</v>
      </c>
      <c r="E176" s="18">
        <v>62</v>
      </c>
      <c r="F176" s="18">
        <v>66</v>
      </c>
      <c r="G176" s="21">
        <f>VLOOKUP(B176,'Base Load_FLAG'!$A$2:$B$204,2,FALSE)</f>
        <v>0</v>
      </c>
      <c r="H176" s="18" t="s">
        <v>2913</v>
      </c>
      <c r="I176" s="18">
        <f>VLOOKUP($F176,'Gen Capacity'!$A$2:$H$608,7,FALSE)</f>
        <v>90</v>
      </c>
      <c r="J176" s="18">
        <f>VLOOKUP($F176,'Gen Capacity'!$A$2:$H$608,8,FALSE)</f>
        <v>0</v>
      </c>
      <c r="K176" s="19">
        <f>VLOOKUP($A176,SF_Original!$A$2:$D$6458,4,FALSE)</f>
        <v>-2.0451175258999998E-5</v>
      </c>
      <c r="L176">
        <f t="shared" si="6"/>
        <v>2.2468865518516646E-3</v>
      </c>
      <c r="M176">
        <f t="shared" si="7"/>
        <v>0.20221978966664983</v>
      </c>
      <c r="N176" t="b">
        <f t="shared" si="8"/>
        <v>0</v>
      </c>
      <c r="O176">
        <f>IF(ISNA(VLOOKUP(B176,WND_STATION!$A$1:$A$62,1,FALSE)),1,0.0865)</f>
        <v>1</v>
      </c>
    </row>
    <row r="177" spans="1:15" x14ac:dyDescent="0.25">
      <c r="A177" s="18">
        <v>391</v>
      </c>
      <c r="B177" s="18" t="s">
        <v>135</v>
      </c>
      <c r="C177" s="18">
        <v>13</v>
      </c>
      <c r="D177" s="18">
        <v>1</v>
      </c>
      <c r="E177" s="18">
        <v>63</v>
      </c>
      <c r="F177" s="18">
        <v>67</v>
      </c>
      <c r="G177" s="21">
        <f>VLOOKUP(B177,'Base Load_FLAG'!$A$2:$B$204,2,FALSE)</f>
        <v>0</v>
      </c>
      <c r="H177" s="18" t="s">
        <v>2913</v>
      </c>
      <c r="I177" s="18">
        <f>VLOOKUP($F177,'Gen Capacity'!$A$2:$H$608,7,FALSE)</f>
        <v>90</v>
      </c>
      <c r="J177" s="18">
        <f>VLOOKUP($F177,'Gen Capacity'!$A$2:$H$608,8,FALSE)</f>
        <v>0</v>
      </c>
      <c r="K177" s="19">
        <f>VLOOKUP($A177,SF_Original!$A$2:$D$6458,4,FALSE)</f>
        <v>-2.0451175258999998E-5</v>
      </c>
      <c r="L177">
        <f t="shared" si="6"/>
        <v>2.2468865518516646E-3</v>
      </c>
      <c r="M177">
        <f t="shared" si="7"/>
        <v>0.20221978966664983</v>
      </c>
      <c r="N177" t="b">
        <f t="shared" si="8"/>
        <v>0</v>
      </c>
      <c r="O177">
        <f>IF(ISNA(VLOOKUP(B177,WND_STATION!$A$1:$A$62,1,FALSE)),1,0.0865)</f>
        <v>1</v>
      </c>
    </row>
    <row r="178" spans="1:15" x14ac:dyDescent="0.25">
      <c r="A178" s="18">
        <v>392</v>
      </c>
      <c r="B178" s="18" t="s">
        <v>135</v>
      </c>
      <c r="C178" s="18">
        <v>13</v>
      </c>
      <c r="D178" s="18">
        <v>1</v>
      </c>
      <c r="E178" s="18">
        <v>64</v>
      </c>
      <c r="F178" s="18">
        <v>68</v>
      </c>
      <c r="G178" s="21">
        <f>VLOOKUP(B178,'Base Load_FLAG'!$A$2:$B$204,2,FALSE)</f>
        <v>0</v>
      </c>
      <c r="H178" s="18" t="s">
        <v>2913</v>
      </c>
      <c r="I178" s="18">
        <f>VLOOKUP($F178,'Gen Capacity'!$A$2:$H$608,7,FALSE)</f>
        <v>90</v>
      </c>
      <c r="J178" s="18">
        <f>VLOOKUP($F178,'Gen Capacity'!$A$2:$H$608,8,FALSE)</f>
        <v>0</v>
      </c>
      <c r="K178" s="19">
        <f>VLOOKUP($A178,SF_Original!$A$2:$D$6458,4,FALSE)</f>
        <v>-2.0451175258999998E-5</v>
      </c>
      <c r="L178">
        <f t="shared" si="6"/>
        <v>2.2468865518516646E-3</v>
      </c>
      <c r="M178">
        <f t="shared" si="7"/>
        <v>0.20221978966664983</v>
      </c>
      <c r="N178" t="b">
        <f t="shared" si="8"/>
        <v>0</v>
      </c>
      <c r="O178">
        <f>IF(ISNA(VLOOKUP(B178,WND_STATION!$A$1:$A$62,1,FALSE)),1,0.0865)</f>
        <v>1</v>
      </c>
    </row>
    <row r="179" spans="1:15" x14ac:dyDescent="0.25">
      <c r="A179" s="18">
        <v>393</v>
      </c>
      <c r="B179" s="18" t="s">
        <v>135</v>
      </c>
      <c r="C179" s="18">
        <v>13</v>
      </c>
      <c r="D179" s="18">
        <v>1</v>
      </c>
      <c r="E179" s="18">
        <v>65</v>
      </c>
      <c r="F179" s="18">
        <v>69</v>
      </c>
      <c r="G179" s="21">
        <f>VLOOKUP(B179,'Base Load_FLAG'!$A$2:$B$204,2,FALSE)</f>
        <v>0</v>
      </c>
      <c r="H179" s="18" t="s">
        <v>2913</v>
      </c>
      <c r="I179" s="18">
        <f>VLOOKUP($F179,'Gen Capacity'!$A$2:$H$608,7,FALSE)</f>
        <v>32</v>
      </c>
      <c r="J179" s="18">
        <f>VLOOKUP($F179,'Gen Capacity'!$A$2:$H$608,8,FALSE)</f>
        <v>0</v>
      </c>
      <c r="K179" s="19">
        <f>VLOOKUP($A179,SF_Original!$A$2:$D$6458,4,FALSE)</f>
        <v>-2.0451175258999998E-5</v>
      </c>
      <c r="L179">
        <f t="shared" si="6"/>
        <v>2.2468865518516646E-3</v>
      </c>
      <c r="M179">
        <f t="shared" si="7"/>
        <v>7.1900369659253269E-2</v>
      </c>
      <c r="N179" t="b">
        <f t="shared" si="8"/>
        <v>0</v>
      </c>
      <c r="O179">
        <f>IF(ISNA(VLOOKUP(B179,WND_STATION!$A$1:$A$62,1,FALSE)),1,0.0865)</f>
        <v>1</v>
      </c>
    </row>
    <row r="180" spans="1:15" x14ac:dyDescent="0.25">
      <c r="A180" s="18">
        <v>394</v>
      </c>
      <c r="B180" s="18" t="s">
        <v>135</v>
      </c>
      <c r="C180" s="18">
        <v>13</v>
      </c>
      <c r="D180" s="18">
        <v>1</v>
      </c>
      <c r="E180" s="18">
        <v>66</v>
      </c>
      <c r="F180" s="18">
        <v>70</v>
      </c>
      <c r="G180" s="21">
        <f>VLOOKUP(B180,'Base Load_FLAG'!$A$2:$B$204,2,FALSE)</f>
        <v>0</v>
      </c>
      <c r="H180" s="18" t="s">
        <v>2913</v>
      </c>
      <c r="I180" s="18">
        <f>VLOOKUP($F180,'Gen Capacity'!$A$2:$H$608,7,FALSE)</f>
        <v>62</v>
      </c>
      <c r="J180" s="18">
        <f>VLOOKUP($F180,'Gen Capacity'!$A$2:$H$608,8,FALSE)</f>
        <v>0</v>
      </c>
      <c r="K180" s="19">
        <f>VLOOKUP($A180,SF_Original!$A$2:$D$6458,4,FALSE)</f>
        <v>-2.0451175258999998E-5</v>
      </c>
      <c r="L180">
        <f t="shared" si="6"/>
        <v>2.2468865518516646E-3</v>
      </c>
      <c r="M180">
        <f t="shared" si="7"/>
        <v>0.13930696621480321</v>
      </c>
      <c r="N180" t="b">
        <f t="shared" si="8"/>
        <v>0</v>
      </c>
      <c r="O180">
        <f>IF(ISNA(VLOOKUP(B180,WND_STATION!$A$1:$A$62,1,FALSE)),1,0.0865)</f>
        <v>1</v>
      </c>
    </row>
    <row r="181" spans="1:15" x14ac:dyDescent="0.25">
      <c r="A181" s="18">
        <v>395</v>
      </c>
      <c r="B181" s="18" t="s">
        <v>135</v>
      </c>
      <c r="C181" s="18">
        <v>13</v>
      </c>
      <c r="D181" s="18">
        <v>1</v>
      </c>
      <c r="E181" s="18">
        <v>67</v>
      </c>
      <c r="F181" s="18">
        <v>71</v>
      </c>
      <c r="G181" s="21">
        <f>VLOOKUP(B181,'Base Load_FLAG'!$A$2:$B$204,2,FALSE)</f>
        <v>0</v>
      </c>
      <c r="H181" s="18" t="s">
        <v>2913</v>
      </c>
      <c r="I181" s="18">
        <f>VLOOKUP($F181,'Gen Capacity'!$A$2:$H$608,7,FALSE)</f>
        <v>52</v>
      </c>
      <c r="J181" s="18">
        <f>VLOOKUP($F181,'Gen Capacity'!$A$2:$H$608,8,FALSE)</f>
        <v>0</v>
      </c>
      <c r="K181" s="19">
        <f>VLOOKUP($A181,SF_Original!$A$2:$D$6458,4,FALSE)</f>
        <v>-2.0451175258999998E-5</v>
      </c>
      <c r="L181">
        <f t="shared" si="6"/>
        <v>2.2468865518516646E-3</v>
      </c>
      <c r="M181">
        <f t="shared" si="7"/>
        <v>0.11683810069628656</v>
      </c>
      <c r="N181" t="b">
        <f t="shared" si="8"/>
        <v>0</v>
      </c>
      <c r="O181">
        <f>IF(ISNA(VLOOKUP(B181,WND_STATION!$A$1:$A$62,1,FALSE)),1,0.0865)</f>
        <v>1</v>
      </c>
    </row>
    <row r="182" spans="1:15" x14ac:dyDescent="0.25">
      <c r="A182" s="18">
        <v>1293</v>
      </c>
      <c r="B182" s="18" t="s">
        <v>458</v>
      </c>
      <c r="C182" s="18">
        <v>13</v>
      </c>
      <c r="D182" s="18">
        <v>1</v>
      </c>
      <c r="E182" s="18">
        <v>181</v>
      </c>
      <c r="F182" s="18">
        <v>185</v>
      </c>
      <c r="G182" s="21">
        <f>VLOOKUP(B182,'Base Load_FLAG'!$A$2:$B$204,2,FALSE)</f>
        <v>0</v>
      </c>
      <c r="H182" s="18" t="s">
        <v>2944</v>
      </c>
      <c r="I182" s="18">
        <f>VLOOKUP($F182,'Gen Capacity'!$A$2:$H$608,7,FALSE)</f>
        <v>4.05</v>
      </c>
      <c r="J182" s="18">
        <f>VLOOKUP($F182,'Gen Capacity'!$A$2:$H$608,8,FALSE)</f>
        <v>4</v>
      </c>
      <c r="K182" s="19">
        <f>VLOOKUP($A182,SF_Original!$A$2:$D$6458,4,FALSE)</f>
        <v>-2.0447898735000001E-5</v>
      </c>
      <c r="L182">
        <f t="shared" si="6"/>
        <v>2.2468898283756647E-3</v>
      </c>
      <c r="M182">
        <f t="shared" si="7"/>
        <v>9.0999038049214415E-3</v>
      </c>
      <c r="N182" t="b">
        <f t="shared" si="8"/>
        <v>0</v>
      </c>
      <c r="O182">
        <f>IF(ISNA(VLOOKUP(B182,WND_STATION!$A$1:$A$62,1,FALSE)),1,0.0865)</f>
        <v>1</v>
      </c>
    </row>
    <row r="183" spans="1:15" x14ac:dyDescent="0.25">
      <c r="A183" s="18">
        <v>1293</v>
      </c>
      <c r="B183" s="18" t="s">
        <v>458</v>
      </c>
      <c r="C183" s="18">
        <v>13</v>
      </c>
      <c r="D183" s="18">
        <v>2</v>
      </c>
      <c r="E183" s="18">
        <v>182</v>
      </c>
      <c r="F183" s="18">
        <v>186</v>
      </c>
      <c r="G183" s="21">
        <f>VLOOKUP(B183,'Base Load_FLAG'!$A$2:$B$204,2,FALSE)</f>
        <v>0</v>
      </c>
      <c r="H183" s="18" t="s">
        <v>2944</v>
      </c>
      <c r="I183" s="18">
        <f>VLOOKUP($F183,'Gen Capacity'!$A$2:$H$608,7,FALSE)</f>
        <v>0.05</v>
      </c>
      <c r="J183" s="18">
        <f>VLOOKUP($F183,'Gen Capacity'!$A$2:$H$608,8,FALSE)</f>
        <v>0</v>
      </c>
      <c r="K183" s="19">
        <f>VLOOKUP($A183,SF_Original!$A$2:$D$6458,4,FALSE)</f>
        <v>-2.0447898735000001E-5</v>
      </c>
      <c r="L183">
        <f t="shared" si="6"/>
        <v>2.2468898283756647E-3</v>
      </c>
      <c r="M183">
        <f t="shared" si="7"/>
        <v>1.1234449141878324E-4</v>
      </c>
      <c r="N183" t="b">
        <f t="shared" si="8"/>
        <v>0</v>
      </c>
      <c r="O183">
        <f>IF(ISNA(VLOOKUP(B183,WND_STATION!$A$1:$A$62,1,FALSE)),1,0.0865)</f>
        <v>1</v>
      </c>
    </row>
    <row r="184" spans="1:15" x14ac:dyDescent="0.25">
      <c r="A184" s="18">
        <v>171</v>
      </c>
      <c r="B184" s="18" t="s">
        <v>44</v>
      </c>
      <c r="C184" s="18">
        <v>13</v>
      </c>
      <c r="D184" s="18">
        <v>1</v>
      </c>
      <c r="E184" s="18">
        <v>36</v>
      </c>
      <c r="F184" s="18">
        <v>40</v>
      </c>
      <c r="G184" s="21">
        <f>VLOOKUP(B184,'Base Load_FLAG'!$A$2:$B$204,2,FALSE)</f>
        <v>0</v>
      </c>
      <c r="H184" s="18" t="s">
        <v>2917</v>
      </c>
      <c r="I184" s="18">
        <f>VLOOKUP($F184,'Gen Capacity'!$A$2:$H$608,7,FALSE)</f>
        <v>0.05</v>
      </c>
      <c r="J184" s="18">
        <f>VLOOKUP($F184,'Gen Capacity'!$A$2:$H$608,8,FALSE)</f>
        <v>0</v>
      </c>
      <c r="K184" s="19">
        <f>VLOOKUP($A184,SF_Original!$A$2:$D$6458,4,FALSE)</f>
        <v>-1.9828092997000001E-5</v>
      </c>
      <c r="L184">
        <f t="shared" si="6"/>
        <v>2.2475096341136648E-3</v>
      </c>
      <c r="M184">
        <f t="shared" si="7"/>
        <v>1.1237548170568324E-4</v>
      </c>
      <c r="N184" t="b">
        <f t="shared" si="8"/>
        <v>0</v>
      </c>
      <c r="O184">
        <f>IF(ISNA(VLOOKUP(B184,WND_STATION!$A$1:$A$62,1,FALSE)),1,0.0865)</f>
        <v>1</v>
      </c>
    </row>
    <row r="185" spans="1:15" x14ac:dyDescent="0.25">
      <c r="A185" s="18">
        <v>172</v>
      </c>
      <c r="B185" s="18" t="s">
        <v>44</v>
      </c>
      <c r="C185" s="18">
        <v>13</v>
      </c>
      <c r="D185" s="18">
        <v>1</v>
      </c>
      <c r="E185" s="18">
        <v>37</v>
      </c>
      <c r="F185" s="18">
        <v>41</v>
      </c>
      <c r="G185" s="21">
        <f>VLOOKUP(B185,'Base Load_FLAG'!$A$2:$B$204,2,FALSE)</f>
        <v>0</v>
      </c>
      <c r="H185" s="18" t="s">
        <v>2917</v>
      </c>
      <c r="I185" s="18">
        <f>VLOOKUP($F185,'Gen Capacity'!$A$2:$H$608,7,FALSE)</f>
        <v>0.05</v>
      </c>
      <c r="J185" s="18">
        <f>VLOOKUP($F185,'Gen Capacity'!$A$2:$H$608,8,FALSE)</f>
        <v>0</v>
      </c>
      <c r="K185" s="19">
        <f>VLOOKUP($A185,SF_Original!$A$2:$D$6458,4,FALSE)</f>
        <v>-1.9828092997000001E-5</v>
      </c>
      <c r="L185">
        <f t="shared" si="6"/>
        <v>2.2475096341136648E-3</v>
      </c>
      <c r="M185">
        <f t="shared" si="7"/>
        <v>1.1237548170568324E-4</v>
      </c>
      <c r="N185" t="b">
        <f t="shared" si="8"/>
        <v>0</v>
      </c>
      <c r="O185">
        <f>IF(ISNA(VLOOKUP(B185,WND_STATION!$A$1:$A$62,1,FALSE)),1,0.0865)</f>
        <v>1</v>
      </c>
    </row>
    <row r="186" spans="1:15" x14ac:dyDescent="0.25">
      <c r="A186" s="18">
        <v>173</v>
      </c>
      <c r="B186" s="18" t="s">
        <v>44</v>
      </c>
      <c r="C186" s="18">
        <v>13</v>
      </c>
      <c r="D186" s="18">
        <v>1</v>
      </c>
      <c r="E186" s="18">
        <v>38</v>
      </c>
      <c r="F186" s="18">
        <v>42</v>
      </c>
      <c r="G186" s="21">
        <f>VLOOKUP(B186,'Base Load_FLAG'!$A$2:$B$204,2,FALSE)</f>
        <v>0</v>
      </c>
      <c r="H186" s="18" t="s">
        <v>2917</v>
      </c>
      <c r="I186" s="18">
        <f>VLOOKUP($F186,'Gen Capacity'!$A$2:$H$608,7,FALSE)</f>
        <v>0.05</v>
      </c>
      <c r="J186" s="18">
        <f>VLOOKUP($F186,'Gen Capacity'!$A$2:$H$608,8,FALSE)</f>
        <v>0</v>
      </c>
      <c r="K186" s="19">
        <f>VLOOKUP($A186,SF_Original!$A$2:$D$6458,4,FALSE)</f>
        <v>-1.9828092997000001E-5</v>
      </c>
      <c r="L186">
        <f t="shared" si="6"/>
        <v>2.2475096341136648E-3</v>
      </c>
      <c r="M186">
        <f t="shared" si="7"/>
        <v>1.1237548170568324E-4</v>
      </c>
      <c r="N186" t="b">
        <f t="shared" si="8"/>
        <v>0</v>
      </c>
      <c r="O186">
        <f>IF(ISNA(VLOOKUP(B186,WND_STATION!$A$1:$A$62,1,FALSE)),1,0.0865)</f>
        <v>1</v>
      </c>
    </row>
    <row r="187" spans="1:15" x14ac:dyDescent="0.25">
      <c r="A187" s="18">
        <v>171</v>
      </c>
      <c r="B187" s="18" t="s">
        <v>44</v>
      </c>
      <c r="C187" s="18">
        <v>13</v>
      </c>
      <c r="D187" s="18">
        <v>2</v>
      </c>
      <c r="E187" s="18">
        <v>39</v>
      </c>
      <c r="F187" s="18">
        <v>43</v>
      </c>
      <c r="G187" s="21">
        <f>VLOOKUP(B187,'Base Load_FLAG'!$A$2:$B$204,2,FALSE)</f>
        <v>0</v>
      </c>
      <c r="H187" s="18" t="s">
        <v>2917</v>
      </c>
      <c r="I187" s="18">
        <f>VLOOKUP($F187,'Gen Capacity'!$A$2:$H$608,7,FALSE)</f>
        <v>0.05</v>
      </c>
      <c r="J187" s="18">
        <f>VLOOKUP($F187,'Gen Capacity'!$A$2:$H$608,8,FALSE)</f>
        <v>0</v>
      </c>
      <c r="K187" s="19">
        <f>VLOOKUP($A187,SF_Original!$A$2:$D$6458,4,FALSE)</f>
        <v>-1.9828092997000001E-5</v>
      </c>
      <c r="L187">
        <f t="shared" si="6"/>
        <v>2.2475096341136648E-3</v>
      </c>
      <c r="M187">
        <f t="shared" si="7"/>
        <v>1.1237548170568324E-4</v>
      </c>
      <c r="N187" t="b">
        <f t="shared" si="8"/>
        <v>0</v>
      </c>
      <c r="O187">
        <f>IF(ISNA(VLOOKUP(B187,WND_STATION!$A$1:$A$62,1,FALSE)),1,0.0865)</f>
        <v>1</v>
      </c>
    </row>
    <row r="188" spans="1:15" x14ac:dyDescent="0.25">
      <c r="A188" s="18">
        <v>175</v>
      </c>
      <c r="B188" s="18" t="s">
        <v>44</v>
      </c>
      <c r="C188" s="18">
        <v>4</v>
      </c>
      <c r="D188" s="18">
        <v>1</v>
      </c>
      <c r="E188" s="18">
        <v>40</v>
      </c>
      <c r="F188" s="18">
        <v>44</v>
      </c>
      <c r="G188" s="21">
        <f>VLOOKUP(B188,'Base Load_FLAG'!$A$2:$B$204,2,FALSE)</f>
        <v>0</v>
      </c>
      <c r="H188" s="18" t="s">
        <v>2917</v>
      </c>
      <c r="I188" s="18">
        <f>VLOOKUP($F188,'Gen Capacity'!$A$2:$H$608,7,FALSE)</f>
        <v>0.05</v>
      </c>
      <c r="J188" s="18">
        <f>VLOOKUP($F188,'Gen Capacity'!$A$2:$H$608,8,FALSE)</f>
        <v>0</v>
      </c>
      <c r="K188" s="19">
        <f>VLOOKUP($A188,SF_Original!$A$2:$D$6458,4,FALSE)</f>
        <v>-1.9828092997000001E-5</v>
      </c>
      <c r="L188">
        <f t="shared" si="6"/>
        <v>2.2475096341136648E-3</v>
      </c>
      <c r="M188">
        <f t="shared" si="7"/>
        <v>1.1237548170568324E-4</v>
      </c>
      <c r="N188" t="b">
        <f t="shared" si="8"/>
        <v>0</v>
      </c>
      <c r="O188">
        <f>IF(ISNA(VLOOKUP(B188,WND_STATION!$A$1:$A$62,1,FALSE)),1,0.0865)</f>
        <v>1</v>
      </c>
    </row>
    <row r="189" spans="1:15" x14ac:dyDescent="0.25">
      <c r="A189" s="18">
        <v>174</v>
      </c>
      <c r="B189" s="18" t="s">
        <v>44</v>
      </c>
      <c r="C189" s="18">
        <v>13</v>
      </c>
      <c r="D189" s="18">
        <v>1</v>
      </c>
      <c r="E189" s="18">
        <v>41</v>
      </c>
      <c r="F189" s="18">
        <v>45</v>
      </c>
      <c r="G189" s="21">
        <f>VLOOKUP(B189,'Base Load_FLAG'!$A$2:$B$204,2,FALSE)</f>
        <v>0</v>
      </c>
      <c r="H189" s="18" t="s">
        <v>2917</v>
      </c>
      <c r="I189" s="18">
        <f>VLOOKUP($F189,'Gen Capacity'!$A$2:$H$608,7,FALSE)</f>
        <v>0.05</v>
      </c>
      <c r="J189" s="18">
        <f>VLOOKUP($F189,'Gen Capacity'!$A$2:$H$608,8,FALSE)</f>
        <v>0</v>
      </c>
      <c r="K189" s="19">
        <f>VLOOKUP($A189,SF_Original!$A$2:$D$6458,4,FALSE)</f>
        <v>-1.9828092997000001E-5</v>
      </c>
      <c r="L189">
        <f t="shared" si="6"/>
        <v>2.2475096341136648E-3</v>
      </c>
      <c r="M189">
        <f t="shared" si="7"/>
        <v>1.1237548170568324E-4</v>
      </c>
      <c r="N189" t="b">
        <f t="shared" si="8"/>
        <v>0</v>
      </c>
      <c r="O189">
        <f>IF(ISNA(VLOOKUP(B189,WND_STATION!$A$1:$A$62,1,FALSE)),1,0.0865)</f>
        <v>1</v>
      </c>
    </row>
    <row r="190" spans="1:15" x14ac:dyDescent="0.25">
      <c r="A190" s="18">
        <v>172</v>
      </c>
      <c r="B190" s="18" t="s">
        <v>44</v>
      </c>
      <c r="C190" s="18">
        <v>13</v>
      </c>
      <c r="D190" s="18">
        <v>2</v>
      </c>
      <c r="E190" s="18">
        <v>42</v>
      </c>
      <c r="F190" s="18">
        <v>46</v>
      </c>
      <c r="G190" s="21">
        <f>VLOOKUP(B190,'Base Load_FLAG'!$A$2:$B$204,2,FALSE)</f>
        <v>0</v>
      </c>
      <c r="H190" s="18" t="s">
        <v>2917</v>
      </c>
      <c r="I190" s="18">
        <f>VLOOKUP($F190,'Gen Capacity'!$A$2:$H$608,7,FALSE)</f>
        <v>0.05</v>
      </c>
      <c r="J190" s="18">
        <f>VLOOKUP($F190,'Gen Capacity'!$A$2:$H$608,8,FALSE)</f>
        <v>0</v>
      </c>
      <c r="K190" s="19">
        <f>VLOOKUP($A190,SF_Original!$A$2:$D$6458,4,FALSE)</f>
        <v>-1.9828092997000001E-5</v>
      </c>
      <c r="L190">
        <f t="shared" si="6"/>
        <v>2.2475096341136648E-3</v>
      </c>
      <c r="M190">
        <f t="shared" si="7"/>
        <v>1.1237548170568324E-4</v>
      </c>
      <c r="N190" t="b">
        <f t="shared" si="8"/>
        <v>0</v>
      </c>
      <c r="O190">
        <f>IF(ISNA(VLOOKUP(B190,WND_STATION!$A$1:$A$62,1,FALSE)),1,0.0865)</f>
        <v>1</v>
      </c>
    </row>
    <row r="191" spans="1:15" x14ac:dyDescent="0.25">
      <c r="A191" s="18">
        <v>1591</v>
      </c>
      <c r="B191" s="18" t="s">
        <v>582</v>
      </c>
      <c r="C191" s="18">
        <v>18</v>
      </c>
      <c r="D191" s="18">
        <v>1</v>
      </c>
      <c r="E191" s="18">
        <v>227</v>
      </c>
      <c r="F191" s="18">
        <v>233</v>
      </c>
      <c r="G191" s="21">
        <f>VLOOKUP(B191,'Base Load_FLAG'!$A$2:$B$204,2,FALSE)</f>
        <v>0</v>
      </c>
      <c r="H191" s="18" t="s">
        <v>2911</v>
      </c>
      <c r="I191" s="18">
        <f>VLOOKUP($F191,'Gen Capacity'!$A$2:$H$608,7,FALSE)</f>
        <v>152.13</v>
      </c>
      <c r="J191" s="18">
        <f>VLOOKUP($F191,'Gen Capacity'!$A$2:$H$608,8,FALSE)</f>
        <v>85</v>
      </c>
      <c r="K191" s="19">
        <f>VLOOKUP($A191,SF_Original!$A$2:$D$6458,4,FALSE)</f>
        <v>-1.9213660748999999E-5</v>
      </c>
      <c r="L191">
        <f t="shared" si="6"/>
        <v>2.2481240663616646E-3</v>
      </c>
      <c r="M191">
        <f t="shared" si="7"/>
        <v>0.34200711421560004</v>
      </c>
      <c r="N191" t="b">
        <f t="shared" si="8"/>
        <v>0</v>
      </c>
      <c r="O191">
        <f>IF(ISNA(VLOOKUP(B191,WND_STATION!$A$1:$A$62,1,FALSE)),1,0.0865)</f>
        <v>1</v>
      </c>
    </row>
    <row r="192" spans="1:15" x14ac:dyDescent="0.25">
      <c r="A192" s="18">
        <v>1592</v>
      </c>
      <c r="B192" s="18" t="s">
        <v>582</v>
      </c>
      <c r="C192" s="18">
        <v>18</v>
      </c>
      <c r="D192" s="18">
        <v>1</v>
      </c>
      <c r="E192" s="18">
        <v>228</v>
      </c>
      <c r="F192" s="18">
        <v>234</v>
      </c>
      <c r="G192" s="21">
        <f>VLOOKUP(B192,'Base Load_FLAG'!$A$2:$B$204,2,FALSE)</f>
        <v>0</v>
      </c>
      <c r="H192" s="18" t="s">
        <v>2911</v>
      </c>
      <c r="I192" s="18">
        <f>VLOOKUP($F192,'Gen Capacity'!$A$2:$H$608,7,FALSE)</f>
        <v>152.13</v>
      </c>
      <c r="J192" s="18">
        <f>VLOOKUP($F192,'Gen Capacity'!$A$2:$H$608,8,FALSE)</f>
        <v>85</v>
      </c>
      <c r="K192" s="19">
        <f>VLOOKUP($A192,SF_Original!$A$2:$D$6458,4,FALSE)</f>
        <v>-1.9213660748999999E-5</v>
      </c>
      <c r="L192">
        <f t="shared" si="6"/>
        <v>2.2481240663616646E-3</v>
      </c>
      <c r="M192">
        <f t="shared" si="7"/>
        <v>0.34200711421560004</v>
      </c>
      <c r="N192" t="b">
        <f t="shared" si="8"/>
        <v>0</v>
      </c>
      <c r="O192">
        <f>IF(ISNA(VLOOKUP(B192,WND_STATION!$A$1:$A$62,1,FALSE)),1,0.0865)</f>
        <v>1</v>
      </c>
    </row>
    <row r="193" spans="1:15" x14ac:dyDescent="0.25">
      <c r="A193" s="18">
        <v>1590</v>
      </c>
      <c r="B193" s="18" t="s">
        <v>582</v>
      </c>
      <c r="C193" s="18">
        <v>18</v>
      </c>
      <c r="D193" s="18">
        <v>1</v>
      </c>
      <c r="E193" s="18">
        <v>229</v>
      </c>
      <c r="F193" s="18">
        <v>235</v>
      </c>
      <c r="G193" s="21">
        <f>VLOOKUP(B193,'Base Load_FLAG'!$A$2:$B$204,2,FALSE)</f>
        <v>0</v>
      </c>
      <c r="H193" s="18" t="s">
        <v>2911</v>
      </c>
      <c r="I193" s="18">
        <f>VLOOKUP($F193,'Gen Capacity'!$A$2:$H$608,7,FALSE)</f>
        <v>158.74</v>
      </c>
      <c r="J193" s="18">
        <f>VLOOKUP($F193,'Gen Capacity'!$A$2:$H$608,8,FALSE)</f>
        <v>45</v>
      </c>
      <c r="K193" s="19">
        <f>VLOOKUP($A193,SF_Original!$A$2:$D$6458,4,FALSE)</f>
        <v>-1.9213660748999999E-5</v>
      </c>
      <c r="L193">
        <f t="shared" si="6"/>
        <v>2.2481240663616646E-3</v>
      </c>
      <c r="M193">
        <f t="shared" si="7"/>
        <v>0.35686721429425067</v>
      </c>
      <c r="N193" t="b">
        <f t="shared" si="8"/>
        <v>0</v>
      </c>
      <c r="O193">
        <f>IF(ISNA(VLOOKUP(B193,WND_STATION!$A$1:$A$62,1,FALSE)),1,0.0865)</f>
        <v>1</v>
      </c>
    </row>
    <row r="194" spans="1:15" x14ac:dyDescent="0.25">
      <c r="A194" s="18">
        <v>1401</v>
      </c>
      <c r="B194" s="18" t="s">
        <v>488</v>
      </c>
      <c r="C194" s="18">
        <v>24</v>
      </c>
      <c r="D194" s="18">
        <v>1</v>
      </c>
      <c r="E194" s="18">
        <v>193</v>
      </c>
      <c r="F194" s="18">
        <v>197</v>
      </c>
      <c r="G194" s="21">
        <f>VLOOKUP(B194,'Base Load_FLAG'!$A$2:$B$204,2,FALSE)</f>
        <v>3</v>
      </c>
      <c r="H194" s="18" t="s">
        <v>2911</v>
      </c>
      <c r="I194" s="18">
        <f>VLOOKUP($F194,'Gen Capacity'!$A$2:$H$608,7,FALSE)</f>
        <v>544</v>
      </c>
      <c r="J194" s="18">
        <f>VLOOKUP($F194,'Gen Capacity'!$A$2:$H$608,8,FALSE)</f>
        <v>135</v>
      </c>
      <c r="K194" s="19">
        <f>VLOOKUP($A194,SF_Original!$A$2:$D$6458,4,FALSE)</f>
        <v>-1.9211021014000001E-5</v>
      </c>
      <c r="L194">
        <f t="shared" si="6"/>
        <v>2.2481267060966647E-3</v>
      </c>
      <c r="M194">
        <f t="shared" si="7"/>
        <v>1.2229809281165855</v>
      </c>
      <c r="N194" t="b">
        <f t="shared" si="8"/>
        <v>0</v>
      </c>
      <c r="O194">
        <f>IF(ISNA(VLOOKUP(B194,WND_STATION!$A$1:$A$62,1,FALSE)),1,0.0865)</f>
        <v>1</v>
      </c>
    </row>
    <row r="195" spans="1:15" x14ac:dyDescent="0.25">
      <c r="A195" s="18">
        <v>1402</v>
      </c>
      <c r="B195" s="18" t="s">
        <v>488</v>
      </c>
      <c r="C195" s="18">
        <v>24</v>
      </c>
      <c r="D195" s="18">
        <v>1</v>
      </c>
      <c r="E195" s="18">
        <v>194</v>
      </c>
      <c r="F195" s="18">
        <v>198</v>
      </c>
      <c r="G195" s="21">
        <f>VLOOKUP(B195,'Base Load_FLAG'!$A$2:$B$204,2,FALSE)</f>
        <v>3</v>
      </c>
      <c r="H195" s="18" t="s">
        <v>2911</v>
      </c>
      <c r="I195" s="18">
        <f>VLOOKUP($F195,'Gen Capacity'!$A$2:$H$608,7,FALSE)</f>
        <v>760</v>
      </c>
      <c r="J195" s="18">
        <f>VLOOKUP($F195,'Gen Capacity'!$A$2:$H$608,8,FALSE)</f>
        <v>300</v>
      </c>
      <c r="K195" s="19">
        <f>VLOOKUP($A195,SF_Original!$A$2:$D$6458,4,FALSE)</f>
        <v>-1.9211021014000001E-5</v>
      </c>
      <c r="L195">
        <f t="shared" ref="L195:L258" si="9">K195-$B$1</f>
        <v>2.2481267060966647E-3</v>
      </c>
      <c r="M195">
        <f t="shared" ref="M195:M258" si="10">I195*L195*O195</f>
        <v>1.7085762966334652</v>
      </c>
      <c r="N195" t="b">
        <f t="shared" ref="N195:N258" si="11">L195&lt;$L$1</f>
        <v>0</v>
      </c>
      <c r="O195">
        <f>IF(ISNA(VLOOKUP(B195,WND_STATION!$A$1:$A$62,1,FALSE)),1,0.0865)</f>
        <v>1</v>
      </c>
    </row>
    <row r="196" spans="1:15" x14ac:dyDescent="0.25">
      <c r="A196" s="18">
        <v>6106</v>
      </c>
      <c r="B196" s="18" t="s">
        <v>2717</v>
      </c>
      <c r="C196" s="18">
        <v>13</v>
      </c>
      <c r="D196" s="18">
        <v>1</v>
      </c>
      <c r="E196" s="18">
        <v>565</v>
      </c>
      <c r="F196" s="18">
        <v>583</v>
      </c>
      <c r="G196" s="21">
        <f>VLOOKUP(B196,'Base Load_FLAG'!$A$2:$B$204,2,FALSE)</f>
        <v>0</v>
      </c>
      <c r="H196" s="18" t="s">
        <v>2953</v>
      </c>
      <c r="I196" s="18">
        <f>VLOOKUP($F196,'Gen Capacity'!$A$2:$H$608,7,FALSE)</f>
        <v>20.94</v>
      </c>
      <c r="J196" s="18">
        <f>VLOOKUP($F196,'Gen Capacity'!$A$2:$H$608,8,FALSE)</f>
        <v>2</v>
      </c>
      <c r="K196" s="19">
        <f>VLOOKUP($A196,SF_Original!$A$2:$D$6458,4,FALSE)</f>
        <v>-1.6827702182000001E-5</v>
      </c>
      <c r="L196">
        <f t="shared" si="9"/>
        <v>2.2505100249286644E-3</v>
      </c>
      <c r="M196">
        <f t="shared" si="10"/>
        <v>4.7125679922006239E-2</v>
      </c>
      <c r="N196" t="b">
        <f t="shared" si="11"/>
        <v>0</v>
      </c>
      <c r="O196">
        <f>IF(ISNA(VLOOKUP(B196,WND_STATION!$A$1:$A$62,1,FALSE)),1,0.0865)</f>
        <v>1</v>
      </c>
    </row>
    <row r="197" spans="1:15" x14ac:dyDescent="0.25">
      <c r="A197" s="18">
        <v>6107</v>
      </c>
      <c r="B197" s="18" t="s">
        <v>2717</v>
      </c>
      <c r="C197" s="18">
        <v>13</v>
      </c>
      <c r="D197" s="18">
        <v>1</v>
      </c>
      <c r="E197" s="18">
        <v>566</v>
      </c>
      <c r="F197" s="18">
        <v>584</v>
      </c>
      <c r="G197" s="21">
        <f>VLOOKUP(B197,'Base Load_FLAG'!$A$2:$B$204,2,FALSE)</f>
        <v>0</v>
      </c>
      <c r="H197" s="18" t="s">
        <v>2953</v>
      </c>
      <c r="I197" s="18">
        <f>VLOOKUP($F197,'Gen Capacity'!$A$2:$H$608,7,FALSE)</f>
        <v>20.94</v>
      </c>
      <c r="J197" s="18">
        <f>VLOOKUP($F197,'Gen Capacity'!$A$2:$H$608,8,FALSE)</f>
        <v>2</v>
      </c>
      <c r="K197" s="19">
        <f>VLOOKUP($A197,SF_Original!$A$2:$D$6458,4,FALSE)</f>
        <v>-1.6827702182000001E-5</v>
      </c>
      <c r="L197">
        <f t="shared" si="9"/>
        <v>2.2505100249286644E-3</v>
      </c>
      <c r="M197">
        <f t="shared" si="10"/>
        <v>4.7125679922006239E-2</v>
      </c>
      <c r="N197" t="b">
        <f t="shared" si="11"/>
        <v>0</v>
      </c>
      <c r="O197">
        <f>IF(ISNA(VLOOKUP(B197,WND_STATION!$A$1:$A$62,1,FALSE)),1,0.0865)</f>
        <v>1</v>
      </c>
    </row>
    <row r="198" spans="1:15" x14ac:dyDescent="0.25">
      <c r="A198" s="18">
        <v>6106</v>
      </c>
      <c r="B198" s="18" t="s">
        <v>2717</v>
      </c>
      <c r="C198" s="18">
        <v>13</v>
      </c>
      <c r="D198" s="18">
        <v>2</v>
      </c>
      <c r="E198" s="18">
        <v>567</v>
      </c>
      <c r="F198" s="18">
        <v>585</v>
      </c>
      <c r="G198" s="21">
        <f>VLOOKUP(B198,'Base Load_FLAG'!$A$2:$B$204,2,FALSE)</f>
        <v>0</v>
      </c>
      <c r="H198" s="18" t="s">
        <v>2953</v>
      </c>
      <c r="I198" s="18">
        <f>VLOOKUP($F198,'Gen Capacity'!$A$2:$H$608,7,FALSE)</f>
        <v>20.94</v>
      </c>
      <c r="J198" s="18">
        <f>VLOOKUP($F198,'Gen Capacity'!$A$2:$H$608,8,FALSE)</f>
        <v>2</v>
      </c>
      <c r="K198" s="19">
        <f>VLOOKUP($A198,SF_Original!$A$2:$D$6458,4,FALSE)</f>
        <v>-1.6827702182000001E-5</v>
      </c>
      <c r="L198">
        <f t="shared" si="9"/>
        <v>2.2505100249286644E-3</v>
      </c>
      <c r="M198">
        <f t="shared" si="10"/>
        <v>4.7125679922006239E-2</v>
      </c>
      <c r="N198" t="b">
        <f t="shared" si="11"/>
        <v>0</v>
      </c>
      <c r="O198">
        <f>IF(ISNA(VLOOKUP(B198,WND_STATION!$A$1:$A$62,1,FALSE)),1,0.0865)</f>
        <v>1</v>
      </c>
    </row>
    <row r="199" spans="1:15" x14ac:dyDescent="0.25">
      <c r="A199" s="18">
        <v>6107</v>
      </c>
      <c r="B199" s="18" t="s">
        <v>2717</v>
      </c>
      <c r="C199" s="18">
        <v>13</v>
      </c>
      <c r="D199" s="18">
        <v>2</v>
      </c>
      <c r="E199" s="18">
        <v>568</v>
      </c>
      <c r="F199" s="18">
        <v>586</v>
      </c>
      <c r="G199" s="21">
        <f>VLOOKUP(B199,'Base Load_FLAG'!$A$2:$B$204,2,FALSE)</f>
        <v>0</v>
      </c>
      <c r="H199" s="18" t="s">
        <v>2953</v>
      </c>
      <c r="I199" s="18">
        <f>VLOOKUP($F199,'Gen Capacity'!$A$2:$H$608,7,FALSE)</f>
        <v>16.18</v>
      </c>
      <c r="J199" s="18">
        <f>VLOOKUP($F199,'Gen Capacity'!$A$2:$H$608,8,FALSE)</f>
        <v>2</v>
      </c>
      <c r="K199" s="19">
        <f>VLOOKUP($A199,SF_Original!$A$2:$D$6458,4,FALSE)</f>
        <v>-1.6827702182000001E-5</v>
      </c>
      <c r="L199">
        <f t="shared" si="9"/>
        <v>2.2505100249286644E-3</v>
      </c>
      <c r="M199">
        <f t="shared" si="10"/>
        <v>3.6413252203345792E-2</v>
      </c>
      <c r="N199" t="b">
        <f t="shared" si="11"/>
        <v>0</v>
      </c>
      <c r="O199">
        <f>IF(ISNA(VLOOKUP(B199,WND_STATION!$A$1:$A$62,1,FALSE)),1,0.0865)</f>
        <v>1</v>
      </c>
    </row>
    <row r="200" spans="1:15" x14ac:dyDescent="0.25">
      <c r="A200" s="18">
        <v>2070</v>
      </c>
      <c r="B200" s="18" t="s">
        <v>2964</v>
      </c>
      <c r="C200" s="18">
        <v>34</v>
      </c>
      <c r="D200" s="18">
        <v>1</v>
      </c>
      <c r="E200" s="18">
        <v>263</v>
      </c>
      <c r="F200" s="18">
        <v>269</v>
      </c>
      <c r="G200" s="21">
        <f>VLOOKUP(B200,'Base Load_FLAG'!$A$2:$B$204,2,FALSE)</f>
        <v>0</v>
      </c>
      <c r="H200" s="18" t="s">
        <v>2965</v>
      </c>
      <c r="I200" s="18">
        <f>VLOOKUP($F200,'Gen Capacity'!$A$2:$H$608,7,FALSE)</f>
        <v>51.6</v>
      </c>
      <c r="J200" s="18">
        <f>VLOOKUP($F200,'Gen Capacity'!$A$2:$H$608,8,FALSE)</f>
        <v>0</v>
      </c>
      <c r="K200" s="19">
        <f>VLOOKUP($A200,SF_Original!$A$2:$D$6458,4,FALSE)</f>
        <v>-1.6052384904000001E-5</v>
      </c>
      <c r="L200">
        <f t="shared" si="9"/>
        <v>2.2512853422066645E-3</v>
      </c>
      <c r="M200">
        <f t="shared" si="10"/>
        <v>1.0048386996405225E-2</v>
      </c>
      <c r="N200" t="b">
        <f t="shared" si="11"/>
        <v>0</v>
      </c>
      <c r="O200">
        <f>IF(ISNA(VLOOKUP(B200,WND_STATION!$A$1:$A$62,1,FALSE)),1,0.0865)</f>
        <v>8.6499999999999994E-2</v>
      </c>
    </row>
    <row r="201" spans="1:15" x14ac:dyDescent="0.25">
      <c r="A201" s="18">
        <v>2072</v>
      </c>
      <c r="B201" s="18" t="s">
        <v>2964</v>
      </c>
      <c r="C201" s="18">
        <v>34</v>
      </c>
      <c r="D201" s="18">
        <v>1</v>
      </c>
      <c r="E201" s="18">
        <v>264</v>
      </c>
      <c r="F201" s="18">
        <v>270</v>
      </c>
      <c r="G201" s="21">
        <f>VLOOKUP(B201,'Base Load_FLAG'!$A$2:$B$204,2,FALSE)</f>
        <v>0</v>
      </c>
      <c r="H201" s="18" t="s">
        <v>2965</v>
      </c>
      <c r="I201" s="18">
        <f>VLOOKUP($F201,'Gen Capacity'!$A$2:$H$608,7,FALSE)</f>
        <v>35.200000000000003</v>
      </c>
      <c r="J201" s="18">
        <f>VLOOKUP($F201,'Gen Capacity'!$A$2:$H$608,8,FALSE)</f>
        <v>0</v>
      </c>
      <c r="K201" s="19">
        <f>VLOOKUP($A201,SF_Original!$A$2:$D$6458,4,FALSE)</f>
        <v>-1.6052384904000001E-5</v>
      </c>
      <c r="L201">
        <f t="shared" si="9"/>
        <v>2.2512853422066645E-3</v>
      </c>
      <c r="M201">
        <f t="shared" si="10"/>
        <v>6.8547136099508521E-3</v>
      </c>
      <c r="N201" t="b">
        <f t="shared" si="11"/>
        <v>0</v>
      </c>
      <c r="O201">
        <f>IF(ISNA(VLOOKUP(B201,WND_STATION!$A$1:$A$62,1,FALSE)),1,0.0865)</f>
        <v>8.6499999999999994E-2</v>
      </c>
    </row>
    <row r="202" spans="1:15" x14ac:dyDescent="0.25">
      <c r="A202" s="18">
        <v>2069</v>
      </c>
      <c r="B202" s="18" t="s">
        <v>2964</v>
      </c>
      <c r="C202" s="18">
        <v>34</v>
      </c>
      <c r="D202" s="18">
        <v>1</v>
      </c>
      <c r="E202" s="18">
        <v>265</v>
      </c>
      <c r="F202" s="18">
        <v>271</v>
      </c>
      <c r="G202" s="21">
        <f>VLOOKUP(B202,'Base Load_FLAG'!$A$2:$B$204,2,FALSE)</f>
        <v>0</v>
      </c>
      <c r="H202" s="18" t="s">
        <v>2965</v>
      </c>
      <c r="I202" s="18">
        <f>VLOOKUP($F202,'Gen Capacity'!$A$2:$H$608,7,FALSE)</f>
        <v>79.599999999999994</v>
      </c>
      <c r="J202" s="18">
        <f>VLOOKUP($F202,'Gen Capacity'!$A$2:$H$608,8,FALSE)</f>
        <v>0</v>
      </c>
      <c r="K202" s="19">
        <f>VLOOKUP($A202,SF_Original!$A$2:$D$6458,4,FALSE)</f>
        <v>-1.6052384904000001E-5</v>
      </c>
      <c r="L202">
        <f t="shared" si="9"/>
        <v>2.2512853422066645E-3</v>
      </c>
      <c r="M202">
        <f t="shared" si="10"/>
        <v>1.5501000095229764E-2</v>
      </c>
      <c r="N202" t="b">
        <f t="shared" si="11"/>
        <v>0</v>
      </c>
      <c r="O202">
        <f>IF(ISNA(VLOOKUP(B202,WND_STATION!$A$1:$A$62,1,FALSE)),1,0.0865)</f>
        <v>8.6499999999999994E-2</v>
      </c>
    </row>
    <row r="203" spans="1:15" x14ac:dyDescent="0.25">
      <c r="A203" s="18">
        <v>2071</v>
      </c>
      <c r="B203" s="18" t="s">
        <v>2964</v>
      </c>
      <c r="C203" s="18">
        <v>34</v>
      </c>
      <c r="D203" s="18">
        <v>1</v>
      </c>
      <c r="E203" s="18">
        <v>266</v>
      </c>
      <c r="F203" s="18">
        <v>272</v>
      </c>
      <c r="G203" s="21">
        <f>VLOOKUP(B203,'Base Load_FLAG'!$A$2:$B$204,2,FALSE)</f>
        <v>0</v>
      </c>
      <c r="H203" s="18" t="s">
        <v>2965</v>
      </c>
      <c r="I203" s="18">
        <f>VLOOKUP($F203,'Gen Capacity'!$A$2:$H$608,7,FALSE)</f>
        <v>43.5</v>
      </c>
      <c r="J203" s="18">
        <f>VLOOKUP($F203,'Gen Capacity'!$A$2:$H$608,8,FALSE)</f>
        <v>0</v>
      </c>
      <c r="K203" s="19">
        <f>VLOOKUP($A203,SF_Original!$A$2:$D$6458,4,FALSE)</f>
        <v>-1.6052384904000001E-5</v>
      </c>
      <c r="L203">
        <f t="shared" si="9"/>
        <v>2.2512853422066645E-3</v>
      </c>
      <c r="M203">
        <f t="shared" si="10"/>
        <v>8.4710239213881267E-3</v>
      </c>
      <c r="N203" t="b">
        <f t="shared" si="11"/>
        <v>0</v>
      </c>
      <c r="O203">
        <f>IF(ISNA(VLOOKUP(B203,WND_STATION!$A$1:$A$62,1,FALSE)),1,0.0865)</f>
        <v>8.6499999999999994E-2</v>
      </c>
    </row>
    <row r="204" spans="1:15" x14ac:dyDescent="0.25">
      <c r="A204" s="18">
        <v>2068</v>
      </c>
      <c r="B204" s="18" t="s">
        <v>2964</v>
      </c>
      <c r="C204" s="18">
        <v>34</v>
      </c>
      <c r="D204" s="18">
        <v>1</v>
      </c>
      <c r="E204" s="18">
        <v>267</v>
      </c>
      <c r="F204" s="18">
        <v>273</v>
      </c>
      <c r="G204" s="21">
        <f>VLOOKUP(B204,'Base Load_FLAG'!$A$2:$B$204,2,FALSE)</f>
        <v>0</v>
      </c>
      <c r="H204" s="18" t="s">
        <v>2965</v>
      </c>
      <c r="I204" s="18">
        <f>VLOOKUP($F204,'Gen Capacity'!$A$2:$H$608,7,FALSE)</f>
        <v>43.4</v>
      </c>
      <c r="J204" s="18">
        <f>VLOOKUP($F204,'Gen Capacity'!$A$2:$H$608,8,FALSE)</f>
        <v>0</v>
      </c>
      <c r="K204" s="19">
        <f>VLOOKUP($A204,SF_Original!$A$2:$D$6458,4,FALSE)</f>
        <v>-1.6052384904000001E-5</v>
      </c>
      <c r="L204">
        <f t="shared" si="9"/>
        <v>2.2512853422066645E-3</v>
      </c>
      <c r="M204">
        <f t="shared" si="10"/>
        <v>8.4515503031780369E-3</v>
      </c>
      <c r="N204" t="b">
        <f t="shared" si="11"/>
        <v>0</v>
      </c>
      <c r="O204">
        <f>IF(ISNA(VLOOKUP(B204,WND_STATION!$A$1:$A$62,1,FALSE)),1,0.0865)</f>
        <v>8.6499999999999994E-2</v>
      </c>
    </row>
    <row r="205" spans="1:15" x14ac:dyDescent="0.25">
      <c r="A205" s="18">
        <v>1532</v>
      </c>
      <c r="B205" s="18" t="s">
        <v>548</v>
      </c>
      <c r="C205" s="18">
        <v>138</v>
      </c>
      <c r="D205" s="18">
        <v>1</v>
      </c>
      <c r="E205" s="18">
        <v>216</v>
      </c>
      <c r="F205" s="18">
        <v>220</v>
      </c>
      <c r="G205" s="21">
        <f>VLOOKUP(B205,'Base Load_FLAG'!$A$2:$B$204,2,FALSE)</f>
        <v>0</v>
      </c>
      <c r="H205" s="18" t="s">
        <v>2915</v>
      </c>
      <c r="I205" s="18">
        <f>VLOOKUP($F205,'Gen Capacity'!$A$2:$H$608,7,FALSE)</f>
        <v>2</v>
      </c>
      <c r="J205" s="18">
        <f>VLOOKUP($F205,'Gen Capacity'!$A$2:$H$608,8,FALSE)</f>
        <v>0</v>
      </c>
      <c r="K205" s="19">
        <f>VLOOKUP($A205,SF_Original!$A$2:$D$6458,4,FALSE)</f>
        <v>-1.4636801657000001E-5</v>
      </c>
      <c r="L205">
        <f t="shared" si="9"/>
        <v>2.2527009254536645E-3</v>
      </c>
      <c r="M205">
        <f t="shared" si="10"/>
        <v>4.505401850907329E-3</v>
      </c>
      <c r="N205" t="b">
        <f t="shared" si="11"/>
        <v>0</v>
      </c>
      <c r="O205">
        <f>IF(ISNA(VLOOKUP(B205,WND_STATION!$A$1:$A$62,1,FALSE)),1,0.0865)</f>
        <v>1</v>
      </c>
    </row>
    <row r="206" spans="1:15" x14ac:dyDescent="0.25">
      <c r="A206" s="18">
        <v>1532</v>
      </c>
      <c r="B206" s="18" t="s">
        <v>548</v>
      </c>
      <c r="C206" s="18">
        <v>138</v>
      </c>
      <c r="D206" s="18">
        <v>2</v>
      </c>
      <c r="E206" s="18">
        <v>217</v>
      </c>
      <c r="F206" s="18">
        <v>221</v>
      </c>
      <c r="G206" s="21">
        <f>VLOOKUP(B206,'Base Load_FLAG'!$A$2:$B$204,2,FALSE)</f>
        <v>0</v>
      </c>
      <c r="H206" s="18" t="s">
        <v>2915</v>
      </c>
      <c r="I206" s="18">
        <f>VLOOKUP($F206,'Gen Capacity'!$A$2:$H$608,7,FALSE)</f>
        <v>2</v>
      </c>
      <c r="J206" s="18">
        <f>VLOOKUP($F206,'Gen Capacity'!$A$2:$H$608,8,FALSE)</f>
        <v>0</v>
      </c>
      <c r="K206" s="19">
        <f>VLOOKUP($A206,SF_Original!$A$2:$D$6458,4,FALSE)</f>
        <v>-1.4636801657000001E-5</v>
      </c>
      <c r="L206">
        <f t="shared" si="9"/>
        <v>2.2527009254536645E-3</v>
      </c>
      <c r="M206">
        <f t="shared" si="10"/>
        <v>4.505401850907329E-3</v>
      </c>
      <c r="N206" t="b">
        <f t="shared" si="11"/>
        <v>0</v>
      </c>
      <c r="O206">
        <f>IF(ISNA(VLOOKUP(B206,WND_STATION!$A$1:$A$62,1,FALSE)),1,0.0865)</f>
        <v>1</v>
      </c>
    </row>
    <row r="207" spans="1:15" x14ac:dyDescent="0.25">
      <c r="A207" s="18">
        <v>1481</v>
      </c>
      <c r="B207" s="18" t="s">
        <v>2952</v>
      </c>
      <c r="C207" s="18">
        <v>18</v>
      </c>
      <c r="D207" s="18">
        <v>1</v>
      </c>
      <c r="E207" s="18">
        <v>209</v>
      </c>
      <c r="F207" s="18">
        <v>213</v>
      </c>
      <c r="G207" s="21">
        <f>VLOOKUP(B207,'Base Load_FLAG'!$A$2:$B$204,2,FALSE)</f>
        <v>0</v>
      </c>
      <c r="H207" s="18" t="s">
        <v>2953</v>
      </c>
      <c r="I207" s="18">
        <f>VLOOKUP($F207,'Gen Capacity'!$A$2:$H$608,7,FALSE)</f>
        <v>200</v>
      </c>
      <c r="J207" s="18">
        <f>VLOOKUP($F207,'Gen Capacity'!$A$2:$H$608,8,FALSE)</f>
        <v>87</v>
      </c>
      <c r="K207" s="19">
        <f>VLOOKUP($A207,SF_Original!$A$2:$D$6458,4,FALSE)</f>
        <v>-1.3992554408E-5</v>
      </c>
      <c r="L207">
        <f t="shared" si="9"/>
        <v>2.2533451727026646E-3</v>
      </c>
      <c r="M207">
        <f t="shared" si="10"/>
        <v>0.45066903454053292</v>
      </c>
      <c r="N207" t="b">
        <f t="shared" si="11"/>
        <v>0</v>
      </c>
      <c r="O207">
        <f>IF(ISNA(VLOOKUP(B207,WND_STATION!$A$1:$A$62,1,FALSE)),1,0.0865)</f>
        <v>1</v>
      </c>
    </row>
    <row r="208" spans="1:15" x14ac:dyDescent="0.25">
      <c r="A208" s="18">
        <v>1482</v>
      </c>
      <c r="B208" s="18" t="s">
        <v>2952</v>
      </c>
      <c r="C208" s="18">
        <v>18</v>
      </c>
      <c r="D208" s="18">
        <v>1</v>
      </c>
      <c r="E208" s="18">
        <v>210</v>
      </c>
      <c r="F208" s="18">
        <v>214</v>
      </c>
      <c r="G208" s="21">
        <f>VLOOKUP(B208,'Base Load_FLAG'!$A$2:$B$204,2,FALSE)</f>
        <v>0</v>
      </c>
      <c r="H208" s="18" t="s">
        <v>2953</v>
      </c>
      <c r="I208" s="18">
        <f>VLOOKUP($F208,'Gen Capacity'!$A$2:$H$608,7,FALSE)</f>
        <v>200</v>
      </c>
      <c r="J208" s="18">
        <f>VLOOKUP($F208,'Gen Capacity'!$A$2:$H$608,8,FALSE)</f>
        <v>87</v>
      </c>
      <c r="K208" s="19">
        <f>VLOOKUP($A208,SF_Original!$A$2:$D$6458,4,FALSE)</f>
        <v>-1.3992554408E-5</v>
      </c>
      <c r="L208">
        <f t="shared" si="9"/>
        <v>2.2533451727026646E-3</v>
      </c>
      <c r="M208">
        <f t="shared" si="10"/>
        <v>0.45066903454053292</v>
      </c>
      <c r="N208" t="b">
        <f t="shared" si="11"/>
        <v>0</v>
      </c>
      <c r="O208">
        <f>IF(ISNA(VLOOKUP(B208,WND_STATION!$A$1:$A$62,1,FALSE)),1,0.0865)</f>
        <v>1</v>
      </c>
    </row>
    <row r="209" spans="1:15" x14ac:dyDescent="0.25">
      <c r="A209" s="18">
        <v>1485</v>
      </c>
      <c r="B209" s="18" t="s">
        <v>2952</v>
      </c>
      <c r="C209" s="18">
        <v>18</v>
      </c>
      <c r="D209" s="18">
        <v>1</v>
      </c>
      <c r="E209" s="18">
        <v>211</v>
      </c>
      <c r="F209" s="18">
        <v>215</v>
      </c>
      <c r="G209" s="21">
        <f>VLOOKUP(B209,'Base Load_FLAG'!$A$2:$B$204,2,FALSE)</f>
        <v>0</v>
      </c>
      <c r="H209" s="18" t="s">
        <v>2953</v>
      </c>
      <c r="I209" s="18">
        <f>VLOOKUP($F209,'Gen Capacity'!$A$2:$H$608,7,FALSE)</f>
        <v>210</v>
      </c>
      <c r="J209" s="18">
        <f>VLOOKUP($F209,'Gen Capacity'!$A$2:$H$608,8,FALSE)</f>
        <v>60</v>
      </c>
      <c r="K209" s="19">
        <f>VLOOKUP($A209,SF_Original!$A$2:$D$6458,4,FALSE)</f>
        <v>-1.3992554408E-5</v>
      </c>
      <c r="L209">
        <f t="shared" si="9"/>
        <v>2.2533451727026646E-3</v>
      </c>
      <c r="M209">
        <f t="shared" si="10"/>
        <v>0.47320248626755956</v>
      </c>
      <c r="N209" t="b">
        <f t="shared" si="11"/>
        <v>0</v>
      </c>
      <c r="O209">
        <f>IF(ISNA(VLOOKUP(B209,WND_STATION!$A$1:$A$62,1,FALSE)),1,0.0865)</f>
        <v>1</v>
      </c>
    </row>
    <row r="210" spans="1:15" x14ac:dyDescent="0.25">
      <c r="A210" s="18">
        <v>1483</v>
      </c>
      <c r="B210" s="18" t="s">
        <v>2952</v>
      </c>
      <c r="C210" s="18">
        <v>18</v>
      </c>
      <c r="D210" s="18">
        <v>1</v>
      </c>
      <c r="E210" s="18">
        <v>212</v>
      </c>
      <c r="F210" s="18">
        <v>216</v>
      </c>
      <c r="G210" s="21">
        <f>VLOOKUP(B210,'Base Load_FLAG'!$A$2:$B$204,2,FALSE)</f>
        <v>0</v>
      </c>
      <c r="H210" s="18" t="s">
        <v>2953</v>
      </c>
      <c r="I210" s="18">
        <f>VLOOKUP($F210,'Gen Capacity'!$A$2:$H$608,7,FALSE)</f>
        <v>200</v>
      </c>
      <c r="J210" s="18">
        <f>VLOOKUP($F210,'Gen Capacity'!$A$2:$H$608,8,FALSE)</f>
        <v>87</v>
      </c>
      <c r="K210" s="19">
        <f>VLOOKUP($A210,SF_Original!$A$2:$D$6458,4,FALSE)</f>
        <v>-1.3992554408E-5</v>
      </c>
      <c r="L210">
        <f t="shared" si="9"/>
        <v>2.2533451727026646E-3</v>
      </c>
      <c r="M210">
        <f t="shared" si="10"/>
        <v>0.45066903454053292</v>
      </c>
      <c r="N210" t="b">
        <f t="shared" si="11"/>
        <v>0</v>
      </c>
      <c r="O210">
        <f>IF(ISNA(VLOOKUP(B210,WND_STATION!$A$1:$A$62,1,FALSE)),1,0.0865)</f>
        <v>1</v>
      </c>
    </row>
    <row r="211" spans="1:15" x14ac:dyDescent="0.25">
      <c r="A211" s="18">
        <v>1484</v>
      </c>
      <c r="B211" s="18" t="s">
        <v>2952</v>
      </c>
      <c r="C211" s="18">
        <v>18</v>
      </c>
      <c r="D211" s="18">
        <v>1</v>
      </c>
      <c r="E211" s="18">
        <v>213</v>
      </c>
      <c r="F211" s="18">
        <v>217</v>
      </c>
      <c r="G211" s="21">
        <f>VLOOKUP(B211,'Base Load_FLAG'!$A$2:$B$204,2,FALSE)</f>
        <v>0</v>
      </c>
      <c r="H211" s="18" t="s">
        <v>2953</v>
      </c>
      <c r="I211" s="18">
        <f>VLOOKUP($F211,'Gen Capacity'!$A$2:$H$608,7,FALSE)</f>
        <v>200</v>
      </c>
      <c r="J211" s="18">
        <f>VLOOKUP($F211,'Gen Capacity'!$A$2:$H$608,8,FALSE)</f>
        <v>87</v>
      </c>
      <c r="K211" s="19">
        <f>VLOOKUP($A211,SF_Original!$A$2:$D$6458,4,FALSE)</f>
        <v>-1.3992554408E-5</v>
      </c>
      <c r="L211">
        <f t="shared" si="9"/>
        <v>2.2533451727026646E-3</v>
      </c>
      <c r="M211">
        <f t="shared" si="10"/>
        <v>0.45066903454053292</v>
      </c>
      <c r="N211" t="b">
        <f t="shared" si="11"/>
        <v>0</v>
      </c>
      <c r="O211">
        <f>IF(ISNA(VLOOKUP(B211,WND_STATION!$A$1:$A$62,1,FALSE)),1,0.0865)</f>
        <v>1</v>
      </c>
    </row>
    <row r="212" spans="1:15" x14ac:dyDescent="0.25">
      <c r="A212" s="18">
        <v>1486</v>
      </c>
      <c r="B212" s="18" t="s">
        <v>2952</v>
      </c>
      <c r="C212" s="18">
        <v>18</v>
      </c>
      <c r="D212" s="18">
        <v>1</v>
      </c>
      <c r="E212" s="18">
        <v>214</v>
      </c>
      <c r="F212" s="18">
        <v>218</v>
      </c>
      <c r="G212" s="21">
        <f>VLOOKUP(B212,'Base Load_FLAG'!$A$2:$B$204,2,FALSE)</f>
        <v>0</v>
      </c>
      <c r="H212" s="18" t="s">
        <v>2953</v>
      </c>
      <c r="I212" s="18">
        <f>VLOOKUP($F212,'Gen Capacity'!$A$2:$H$608,7,FALSE)</f>
        <v>210</v>
      </c>
      <c r="J212" s="18">
        <f>VLOOKUP($F212,'Gen Capacity'!$A$2:$H$608,8,FALSE)</f>
        <v>60</v>
      </c>
      <c r="K212" s="19">
        <f>VLOOKUP($A212,SF_Original!$A$2:$D$6458,4,FALSE)</f>
        <v>-1.3992554408E-5</v>
      </c>
      <c r="L212">
        <f t="shared" si="9"/>
        <v>2.2533451727026646E-3</v>
      </c>
      <c r="M212">
        <f t="shared" si="10"/>
        <v>0.47320248626755956</v>
      </c>
      <c r="N212" t="b">
        <f t="shared" si="11"/>
        <v>0</v>
      </c>
      <c r="O212">
        <f>IF(ISNA(VLOOKUP(B212,WND_STATION!$A$1:$A$62,1,FALSE)),1,0.0865)</f>
        <v>1</v>
      </c>
    </row>
    <row r="213" spans="1:15" x14ac:dyDescent="0.25">
      <c r="A213" s="18">
        <v>2113</v>
      </c>
      <c r="B213" s="18" t="s">
        <v>879</v>
      </c>
      <c r="C213" s="18">
        <v>24</v>
      </c>
      <c r="D213" s="18">
        <v>1</v>
      </c>
      <c r="E213" s="18">
        <v>268</v>
      </c>
      <c r="F213" s="18">
        <v>274</v>
      </c>
      <c r="G213" s="21">
        <f>VLOOKUP(B213,'Base Load_FLAG'!$A$2:$B$204,2,FALSE)</f>
        <v>0</v>
      </c>
      <c r="H213" s="18" t="s">
        <v>2945</v>
      </c>
      <c r="I213" s="18">
        <f>VLOOKUP($F213,'Gen Capacity'!$A$2:$H$608,7,FALSE)</f>
        <v>424</v>
      </c>
      <c r="J213" s="18">
        <f>VLOOKUP($F213,'Gen Capacity'!$A$2:$H$608,8,FALSE)</f>
        <v>65</v>
      </c>
      <c r="K213" s="19">
        <f>VLOOKUP($A213,SF_Original!$A$2:$D$6458,4,FALSE)</f>
        <v>-1.1935328063000001E-5</v>
      </c>
      <c r="L213">
        <f t="shared" si="9"/>
        <v>2.2554023990476644E-3</v>
      </c>
      <c r="M213">
        <f t="shared" si="10"/>
        <v>0.95629061719620967</v>
      </c>
      <c r="N213" t="b">
        <f t="shared" si="11"/>
        <v>0</v>
      </c>
      <c r="O213">
        <f>IF(ISNA(VLOOKUP(B213,WND_STATION!$A$1:$A$62,1,FALSE)),1,0.0865)</f>
        <v>1</v>
      </c>
    </row>
    <row r="214" spans="1:15" x14ac:dyDescent="0.25">
      <c r="A214" s="18">
        <v>1916</v>
      </c>
      <c r="B214" s="18" t="s">
        <v>2958</v>
      </c>
      <c r="C214" s="18">
        <v>18</v>
      </c>
      <c r="D214" s="18">
        <v>1</v>
      </c>
      <c r="E214" s="18">
        <v>245</v>
      </c>
      <c r="F214" s="18">
        <v>251</v>
      </c>
      <c r="G214" s="21">
        <f>VLOOKUP(B214,'Base Load_FLAG'!$A$2:$B$204,2,FALSE)</f>
        <v>0</v>
      </c>
      <c r="H214" s="18" t="s">
        <v>2959</v>
      </c>
      <c r="I214" s="18">
        <f>VLOOKUP($F214,'Gen Capacity'!$A$2:$H$608,7,FALSE)</f>
        <v>164.58</v>
      </c>
      <c r="J214" s="18">
        <f>VLOOKUP($F214,'Gen Capacity'!$A$2:$H$608,8,FALSE)</f>
        <v>75</v>
      </c>
      <c r="K214" s="19">
        <f>VLOOKUP($A214,SF_Original!$A$2:$D$6458,4,FALSE)</f>
        <v>-1.1454980179E-5</v>
      </c>
      <c r="L214">
        <f t="shared" si="9"/>
        <v>2.2558827469316644E-3</v>
      </c>
      <c r="M214">
        <f t="shared" si="10"/>
        <v>0.37127318249001334</v>
      </c>
      <c r="N214" t="b">
        <f t="shared" si="11"/>
        <v>0</v>
      </c>
      <c r="O214">
        <f>IF(ISNA(VLOOKUP(B214,WND_STATION!$A$1:$A$62,1,FALSE)),1,0.0865)</f>
        <v>1</v>
      </c>
    </row>
    <row r="215" spans="1:15" x14ac:dyDescent="0.25">
      <c r="A215" s="18">
        <v>1917</v>
      </c>
      <c r="B215" s="18" t="s">
        <v>2958</v>
      </c>
      <c r="C215" s="18">
        <v>18</v>
      </c>
      <c r="D215" s="18">
        <v>1</v>
      </c>
      <c r="E215" s="18">
        <v>246</v>
      </c>
      <c r="F215" s="18">
        <v>252</v>
      </c>
      <c r="G215" s="21">
        <f>VLOOKUP(B215,'Base Load_FLAG'!$A$2:$B$204,2,FALSE)</f>
        <v>0</v>
      </c>
      <c r="H215" s="18" t="s">
        <v>2959</v>
      </c>
      <c r="I215" s="18">
        <f>VLOOKUP($F215,'Gen Capacity'!$A$2:$H$608,7,FALSE)</f>
        <v>164.58</v>
      </c>
      <c r="J215" s="18">
        <f>VLOOKUP($F215,'Gen Capacity'!$A$2:$H$608,8,FALSE)</f>
        <v>75</v>
      </c>
      <c r="K215" s="19">
        <f>VLOOKUP($A215,SF_Original!$A$2:$D$6458,4,FALSE)</f>
        <v>-1.1454980179E-5</v>
      </c>
      <c r="L215">
        <f t="shared" si="9"/>
        <v>2.2558827469316644E-3</v>
      </c>
      <c r="M215">
        <f t="shared" si="10"/>
        <v>0.37127318249001334</v>
      </c>
      <c r="N215" t="b">
        <f t="shared" si="11"/>
        <v>0</v>
      </c>
      <c r="O215">
        <f>IF(ISNA(VLOOKUP(B215,WND_STATION!$A$1:$A$62,1,FALSE)),1,0.0865)</f>
        <v>1</v>
      </c>
    </row>
    <row r="216" spans="1:15" x14ac:dyDescent="0.25">
      <c r="A216" s="18">
        <v>1918</v>
      </c>
      <c r="B216" s="18" t="s">
        <v>2958</v>
      </c>
      <c r="C216" s="18">
        <v>18</v>
      </c>
      <c r="D216" s="18">
        <v>1</v>
      </c>
      <c r="E216" s="18">
        <v>247</v>
      </c>
      <c r="F216" s="18">
        <v>253</v>
      </c>
      <c r="G216" s="21">
        <f>VLOOKUP(B216,'Base Load_FLAG'!$A$2:$B$204,2,FALSE)</f>
        <v>0</v>
      </c>
      <c r="H216" s="18" t="s">
        <v>2959</v>
      </c>
      <c r="I216" s="18">
        <f>VLOOKUP($F216,'Gen Capacity'!$A$2:$H$608,7,FALSE)</f>
        <v>164.58</v>
      </c>
      <c r="J216" s="18">
        <f>VLOOKUP($F216,'Gen Capacity'!$A$2:$H$608,8,FALSE)</f>
        <v>75</v>
      </c>
      <c r="K216" s="19">
        <f>VLOOKUP($A216,SF_Original!$A$2:$D$6458,4,FALSE)</f>
        <v>-1.1454980179E-5</v>
      </c>
      <c r="L216">
        <f t="shared" si="9"/>
        <v>2.2558827469316644E-3</v>
      </c>
      <c r="M216">
        <f t="shared" si="10"/>
        <v>0.37127318249001334</v>
      </c>
      <c r="N216" t="b">
        <f t="shared" si="11"/>
        <v>0</v>
      </c>
      <c r="O216">
        <f>IF(ISNA(VLOOKUP(B216,WND_STATION!$A$1:$A$62,1,FALSE)),1,0.0865)</f>
        <v>1</v>
      </c>
    </row>
    <row r="217" spans="1:15" x14ac:dyDescent="0.25">
      <c r="A217" s="18">
        <v>1919</v>
      </c>
      <c r="B217" s="18" t="s">
        <v>2958</v>
      </c>
      <c r="C217" s="18">
        <v>22</v>
      </c>
      <c r="D217" s="18">
        <v>1</v>
      </c>
      <c r="E217" s="18">
        <v>248</v>
      </c>
      <c r="F217" s="18">
        <v>254</v>
      </c>
      <c r="G217" s="21">
        <f>VLOOKUP(B217,'Base Load_FLAG'!$A$2:$B$204,2,FALSE)</f>
        <v>0</v>
      </c>
      <c r="H217" s="18" t="s">
        <v>2959</v>
      </c>
      <c r="I217" s="18">
        <f>VLOOKUP($F217,'Gen Capacity'!$A$2:$H$608,7,FALSE)</f>
        <v>288.25</v>
      </c>
      <c r="J217" s="18">
        <f>VLOOKUP($F217,'Gen Capacity'!$A$2:$H$608,8,FALSE)</f>
        <v>50</v>
      </c>
      <c r="K217" s="19">
        <f>VLOOKUP($A217,SF_Original!$A$2:$D$6458,4,FALSE)</f>
        <v>-1.1454980179E-5</v>
      </c>
      <c r="L217">
        <f t="shared" si="9"/>
        <v>2.2558827469316644E-3</v>
      </c>
      <c r="M217">
        <f t="shared" si="10"/>
        <v>0.65025820180305227</v>
      </c>
      <c r="N217" t="b">
        <f t="shared" si="11"/>
        <v>0</v>
      </c>
      <c r="O217">
        <f>IF(ISNA(VLOOKUP(B217,WND_STATION!$A$1:$A$62,1,FALSE)),1,0.0865)</f>
        <v>1</v>
      </c>
    </row>
    <row r="218" spans="1:15" x14ac:dyDescent="0.25">
      <c r="A218" s="18">
        <v>1359</v>
      </c>
      <c r="B218" s="18" t="s">
        <v>478</v>
      </c>
      <c r="C218" s="18">
        <v>13</v>
      </c>
      <c r="D218" s="18">
        <v>1</v>
      </c>
      <c r="E218" s="18">
        <v>188</v>
      </c>
      <c r="F218" s="18">
        <v>192</v>
      </c>
      <c r="G218" s="21">
        <f>VLOOKUP(B218,'Base Load_FLAG'!$A$2:$B$204,2,FALSE)</f>
        <v>0</v>
      </c>
      <c r="H218" s="18" t="s">
        <v>2945</v>
      </c>
      <c r="I218" s="18">
        <f>VLOOKUP($F218,'Gen Capacity'!$A$2:$H$608,7,FALSE)</f>
        <v>28</v>
      </c>
      <c r="J218" s="18">
        <f>VLOOKUP($F218,'Gen Capacity'!$A$2:$H$608,8,FALSE)</f>
        <v>0</v>
      </c>
      <c r="K218" s="19">
        <f>VLOOKUP($A218,SF_Original!$A$2:$D$6458,4,FALSE)</f>
        <v>-1.1101380196999999E-5</v>
      </c>
      <c r="L218">
        <f t="shared" si="9"/>
        <v>2.2562363469136645E-3</v>
      </c>
      <c r="M218">
        <f t="shared" si="10"/>
        <v>6.3174617713582598E-2</v>
      </c>
      <c r="N218" t="b">
        <f t="shared" si="11"/>
        <v>0</v>
      </c>
      <c r="O218">
        <f>IF(ISNA(VLOOKUP(B218,WND_STATION!$A$1:$A$62,1,FALSE)),1,0.0865)</f>
        <v>1</v>
      </c>
    </row>
    <row r="219" spans="1:15" x14ac:dyDescent="0.25">
      <c r="A219" s="18">
        <v>1360</v>
      </c>
      <c r="B219" s="18" t="s">
        <v>478</v>
      </c>
      <c r="C219" s="18">
        <v>13</v>
      </c>
      <c r="D219" s="18">
        <v>1</v>
      </c>
      <c r="E219" s="18">
        <v>189</v>
      </c>
      <c r="F219" s="18">
        <v>193</v>
      </c>
      <c r="G219" s="21">
        <f>VLOOKUP(B219,'Base Load_FLAG'!$A$2:$B$204,2,FALSE)</f>
        <v>0</v>
      </c>
      <c r="H219" s="18" t="s">
        <v>2945</v>
      </c>
      <c r="I219" s="18">
        <f>VLOOKUP($F219,'Gen Capacity'!$A$2:$H$608,7,FALSE)</f>
        <v>0.05</v>
      </c>
      <c r="J219" s="18">
        <f>VLOOKUP($F219,'Gen Capacity'!$A$2:$H$608,8,FALSE)</f>
        <v>0</v>
      </c>
      <c r="K219" s="19">
        <f>VLOOKUP($A219,SF_Original!$A$2:$D$6458,4,FALSE)</f>
        <v>-1.1101380196999999E-5</v>
      </c>
      <c r="L219">
        <f t="shared" si="9"/>
        <v>2.2562363469136645E-3</v>
      </c>
      <c r="M219">
        <f t="shared" si="10"/>
        <v>1.1281181734568323E-4</v>
      </c>
      <c r="N219" t="b">
        <f t="shared" si="11"/>
        <v>0</v>
      </c>
      <c r="O219">
        <f>IF(ISNA(VLOOKUP(B219,WND_STATION!$A$1:$A$62,1,FALSE)),1,0.0865)</f>
        <v>1</v>
      </c>
    </row>
    <row r="220" spans="1:15" x14ac:dyDescent="0.25">
      <c r="A220" s="18">
        <v>2026</v>
      </c>
      <c r="B220" s="18" t="s">
        <v>2960</v>
      </c>
      <c r="C220" s="18">
        <v>6</v>
      </c>
      <c r="D220" s="18">
        <v>1</v>
      </c>
      <c r="E220" s="18">
        <v>255</v>
      </c>
      <c r="F220" s="18">
        <v>261</v>
      </c>
      <c r="G220" s="21">
        <f>VLOOKUP(B220,'Base Load_FLAG'!$A$2:$B$204,2,FALSE)</f>
        <v>0</v>
      </c>
      <c r="H220" s="18" t="s">
        <v>2945</v>
      </c>
      <c r="I220" s="18">
        <f>VLOOKUP($F220,'Gen Capacity'!$A$2:$H$608,7,FALSE)</f>
        <v>13</v>
      </c>
      <c r="J220" s="18">
        <f>VLOOKUP($F220,'Gen Capacity'!$A$2:$H$608,8,FALSE)</f>
        <v>0</v>
      </c>
      <c r="K220" s="19">
        <f>VLOOKUP($A220,SF_Original!$A$2:$D$6458,4,FALSE)</f>
        <v>-1.0740590164E-5</v>
      </c>
      <c r="L220">
        <f t="shared" si="9"/>
        <v>2.2565971369466645E-3</v>
      </c>
      <c r="M220">
        <f t="shared" si="10"/>
        <v>2.9335762780306637E-2</v>
      </c>
      <c r="N220" t="b">
        <f t="shared" si="11"/>
        <v>0</v>
      </c>
      <c r="O220">
        <f>IF(ISNA(VLOOKUP(B220,WND_STATION!$A$1:$A$62,1,FALSE)),1,0.0865)</f>
        <v>1</v>
      </c>
    </row>
    <row r="221" spans="1:15" x14ac:dyDescent="0.25">
      <c r="A221" s="18">
        <v>1911</v>
      </c>
      <c r="B221" s="18" t="s">
        <v>2957</v>
      </c>
      <c r="C221" s="18">
        <v>4</v>
      </c>
      <c r="D221" s="18">
        <v>1</v>
      </c>
      <c r="E221" s="18">
        <v>243</v>
      </c>
      <c r="F221" s="18">
        <v>249</v>
      </c>
      <c r="G221" s="21">
        <f>VLOOKUP(B221,'Base Load_FLAG'!$A$2:$B$204,2,FALSE)</f>
        <v>0</v>
      </c>
      <c r="H221" s="18" t="s">
        <v>2915</v>
      </c>
      <c r="I221" s="18">
        <f>VLOOKUP($F221,'Gen Capacity'!$A$2:$H$608,7,FALSE)</f>
        <v>3</v>
      </c>
      <c r="J221" s="18">
        <f>VLOOKUP($F221,'Gen Capacity'!$A$2:$H$608,8,FALSE)</f>
        <v>0</v>
      </c>
      <c r="K221" s="19">
        <f>VLOOKUP($A221,SF_Original!$A$2:$D$6458,4,FALSE)</f>
        <v>-1.0115710403E-5</v>
      </c>
      <c r="L221">
        <f t="shared" si="9"/>
        <v>2.2572220167076645E-3</v>
      </c>
      <c r="M221">
        <f t="shared" si="10"/>
        <v>6.7716660501229934E-3</v>
      </c>
      <c r="N221" t="b">
        <f t="shared" si="11"/>
        <v>0</v>
      </c>
      <c r="O221">
        <f>IF(ISNA(VLOOKUP(B221,WND_STATION!$A$1:$A$62,1,FALSE)),1,0.0865)</f>
        <v>1</v>
      </c>
    </row>
    <row r="222" spans="1:15" x14ac:dyDescent="0.25">
      <c r="A222" s="18">
        <v>1911</v>
      </c>
      <c r="B222" s="18" t="s">
        <v>2957</v>
      </c>
      <c r="C222" s="18">
        <v>4</v>
      </c>
      <c r="D222" s="18">
        <v>2</v>
      </c>
      <c r="E222" s="18">
        <v>244</v>
      </c>
      <c r="F222" s="18">
        <v>250</v>
      </c>
      <c r="G222" s="21">
        <f>VLOOKUP(B222,'Base Load_FLAG'!$A$2:$B$204,2,FALSE)</f>
        <v>0</v>
      </c>
      <c r="H222" s="18" t="s">
        <v>2915</v>
      </c>
      <c r="I222" s="18">
        <f>VLOOKUP($F222,'Gen Capacity'!$A$2:$H$608,7,FALSE)</f>
        <v>3</v>
      </c>
      <c r="J222" s="18">
        <f>VLOOKUP($F222,'Gen Capacity'!$A$2:$H$608,8,FALSE)</f>
        <v>0</v>
      </c>
      <c r="K222" s="19">
        <f>VLOOKUP($A222,SF_Original!$A$2:$D$6458,4,FALSE)</f>
        <v>-1.0115710403E-5</v>
      </c>
      <c r="L222">
        <f t="shared" si="9"/>
        <v>2.2572220167076645E-3</v>
      </c>
      <c r="M222">
        <f t="shared" si="10"/>
        <v>6.7716660501229934E-3</v>
      </c>
      <c r="N222" t="b">
        <f t="shared" si="11"/>
        <v>0</v>
      </c>
      <c r="O222">
        <f>IF(ISNA(VLOOKUP(B222,WND_STATION!$A$1:$A$62,1,FALSE)),1,0.0865)</f>
        <v>1</v>
      </c>
    </row>
    <row r="223" spans="1:15" x14ac:dyDescent="0.25">
      <c r="A223" s="18">
        <v>1727</v>
      </c>
      <c r="B223" s="18" t="s">
        <v>2955</v>
      </c>
      <c r="C223" s="18">
        <v>6</v>
      </c>
      <c r="D223" s="18">
        <v>1</v>
      </c>
      <c r="E223" s="18">
        <v>230</v>
      </c>
      <c r="F223" s="18">
        <v>236</v>
      </c>
      <c r="G223" s="21">
        <f>VLOOKUP(B223,'Base Load_FLAG'!$A$2:$B$204,2,FALSE)</f>
        <v>0</v>
      </c>
      <c r="H223" s="18" t="s">
        <v>2945</v>
      </c>
      <c r="I223" s="18">
        <f>VLOOKUP($F223,'Gen Capacity'!$A$2:$H$608,7,FALSE)</f>
        <v>20</v>
      </c>
      <c r="J223" s="18">
        <f>VLOOKUP($F223,'Gen Capacity'!$A$2:$H$608,8,FALSE)</f>
        <v>0</v>
      </c>
      <c r="K223" s="19">
        <f>VLOOKUP($A223,SF_Original!$A$2:$D$6458,4,FALSE)</f>
        <v>-9.8996570590000005E-6</v>
      </c>
      <c r="L223">
        <f t="shared" si="9"/>
        <v>2.2574380700516646E-3</v>
      </c>
      <c r="M223">
        <f t="shared" si="10"/>
        <v>4.5148761401033292E-2</v>
      </c>
      <c r="N223" t="b">
        <f t="shared" si="11"/>
        <v>0</v>
      </c>
      <c r="O223">
        <f>IF(ISNA(VLOOKUP(B223,WND_STATION!$A$1:$A$62,1,FALSE)),1,0.0865)</f>
        <v>1</v>
      </c>
    </row>
    <row r="224" spans="1:15" x14ac:dyDescent="0.25">
      <c r="A224" s="18">
        <v>1726</v>
      </c>
      <c r="B224" s="18" t="s">
        <v>2955</v>
      </c>
      <c r="C224" s="18">
        <v>6</v>
      </c>
      <c r="D224" s="18">
        <v>1</v>
      </c>
      <c r="E224" s="18">
        <v>231</v>
      </c>
      <c r="F224" s="18">
        <v>237</v>
      </c>
      <c r="G224" s="21">
        <f>VLOOKUP(B224,'Base Load_FLAG'!$A$2:$B$204,2,FALSE)</f>
        <v>0</v>
      </c>
      <c r="H224" s="18" t="s">
        <v>2945</v>
      </c>
      <c r="I224" s="18">
        <f>VLOOKUP($F224,'Gen Capacity'!$A$2:$H$608,7,FALSE)</f>
        <v>20</v>
      </c>
      <c r="J224" s="18">
        <f>VLOOKUP($F224,'Gen Capacity'!$A$2:$H$608,8,FALSE)</f>
        <v>0</v>
      </c>
      <c r="K224" s="19">
        <f>VLOOKUP($A224,SF_Original!$A$2:$D$6458,4,FALSE)</f>
        <v>-9.8996570590000005E-6</v>
      </c>
      <c r="L224">
        <f t="shared" si="9"/>
        <v>2.2574380700516646E-3</v>
      </c>
      <c r="M224">
        <f t="shared" si="10"/>
        <v>4.5148761401033292E-2</v>
      </c>
      <c r="N224" t="b">
        <f t="shared" si="11"/>
        <v>0</v>
      </c>
      <c r="O224">
        <f>IF(ISNA(VLOOKUP(B224,WND_STATION!$A$1:$A$62,1,FALSE)),1,0.0865)</f>
        <v>1</v>
      </c>
    </row>
    <row r="225" spans="1:15" x14ac:dyDescent="0.25">
      <c r="A225" s="18">
        <v>1413</v>
      </c>
      <c r="B225" s="18" t="s">
        <v>2947</v>
      </c>
      <c r="C225" s="18">
        <v>21</v>
      </c>
      <c r="D225" s="18">
        <v>1</v>
      </c>
      <c r="E225" s="18">
        <v>196</v>
      </c>
      <c r="F225" s="18">
        <v>200</v>
      </c>
      <c r="G225" s="21">
        <f>VLOOKUP(B225,'Base Load_FLAG'!$A$2:$B$204,2,FALSE)</f>
        <v>0</v>
      </c>
      <c r="H225" s="18" t="s">
        <v>2932</v>
      </c>
      <c r="I225" s="18">
        <f>VLOOKUP($F225,'Gen Capacity'!$A$2:$H$608,7,FALSE)</f>
        <v>215</v>
      </c>
      <c r="J225" s="18">
        <f>VLOOKUP($F225,'Gen Capacity'!$A$2:$H$608,8,FALSE)</f>
        <v>150</v>
      </c>
      <c r="K225" s="19">
        <f>VLOOKUP($A225,SF_Original!$A$2:$D$6458,4,FALSE)</f>
        <v>-9.8793727969999993E-6</v>
      </c>
      <c r="L225">
        <f t="shared" si="9"/>
        <v>2.2574583543136647E-3</v>
      </c>
      <c r="M225">
        <f t="shared" si="10"/>
        <v>0.48535354617743792</v>
      </c>
      <c r="N225" t="b">
        <f t="shared" si="11"/>
        <v>0</v>
      </c>
      <c r="O225">
        <f>IF(ISNA(VLOOKUP(B225,WND_STATION!$A$1:$A$62,1,FALSE)),1,0.0865)</f>
        <v>1</v>
      </c>
    </row>
    <row r="226" spans="1:15" x14ac:dyDescent="0.25">
      <c r="A226" s="18">
        <v>1411</v>
      </c>
      <c r="B226" s="18" t="s">
        <v>2947</v>
      </c>
      <c r="C226" s="18">
        <v>21</v>
      </c>
      <c r="D226" s="18">
        <v>1</v>
      </c>
      <c r="E226" s="18">
        <v>197</v>
      </c>
      <c r="F226" s="18">
        <v>201</v>
      </c>
      <c r="G226" s="21">
        <f>VLOOKUP(B226,'Base Load_FLAG'!$A$2:$B$204,2,FALSE)</f>
        <v>0</v>
      </c>
      <c r="H226" s="18" t="s">
        <v>2932</v>
      </c>
      <c r="I226" s="18">
        <f>VLOOKUP($F226,'Gen Capacity'!$A$2:$H$608,7,FALSE)</f>
        <v>0.05</v>
      </c>
      <c r="J226" s="18">
        <f>VLOOKUP($F226,'Gen Capacity'!$A$2:$H$608,8,FALSE)</f>
        <v>0</v>
      </c>
      <c r="K226" s="19">
        <f>VLOOKUP($A226,SF_Original!$A$2:$D$6458,4,FALSE)</f>
        <v>-9.8793727969999993E-6</v>
      </c>
      <c r="L226">
        <f t="shared" si="9"/>
        <v>2.2574583543136647E-3</v>
      </c>
      <c r="M226">
        <f t="shared" si="10"/>
        <v>1.1287291771568324E-4</v>
      </c>
      <c r="N226" t="b">
        <f t="shared" si="11"/>
        <v>0</v>
      </c>
      <c r="O226">
        <f>IF(ISNA(VLOOKUP(B226,WND_STATION!$A$1:$A$62,1,FALSE)),1,0.0865)</f>
        <v>1</v>
      </c>
    </row>
    <row r="227" spans="1:15" x14ac:dyDescent="0.25">
      <c r="A227" s="18">
        <v>1412</v>
      </c>
      <c r="B227" s="18" t="s">
        <v>2947</v>
      </c>
      <c r="C227" s="18">
        <v>21</v>
      </c>
      <c r="D227" s="18">
        <v>1</v>
      </c>
      <c r="E227" s="18">
        <v>198</v>
      </c>
      <c r="F227" s="18">
        <v>202</v>
      </c>
      <c r="G227" s="21">
        <f>VLOOKUP(B227,'Base Load_FLAG'!$A$2:$B$204,2,FALSE)</f>
        <v>0</v>
      </c>
      <c r="H227" s="18" t="s">
        <v>2932</v>
      </c>
      <c r="I227" s="18">
        <f>VLOOKUP($F227,'Gen Capacity'!$A$2:$H$608,7,FALSE)</f>
        <v>0.05</v>
      </c>
      <c r="J227" s="18">
        <f>VLOOKUP($F227,'Gen Capacity'!$A$2:$H$608,8,FALSE)</f>
        <v>0</v>
      </c>
      <c r="K227" s="19">
        <f>VLOOKUP($A227,SF_Original!$A$2:$D$6458,4,FALSE)</f>
        <v>-9.8793727969999993E-6</v>
      </c>
      <c r="L227">
        <f t="shared" si="9"/>
        <v>2.2574583543136647E-3</v>
      </c>
      <c r="M227">
        <f t="shared" si="10"/>
        <v>1.1287291771568324E-4</v>
      </c>
      <c r="N227" t="b">
        <f t="shared" si="11"/>
        <v>0</v>
      </c>
      <c r="O227">
        <f>IF(ISNA(VLOOKUP(B227,WND_STATION!$A$1:$A$62,1,FALSE)),1,0.0865)</f>
        <v>1</v>
      </c>
    </row>
    <row r="228" spans="1:15" x14ac:dyDescent="0.25">
      <c r="A228" s="18">
        <v>1414</v>
      </c>
      <c r="B228" s="18" t="s">
        <v>2947</v>
      </c>
      <c r="C228" s="18">
        <v>21</v>
      </c>
      <c r="D228" s="18">
        <v>1</v>
      </c>
      <c r="E228" s="18">
        <v>199</v>
      </c>
      <c r="F228" s="18">
        <v>203</v>
      </c>
      <c r="G228" s="21">
        <f>VLOOKUP(B228,'Base Load_FLAG'!$A$2:$B$204,2,FALSE)</f>
        <v>0</v>
      </c>
      <c r="H228" s="18" t="s">
        <v>2932</v>
      </c>
      <c r="I228" s="18">
        <f>VLOOKUP($F228,'Gen Capacity'!$A$2:$H$608,7,FALSE)</f>
        <v>0.05</v>
      </c>
      <c r="J228" s="18">
        <f>VLOOKUP($F228,'Gen Capacity'!$A$2:$H$608,8,FALSE)</f>
        <v>0</v>
      </c>
      <c r="K228" s="19">
        <f>VLOOKUP($A228,SF_Original!$A$2:$D$6458,4,FALSE)</f>
        <v>-9.8793727969999993E-6</v>
      </c>
      <c r="L228">
        <f t="shared" si="9"/>
        <v>2.2574583543136647E-3</v>
      </c>
      <c r="M228">
        <f t="shared" si="10"/>
        <v>1.1287291771568324E-4</v>
      </c>
      <c r="N228" t="b">
        <f t="shared" si="11"/>
        <v>0</v>
      </c>
      <c r="O228">
        <f>IF(ISNA(VLOOKUP(B228,WND_STATION!$A$1:$A$62,1,FALSE)),1,0.0865)</f>
        <v>1</v>
      </c>
    </row>
    <row r="229" spans="1:15" x14ac:dyDescent="0.25">
      <c r="A229" s="18">
        <v>3865</v>
      </c>
      <c r="B229" s="18" t="s">
        <v>1648</v>
      </c>
      <c r="C229" s="18">
        <v>11</v>
      </c>
      <c r="D229" s="18">
        <v>1</v>
      </c>
      <c r="E229" s="18">
        <v>379</v>
      </c>
      <c r="F229" s="18">
        <v>388</v>
      </c>
      <c r="G229" s="21">
        <f>VLOOKUP(B229,'Base Load_FLAG'!$A$2:$B$204,2,FALSE)</f>
        <v>0</v>
      </c>
      <c r="H229" s="18" t="s">
        <v>2915</v>
      </c>
      <c r="I229" s="18">
        <f>VLOOKUP($F229,'Gen Capacity'!$A$2:$H$608,7,FALSE)</f>
        <v>12</v>
      </c>
      <c r="J229" s="18">
        <f>VLOOKUP($F229,'Gen Capacity'!$A$2:$H$608,8,FALSE)</f>
        <v>0</v>
      </c>
      <c r="K229" s="19">
        <f>VLOOKUP($A229,SF_Original!$A$2:$D$6458,4,FALSE)</f>
        <v>-9.470829031E-6</v>
      </c>
      <c r="L229">
        <f t="shared" si="9"/>
        <v>2.2578668980796648E-3</v>
      </c>
      <c r="M229">
        <f t="shared" si="10"/>
        <v>2.7094402776955975E-2</v>
      </c>
      <c r="N229" t="b">
        <f t="shared" si="11"/>
        <v>0</v>
      </c>
      <c r="O229">
        <f>IF(ISNA(VLOOKUP(B229,WND_STATION!$A$1:$A$62,1,FALSE)),1,0.0865)</f>
        <v>1</v>
      </c>
    </row>
    <row r="230" spans="1:15" x14ac:dyDescent="0.25">
      <c r="A230" s="18">
        <v>3864</v>
      </c>
      <c r="B230" s="18" t="s">
        <v>1648</v>
      </c>
      <c r="C230" s="18">
        <v>11</v>
      </c>
      <c r="D230" s="18">
        <v>1</v>
      </c>
      <c r="E230" s="18">
        <v>380</v>
      </c>
      <c r="F230" s="18">
        <v>389</v>
      </c>
      <c r="G230" s="21">
        <f>VLOOKUP(B230,'Base Load_FLAG'!$A$2:$B$204,2,FALSE)</f>
        <v>0</v>
      </c>
      <c r="H230" s="18" t="s">
        <v>2915</v>
      </c>
      <c r="I230" s="18">
        <f>VLOOKUP($F230,'Gen Capacity'!$A$2:$H$608,7,FALSE)</f>
        <v>24</v>
      </c>
      <c r="J230" s="18">
        <f>VLOOKUP($F230,'Gen Capacity'!$A$2:$H$608,8,FALSE)</f>
        <v>0</v>
      </c>
      <c r="K230" s="19">
        <f>VLOOKUP($A230,SF_Original!$A$2:$D$6458,4,FALSE)</f>
        <v>-9.470829031E-6</v>
      </c>
      <c r="L230">
        <f t="shared" si="9"/>
        <v>2.2578668980796648E-3</v>
      </c>
      <c r="M230">
        <f t="shared" si="10"/>
        <v>5.4188805553911951E-2</v>
      </c>
      <c r="N230" t="b">
        <f t="shared" si="11"/>
        <v>0</v>
      </c>
      <c r="O230">
        <f>IF(ISNA(VLOOKUP(B230,WND_STATION!$A$1:$A$62,1,FALSE)),1,0.0865)</f>
        <v>1</v>
      </c>
    </row>
    <row r="231" spans="1:15" x14ac:dyDescent="0.25">
      <c r="A231" s="18">
        <v>2127</v>
      </c>
      <c r="B231" s="18" t="s">
        <v>2966</v>
      </c>
      <c r="C231" s="18">
        <v>6</v>
      </c>
      <c r="D231" s="18">
        <v>1</v>
      </c>
      <c r="E231" s="18">
        <v>269</v>
      </c>
      <c r="F231" s="18">
        <v>275</v>
      </c>
      <c r="G231" s="21">
        <f>VLOOKUP(B231,'Base Load_FLAG'!$A$2:$B$204,2,FALSE)</f>
        <v>0</v>
      </c>
      <c r="H231" s="18" t="s">
        <v>2945</v>
      </c>
      <c r="I231" s="18">
        <f>VLOOKUP($F231,'Gen Capacity'!$A$2:$H$608,7,FALSE)</f>
        <v>11</v>
      </c>
      <c r="J231" s="18">
        <f>VLOOKUP($F231,'Gen Capacity'!$A$2:$H$608,8,FALSE)</f>
        <v>0</v>
      </c>
      <c r="K231" s="19">
        <f>VLOOKUP($A231,SF_Original!$A$2:$D$6458,4,FALSE)</f>
        <v>-8.9975587519999995E-6</v>
      </c>
      <c r="L231">
        <f t="shared" si="9"/>
        <v>2.2583401683586644E-3</v>
      </c>
      <c r="M231">
        <f t="shared" si="10"/>
        <v>2.484174185194531E-2</v>
      </c>
      <c r="N231" t="b">
        <f t="shared" si="11"/>
        <v>0</v>
      </c>
      <c r="O231">
        <f>IF(ISNA(VLOOKUP(B231,WND_STATION!$A$1:$A$62,1,FALSE)),1,0.0865)</f>
        <v>1</v>
      </c>
    </row>
    <row r="232" spans="1:15" x14ac:dyDescent="0.25">
      <c r="A232" s="18">
        <v>2126</v>
      </c>
      <c r="B232" s="18" t="s">
        <v>2966</v>
      </c>
      <c r="C232" s="18">
        <v>6</v>
      </c>
      <c r="D232" s="18">
        <v>1</v>
      </c>
      <c r="E232" s="18">
        <v>270</v>
      </c>
      <c r="F232" s="18">
        <v>276</v>
      </c>
      <c r="G232" s="21">
        <f>VLOOKUP(B232,'Base Load_FLAG'!$A$2:$B$204,2,FALSE)</f>
        <v>0</v>
      </c>
      <c r="H232" s="18" t="s">
        <v>2945</v>
      </c>
      <c r="I232" s="18">
        <f>VLOOKUP($F232,'Gen Capacity'!$A$2:$H$608,7,FALSE)</f>
        <v>11</v>
      </c>
      <c r="J232" s="18">
        <f>VLOOKUP($F232,'Gen Capacity'!$A$2:$H$608,8,FALSE)</f>
        <v>0</v>
      </c>
      <c r="K232" s="19">
        <f>VLOOKUP($A232,SF_Original!$A$2:$D$6458,4,FALSE)</f>
        <v>-8.9975587519999995E-6</v>
      </c>
      <c r="L232">
        <f t="shared" si="9"/>
        <v>2.2583401683586644E-3</v>
      </c>
      <c r="M232">
        <f t="shared" si="10"/>
        <v>2.484174185194531E-2</v>
      </c>
      <c r="N232" t="b">
        <f t="shared" si="11"/>
        <v>0</v>
      </c>
      <c r="O232">
        <f>IF(ISNA(VLOOKUP(B232,WND_STATION!$A$1:$A$62,1,FALSE)),1,0.0865)</f>
        <v>1</v>
      </c>
    </row>
    <row r="233" spans="1:15" x14ac:dyDescent="0.25">
      <c r="A233" s="18">
        <v>2125</v>
      </c>
      <c r="B233" s="18" t="s">
        <v>2966</v>
      </c>
      <c r="C233" s="18">
        <v>6</v>
      </c>
      <c r="D233" s="18">
        <v>1</v>
      </c>
      <c r="E233" s="18">
        <v>271</v>
      </c>
      <c r="F233" s="18">
        <v>277</v>
      </c>
      <c r="G233" s="21">
        <f>VLOOKUP(B233,'Base Load_FLAG'!$A$2:$B$204,2,FALSE)</f>
        <v>0</v>
      </c>
      <c r="H233" s="18" t="s">
        <v>2945</v>
      </c>
      <c r="I233" s="18">
        <f>VLOOKUP($F233,'Gen Capacity'!$A$2:$H$608,7,FALSE)</f>
        <v>13</v>
      </c>
      <c r="J233" s="18">
        <f>VLOOKUP($F233,'Gen Capacity'!$A$2:$H$608,8,FALSE)</f>
        <v>0</v>
      </c>
      <c r="K233" s="19">
        <f>VLOOKUP($A233,SF_Original!$A$2:$D$6458,4,FALSE)</f>
        <v>-8.9975587519999995E-6</v>
      </c>
      <c r="L233">
        <f t="shared" si="9"/>
        <v>2.2583401683586644E-3</v>
      </c>
      <c r="M233">
        <f t="shared" si="10"/>
        <v>2.9358422188662636E-2</v>
      </c>
      <c r="N233" t="b">
        <f t="shared" si="11"/>
        <v>0</v>
      </c>
      <c r="O233">
        <f>IF(ISNA(VLOOKUP(B233,WND_STATION!$A$1:$A$62,1,FALSE)),1,0.0865)</f>
        <v>1</v>
      </c>
    </row>
    <row r="234" spans="1:15" x14ac:dyDescent="0.25">
      <c r="A234" s="18">
        <v>1450</v>
      </c>
      <c r="B234" s="18" t="s">
        <v>2949</v>
      </c>
      <c r="C234" s="18">
        <v>13</v>
      </c>
      <c r="D234" s="18">
        <v>1</v>
      </c>
      <c r="E234" s="18">
        <v>203</v>
      </c>
      <c r="F234" s="18">
        <v>207</v>
      </c>
      <c r="G234" s="21">
        <f>VLOOKUP(B234,'Base Load_FLAG'!$A$2:$B$204,2,FALSE)</f>
        <v>0</v>
      </c>
      <c r="H234" s="18" t="s">
        <v>2945</v>
      </c>
      <c r="I234" s="18">
        <f>VLOOKUP($F234,'Gen Capacity'!$A$2:$H$608,7,FALSE)</f>
        <v>23</v>
      </c>
      <c r="J234" s="18">
        <f>VLOOKUP($F234,'Gen Capacity'!$A$2:$H$608,8,FALSE)</f>
        <v>0</v>
      </c>
      <c r="K234" s="19">
        <f>VLOOKUP($A234,SF_Original!$A$2:$D$6458,4,FALSE)</f>
        <v>-5.6461027690000002E-6</v>
      </c>
      <c r="L234">
        <f t="shared" si="9"/>
        <v>2.2616916243416644E-3</v>
      </c>
      <c r="M234">
        <f t="shared" si="10"/>
        <v>5.2018907359858285E-2</v>
      </c>
      <c r="N234" t="b">
        <f t="shared" si="11"/>
        <v>0</v>
      </c>
      <c r="O234">
        <f>IF(ISNA(VLOOKUP(B234,WND_STATION!$A$1:$A$62,1,FALSE)),1,0.0865)</f>
        <v>1</v>
      </c>
    </row>
    <row r="235" spans="1:15" x14ac:dyDescent="0.25">
      <c r="A235" s="18">
        <v>1451</v>
      </c>
      <c r="B235" s="18" t="s">
        <v>2949</v>
      </c>
      <c r="C235" s="18">
        <v>13</v>
      </c>
      <c r="D235" s="18">
        <v>1</v>
      </c>
      <c r="E235" s="18">
        <v>204</v>
      </c>
      <c r="F235" s="18">
        <v>208</v>
      </c>
      <c r="G235" s="21">
        <f>VLOOKUP(B235,'Base Load_FLAG'!$A$2:$B$204,2,FALSE)</f>
        <v>0</v>
      </c>
      <c r="H235" s="18" t="s">
        <v>2945</v>
      </c>
      <c r="I235" s="18">
        <f>VLOOKUP($F235,'Gen Capacity'!$A$2:$H$608,7,FALSE)</f>
        <v>22</v>
      </c>
      <c r="J235" s="18">
        <f>VLOOKUP($F235,'Gen Capacity'!$A$2:$H$608,8,FALSE)</f>
        <v>0</v>
      </c>
      <c r="K235" s="19">
        <f>VLOOKUP($A235,SF_Original!$A$2:$D$6458,4,FALSE)</f>
        <v>-5.6461027690000002E-6</v>
      </c>
      <c r="L235">
        <f t="shared" si="9"/>
        <v>2.2616916243416644E-3</v>
      </c>
      <c r="M235">
        <f t="shared" si="10"/>
        <v>4.975721573551662E-2</v>
      </c>
      <c r="N235" t="b">
        <f t="shared" si="11"/>
        <v>0</v>
      </c>
      <c r="O235">
        <f>IF(ISNA(VLOOKUP(B235,WND_STATION!$A$1:$A$62,1,FALSE)),1,0.0865)</f>
        <v>1</v>
      </c>
    </row>
    <row r="236" spans="1:15" x14ac:dyDescent="0.25">
      <c r="A236" s="18">
        <v>1449</v>
      </c>
      <c r="B236" s="18" t="s">
        <v>2949</v>
      </c>
      <c r="C236" s="18">
        <v>13</v>
      </c>
      <c r="D236" s="18">
        <v>1</v>
      </c>
      <c r="E236" s="18">
        <v>205</v>
      </c>
      <c r="F236" s="18">
        <v>209</v>
      </c>
      <c r="G236" s="21">
        <f>VLOOKUP(B236,'Base Load_FLAG'!$A$2:$B$204,2,FALSE)</f>
        <v>0</v>
      </c>
      <c r="H236" s="18" t="s">
        <v>2945</v>
      </c>
      <c r="I236" s="18">
        <f>VLOOKUP($F236,'Gen Capacity'!$A$2:$H$608,7,FALSE)</f>
        <v>25</v>
      </c>
      <c r="J236" s="18">
        <f>VLOOKUP($F236,'Gen Capacity'!$A$2:$H$608,8,FALSE)</f>
        <v>0</v>
      </c>
      <c r="K236" s="19">
        <f>VLOOKUP($A236,SF_Original!$A$2:$D$6458,4,FALSE)</f>
        <v>-5.6461027690000002E-6</v>
      </c>
      <c r="L236">
        <f t="shared" si="9"/>
        <v>2.2616916243416644E-3</v>
      </c>
      <c r="M236">
        <f t="shared" si="10"/>
        <v>5.6542290608541608E-2</v>
      </c>
      <c r="N236" t="b">
        <f t="shared" si="11"/>
        <v>0</v>
      </c>
      <c r="O236">
        <f>IF(ISNA(VLOOKUP(B236,WND_STATION!$A$1:$A$62,1,FALSE)),1,0.0865)</f>
        <v>1</v>
      </c>
    </row>
    <row r="237" spans="1:15" x14ac:dyDescent="0.25">
      <c r="A237" s="18">
        <v>2059</v>
      </c>
      <c r="B237" s="18" t="s">
        <v>2963</v>
      </c>
      <c r="C237" s="18">
        <v>11</v>
      </c>
      <c r="D237" s="18">
        <v>1</v>
      </c>
      <c r="E237" s="18">
        <v>261</v>
      </c>
      <c r="F237" s="18">
        <v>267</v>
      </c>
      <c r="G237" s="21">
        <f>VLOOKUP(B237,'Base Load_FLAG'!$A$2:$B$204,2,FALSE)</f>
        <v>0</v>
      </c>
      <c r="H237" s="18" t="s">
        <v>2945</v>
      </c>
      <c r="I237" s="18">
        <f>VLOOKUP($F237,'Gen Capacity'!$A$2:$H$608,7,FALSE)</f>
        <v>0.05</v>
      </c>
      <c r="J237" s="18">
        <f>VLOOKUP($F237,'Gen Capacity'!$A$2:$H$608,8,FALSE)</f>
        <v>0</v>
      </c>
      <c r="K237" s="19">
        <f>VLOOKUP($A237,SF_Original!$A$2:$D$6458,4,FALSE)</f>
        <v>-3.7606487900000002E-6</v>
      </c>
      <c r="L237">
        <f t="shared" si="9"/>
        <v>2.2635770783206647E-3</v>
      </c>
      <c r="M237">
        <f t="shared" si="10"/>
        <v>1.1317885391603324E-4</v>
      </c>
      <c r="N237" t="b">
        <f t="shared" si="11"/>
        <v>0</v>
      </c>
      <c r="O237">
        <f>IF(ISNA(VLOOKUP(B237,WND_STATION!$A$1:$A$62,1,FALSE)),1,0.0865)</f>
        <v>1</v>
      </c>
    </row>
    <row r="238" spans="1:15" x14ac:dyDescent="0.25">
      <c r="A238" s="18">
        <v>2059</v>
      </c>
      <c r="B238" s="18" t="s">
        <v>2963</v>
      </c>
      <c r="C238" s="18">
        <v>11</v>
      </c>
      <c r="D238" s="18">
        <v>2</v>
      </c>
      <c r="E238" s="18">
        <v>262</v>
      </c>
      <c r="F238" s="18">
        <v>268</v>
      </c>
      <c r="G238" s="21">
        <f>VLOOKUP(B238,'Base Load_FLAG'!$A$2:$B$204,2,FALSE)</f>
        <v>0</v>
      </c>
      <c r="H238" s="18" t="s">
        <v>2945</v>
      </c>
      <c r="I238" s="18">
        <f>VLOOKUP($F238,'Gen Capacity'!$A$2:$H$608,7,FALSE)</f>
        <v>8</v>
      </c>
      <c r="J238" s="18">
        <f>VLOOKUP($F238,'Gen Capacity'!$A$2:$H$608,8,FALSE)</f>
        <v>0</v>
      </c>
      <c r="K238" s="19">
        <f>VLOOKUP($A238,SF_Original!$A$2:$D$6458,4,FALSE)</f>
        <v>-3.7606487900000002E-6</v>
      </c>
      <c r="L238">
        <f t="shared" si="9"/>
        <v>2.2635770783206647E-3</v>
      </c>
      <c r="M238">
        <f t="shared" si="10"/>
        <v>1.8108616626565318E-2</v>
      </c>
      <c r="N238" t="b">
        <f t="shared" si="11"/>
        <v>0</v>
      </c>
      <c r="O238">
        <f>IF(ISNA(VLOOKUP(B238,WND_STATION!$A$1:$A$62,1,FALSE)),1,0.0865)</f>
        <v>1</v>
      </c>
    </row>
    <row r="239" spans="1:15" x14ac:dyDescent="0.25">
      <c r="A239" s="18">
        <v>1827</v>
      </c>
      <c r="B239" s="18" t="s">
        <v>2956</v>
      </c>
      <c r="C239" s="18">
        <v>13</v>
      </c>
      <c r="D239" s="18">
        <v>1</v>
      </c>
      <c r="E239" s="18">
        <v>232</v>
      </c>
      <c r="F239" s="18">
        <v>238</v>
      </c>
      <c r="G239" s="21">
        <f>VLOOKUP(B239,'Base Load_FLAG'!$A$2:$B$204,2,FALSE)</f>
        <v>0</v>
      </c>
      <c r="H239" s="18" t="s">
        <v>2912</v>
      </c>
      <c r="I239" s="18">
        <f>VLOOKUP($F239,'Gen Capacity'!$A$2:$H$608,7,FALSE)</f>
        <v>46</v>
      </c>
      <c r="J239" s="18">
        <f>VLOOKUP($F239,'Gen Capacity'!$A$2:$H$608,8,FALSE)</f>
        <v>12</v>
      </c>
      <c r="K239" s="19">
        <f>VLOOKUP($A239,SF_Original!$A$2:$D$6458,4,FALSE)</f>
        <v>-3.695145478E-6</v>
      </c>
      <c r="L239">
        <f t="shared" si="9"/>
        <v>2.2636425816326645E-3</v>
      </c>
      <c r="M239">
        <f t="shared" si="10"/>
        <v>0.10412755875510257</v>
      </c>
      <c r="N239" t="b">
        <f t="shared" si="11"/>
        <v>0</v>
      </c>
      <c r="O239">
        <f>IF(ISNA(VLOOKUP(B239,WND_STATION!$A$1:$A$62,1,FALSE)),1,0.0865)</f>
        <v>1</v>
      </c>
    </row>
    <row r="240" spans="1:15" x14ac:dyDescent="0.25">
      <c r="A240" s="18">
        <v>1827</v>
      </c>
      <c r="B240" s="18" t="s">
        <v>2956</v>
      </c>
      <c r="C240" s="18">
        <v>13</v>
      </c>
      <c r="D240" s="18">
        <v>2</v>
      </c>
      <c r="E240" s="18">
        <v>233</v>
      </c>
      <c r="F240" s="18">
        <v>239</v>
      </c>
      <c r="G240" s="21">
        <f>VLOOKUP(B240,'Base Load_FLAG'!$A$2:$B$204,2,FALSE)</f>
        <v>0</v>
      </c>
      <c r="H240" s="18" t="s">
        <v>2912</v>
      </c>
      <c r="I240" s="18">
        <f>VLOOKUP($F240,'Gen Capacity'!$A$2:$H$608,7,FALSE)</f>
        <v>46</v>
      </c>
      <c r="J240" s="18">
        <f>VLOOKUP($F240,'Gen Capacity'!$A$2:$H$608,8,FALSE)</f>
        <v>12</v>
      </c>
      <c r="K240" s="19">
        <f>VLOOKUP($A240,SF_Original!$A$2:$D$6458,4,FALSE)</f>
        <v>-3.695145478E-6</v>
      </c>
      <c r="L240">
        <f t="shared" si="9"/>
        <v>2.2636425816326645E-3</v>
      </c>
      <c r="M240">
        <f t="shared" si="10"/>
        <v>0.10412755875510257</v>
      </c>
      <c r="N240" t="b">
        <f t="shared" si="11"/>
        <v>0</v>
      </c>
      <c r="O240">
        <f>IF(ISNA(VLOOKUP(B240,WND_STATION!$A$1:$A$62,1,FALSE)),1,0.0865)</f>
        <v>1</v>
      </c>
    </row>
    <row r="241" spans="1:15" x14ac:dyDescent="0.25">
      <c r="A241" s="18">
        <v>1828</v>
      </c>
      <c r="B241" s="18" t="s">
        <v>2956</v>
      </c>
      <c r="C241" s="18">
        <v>13</v>
      </c>
      <c r="D241" s="18">
        <v>1</v>
      </c>
      <c r="E241" s="18">
        <v>234</v>
      </c>
      <c r="F241" s="18">
        <v>240</v>
      </c>
      <c r="G241" s="21">
        <f>VLOOKUP(B241,'Base Load_FLAG'!$A$2:$B$204,2,FALSE)</f>
        <v>0</v>
      </c>
      <c r="H241" s="18" t="s">
        <v>2912</v>
      </c>
      <c r="I241" s="18">
        <f>VLOOKUP($F241,'Gen Capacity'!$A$2:$H$608,7,FALSE)</f>
        <v>46</v>
      </c>
      <c r="J241" s="18">
        <f>VLOOKUP($F241,'Gen Capacity'!$A$2:$H$608,8,FALSE)</f>
        <v>12</v>
      </c>
      <c r="K241" s="19">
        <f>VLOOKUP($A241,SF_Original!$A$2:$D$6458,4,FALSE)</f>
        <v>-3.695145478E-6</v>
      </c>
      <c r="L241">
        <f t="shared" si="9"/>
        <v>2.2636425816326645E-3</v>
      </c>
      <c r="M241">
        <f t="shared" si="10"/>
        <v>0.10412755875510257</v>
      </c>
      <c r="N241" t="b">
        <f t="shared" si="11"/>
        <v>0</v>
      </c>
      <c r="O241">
        <f>IF(ISNA(VLOOKUP(B241,WND_STATION!$A$1:$A$62,1,FALSE)),1,0.0865)</f>
        <v>1</v>
      </c>
    </row>
    <row r="242" spans="1:15" x14ac:dyDescent="0.25">
      <c r="A242" s="18">
        <v>1828</v>
      </c>
      <c r="B242" s="18" t="s">
        <v>2956</v>
      </c>
      <c r="C242" s="18">
        <v>13</v>
      </c>
      <c r="D242" s="18">
        <v>2</v>
      </c>
      <c r="E242" s="18">
        <v>235</v>
      </c>
      <c r="F242" s="18">
        <v>241</v>
      </c>
      <c r="G242" s="21">
        <f>VLOOKUP(B242,'Base Load_FLAG'!$A$2:$B$204,2,FALSE)</f>
        <v>0</v>
      </c>
      <c r="H242" s="18" t="s">
        <v>2912</v>
      </c>
      <c r="I242" s="18">
        <f>VLOOKUP($F242,'Gen Capacity'!$A$2:$H$608,7,FALSE)</f>
        <v>46</v>
      </c>
      <c r="J242" s="18">
        <f>VLOOKUP($F242,'Gen Capacity'!$A$2:$H$608,8,FALSE)</f>
        <v>12</v>
      </c>
      <c r="K242" s="19">
        <f>VLOOKUP($A242,SF_Original!$A$2:$D$6458,4,FALSE)</f>
        <v>-3.695145478E-6</v>
      </c>
      <c r="L242">
        <f t="shared" si="9"/>
        <v>2.2636425816326645E-3</v>
      </c>
      <c r="M242">
        <f t="shared" si="10"/>
        <v>0.10412755875510257</v>
      </c>
      <c r="N242" t="b">
        <f t="shared" si="11"/>
        <v>0</v>
      </c>
      <c r="O242">
        <f>IF(ISNA(VLOOKUP(B242,WND_STATION!$A$1:$A$62,1,FALSE)),1,0.0865)</f>
        <v>1</v>
      </c>
    </row>
    <row r="243" spans="1:15" x14ac:dyDescent="0.25">
      <c r="A243" s="18">
        <v>1829</v>
      </c>
      <c r="B243" s="18" t="s">
        <v>2956</v>
      </c>
      <c r="C243" s="18">
        <v>18</v>
      </c>
      <c r="D243" s="18">
        <v>1</v>
      </c>
      <c r="E243" s="18">
        <v>236</v>
      </c>
      <c r="F243" s="18">
        <v>242</v>
      </c>
      <c r="G243" s="21">
        <f>VLOOKUP(B243,'Base Load_FLAG'!$A$2:$B$204,2,FALSE)</f>
        <v>0</v>
      </c>
      <c r="H243" s="18" t="s">
        <v>2912</v>
      </c>
      <c r="I243" s="18">
        <f>VLOOKUP($F243,'Gen Capacity'!$A$2:$H$608,7,FALSE)</f>
        <v>169.14</v>
      </c>
      <c r="J243" s="18">
        <f>VLOOKUP($F243,'Gen Capacity'!$A$2:$H$608,8,FALSE)</f>
        <v>70</v>
      </c>
      <c r="K243" s="19">
        <f>VLOOKUP($A243,SF_Original!$A$2:$D$6458,4,FALSE)</f>
        <v>-3.695145478E-6</v>
      </c>
      <c r="L243">
        <f t="shared" si="9"/>
        <v>2.2636425816326645E-3</v>
      </c>
      <c r="M243">
        <f t="shared" si="10"/>
        <v>0.38287250625734887</v>
      </c>
      <c r="N243" t="b">
        <f t="shared" si="11"/>
        <v>0</v>
      </c>
      <c r="O243">
        <f>IF(ISNA(VLOOKUP(B243,WND_STATION!$A$1:$A$62,1,FALSE)),1,0.0865)</f>
        <v>1</v>
      </c>
    </row>
    <row r="244" spans="1:15" x14ac:dyDescent="0.25">
      <c r="A244" s="18">
        <v>1829</v>
      </c>
      <c r="B244" s="18" t="s">
        <v>2956</v>
      </c>
      <c r="C244" s="18">
        <v>18</v>
      </c>
      <c r="D244" s="18">
        <v>2</v>
      </c>
      <c r="E244" s="18">
        <v>237</v>
      </c>
      <c r="F244" s="18">
        <v>243</v>
      </c>
      <c r="G244" s="21">
        <f>VLOOKUP(B244,'Base Load_FLAG'!$A$2:$B$204,2,FALSE)</f>
        <v>0</v>
      </c>
      <c r="H244" s="18" t="s">
        <v>2912</v>
      </c>
      <c r="I244" s="18">
        <f>VLOOKUP($F244,'Gen Capacity'!$A$2:$H$608,7,FALSE)</f>
        <v>150.86000000000001</v>
      </c>
      <c r="J244" s="18">
        <f>VLOOKUP($F244,'Gen Capacity'!$A$2:$H$608,8,FALSE)</f>
        <v>55</v>
      </c>
      <c r="K244" s="19">
        <f>VLOOKUP($A244,SF_Original!$A$2:$D$6458,4,FALSE)</f>
        <v>-3.695145478E-6</v>
      </c>
      <c r="L244">
        <f t="shared" si="9"/>
        <v>2.2636425816326645E-3</v>
      </c>
      <c r="M244">
        <f t="shared" si="10"/>
        <v>0.34149311986510378</v>
      </c>
      <c r="N244" t="b">
        <f t="shared" si="11"/>
        <v>0</v>
      </c>
      <c r="O244">
        <f>IF(ISNA(VLOOKUP(B244,WND_STATION!$A$1:$A$62,1,FALSE)),1,0.0865)</f>
        <v>1</v>
      </c>
    </row>
    <row r="245" spans="1:15" x14ac:dyDescent="0.25">
      <c r="A245" s="18">
        <v>1830</v>
      </c>
      <c r="B245" s="18" t="s">
        <v>2956</v>
      </c>
      <c r="C245" s="18">
        <v>13</v>
      </c>
      <c r="D245" s="18">
        <v>1</v>
      </c>
      <c r="E245" s="18">
        <v>238</v>
      </c>
      <c r="F245" s="18">
        <v>244</v>
      </c>
      <c r="G245" s="21">
        <f>VLOOKUP(B245,'Base Load_FLAG'!$A$2:$B$204,2,FALSE)</f>
        <v>0</v>
      </c>
      <c r="H245" s="18" t="s">
        <v>2912</v>
      </c>
      <c r="I245" s="18">
        <f>VLOOKUP($F245,'Gen Capacity'!$A$2:$H$608,7,FALSE)</f>
        <v>46</v>
      </c>
      <c r="J245" s="18">
        <f>VLOOKUP($F245,'Gen Capacity'!$A$2:$H$608,8,FALSE)</f>
        <v>12</v>
      </c>
      <c r="K245" s="19">
        <f>VLOOKUP($A245,SF_Original!$A$2:$D$6458,4,FALSE)</f>
        <v>-3.695145478E-6</v>
      </c>
      <c r="L245">
        <f t="shared" si="9"/>
        <v>2.2636425816326645E-3</v>
      </c>
      <c r="M245">
        <f t="shared" si="10"/>
        <v>0.10412755875510257</v>
      </c>
      <c r="N245" t="b">
        <f t="shared" si="11"/>
        <v>0</v>
      </c>
      <c r="O245">
        <f>IF(ISNA(VLOOKUP(B245,WND_STATION!$A$1:$A$62,1,FALSE)),1,0.0865)</f>
        <v>1</v>
      </c>
    </row>
    <row r="246" spans="1:15" x14ac:dyDescent="0.25">
      <c r="A246" s="18">
        <v>1830</v>
      </c>
      <c r="B246" s="18" t="s">
        <v>2956</v>
      </c>
      <c r="C246" s="18">
        <v>13</v>
      </c>
      <c r="D246" s="18">
        <v>2</v>
      </c>
      <c r="E246" s="18">
        <v>239</v>
      </c>
      <c r="F246" s="18">
        <v>245</v>
      </c>
      <c r="G246" s="21">
        <f>VLOOKUP(B246,'Base Load_FLAG'!$A$2:$B$204,2,FALSE)</f>
        <v>0</v>
      </c>
      <c r="H246" s="18" t="s">
        <v>2912</v>
      </c>
      <c r="I246" s="18">
        <f>VLOOKUP($F246,'Gen Capacity'!$A$2:$H$608,7,FALSE)</f>
        <v>46</v>
      </c>
      <c r="J246" s="18">
        <f>VLOOKUP($F246,'Gen Capacity'!$A$2:$H$608,8,FALSE)</f>
        <v>15</v>
      </c>
      <c r="K246" s="19">
        <f>VLOOKUP($A246,SF_Original!$A$2:$D$6458,4,FALSE)</f>
        <v>-3.695145478E-6</v>
      </c>
      <c r="L246">
        <f t="shared" si="9"/>
        <v>2.2636425816326645E-3</v>
      </c>
      <c r="M246">
        <f t="shared" si="10"/>
        <v>0.10412755875510257</v>
      </c>
      <c r="N246" t="b">
        <f t="shared" si="11"/>
        <v>0</v>
      </c>
      <c r="O246">
        <f>IF(ISNA(VLOOKUP(B246,WND_STATION!$A$1:$A$62,1,FALSE)),1,0.0865)</f>
        <v>1</v>
      </c>
    </row>
    <row r="247" spans="1:15" x14ac:dyDescent="0.25">
      <c r="A247" s="18">
        <v>1983</v>
      </c>
      <c r="B247" s="18" t="s">
        <v>814</v>
      </c>
      <c r="C247" s="18">
        <v>24</v>
      </c>
      <c r="D247" s="18">
        <v>1</v>
      </c>
      <c r="E247" s="18">
        <v>249</v>
      </c>
      <c r="F247" s="18">
        <v>255</v>
      </c>
      <c r="G247" s="21">
        <f>VLOOKUP(B247,'Base Load_FLAG'!$A$2:$B$204,2,FALSE)</f>
        <v>0</v>
      </c>
      <c r="H247" s="18" t="s">
        <v>2912</v>
      </c>
      <c r="I247" s="18">
        <f>VLOOKUP($F247,'Gen Capacity'!$A$2:$H$608,7,FALSE)</f>
        <v>320</v>
      </c>
      <c r="J247" s="18">
        <f>VLOOKUP($F247,'Gen Capacity'!$A$2:$H$608,8,FALSE)</f>
        <v>65</v>
      </c>
      <c r="K247" s="19">
        <f>VLOOKUP($A247,SF_Original!$A$2:$D$6458,4,FALSE)</f>
        <v>-3.3907825130000002E-6</v>
      </c>
      <c r="L247">
        <f t="shared" si="9"/>
        <v>2.2639469445976646E-3</v>
      </c>
      <c r="M247">
        <f t="shared" si="10"/>
        <v>0.7244630222712527</v>
      </c>
      <c r="N247" t="b">
        <f t="shared" si="11"/>
        <v>0</v>
      </c>
      <c r="O247">
        <f>IF(ISNA(VLOOKUP(B247,WND_STATION!$A$1:$A$62,1,FALSE)),1,0.0865)</f>
        <v>1</v>
      </c>
    </row>
    <row r="248" spans="1:15" x14ac:dyDescent="0.25">
      <c r="A248" s="18">
        <v>1984</v>
      </c>
      <c r="B248" s="18" t="s">
        <v>814</v>
      </c>
      <c r="C248" s="18">
        <v>24</v>
      </c>
      <c r="D248" s="18">
        <v>1</v>
      </c>
      <c r="E248" s="18">
        <v>250</v>
      </c>
      <c r="F248" s="18">
        <v>256</v>
      </c>
      <c r="G248" s="21">
        <f>VLOOKUP(B248,'Base Load_FLAG'!$A$2:$B$204,2,FALSE)</f>
        <v>0</v>
      </c>
      <c r="H248" s="18" t="s">
        <v>2912</v>
      </c>
      <c r="I248" s="18">
        <f>VLOOKUP($F248,'Gen Capacity'!$A$2:$H$608,7,FALSE)</f>
        <v>0.05</v>
      </c>
      <c r="J248" s="18">
        <f>VLOOKUP($F248,'Gen Capacity'!$A$2:$H$608,8,FALSE)</f>
        <v>0</v>
      </c>
      <c r="K248" s="19">
        <f>VLOOKUP($A248,SF_Original!$A$2:$D$6458,4,FALSE)</f>
        <v>-3.3907825130000002E-6</v>
      </c>
      <c r="L248">
        <f t="shared" si="9"/>
        <v>2.2639469445976646E-3</v>
      </c>
      <c r="M248">
        <f t="shared" si="10"/>
        <v>1.1319734722988324E-4</v>
      </c>
      <c r="N248" t="b">
        <f t="shared" si="11"/>
        <v>0</v>
      </c>
      <c r="O248">
        <f>IF(ISNA(VLOOKUP(B248,WND_STATION!$A$1:$A$62,1,FALSE)),1,0.0865)</f>
        <v>1</v>
      </c>
    </row>
    <row r="249" spans="1:15" x14ac:dyDescent="0.25">
      <c r="A249" s="18">
        <v>1456</v>
      </c>
      <c r="B249" s="18" t="s">
        <v>2950</v>
      </c>
      <c r="C249" s="18">
        <v>18</v>
      </c>
      <c r="D249" s="18">
        <v>1</v>
      </c>
      <c r="E249" s="18">
        <v>206</v>
      </c>
      <c r="F249" s="18">
        <v>210</v>
      </c>
      <c r="G249" s="21">
        <f>VLOOKUP(B249,'Base Load_FLAG'!$A$2:$B$204,2,FALSE)</f>
        <v>0</v>
      </c>
      <c r="H249" s="18" t="s">
        <v>2951</v>
      </c>
      <c r="I249" s="18">
        <f>VLOOKUP($F249,'Gen Capacity'!$A$2:$H$608,7,FALSE)</f>
        <v>160.88</v>
      </c>
      <c r="J249" s="18">
        <f>VLOOKUP($F249,'Gen Capacity'!$A$2:$H$608,8,FALSE)</f>
        <v>75</v>
      </c>
      <c r="K249" s="19">
        <f>VLOOKUP($A249,SF_Original!$A$2:$D$6458,4,FALSE)</f>
        <v>-3.1481095889999999E-6</v>
      </c>
      <c r="L249">
        <f t="shared" si="9"/>
        <v>2.2641896175216647E-3</v>
      </c>
      <c r="M249">
        <f t="shared" si="10"/>
        <v>0.36426282566688539</v>
      </c>
      <c r="N249" t="b">
        <f t="shared" si="11"/>
        <v>0</v>
      </c>
      <c r="O249">
        <f>IF(ISNA(VLOOKUP(B249,WND_STATION!$A$1:$A$62,1,FALSE)),1,0.0865)</f>
        <v>1</v>
      </c>
    </row>
    <row r="250" spans="1:15" x14ac:dyDescent="0.25">
      <c r="A250" s="18">
        <v>1457</v>
      </c>
      <c r="B250" s="18" t="s">
        <v>2950</v>
      </c>
      <c r="C250" s="18">
        <v>18</v>
      </c>
      <c r="D250" s="18">
        <v>1</v>
      </c>
      <c r="E250" s="18">
        <v>207</v>
      </c>
      <c r="F250" s="18">
        <v>211</v>
      </c>
      <c r="G250" s="21">
        <f>VLOOKUP(B250,'Base Load_FLAG'!$A$2:$B$204,2,FALSE)</f>
        <v>0</v>
      </c>
      <c r="H250" s="18" t="s">
        <v>2951</v>
      </c>
      <c r="I250" s="18">
        <f>VLOOKUP($F250,'Gen Capacity'!$A$2:$H$608,7,FALSE)</f>
        <v>160.88</v>
      </c>
      <c r="J250" s="18">
        <f>VLOOKUP($F250,'Gen Capacity'!$A$2:$H$608,8,FALSE)</f>
        <v>75</v>
      </c>
      <c r="K250" s="19">
        <f>VLOOKUP($A250,SF_Original!$A$2:$D$6458,4,FALSE)</f>
        <v>-3.1481095889999999E-6</v>
      </c>
      <c r="L250">
        <f t="shared" si="9"/>
        <v>2.2641896175216647E-3</v>
      </c>
      <c r="M250">
        <f t="shared" si="10"/>
        <v>0.36426282566688539</v>
      </c>
      <c r="N250" t="b">
        <f t="shared" si="11"/>
        <v>0</v>
      </c>
      <c r="O250">
        <f>IF(ISNA(VLOOKUP(B250,WND_STATION!$A$1:$A$62,1,FALSE)),1,0.0865)</f>
        <v>1</v>
      </c>
    </row>
    <row r="251" spans="1:15" x14ac:dyDescent="0.25">
      <c r="A251" s="18">
        <v>1458</v>
      </c>
      <c r="B251" s="18" t="s">
        <v>2950</v>
      </c>
      <c r="C251" s="18">
        <v>18</v>
      </c>
      <c r="D251" s="18">
        <v>1</v>
      </c>
      <c r="E251" s="18">
        <v>208</v>
      </c>
      <c r="F251" s="18">
        <v>212</v>
      </c>
      <c r="G251" s="21">
        <f>VLOOKUP(B251,'Base Load_FLAG'!$A$2:$B$204,2,FALSE)</f>
        <v>0</v>
      </c>
      <c r="H251" s="18" t="s">
        <v>2951</v>
      </c>
      <c r="I251" s="18">
        <f>VLOOKUP($F251,'Gen Capacity'!$A$2:$H$608,7,FALSE)</f>
        <v>230.24</v>
      </c>
      <c r="J251" s="18">
        <f>VLOOKUP($F251,'Gen Capacity'!$A$2:$H$608,8,FALSE)</f>
        <v>120</v>
      </c>
      <c r="K251" s="19">
        <f>VLOOKUP($A251,SF_Original!$A$2:$D$6458,4,FALSE)</f>
        <v>-3.1481095889999999E-6</v>
      </c>
      <c r="L251">
        <f t="shared" si="9"/>
        <v>2.2641896175216647E-3</v>
      </c>
      <c r="M251">
        <f t="shared" si="10"/>
        <v>0.52130701753818809</v>
      </c>
      <c r="N251" t="b">
        <f t="shared" si="11"/>
        <v>0</v>
      </c>
      <c r="O251">
        <f>IF(ISNA(VLOOKUP(B251,WND_STATION!$A$1:$A$62,1,FALSE)),1,0.0865)</f>
        <v>1</v>
      </c>
    </row>
    <row r="252" spans="1:15" x14ac:dyDescent="0.25">
      <c r="A252" s="18">
        <v>1981</v>
      </c>
      <c r="B252" s="18" t="s">
        <v>814</v>
      </c>
      <c r="C252" s="18">
        <v>13</v>
      </c>
      <c r="D252" s="18">
        <v>1</v>
      </c>
      <c r="E252" s="18">
        <v>251</v>
      </c>
      <c r="F252" s="18">
        <v>257</v>
      </c>
      <c r="G252" s="21">
        <f>VLOOKUP(B252,'Base Load_FLAG'!$A$2:$B$204,2,FALSE)</f>
        <v>0</v>
      </c>
      <c r="H252" s="18" t="s">
        <v>2912</v>
      </c>
      <c r="I252" s="18">
        <f>VLOOKUP($F252,'Gen Capacity'!$A$2:$H$608,7,FALSE)</f>
        <v>43</v>
      </c>
      <c r="J252" s="18">
        <f>VLOOKUP($F252,'Gen Capacity'!$A$2:$H$608,8,FALSE)</f>
        <v>42</v>
      </c>
      <c r="K252" s="19">
        <f>VLOOKUP($A252,SF_Original!$A$2:$D$6458,4,FALSE)</f>
        <v>-2.9050376319999999E-6</v>
      </c>
      <c r="L252">
        <f t="shared" si="9"/>
        <v>2.2644326894786645E-3</v>
      </c>
      <c r="M252">
        <f t="shared" si="10"/>
        <v>9.737060564758257E-2</v>
      </c>
      <c r="N252" t="b">
        <f t="shared" si="11"/>
        <v>0</v>
      </c>
      <c r="O252">
        <f>IF(ISNA(VLOOKUP(B252,WND_STATION!$A$1:$A$62,1,FALSE)),1,0.0865)</f>
        <v>1</v>
      </c>
    </row>
    <row r="253" spans="1:15" x14ac:dyDescent="0.25">
      <c r="A253" s="18">
        <v>1981</v>
      </c>
      <c r="B253" s="18" t="s">
        <v>814</v>
      </c>
      <c r="C253" s="18">
        <v>13</v>
      </c>
      <c r="D253" s="18">
        <v>2</v>
      </c>
      <c r="E253" s="18">
        <v>252</v>
      </c>
      <c r="F253" s="18">
        <v>258</v>
      </c>
      <c r="G253" s="21">
        <f>VLOOKUP(B253,'Base Load_FLAG'!$A$2:$B$204,2,FALSE)</f>
        <v>0</v>
      </c>
      <c r="H253" s="18" t="s">
        <v>2912</v>
      </c>
      <c r="I253" s="18">
        <f>VLOOKUP($F253,'Gen Capacity'!$A$2:$H$608,7,FALSE)</f>
        <v>43</v>
      </c>
      <c r="J253" s="18">
        <f>VLOOKUP($F253,'Gen Capacity'!$A$2:$H$608,8,FALSE)</f>
        <v>42</v>
      </c>
      <c r="K253" s="19">
        <f>VLOOKUP($A253,SF_Original!$A$2:$D$6458,4,FALSE)</f>
        <v>-2.9050376319999999E-6</v>
      </c>
      <c r="L253">
        <f t="shared" si="9"/>
        <v>2.2644326894786645E-3</v>
      </c>
      <c r="M253">
        <f t="shared" si="10"/>
        <v>9.737060564758257E-2</v>
      </c>
      <c r="N253" t="b">
        <f t="shared" si="11"/>
        <v>0</v>
      </c>
      <c r="O253">
        <f>IF(ISNA(VLOOKUP(B253,WND_STATION!$A$1:$A$62,1,FALSE)),1,0.0865)</f>
        <v>1</v>
      </c>
    </row>
    <row r="254" spans="1:15" x14ac:dyDescent="0.25">
      <c r="A254" s="18">
        <v>1982</v>
      </c>
      <c r="B254" s="18" t="s">
        <v>814</v>
      </c>
      <c r="C254" s="18">
        <v>13</v>
      </c>
      <c r="D254" s="18">
        <v>1</v>
      </c>
      <c r="E254" s="18">
        <v>253</v>
      </c>
      <c r="F254" s="18">
        <v>259</v>
      </c>
      <c r="G254" s="21">
        <f>VLOOKUP(B254,'Base Load_FLAG'!$A$2:$B$204,2,FALSE)</f>
        <v>0</v>
      </c>
      <c r="H254" s="18" t="s">
        <v>2912</v>
      </c>
      <c r="I254" s="18">
        <f>VLOOKUP($F254,'Gen Capacity'!$A$2:$H$608,7,FALSE)</f>
        <v>0.05</v>
      </c>
      <c r="J254" s="18">
        <f>VLOOKUP($F254,'Gen Capacity'!$A$2:$H$608,8,FALSE)</f>
        <v>0</v>
      </c>
      <c r="K254" s="19">
        <f>VLOOKUP($A254,SF_Original!$A$2:$D$6458,4,FALSE)</f>
        <v>-2.9050376319999999E-6</v>
      </c>
      <c r="L254">
        <f t="shared" si="9"/>
        <v>2.2644326894786645E-3</v>
      </c>
      <c r="M254">
        <f t="shared" si="10"/>
        <v>1.1322163447393324E-4</v>
      </c>
      <c r="N254" t="b">
        <f t="shared" si="11"/>
        <v>0</v>
      </c>
      <c r="O254">
        <f>IF(ISNA(VLOOKUP(B254,WND_STATION!$A$1:$A$62,1,FALSE)),1,0.0865)</f>
        <v>1</v>
      </c>
    </row>
    <row r="255" spans="1:15" x14ac:dyDescent="0.25">
      <c r="A255" s="18">
        <v>1982</v>
      </c>
      <c r="B255" s="18" t="s">
        <v>814</v>
      </c>
      <c r="C255" s="18">
        <v>13</v>
      </c>
      <c r="D255" s="18">
        <v>2</v>
      </c>
      <c r="E255" s="18">
        <v>254</v>
      </c>
      <c r="F255" s="18">
        <v>260</v>
      </c>
      <c r="G255" s="21">
        <f>VLOOKUP(B255,'Base Load_FLAG'!$A$2:$B$204,2,FALSE)</f>
        <v>0</v>
      </c>
      <c r="H255" s="18" t="s">
        <v>2912</v>
      </c>
      <c r="I255" s="18">
        <f>VLOOKUP($F255,'Gen Capacity'!$A$2:$H$608,7,FALSE)</f>
        <v>43</v>
      </c>
      <c r="J255" s="18">
        <f>VLOOKUP($F255,'Gen Capacity'!$A$2:$H$608,8,FALSE)</f>
        <v>42</v>
      </c>
      <c r="K255" s="19">
        <f>VLOOKUP($A255,SF_Original!$A$2:$D$6458,4,FALSE)</f>
        <v>-2.9050376319999999E-6</v>
      </c>
      <c r="L255">
        <f t="shared" si="9"/>
        <v>2.2644326894786645E-3</v>
      </c>
      <c r="M255">
        <f t="shared" si="10"/>
        <v>9.737060564758257E-2</v>
      </c>
      <c r="N255" t="b">
        <f t="shared" si="11"/>
        <v>0</v>
      </c>
      <c r="O255">
        <f>IF(ISNA(VLOOKUP(B255,WND_STATION!$A$1:$A$62,1,FALSE)),1,0.0865)</f>
        <v>1</v>
      </c>
    </row>
    <row r="256" spans="1:15" x14ac:dyDescent="0.25">
      <c r="A256" s="18">
        <v>1864</v>
      </c>
      <c r="B256" s="18" t="s">
        <v>747</v>
      </c>
      <c r="C256" s="18">
        <v>18</v>
      </c>
      <c r="D256" s="18">
        <v>1</v>
      </c>
      <c r="E256" s="18">
        <v>240</v>
      </c>
      <c r="F256" s="18">
        <v>246</v>
      </c>
      <c r="G256" s="21">
        <f>VLOOKUP(B256,'Base Load_FLAG'!$A$2:$B$204,2,FALSE)</f>
        <v>0</v>
      </c>
      <c r="H256" s="18" t="s">
        <v>2945</v>
      </c>
      <c r="I256" s="18">
        <f>VLOOKUP($F256,'Gen Capacity'!$A$2:$H$608,7,FALSE)</f>
        <v>130</v>
      </c>
      <c r="J256" s="18">
        <f>VLOOKUP($F256,'Gen Capacity'!$A$2:$H$608,8,FALSE)</f>
        <v>25</v>
      </c>
      <c r="K256" s="19">
        <f>VLOOKUP($A256,SF_Original!$A$2:$D$6458,4,FALSE)</f>
        <v>-2.347857231E-6</v>
      </c>
      <c r="L256">
        <f t="shared" si="9"/>
        <v>2.2649898698796646E-3</v>
      </c>
      <c r="M256">
        <f t="shared" si="10"/>
        <v>0.2944486830843564</v>
      </c>
      <c r="N256" t="b">
        <f t="shared" si="11"/>
        <v>0</v>
      </c>
      <c r="O256">
        <f>IF(ISNA(VLOOKUP(B256,WND_STATION!$A$1:$A$62,1,FALSE)),1,0.0865)</f>
        <v>1</v>
      </c>
    </row>
    <row r="257" spans="1:15" x14ac:dyDescent="0.25">
      <c r="A257" s="18">
        <v>1865</v>
      </c>
      <c r="B257" s="18" t="s">
        <v>747</v>
      </c>
      <c r="C257" s="18">
        <v>18</v>
      </c>
      <c r="D257" s="18">
        <v>1</v>
      </c>
      <c r="E257" s="18">
        <v>241</v>
      </c>
      <c r="F257" s="18">
        <v>247</v>
      </c>
      <c r="G257" s="21">
        <f>VLOOKUP(B257,'Base Load_FLAG'!$A$2:$B$204,2,FALSE)</f>
        <v>0</v>
      </c>
      <c r="H257" s="18" t="s">
        <v>2945</v>
      </c>
      <c r="I257" s="18">
        <f>VLOOKUP($F257,'Gen Capacity'!$A$2:$H$608,7,FALSE)</f>
        <v>135</v>
      </c>
      <c r="J257" s="18">
        <f>VLOOKUP($F257,'Gen Capacity'!$A$2:$H$608,8,FALSE)</f>
        <v>25</v>
      </c>
      <c r="K257" s="19">
        <f>VLOOKUP($A257,SF_Original!$A$2:$D$6458,4,FALSE)</f>
        <v>-2.347857231E-6</v>
      </c>
      <c r="L257">
        <f t="shared" si="9"/>
        <v>2.2649898698796646E-3</v>
      </c>
      <c r="M257">
        <f t="shared" si="10"/>
        <v>0.30577363243375472</v>
      </c>
      <c r="N257" t="b">
        <f t="shared" si="11"/>
        <v>0</v>
      </c>
      <c r="O257">
        <f>IF(ISNA(VLOOKUP(B257,WND_STATION!$A$1:$A$62,1,FALSE)),1,0.0865)</f>
        <v>1</v>
      </c>
    </row>
    <row r="258" spans="1:15" x14ac:dyDescent="0.25">
      <c r="A258" s="18">
        <v>1866</v>
      </c>
      <c r="B258" s="18" t="s">
        <v>747</v>
      </c>
      <c r="C258" s="18">
        <v>22</v>
      </c>
      <c r="D258" s="18">
        <v>1</v>
      </c>
      <c r="E258" s="18">
        <v>242</v>
      </c>
      <c r="F258" s="18">
        <v>248</v>
      </c>
      <c r="G258" s="21">
        <f>VLOOKUP(B258,'Base Load_FLAG'!$A$2:$B$204,2,FALSE)</f>
        <v>0</v>
      </c>
      <c r="H258" s="18" t="s">
        <v>2945</v>
      </c>
      <c r="I258" s="18">
        <f>VLOOKUP($F258,'Gen Capacity'!$A$2:$H$608,7,FALSE)</f>
        <v>336</v>
      </c>
      <c r="J258" s="18">
        <f>VLOOKUP($F258,'Gen Capacity'!$A$2:$H$608,8,FALSE)</f>
        <v>57</v>
      </c>
      <c r="K258" s="19">
        <f>VLOOKUP($A258,SF_Original!$A$2:$D$6458,4,FALSE)</f>
        <v>-2.347857231E-6</v>
      </c>
      <c r="L258">
        <f t="shared" si="9"/>
        <v>2.2649898698796646E-3</v>
      </c>
      <c r="M258">
        <f t="shared" si="10"/>
        <v>0.76103659627956732</v>
      </c>
      <c r="N258" t="b">
        <f t="shared" si="11"/>
        <v>0</v>
      </c>
      <c r="O258">
        <f>IF(ISNA(VLOOKUP(B258,WND_STATION!$A$1:$A$62,1,FALSE)),1,0.0865)</f>
        <v>1</v>
      </c>
    </row>
    <row r="259" spans="1:15" x14ac:dyDescent="0.25">
      <c r="A259" s="18">
        <v>2032</v>
      </c>
      <c r="B259" s="18" t="s">
        <v>2962</v>
      </c>
      <c r="C259" s="18">
        <v>28</v>
      </c>
      <c r="D259" s="18">
        <v>1</v>
      </c>
      <c r="E259" s="18">
        <v>260</v>
      </c>
      <c r="F259" s="18">
        <v>266</v>
      </c>
      <c r="G259" s="21">
        <f>VLOOKUP(B259,'Base Load_FLAG'!$A$2:$B$204,2,FALSE)</f>
        <v>3</v>
      </c>
      <c r="H259" s="18" t="s">
        <v>2945</v>
      </c>
      <c r="I259" s="18">
        <f>VLOOKUP($F259,'Gen Capacity'!$A$2:$H$608,7,FALSE)</f>
        <v>434</v>
      </c>
      <c r="J259" s="18">
        <f>VLOOKUP($F259,'Gen Capacity'!$A$2:$H$608,8,FALSE)</f>
        <v>180</v>
      </c>
      <c r="K259" s="19">
        <f>VLOOKUP($A259,SF_Original!$A$2:$D$6458,4,FALSE)</f>
        <v>-2.0819923210000001E-6</v>
      </c>
      <c r="L259">
        <f t="shared" ref="L259:L322" si="12">K259-$B$1</f>
        <v>2.2652557347896648E-3</v>
      </c>
      <c r="M259">
        <f t="shared" ref="M259:M322" si="13">I259*L259*O259</f>
        <v>0.98312098889871447</v>
      </c>
      <c r="N259" t="b">
        <f t="shared" ref="N259:N322" si="14">L259&lt;$L$1</f>
        <v>0</v>
      </c>
      <c r="O259">
        <f>IF(ISNA(VLOOKUP(B259,WND_STATION!$A$1:$A$62,1,FALSE)),1,0.0865)</f>
        <v>1</v>
      </c>
    </row>
    <row r="260" spans="1:15" x14ac:dyDescent="0.25">
      <c r="A260" s="18">
        <v>1577</v>
      </c>
      <c r="B260" s="18" t="s">
        <v>2954</v>
      </c>
      <c r="C260" s="18">
        <v>24</v>
      </c>
      <c r="D260" s="18">
        <v>1</v>
      </c>
      <c r="E260" s="18">
        <v>218</v>
      </c>
      <c r="F260" s="18">
        <v>222</v>
      </c>
      <c r="G260" s="21">
        <f>VLOOKUP(B260,'Base Load_FLAG'!$A$2:$B$204,2,FALSE)</f>
        <v>3</v>
      </c>
      <c r="H260" s="18" t="s">
        <v>2945</v>
      </c>
      <c r="I260" s="18">
        <f>VLOOKUP($F260,'Gen Capacity'!$A$2:$H$608,7,FALSE)</f>
        <v>301</v>
      </c>
      <c r="J260" s="18">
        <f>VLOOKUP($F260,'Gen Capacity'!$A$2:$H$608,8,FALSE)</f>
        <v>65</v>
      </c>
      <c r="K260" s="19">
        <f>VLOOKUP($A260,SF_Original!$A$2:$D$6458,4,FALSE)</f>
        <v>-2.049860039E-6</v>
      </c>
      <c r="L260">
        <f t="shared" si="12"/>
        <v>2.2652878670716644E-3</v>
      </c>
      <c r="M260">
        <f t="shared" si="13"/>
        <v>0.68185164798857101</v>
      </c>
      <c r="N260" t="b">
        <f t="shared" si="14"/>
        <v>0</v>
      </c>
      <c r="O260">
        <f>IF(ISNA(VLOOKUP(B260,WND_STATION!$A$1:$A$62,1,FALSE)),1,0.0865)</f>
        <v>1</v>
      </c>
    </row>
    <row r="261" spans="1:15" x14ac:dyDescent="0.25">
      <c r="A261" s="18">
        <v>1577</v>
      </c>
      <c r="B261" s="18" t="s">
        <v>2954</v>
      </c>
      <c r="C261" s="18">
        <v>24</v>
      </c>
      <c r="D261" s="18">
        <v>1</v>
      </c>
      <c r="E261" s="18">
        <v>218</v>
      </c>
      <c r="F261" s="18">
        <v>223</v>
      </c>
      <c r="G261" s="21">
        <f>VLOOKUP(B261,'Base Load_FLAG'!$A$2:$B$204,2,FALSE)</f>
        <v>3</v>
      </c>
      <c r="H261" s="18" t="s">
        <v>2912</v>
      </c>
      <c r="I261" s="18">
        <f>VLOOKUP($F261,'Gen Capacity'!$A$2:$H$608,7,FALSE)</f>
        <v>301</v>
      </c>
      <c r="J261" s="18">
        <f>VLOOKUP($F261,'Gen Capacity'!$A$2:$H$608,8,FALSE)</f>
        <v>65</v>
      </c>
      <c r="K261" s="19">
        <f>VLOOKUP($A261,SF_Original!$A$2:$D$6458,4,FALSE)</f>
        <v>-2.049860039E-6</v>
      </c>
      <c r="L261">
        <f t="shared" si="12"/>
        <v>2.2652878670716644E-3</v>
      </c>
      <c r="M261">
        <f t="shared" si="13"/>
        <v>0.68185164798857101</v>
      </c>
      <c r="N261" t="b">
        <f t="shared" si="14"/>
        <v>0</v>
      </c>
      <c r="O261">
        <f>IF(ISNA(VLOOKUP(B261,WND_STATION!$A$1:$A$62,1,FALSE)),1,0.0865)</f>
        <v>1</v>
      </c>
    </row>
    <row r="262" spans="1:15" x14ac:dyDescent="0.25">
      <c r="A262" s="18">
        <v>1576</v>
      </c>
      <c r="B262" s="18" t="s">
        <v>2954</v>
      </c>
      <c r="C262" s="18">
        <v>24</v>
      </c>
      <c r="D262" s="18">
        <v>1</v>
      </c>
      <c r="E262" s="18">
        <v>219</v>
      </c>
      <c r="F262" s="18">
        <v>224</v>
      </c>
      <c r="G262" s="21">
        <f>VLOOKUP(B262,'Base Load_FLAG'!$A$2:$B$204,2,FALSE)</f>
        <v>3</v>
      </c>
      <c r="H262" s="18" t="s">
        <v>2945</v>
      </c>
      <c r="I262" s="18">
        <f>VLOOKUP($F262,'Gen Capacity'!$A$2:$H$608,7,FALSE)</f>
        <v>301</v>
      </c>
      <c r="J262" s="18">
        <f>VLOOKUP($F262,'Gen Capacity'!$A$2:$H$608,8,FALSE)</f>
        <v>65</v>
      </c>
      <c r="K262" s="19">
        <f>VLOOKUP($A262,SF_Original!$A$2:$D$6458,4,FALSE)</f>
        <v>-2.049860039E-6</v>
      </c>
      <c r="L262">
        <f t="shared" si="12"/>
        <v>2.2652878670716644E-3</v>
      </c>
      <c r="M262">
        <f t="shared" si="13"/>
        <v>0.68185164798857101</v>
      </c>
      <c r="N262" t="b">
        <f t="shared" si="14"/>
        <v>0</v>
      </c>
      <c r="O262">
        <f>IF(ISNA(VLOOKUP(B262,WND_STATION!$A$1:$A$62,1,FALSE)),1,0.0865)</f>
        <v>1</v>
      </c>
    </row>
    <row r="263" spans="1:15" x14ac:dyDescent="0.25">
      <c r="A263" s="18">
        <v>1576</v>
      </c>
      <c r="B263" s="18" t="s">
        <v>2954</v>
      </c>
      <c r="C263" s="18">
        <v>24</v>
      </c>
      <c r="D263" s="18">
        <v>1</v>
      </c>
      <c r="E263" s="18">
        <v>219</v>
      </c>
      <c r="F263" s="18">
        <v>225</v>
      </c>
      <c r="G263" s="21">
        <f>VLOOKUP(B263,'Base Load_FLAG'!$A$2:$B$204,2,FALSE)</f>
        <v>3</v>
      </c>
      <c r="H263" s="18" t="s">
        <v>2912</v>
      </c>
      <c r="I263" s="18">
        <f>VLOOKUP($F263,'Gen Capacity'!$A$2:$H$608,7,FALSE)</f>
        <v>301</v>
      </c>
      <c r="J263" s="18">
        <f>VLOOKUP($F263,'Gen Capacity'!$A$2:$H$608,8,FALSE)</f>
        <v>65</v>
      </c>
      <c r="K263" s="19">
        <f>VLOOKUP($A263,SF_Original!$A$2:$D$6458,4,FALSE)</f>
        <v>-2.049860039E-6</v>
      </c>
      <c r="L263">
        <f t="shared" si="12"/>
        <v>2.2652878670716644E-3</v>
      </c>
      <c r="M263">
        <f t="shared" si="13"/>
        <v>0.68185164798857101</v>
      </c>
      <c r="N263" t="b">
        <f t="shared" si="14"/>
        <v>0</v>
      </c>
      <c r="O263">
        <f>IF(ISNA(VLOOKUP(B263,WND_STATION!$A$1:$A$62,1,FALSE)),1,0.0865)</f>
        <v>1</v>
      </c>
    </row>
    <row r="264" spans="1:15" x14ac:dyDescent="0.25">
      <c r="A264" s="18">
        <v>1437</v>
      </c>
      <c r="B264" s="18" t="s">
        <v>2948</v>
      </c>
      <c r="C264" s="18">
        <v>18</v>
      </c>
      <c r="D264" s="18">
        <v>1</v>
      </c>
      <c r="E264" s="18">
        <v>200</v>
      </c>
      <c r="F264" s="18">
        <v>204</v>
      </c>
      <c r="G264" s="21">
        <f>VLOOKUP(B264,'Base Load_FLAG'!$A$2:$B$204,2,FALSE)</f>
        <v>0</v>
      </c>
      <c r="H264" s="18" t="s">
        <v>2945</v>
      </c>
      <c r="I264" s="18">
        <f>VLOOKUP($F264,'Gen Capacity'!$A$2:$H$608,7,FALSE)</f>
        <v>181.83</v>
      </c>
      <c r="J264" s="18">
        <f>VLOOKUP($F264,'Gen Capacity'!$A$2:$H$608,8,FALSE)</f>
        <v>65</v>
      </c>
      <c r="K264" s="19">
        <f>VLOOKUP($A264,SF_Original!$A$2:$D$6458,4,FALSE)</f>
        <v>-1.9294331539999999E-6</v>
      </c>
      <c r="L264">
        <f t="shared" si="12"/>
        <v>2.2654082939566646E-3</v>
      </c>
      <c r="M264">
        <f t="shared" si="13"/>
        <v>0.41191919009014033</v>
      </c>
      <c r="N264" t="b">
        <f t="shared" si="14"/>
        <v>0</v>
      </c>
      <c r="O264">
        <f>IF(ISNA(VLOOKUP(B264,WND_STATION!$A$1:$A$62,1,FALSE)),1,0.0865)</f>
        <v>1</v>
      </c>
    </row>
    <row r="265" spans="1:15" x14ac:dyDescent="0.25">
      <c r="A265" s="18">
        <v>1438</v>
      </c>
      <c r="B265" s="18" t="s">
        <v>2948</v>
      </c>
      <c r="C265" s="18">
        <v>18</v>
      </c>
      <c r="D265" s="18">
        <v>1</v>
      </c>
      <c r="E265" s="18">
        <v>201</v>
      </c>
      <c r="F265" s="18">
        <v>205</v>
      </c>
      <c r="G265" s="21">
        <f>VLOOKUP(B265,'Base Load_FLAG'!$A$2:$B$204,2,FALSE)</f>
        <v>0</v>
      </c>
      <c r="H265" s="18" t="s">
        <v>2945</v>
      </c>
      <c r="I265" s="18">
        <f>VLOOKUP($F265,'Gen Capacity'!$A$2:$H$608,7,FALSE)</f>
        <v>180.32</v>
      </c>
      <c r="J265" s="18">
        <f>VLOOKUP($F265,'Gen Capacity'!$A$2:$H$608,8,FALSE)</f>
        <v>65</v>
      </c>
      <c r="K265" s="19">
        <f>VLOOKUP($A265,SF_Original!$A$2:$D$6458,4,FALSE)</f>
        <v>-1.9294331539999999E-6</v>
      </c>
      <c r="L265">
        <f t="shared" si="12"/>
        <v>2.2654082939566646E-3</v>
      </c>
      <c r="M265">
        <f t="shared" si="13"/>
        <v>0.40849842356626576</v>
      </c>
      <c r="N265" t="b">
        <f t="shared" si="14"/>
        <v>0</v>
      </c>
      <c r="O265">
        <f>IF(ISNA(VLOOKUP(B265,WND_STATION!$A$1:$A$62,1,FALSE)),1,0.0865)</f>
        <v>1</v>
      </c>
    </row>
    <row r="266" spans="1:15" x14ac:dyDescent="0.25">
      <c r="A266" s="18">
        <v>1439</v>
      </c>
      <c r="B266" s="18" t="s">
        <v>2948</v>
      </c>
      <c r="C266" s="18">
        <v>18</v>
      </c>
      <c r="D266" s="18">
        <v>1</v>
      </c>
      <c r="E266" s="18">
        <v>202</v>
      </c>
      <c r="F266" s="18">
        <v>206</v>
      </c>
      <c r="G266" s="21">
        <f>VLOOKUP(B266,'Base Load_FLAG'!$A$2:$B$204,2,FALSE)</f>
        <v>0</v>
      </c>
      <c r="H266" s="18" t="s">
        <v>2945</v>
      </c>
      <c r="I266" s="18">
        <f>VLOOKUP($F266,'Gen Capacity'!$A$2:$H$608,7,FALSE)</f>
        <v>189.85</v>
      </c>
      <c r="J266" s="18">
        <f>VLOOKUP($F266,'Gen Capacity'!$A$2:$H$608,8,FALSE)</f>
        <v>95</v>
      </c>
      <c r="K266" s="19">
        <f>VLOOKUP($A266,SF_Original!$A$2:$D$6458,4,FALSE)</f>
        <v>-1.9294331539999999E-6</v>
      </c>
      <c r="L266">
        <f t="shared" si="12"/>
        <v>2.2654082939566646E-3</v>
      </c>
      <c r="M266">
        <f t="shared" si="13"/>
        <v>0.43008776460767273</v>
      </c>
      <c r="N266" t="b">
        <f t="shared" si="14"/>
        <v>0</v>
      </c>
      <c r="O266">
        <f>IF(ISNA(VLOOKUP(B266,WND_STATION!$A$1:$A$62,1,FALSE)),1,0.0865)</f>
        <v>1</v>
      </c>
    </row>
    <row r="267" spans="1:15" x14ac:dyDescent="0.25">
      <c r="A267" s="18">
        <v>2030</v>
      </c>
      <c r="B267" s="18" t="s">
        <v>2961</v>
      </c>
      <c r="C267" s="18">
        <v>13</v>
      </c>
      <c r="D267" s="18">
        <v>1</v>
      </c>
      <c r="E267" s="18">
        <v>256</v>
      </c>
      <c r="F267" s="18">
        <v>262</v>
      </c>
      <c r="G267" s="21">
        <f>VLOOKUP(B267,'Base Load_FLAG'!$A$2:$B$204,2,FALSE)</f>
        <v>0</v>
      </c>
      <c r="H267" s="18" t="s">
        <v>2945</v>
      </c>
      <c r="I267" s="18">
        <f>VLOOKUP($F267,'Gen Capacity'!$A$2:$H$608,7,FALSE)</f>
        <v>44</v>
      </c>
      <c r="J267" s="18">
        <f>VLOOKUP($F267,'Gen Capacity'!$A$2:$H$608,8,FALSE)</f>
        <v>13</v>
      </c>
      <c r="K267" s="19">
        <f>VLOOKUP($A267,SF_Original!$A$2:$D$6458,4,FALSE)</f>
        <v>-1.8917603990000001E-6</v>
      </c>
      <c r="L267">
        <f t="shared" si="12"/>
        <v>2.2654459667116648E-3</v>
      </c>
      <c r="M267">
        <f t="shared" si="13"/>
        <v>9.9679622535313248E-2</v>
      </c>
      <c r="N267" t="b">
        <f t="shared" si="14"/>
        <v>0</v>
      </c>
      <c r="O267">
        <f>IF(ISNA(VLOOKUP(B267,WND_STATION!$A$1:$A$62,1,FALSE)),1,0.0865)</f>
        <v>1</v>
      </c>
    </row>
    <row r="268" spans="1:15" x14ac:dyDescent="0.25">
      <c r="A268" s="18">
        <v>2029</v>
      </c>
      <c r="B268" s="18" t="s">
        <v>2961</v>
      </c>
      <c r="C268" s="18">
        <v>13</v>
      </c>
      <c r="D268" s="18">
        <v>1</v>
      </c>
      <c r="E268" s="18">
        <v>257</v>
      </c>
      <c r="F268" s="18">
        <v>263</v>
      </c>
      <c r="G268" s="21">
        <f>VLOOKUP(B268,'Base Load_FLAG'!$A$2:$B$204,2,FALSE)</f>
        <v>0</v>
      </c>
      <c r="H268" s="18" t="s">
        <v>2945</v>
      </c>
      <c r="I268" s="18">
        <f>VLOOKUP($F268,'Gen Capacity'!$A$2:$H$608,7,FALSE)</f>
        <v>44</v>
      </c>
      <c r="J268" s="18">
        <f>VLOOKUP($F268,'Gen Capacity'!$A$2:$H$608,8,FALSE)</f>
        <v>13</v>
      </c>
      <c r="K268" s="19">
        <f>VLOOKUP($A268,SF_Original!$A$2:$D$6458,4,FALSE)</f>
        <v>-1.8917603990000001E-6</v>
      </c>
      <c r="L268">
        <f t="shared" si="12"/>
        <v>2.2654459667116648E-3</v>
      </c>
      <c r="M268">
        <f t="shared" si="13"/>
        <v>9.9679622535313248E-2</v>
      </c>
      <c r="N268" t="b">
        <f t="shared" si="14"/>
        <v>0</v>
      </c>
      <c r="O268">
        <f>IF(ISNA(VLOOKUP(B268,WND_STATION!$A$1:$A$62,1,FALSE)),1,0.0865)</f>
        <v>1</v>
      </c>
    </row>
    <row r="269" spans="1:15" x14ac:dyDescent="0.25">
      <c r="A269" s="18">
        <v>2029</v>
      </c>
      <c r="B269" s="18" t="s">
        <v>2961</v>
      </c>
      <c r="C269" s="18">
        <v>13</v>
      </c>
      <c r="D269" s="18">
        <v>2</v>
      </c>
      <c r="E269" s="18">
        <v>258</v>
      </c>
      <c r="F269" s="18">
        <v>264</v>
      </c>
      <c r="G269" s="21">
        <f>VLOOKUP(B269,'Base Load_FLAG'!$A$2:$B$204,2,FALSE)</f>
        <v>0</v>
      </c>
      <c r="H269" s="18" t="s">
        <v>2945</v>
      </c>
      <c r="I269" s="18">
        <f>VLOOKUP($F269,'Gen Capacity'!$A$2:$H$608,7,FALSE)</f>
        <v>44</v>
      </c>
      <c r="J269" s="18">
        <f>VLOOKUP($F269,'Gen Capacity'!$A$2:$H$608,8,FALSE)</f>
        <v>13</v>
      </c>
      <c r="K269" s="19">
        <f>VLOOKUP($A269,SF_Original!$A$2:$D$6458,4,FALSE)</f>
        <v>-1.8917603990000001E-6</v>
      </c>
      <c r="L269">
        <f t="shared" si="12"/>
        <v>2.2654459667116648E-3</v>
      </c>
      <c r="M269">
        <f t="shared" si="13"/>
        <v>9.9679622535313248E-2</v>
      </c>
      <c r="N269" t="b">
        <f t="shared" si="14"/>
        <v>0</v>
      </c>
      <c r="O269">
        <f>IF(ISNA(VLOOKUP(B269,WND_STATION!$A$1:$A$62,1,FALSE)),1,0.0865)</f>
        <v>1</v>
      </c>
    </row>
    <row r="270" spans="1:15" x14ac:dyDescent="0.25">
      <c r="A270" s="18">
        <v>2030</v>
      </c>
      <c r="B270" s="18" t="s">
        <v>2961</v>
      </c>
      <c r="C270" s="18">
        <v>13</v>
      </c>
      <c r="D270" s="18">
        <v>2</v>
      </c>
      <c r="E270" s="18">
        <v>259</v>
      </c>
      <c r="F270" s="18">
        <v>265</v>
      </c>
      <c r="G270" s="21">
        <f>VLOOKUP(B270,'Base Load_FLAG'!$A$2:$B$204,2,FALSE)</f>
        <v>0</v>
      </c>
      <c r="H270" s="18" t="s">
        <v>2945</v>
      </c>
      <c r="I270" s="18">
        <f>VLOOKUP($F270,'Gen Capacity'!$A$2:$H$608,7,FALSE)</f>
        <v>44</v>
      </c>
      <c r="J270" s="18">
        <f>VLOOKUP($F270,'Gen Capacity'!$A$2:$H$608,8,FALSE)</f>
        <v>13</v>
      </c>
      <c r="K270" s="19">
        <f>VLOOKUP($A270,SF_Original!$A$2:$D$6458,4,FALSE)</f>
        <v>-1.8917603990000001E-6</v>
      </c>
      <c r="L270">
        <f t="shared" si="12"/>
        <v>2.2654459667116648E-3</v>
      </c>
      <c r="M270">
        <f t="shared" si="13"/>
        <v>9.9679622535313248E-2</v>
      </c>
      <c r="N270" t="b">
        <f t="shared" si="14"/>
        <v>0</v>
      </c>
      <c r="O270">
        <f>IF(ISNA(VLOOKUP(B270,WND_STATION!$A$1:$A$62,1,FALSE)),1,0.0865)</f>
        <v>1</v>
      </c>
    </row>
    <row r="271" spans="1:15" x14ac:dyDescent="0.25">
      <c r="A271" s="18">
        <v>1206</v>
      </c>
      <c r="B271" s="18" t="s">
        <v>2941</v>
      </c>
      <c r="C271" s="18">
        <v>13</v>
      </c>
      <c r="D271" s="18">
        <v>1</v>
      </c>
      <c r="E271" s="18">
        <v>161</v>
      </c>
      <c r="F271" s="18">
        <v>165</v>
      </c>
      <c r="G271" s="21">
        <f>VLOOKUP(B271,'Base Load_FLAG'!$A$2:$B$204,2,FALSE)</f>
        <v>0</v>
      </c>
      <c r="H271" s="18" t="s">
        <v>2942</v>
      </c>
      <c r="I271" s="18">
        <f>VLOOKUP($F271,'Gen Capacity'!$A$2:$H$608,7,FALSE)</f>
        <v>71.89</v>
      </c>
      <c r="J271" s="18">
        <f>VLOOKUP($F271,'Gen Capacity'!$A$2:$H$608,8,FALSE)</f>
        <v>40</v>
      </c>
      <c r="K271" s="19">
        <f>VLOOKUP($A271,SF_Original!$A$2:$D$6458,4,FALSE)</f>
        <v>-8.1592984100000003E-7</v>
      </c>
      <c r="L271">
        <f t="shared" si="12"/>
        <v>2.2665217972696644E-3</v>
      </c>
      <c r="M271">
        <f t="shared" si="13"/>
        <v>0.16294025200571619</v>
      </c>
      <c r="N271" t="b">
        <f t="shared" si="14"/>
        <v>0</v>
      </c>
      <c r="O271">
        <f>IF(ISNA(VLOOKUP(B271,WND_STATION!$A$1:$A$62,1,FALSE)),1,0.0865)</f>
        <v>1</v>
      </c>
    </row>
    <row r="272" spans="1:15" x14ac:dyDescent="0.25">
      <c r="A272" s="18">
        <v>1207</v>
      </c>
      <c r="B272" s="18" t="s">
        <v>2941</v>
      </c>
      <c r="C272" s="18">
        <v>13</v>
      </c>
      <c r="D272" s="18">
        <v>1</v>
      </c>
      <c r="E272" s="18">
        <v>162</v>
      </c>
      <c r="F272" s="18">
        <v>166</v>
      </c>
      <c r="G272" s="21">
        <f>VLOOKUP(B272,'Base Load_FLAG'!$A$2:$B$204,2,FALSE)</f>
        <v>0</v>
      </c>
      <c r="H272" s="18" t="s">
        <v>2942</v>
      </c>
      <c r="I272" s="18">
        <f>VLOOKUP($F272,'Gen Capacity'!$A$2:$H$608,7,FALSE)</f>
        <v>71.89</v>
      </c>
      <c r="J272" s="18">
        <f>VLOOKUP($F272,'Gen Capacity'!$A$2:$H$608,8,FALSE)</f>
        <v>40</v>
      </c>
      <c r="K272" s="19">
        <f>VLOOKUP($A272,SF_Original!$A$2:$D$6458,4,FALSE)</f>
        <v>-8.1592984100000003E-7</v>
      </c>
      <c r="L272">
        <f t="shared" si="12"/>
        <v>2.2665217972696644E-3</v>
      </c>
      <c r="M272">
        <f t="shared" si="13"/>
        <v>0.16294025200571619</v>
      </c>
      <c r="N272" t="b">
        <f t="shared" si="14"/>
        <v>0</v>
      </c>
      <c r="O272">
        <f>IF(ISNA(VLOOKUP(B272,WND_STATION!$A$1:$A$62,1,FALSE)),1,0.0865)</f>
        <v>1</v>
      </c>
    </row>
    <row r="273" spans="1:15" x14ac:dyDescent="0.25">
      <c r="A273" s="18">
        <v>1203</v>
      </c>
      <c r="B273" s="18" t="s">
        <v>2941</v>
      </c>
      <c r="C273" s="18">
        <v>13</v>
      </c>
      <c r="D273" s="18">
        <v>1</v>
      </c>
      <c r="E273" s="18">
        <v>163</v>
      </c>
      <c r="F273" s="18">
        <v>167</v>
      </c>
      <c r="G273" s="21">
        <f>VLOOKUP(B273,'Base Load_FLAG'!$A$2:$B$204,2,FALSE)</f>
        <v>0</v>
      </c>
      <c r="H273" s="18" t="s">
        <v>2942</v>
      </c>
      <c r="I273" s="18">
        <f>VLOOKUP($F273,'Gen Capacity'!$A$2:$H$608,7,FALSE)</f>
        <v>74.849999999999994</v>
      </c>
      <c r="J273" s="18">
        <f>VLOOKUP($F273,'Gen Capacity'!$A$2:$H$608,8,FALSE)</f>
        <v>40</v>
      </c>
      <c r="K273" s="19">
        <f>VLOOKUP($A273,SF_Original!$A$2:$D$6458,4,FALSE)</f>
        <v>-8.1592984100000003E-7</v>
      </c>
      <c r="L273">
        <f t="shared" si="12"/>
        <v>2.2665217972696644E-3</v>
      </c>
      <c r="M273">
        <f t="shared" si="13"/>
        <v>0.16964915652563436</v>
      </c>
      <c r="N273" t="b">
        <f t="shared" si="14"/>
        <v>0</v>
      </c>
      <c r="O273">
        <f>IF(ISNA(VLOOKUP(B273,WND_STATION!$A$1:$A$62,1,FALSE)),1,0.0865)</f>
        <v>1</v>
      </c>
    </row>
    <row r="274" spans="1:15" x14ac:dyDescent="0.25">
      <c r="A274" s="18">
        <v>1204</v>
      </c>
      <c r="B274" s="18" t="s">
        <v>2941</v>
      </c>
      <c r="C274" s="18">
        <v>13</v>
      </c>
      <c r="D274" s="18">
        <v>1</v>
      </c>
      <c r="E274" s="18">
        <v>164</v>
      </c>
      <c r="F274" s="18">
        <v>168</v>
      </c>
      <c r="G274" s="21">
        <f>VLOOKUP(B274,'Base Load_FLAG'!$A$2:$B$204,2,FALSE)</f>
        <v>0</v>
      </c>
      <c r="H274" s="18" t="s">
        <v>2942</v>
      </c>
      <c r="I274" s="18">
        <f>VLOOKUP($F274,'Gen Capacity'!$A$2:$H$608,7,FALSE)</f>
        <v>74.849999999999994</v>
      </c>
      <c r="J274" s="18">
        <f>VLOOKUP($F274,'Gen Capacity'!$A$2:$H$608,8,FALSE)</f>
        <v>40</v>
      </c>
      <c r="K274" s="19">
        <f>VLOOKUP($A274,SF_Original!$A$2:$D$6458,4,FALSE)</f>
        <v>-8.1592984100000003E-7</v>
      </c>
      <c r="L274">
        <f t="shared" si="12"/>
        <v>2.2665217972696644E-3</v>
      </c>
      <c r="M274">
        <f t="shared" si="13"/>
        <v>0.16964915652563436</v>
      </c>
      <c r="N274" t="b">
        <f t="shared" si="14"/>
        <v>0</v>
      </c>
      <c r="O274">
        <f>IF(ISNA(VLOOKUP(B274,WND_STATION!$A$1:$A$62,1,FALSE)),1,0.0865)</f>
        <v>1</v>
      </c>
    </row>
    <row r="275" spans="1:15" x14ac:dyDescent="0.25">
      <c r="A275" s="18">
        <v>1202</v>
      </c>
      <c r="B275" s="18" t="s">
        <v>2941</v>
      </c>
      <c r="C275" s="18">
        <v>13</v>
      </c>
      <c r="D275" s="18">
        <v>1</v>
      </c>
      <c r="E275" s="18">
        <v>165</v>
      </c>
      <c r="F275" s="18">
        <v>169</v>
      </c>
      <c r="G275" s="21">
        <f>VLOOKUP(B275,'Base Load_FLAG'!$A$2:$B$204,2,FALSE)</f>
        <v>0</v>
      </c>
      <c r="H275" s="18" t="s">
        <v>2942</v>
      </c>
      <c r="I275" s="18">
        <f>VLOOKUP($F275,'Gen Capacity'!$A$2:$H$608,7,FALSE)</f>
        <v>89.31</v>
      </c>
      <c r="J275" s="18">
        <f>VLOOKUP($F275,'Gen Capacity'!$A$2:$H$608,8,FALSE)</f>
        <v>50</v>
      </c>
      <c r="K275" s="19">
        <f>VLOOKUP($A275,SF_Original!$A$2:$D$6458,4,FALSE)</f>
        <v>-8.1592984100000003E-7</v>
      </c>
      <c r="L275">
        <f t="shared" si="12"/>
        <v>2.2665217972696644E-3</v>
      </c>
      <c r="M275">
        <f t="shared" si="13"/>
        <v>0.20242306171415372</v>
      </c>
      <c r="N275" t="b">
        <f t="shared" si="14"/>
        <v>0</v>
      </c>
      <c r="O275">
        <f>IF(ISNA(VLOOKUP(B275,WND_STATION!$A$1:$A$62,1,FALSE)),1,0.0865)</f>
        <v>1</v>
      </c>
    </row>
    <row r="276" spans="1:15" x14ac:dyDescent="0.25">
      <c r="A276" s="18">
        <v>1205</v>
      </c>
      <c r="B276" s="18" t="s">
        <v>2941</v>
      </c>
      <c r="C276" s="18">
        <v>13</v>
      </c>
      <c r="D276" s="18">
        <v>1</v>
      </c>
      <c r="E276" s="18">
        <v>166</v>
      </c>
      <c r="F276" s="18">
        <v>170</v>
      </c>
      <c r="G276" s="21">
        <f>VLOOKUP(B276,'Base Load_FLAG'!$A$2:$B$204,2,FALSE)</f>
        <v>0</v>
      </c>
      <c r="H276" s="18" t="s">
        <v>2942</v>
      </c>
      <c r="I276" s="18">
        <f>VLOOKUP($F276,'Gen Capacity'!$A$2:$H$608,7,FALSE)</f>
        <v>88.23</v>
      </c>
      <c r="J276" s="18">
        <f>VLOOKUP($F276,'Gen Capacity'!$A$2:$H$608,8,FALSE)</f>
        <v>50</v>
      </c>
      <c r="K276" s="19">
        <f>VLOOKUP($A276,SF_Original!$A$2:$D$6458,4,FALSE)</f>
        <v>-8.1592984100000003E-7</v>
      </c>
      <c r="L276">
        <f t="shared" si="12"/>
        <v>2.2665217972696644E-3</v>
      </c>
      <c r="M276">
        <f t="shared" si="13"/>
        <v>0.19997521817310251</v>
      </c>
      <c r="N276" t="b">
        <f t="shared" si="14"/>
        <v>0</v>
      </c>
      <c r="O276">
        <f>IF(ISNA(VLOOKUP(B276,WND_STATION!$A$1:$A$62,1,FALSE)),1,0.0865)</f>
        <v>1</v>
      </c>
    </row>
    <row r="277" spans="1:15" x14ac:dyDescent="0.25">
      <c r="A277" s="18">
        <v>32</v>
      </c>
      <c r="B277" s="18" t="s">
        <v>13</v>
      </c>
      <c r="C277" s="18">
        <v>25</v>
      </c>
      <c r="D277" s="18">
        <v>1</v>
      </c>
      <c r="E277" s="18">
        <v>10</v>
      </c>
      <c r="F277" s="18">
        <v>12</v>
      </c>
      <c r="G277" s="21">
        <f>VLOOKUP(B277,'Base Load_FLAG'!$A$2:$B$204,2,FALSE)</f>
        <v>1</v>
      </c>
      <c r="H277" s="18" t="s">
        <v>2910</v>
      </c>
      <c r="I277" s="18">
        <f>VLOOKUP($F277,'Gen Capacity'!$A$2:$H$608,7,FALSE)</f>
        <v>586.08000000000004</v>
      </c>
      <c r="J277" s="18">
        <f>VLOOKUP($F277,'Gen Capacity'!$A$2:$H$608,8,FALSE)</f>
        <v>44.88</v>
      </c>
      <c r="K277" s="19">
        <f>VLOOKUP($A277,SF_Original!$A$2:$D$6458,4,FALSE)</f>
        <v>0</v>
      </c>
      <c r="L277">
        <f t="shared" si="12"/>
        <v>2.2673377271106646E-3</v>
      </c>
      <c r="M277">
        <f t="shared" si="13"/>
        <v>1.3288412951050184</v>
      </c>
      <c r="N277" t="b">
        <f t="shared" si="14"/>
        <v>0</v>
      </c>
      <c r="O277">
        <f>IF(ISNA(VLOOKUP(B277,WND_STATION!$A$1:$A$62,1,FALSE)),1,0.0865)</f>
        <v>1</v>
      </c>
    </row>
    <row r="278" spans="1:15" x14ac:dyDescent="0.25">
      <c r="A278" s="18">
        <v>32</v>
      </c>
      <c r="B278" s="18" t="s">
        <v>13</v>
      </c>
      <c r="C278" s="18">
        <v>25</v>
      </c>
      <c r="D278" s="18">
        <v>1</v>
      </c>
      <c r="E278" s="18">
        <v>10</v>
      </c>
      <c r="F278" s="18">
        <v>13</v>
      </c>
      <c r="G278" s="21">
        <f>VLOOKUP(B278,'Base Load_FLAG'!$A$2:$B$204,2,FALSE)</f>
        <v>1</v>
      </c>
      <c r="H278" s="18" t="s">
        <v>2911</v>
      </c>
      <c r="I278" s="18">
        <f>VLOOKUP($F278,'Gen Capacity'!$A$2:$H$608,7,FALSE)</f>
        <v>532.79999999999995</v>
      </c>
      <c r="J278" s="18">
        <f>VLOOKUP($F278,'Gen Capacity'!$A$2:$H$608,8,FALSE)</f>
        <v>40.799999999999997</v>
      </c>
      <c r="K278" s="19">
        <f>VLOOKUP($A278,SF_Original!$A$2:$D$6458,4,FALSE)</f>
        <v>0</v>
      </c>
      <c r="L278">
        <f t="shared" si="12"/>
        <v>2.2673377271106646E-3</v>
      </c>
      <c r="M278">
        <f t="shared" si="13"/>
        <v>1.2080375410045621</v>
      </c>
      <c r="N278" t="b">
        <f t="shared" si="14"/>
        <v>0</v>
      </c>
      <c r="O278">
        <f>IF(ISNA(VLOOKUP(B278,WND_STATION!$A$1:$A$62,1,FALSE)),1,0.0865)</f>
        <v>1</v>
      </c>
    </row>
    <row r="279" spans="1:15" x14ac:dyDescent="0.25">
      <c r="A279" s="18">
        <v>32</v>
      </c>
      <c r="B279" s="18" t="s">
        <v>13</v>
      </c>
      <c r="C279" s="18">
        <v>25</v>
      </c>
      <c r="D279" s="18">
        <v>1</v>
      </c>
      <c r="E279" s="18">
        <v>10</v>
      </c>
      <c r="F279" s="18">
        <v>14</v>
      </c>
      <c r="G279" s="21">
        <f>VLOOKUP(B279,'Base Load_FLAG'!$A$2:$B$204,2,FALSE)</f>
        <v>1</v>
      </c>
      <c r="H279" s="18" t="s">
        <v>2912</v>
      </c>
      <c r="I279" s="18">
        <f>VLOOKUP($F279,'Gen Capacity'!$A$2:$H$608,7,FALSE)</f>
        <v>213.12</v>
      </c>
      <c r="J279" s="18">
        <f>VLOOKUP($F279,'Gen Capacity'!$A$2:$H$608,8,FALSE)</f>
        <v>16.32</v>
      </c>
      <c r="K279" s="19">
        <f>VLOOKUP($A279,SF_Original!$A$2:$D$6458,4,FALSE)</f>
        <v>0</v>
      </c>
      <c r="L279">
        <f t="shared" si="12"/>
        <v>2.2673377271106646E-3</v>
      </c>
      <c r="M279">
        <f t="shared" si="13"/>
        <v>0.48321501640182485</v>
      </c>
      <c r="N279" t="b">
        <f t="shared" si="14"/>
        <v>0</v>
      </c>
      <c r="O279">
        <f>IF(ISNA(VLOOKUP(B279,WND_STATION!$A$1:$A$62,1,FALSE)),1,0.0865)</f>
        <v>1</v>
      </c>
    </row>
    <row r="280" spans="1:15" x14ac:dyDescent="0.25">
      <c r="A280" s="18">
        <v>31</v>
      </c>
      <c r="B280" s="18" t="s">
        <v>13</v>
      </c>
      <c r="C280" s="18">
        <v>25</v>
      </c>
      <c r="D280" s="18">
        <v>1</v>
      </c>
      <c r="E280" s="18">
        <v>9</v>
      </c>
      <c r="F280" s="18">
        <v>9</v>
      </c>
      <c r="G280" s="21">
        <f>VLOOKUP(B280,'Base Load_FLAG'!$A$2:$B$204,2,FALSE)</f>
        <v>1</v>
      </c>
      <c r="H280" s="18" t="s">
        <v>2910</v>
      </c>
      <c r="I280" s="18">
        <f>VLOOKUP($F280,'Gen Capacity'!$A$2:$H$608,7,FALSE)</f>
        <v>586.52</v>
      </c>
      <c r="J280" s="18">
        <f>VLOOKUP($F280,'Gen Capacity'!$A$2:$H$608,8,FALSE)</f>
        <v>44.88</v>
      </c>
      <c r="K280" s="19">
        <f>VLOOKUP($A280,SF_Original!$A$2:$D$6458,4,FALSE)</f>
        <v>0</v>
      </c>
      <c r="L280">
        <f t="shared" si="12"/>
        <v>2.2673377271106646E-3</v>
      </c>
      <c r="M280">
        <f t="shared" si="13"/>
        <v>1.3298389237049468</v>
      </c>
      <c r="N280" t="b">
        <f t="shared" si="14"/>
        <v>0</v>
      </c>
      <c r="O280">
        <f>IF(ISNA(VLOOKUP(B280,WND_STATION!$A$1:$A$62,1,FALSE)),1,0.0865)</f>
        <v>1</v>
      </c>
    </row>
    <row r="281" spans="1:15" x14ac:dyDescent="0.25">
      <c r="A281" s="18">
        <v>31</v>
      </c>
      <c r="B281" s="18" t="s">
        <v>13</v>
      </c>
      <c r="C281" s="18">
        <v>25</v>
      </c>
      <c r="D281" s="18">
        <v>1</v>
      </c>
      <c r="E281" s="18">
        <v>9</v>
      </c>
      <c r="F281" s="18">
        <v>10</v>
      </c>
      <c r="G281" s="21">
        <f>VLOOKUP(B281,'Base Load_FLAG'!$A$2:$B$204,2,FALSE)</f>
        <v>1</v>
      </c>
      <c r="H281" s="18" t="s">
        <v>2911</v>
      </c>
      <c r="I281" s="18">
        <f>VLOOKUP($F281,'Gen Capacity'!$A$2:$H$608,7,FALSE)</f>
        <v>533.20000000000005</v>
      </c>
      <c r="J281" s="18">
        <f>VLOOKUP($F281,'Gen Capacity'!$A$2:$H$608,8,FALSE)</f>
        <v>40.799999999999997</v>
      </c>
      <c r="K281" s="19">
        <f>VLOOKUP($A281,SF_Original!$A$2:$D$6458,4,FALSE)</f>
        <v>0</v>
      </c>
      <c r="L281">
        <f t="shared" si="12"/>
        <v>2.2673377271106646E-3</v>
      </c>
      <c r="M281">
        <f t="shared" si="13"/>
        <v>1.2089444760954065</v>
      </c>
      <c r="N281" t="b">
        <f t="shared" si="14"/>
        <v>0</v>
      </c>
      <c r="O281">
        <f>IF(ISNA(VLOOKUP(B281,WND_STATION!$A$1:$A$62,1,FALSE)),1,0.0865)</f>
        <v>1</v>
      </c>
    </row>
    <row r="282" spans="1:15" x14ac:dyDescent="0.25">
      <c r="A282" s="18">
        <v>31</v>
      </c>
      <c r="B282" s="18" t="s">
        <v>13</v>
      </c>
      <c r="C282" s="18">
        <v>25</v>
      </c>
      <c r="D282" s="18">
        <v>1</v>
      </c>
      <c r="E282" s="18">
        <v>9</v>
      </c>
      <c r="F282" s="18">
        <v>11</v>
      </c>
      <c r="G282" s="21">
        <f>VLOOKUP(B282,'Base Load_FLAG'!$A$2:$B$204,2,FALSE)</f>
        <v>1</v>
      </c>
      <c r="H282" s="18" t="s">
        <v>2912</v>
      </c>
      <c r="I282" s="18">
        <f>VLOOKUP($F282,'Gen Capacity'!$A$2:$H$608,7,FALSE)</f>
        <v>213.28</v>
      </c>
      <c r="J282" s="18">
        <f>VLOOKUP($F282,'Gen Capacity'!$A$2:$H$608,8,FALSE)</f>
        <v>16.32</v>
      </c>
      <c r="K282" s="19">
        <f>VLOOKUP($A282,SF_Original!$A$2:$D$6458,4,FALSE)</f>
        <v>0</v>
      </c>
      <c r="L282">
        <f t="shared" si="12"/>
        <v>2.2673377271106646E-3</v>
      </c>
      <c r="M282">
        <f t="shared" si="13"/>
        <v>0.48357779043816251</v>
      </c>
      <c r="N282" t="b">
        <f t="shared" si="14"/>
        <v>0</v>
      </c>
      <c r="O282">
        <f>IF(ISNA(VLOOKUP(B282,WND_STATION!$A$1:$A$62,1,FALSE)),1,0.0865)</f>
        <v>1</v>
      </c>
    </row>
    <row r="283" spans="1:15" x14ac:dyDescent="0.25">
      <c r="A283" s="18">
        <v>1225</v>
      </c>
      <c r="B283" s="18" t="s">
        <v>433</v>
      </c>
      <c r="C283" s="18">
        <v>14</v>
      </c>
      <c r="D283" s="18">
        <v>1</v>
      </c>
      <c r="E283" s="18">
        <v>167</v>
      </c>
      <c r="F283" s="18">
        <v>171</v>
      </c>
      <c r="G283" s="21">
        <f>VLOOKUP(B283,'Base Load_FLAG'!$A$2:$B$204,2,FALSE)</f>
        <v>0</v>
      </c>
      <c r="H283" s="18" t="s">
        <v>2943</v>
      </c>
      <c r="I283" s="18">
        <f>VLOOKUP($F283,'Gen Capacity'!$A$2:$H$608,7,FALSE)</f>
        <v>0.05</v>
      </c>
      <c r="J283" s="18">
        <f>VLOOKUP($F283,'Gen Capacity'!$A$2:$H$608,8,FALSE)</f>
        <v>0</v>
      </c>
      <c r="K283" s="19">
        <f>VLOOKUP($A283,SF_Original!$A$2:$D$6458,4,FALSE)</f>
        <v>4.1002879210000001E-6</v>
      </c>
      <c r="L283">
        <f t="shared" si="12"/>
        <v>2.2714380150316645E-3</v>
      </c>
      <c r="M283">
        <f t="shared" si="13"/>
        <v>1.1357190075158323E-4</v>
      </c>
      <c r="N283" t="b">
        <f t="shared" si="14"/>
        <v>0</v>
      </c>
      <c r="O283">
        <f>IF(ISNA(VLOOKUP(B283,WND_STATION!$A$1:$A$62,1,FALSE)),1,0.0865)</f>
        <v>1</v>
      </c>
    </row>
    <row r="284" spans="1:15" x14ac:dyDescent="0.25">
      <c r="A284" s="18">
        <v>1243</v>
      </c>
      <c r="B284" s="18" t="s">
        <v>433</v>
      </c>
      <c r="C284" s="18">
        <v>18</v>
      </c>
      <c r="D284" s="18">
        <v>1</v>
      </c>
      <c r="E284" s="18">
        <v>168</v>
      </c>
      <c r="F284" s="18">
        <v>172</v>
      </c>
      <c r="G284" s="21">
        <f>VLOOKUP(B284,'Base Load_FLAG'!$A$2:$B$204,2,FALSE)</f>
        <v>0</v>
      </c>
      <c r="H284" s="18" t="s">
        <v>2943</v>
      </c>
      <c r="I284" s="18">
        <f>VLOOKUP($F284,'Gen Capacity'!$A$2:$H$608,7,FALSE)</f>
        <v>0.05</v>
      </c>
      <c r="J284" s="18">
        <f>VLOOKUP($F284,'Gen Capacity'!$A$2:$H$608,8,FALSE)</f>
        <v>0</v>
      </c>
      <c r="K284" s="19">
        <f>VLOOKUP($A284,SF_Original!$A$2:$D$6458,4,FALSE)</f>
        <v>4.1002879210000001E-6</v>
      </c>
      <c r="L284">
        <f t="shared" si="12"/>
        <v>2.2714380150316645E-3</v>
      </c>
      <c r="M284">
        <f t="shared" si="13"/>
        <v>1.1357190075158323E-4</v>
      </c>
      <c r="N284" t="b">
        <f t="shared" si="14"/>
        <v>0</v>
      </c>
      <c r="O284">
        <f>IF(ISNA(VLOOKUP(B284,WND_STATION!$A$1:$A$62,1,FALSE)),1,0.0865)</f>
        <v>1</v>
      </c>
    </row>
    <row r="285" spans="1:15" x14ac:dyDescent="0.25">
      <c r="A285" s="18">
        <v>1242</v>
      </c>
      <c r="B285" s="18" t="s">
        <v>433</v>
      </c>
      <c r="C285" s="18">
        <v>18</v>
      </c>
      <c r="D285" s="18">
        <v>1</v>
      </c>
      <c r="E285" s="18">
        <v>169</v>
      </c>
      <c r="F285" s="18">
        <v>173</v>
      </c>
      <c r="G285" s="21">
        <f>VLOOKUP(B285,'Base Load_FLAG'!$A$2:$B$204,2,FALSE)</f>
        <v>0</v>
      </c>
      <c r="H285" s="18" t="s">
        <v>2943</v>
      </c>
      <c r="I285" s="18">
        <f>VLOOKUP($F285,'Gen Capacity'!$A$2:$H$608,7,FALSE)</f>
        <v>0.05</v>
      </c>
      <c r="J285" s="18">
        <f>VLOOKUP($F285,'Gen Capacity'!$A$2:$H$608,8,FALSE)</f>
        <v>0</v>
      </c>
      <c r="K285" s="19">
        <f>VLOOKUP($A285,SF_Original!$A$2:$D$6458,4,FALSE)</f>
        <v>4.1002879210000001E-6</v>
      </c>
      <c r="L285">
        <f t="shared" si="12"/>
        <v>2.2714380150316645E-3</v>
      </c>
      <c r="M285">
        <f t="shared" si="13"/>
        <v>1.1357190075158323E-4</v>
      </c>
      <c r="N285" t="b">
        <f t="shared" si="14"/>
        <v>0</v>
      </c>
      <c r="O285">
        <f>IF(ISNA(VLOOKUP(B285,WND_STATION!$A$1:$A$62,1,FALSE)),1,0.0865)</f>
        <v>1</v>
      </c>
    </row>
    <row r="286" spans="1:15" x14ac:dyDescent="0.25">
      <c r="A286" s="18">
        <v>1236</v>
      </c>
      <c r="B286" s="18" t="s">
        <v>433</v>
      </c>
      <c r="C286" s="18">
        <v>14</v>
      </c>
      <c r="D286" s="18">
        <v>1</v>
      </c>
      <c r="E286" s="18">
        <v>170</v>
      </c>
      <c r="F286" s="18">
        <v>174</v>
      </c>
      <c r="G286" s="21">
        <f>VLOOKUP(B286,'Base Load_FLAG'!$A$2:$B$204,2,FALSE)</f>
        <v>0</v>
      </c>
      <c r="H286" s="18" t="s">
        <v>2943</v>
      </c>
      <c r="I286" s="18">
        <f>VLOOKUP($F286,'Gen Capacity'!$A$2:$H$608,7,FALSE)</f>
        <v>0.05</v>
      </c>
      <c r="J286" s="18">
        <f>VLOOKUP($F286,'Gen Capacity'!$A$2:$H$608,8,FALSE)</f>
        <v>0</v>
      </c>
      <c r="K286" s="19">
        <f>VLOOKUP($A286,SF_Original!$A$2:$D$6458,4,FALSE)</f>
        <v>4.1002879210000001E-6</v>
      </c>
      <c r="L286">
        <f t="shared" si="12"/>
        <v>2.2714380150316645E-3</v>
      </c>
      <c r="M286">
        <f t="shared" si="13"/>
        <v>1.1357190075158323E-4</v>
      </c>
      <c r="N286" t="b">
        <f t="shared" si="14"/>
        <v>0</v>
      </c>
      <c r="O286">
        <f>IF(ISNA(VLOOKUP(B286,WND_STATION!$A$1:$A$62,1,FALSE)),1,0.0865)</f>
        <v>1</v>
      </c>
    </row>
    <row r="287" spans="1:15" x14ac:dyDescent="0.25">
      <c r="A287" s="18">
        <v>1223</v>
      </c>
      <c r="B287" s="18" t="s">
        <v>433</v>
      </c>
      <c r="C287" s="18">
        <v>14</v>
      </c>
      <c r="D287" s="18">
        <v>1</v>
      </c>
      <c r="E287" s="18">
        <v>171</v>
      </c>
      <c r="F287" s="18">
        <v>175</v>
      </c>
      <c r="G287" s="21">
        <f>VLOOKUP(B287,'Base Load_FLAG'!$A$2:$B$204,2,FALSE)</f>
        <v>0</v>
      </c>
      <c r="H287" s="18" t="s">
        <v>2943</v>
      </c>
      <c r="I287" s="18">
        <f>VLOOKUP($F287,'Gen Capacity'!$A$2:$H$608,7,FALSE)</f>
        <v>0.05</v>
      </c>
      <c r="J287" s="18">
        <f>VLOOKUP($F287,'Gen Capacity'!$A$2:$H$608,8,FALSE)</f>
        <v>0</v>
      </c>
      <c r="K287" s="19">
        <f>VLOOKUP($A287,SF_Original!$A$2:$D$6458,4,FALSE)</f>
        <v>4.1002879210000001E-6</v>
      </c>
      <c r="L287">
        <f t="shared" si="12"/>
        <v>2.2714380150316645E-3</v>
      </c>
      <c r="M287">
        <f t="shared" si="13"/>
        <v>1.1357190075158323E-4</v>
      </c>
      <c r="N287" t="b">
        <f t="shared" si="14"/>
        <v>0</v>
      </c>
      <c r="O287">
        <f>IF(ISNA(VLOOKUP(B287,WND_STATION!$A$1:$A$62,1,FALSE)),1,0.0865)</f>
        <v>1</v>
      </c>
    </row>
    <row r="288" spans="1:15" x14ac:dyDescent="0.25">
      <c r="A288" s="18">
        <v>1226</v>
      </c>
      <c r="B288" s="18" t="s">
        <v>433</v>
      </c>
      <c r="C288" s="18">
        <v>14</v>
      </c>
      <c r="D288" s="18">
        <v>1</v>
      </c>
      <c r="E288" s="18">
        <v>172</v>
      </c>
      <c r="F288" s="18">
        <v>176</v>
      </c>
      <c r="G288" s="21">
        <f>VLOOKUP(B288,'Base Load_FLAG'!$A$2:$B$204,2,FALSE)</f>
        <v>0</v>
      </c>
      <c r="H288" s="18" t="s">
        <v>2943</v>
      </c>
      <c r="I288" s="18">
        <f>VLOOKUP($F288,'Gen Capacity'!$A$2:$H$608,7,FALSE)</f>
        <v>0.05</v>
      </c>
      <c r="J288" s="18">
        <f>VLOOKUP($F288,'Gen Capacity'!$A$2:$H$608,8,FALSE)</f>
        <v>0</v>
      </c>
      <c r="K288" s="19">
        <f>VLOOKUP($A288,SF_Original!$A$2:$D$6458,4,FALSE)</f>
        <v>4.1002879210000001E-6</v>
      </c>
      <c r="L288">
        <f t="shared" si="12"/>
        <v>2.2714380150316645E-3</v>
      </c>
      <c r="M288">
        <f t="shared" si="13"/>
        <v>1.1357190075158323E-4</v>
      </c>
      <c r="N288" t="b">
        <f t="shared" si="14"/>
        <v>0</v>
      </c>
      <c r="O288">
        <f>IF(ISNA(VLOOKUP(B288,WND_STATION!$A$1:$A$62,1,FALSE)),1,0.0865)</f>
        <v>1</v>
      </c>
    </row>
    <row r="289" spans="1:15" x14ac:dyDescent="0.25">
      <c r="A289" s="18">
        <v>1233</v>
      </c>
      <c r="B289" s="18" t="s">
        <v>433</v>
      </c>
      <c r="C289" s="18">
        <v>14</v>
      </c>
      <c r="D289" s="18">
        <v>1</v>
      </c>
      <c r="E289" s="18">
        <v>173</v>
      </c>
      <c r="F289" s="18">
        <v>177</v>
      </c>
      <c r="G289" s="21">
        <f>VLOOKUP(B289,'Base Load_FLAG'!$A$2:$B$204,2,FALSE)</f>
        <v>0</v>
      </c>
      <c r="H289" s="18" t="s">
        <v>2943</v>
      </c>
      <c r="I289" s="18">
        <f>VLOOKUP($F289,'Gen Capacity'!$A$2:$H$608,7,FALSE)</f>
        <v>0.05</v>
      </c>
      <c r="J289" s="18">
        <f>VLOOKUP($F289,'Gen Capacity'!$A$2:$H$608,8,FALSE)</f>
        <v>0</v>
      </c>
      <c r="K289" s="19">
        <f>VLOOKUP($A289,SF_Original!$A$2:$D$6458,4,FALSE)</f>
        <v>4.1002879210000001E-6</v>
      </c>
      <c r="L289">
        <f t="shared" si="12"/>
        <v>2.2714380150316645E-3</v>
      </c>
      <c r="M289">
        <f t="shared" si="13"/>
        <v>1.1357190075158323E-4</v>
      </c>
      <c r="N289" t="b">
        <f t="shared" si="14"/>
        <v>0</v>
      </c>
      <c r="O289">
        <f>IF(ISNA(VLOOKUP(B289,WND_STATION!$A$1:$A$62,1,FALSE)),1,0.0865)</f>
        <v>1</v>
      </c>
    </row>
    <row r="290" spans="1:15" x14ac:dyDescent="0.25">
      <c r="A290" s="18">
        <v>1234</v>
      </c>
      <c r="B290" s="18" t="s">
        <v>433</v>
      </c>
      <c r="C290" s="18">
        <v>14</v>
      </c>
      <c r="D290" s="18">
        <v>1</v>
      </c>
      <c r="E290" s="18">
        <v>174</v>
      </c>
      <c r="F290" s="18">
        <v>178</v>
      </c>
      <c r="G290" s="21">
        <f>VLOOKUP(B290,'Base Load_FLAG'!$A$2:$B$204,2,FALSE)</f>
        <v>0</v>
      </c>
      <c r="H290" s="18" t="s">
        <v>2943</v>
      </c>
      <c r="I290" s="18">
        <f>VLOOKUP($F290,'Gen Capacity'!$A$2:$H$608,7,FALSE)</f>
        <v>0.05</v>
      </c>
      <c r="J290" s="18">
        <f>VLOOKUP($F290,'Gen Capacity'!$A$2:$H$608,8,FALSE)</f>
        <v>0</v>
      </c>
      <c r="K290" s="19">
        <f>VLOOKUP($A290,SF_Original!$A$2:$D$6458,4,FALSE)</f>
        <v>4.1002879210000001E-6</v>
      </c>
      <c r="L290">
        <f t="shared" si="12"/>
        <v>2.2714380150316645E-3</v>
      </c>
      <c r="M290">
        <f t="shared" si="13"/>
        <v>1.1357190075158323E-4</v>
      </c>
      <c r="N290" t="b">
        <f t="shared" si="14"/>
        <v>0</v>
      </c>
      <c r="O290">
        <f>IF(ISNA(VLOOKUP(B290,WND_STATION!$A$1:$A$62,1,FALSE)),1,0.0865)</f>
        <v>1</v>
      </c>
    </row>
    <row r="291" spans="1:15" x14ac:dyDescent="0.25">
      <c r="A291" s="18">
        <v>1227</v>
      </c>
      <c r="B291" s="18" t="s">
        <v>433</v>
      </c>
      <c r="C291" s="18">
        <v>14</v>
      </c>
      <c r="D291" s="18">
        <v>1</v>
      </c>
      <c r="E291" s="18">
        <v>175</v>
      </c>
      <c r="F291" s="18">
        <v>179</v>
      </c>
      <c r="G291" s="21">
        <f>VLOOKUP(B291,'Base Load_FLAG'!$A$2:$B$204,2,FALSE)</f>
        <v>0</v>
      </c>
      <c r="H291" s="18" t="s">
        <v>2943</v>
      </c>
      <c r="I291" s="18">
        <f>VLOOKUP($F291,'Gen Capacity'!$A$2:$H$608,7,FALSE)</f>
        <v>0.05</v>
      </c>
      <c r="J291" s="18">
        <f>VLOOKUP($F291,'Gen Capacity'!$A$2:$H$608,8,FALSE)</f>
        <v>0</v>
      </c>
      <c r="K291" s="19">
        <f>VLOOKUP($A291,SF_Original!$A$2:$D$6458,4,FALSE)</f>
        <v>4.1002879210000001E-6</v>
      </c>
      <c r="L291">
        <f t="shared" si="12"/>
        <v>2.2714380150316645E-3</v>
      </c>
      <c r="M291">
        <f t="shared" si="13"/>
        <v>1.1357190075158323E-4</v>
      </c>
      <c r="N291" t="b">
        <f t="shared" si="14"/>
        <v>0</v>
      </c>
      <c r="O291">
        <f>IF(ISNA(VLOOKUP(B291,WND_STATION!$A$1:$A$62,1,FALSE)),1,0.0865)</f>
        <v>1</v>
      </c>
    </row>
    <row r="292" spans="1:15" x14ac:dyDescent="0.25">
      <c r="A292" s="18">
        <v>1232</v>
      </c>
      <c r="B292" s="18" t="s">
        <v>433</v>
      </c>
      <c r="C292" s="18">
        <v>14</v>
      </c>
      <c r="D292" s="18">
        <v>1</v>
      </c>
      <c r="E292" s="18">
        <v>176</v>
      </c>
      <c r="F292" s="18">
        <v>180</v>
      </c>
      <c r="G292" s="21">
        <f>VLOOKUP(B292,'Base Load_FLAG'!$A$2:$B$204,2,FALSE)</f>
        <v>0</v>
      </c>
      <c r="H292" s="18" t="s">
        <v>2943</v>
      </c>
      <c r="I292" s="18">
        <f>VLOOKUP($F292,'Gen Capacity'!$A$2:$H$608,7,FALSE)</f>
        <v>0.05</v>
      </c>
      <c r="J292" s="18">
        <f>VLOOKUP($F292,'Gen Capacity'!$A$2:$H$608,8,FALSE)</f>
        <v>0</v>
      </c>
      <c r="K292" s="19">
        <f>VLOOKUP($A292,SF_Original!$A$2:$D$6458,4,FALSE)</f>
        <v>4.1002879210000001E-6</v>
      </c>
      <c r="L292">
        <f t="shared" si="12"/>
        <v>2.2714380150316645E-3</v>
      </c>
      <c r="M292">
        <f t="shared" si="13"/>
        <v>1.1357190075158323E-4</v>
      </c>
      <c r="N292" t="b">
        <f t="shared" si="14"/>
        <v>0</v>
      </c>
      <c r="O292">
        <f>IF(ISNA(VLOOKUP(B292,WND_STATION!$A$1:$A$62,1,FALSE)),1,0.0865)</f>
        <v>1</v>
      </c>
    </row>
    <row r="293" spans="1:15" x14ac:dyDescent="0.25">
      <c r="A293" s="18">
        <v>1240</v>
      </c>
      <c r="B293" s="18" t="s">
        <v>433</v>
      </c>
      <c r="C293" s="18">
        <v>14</v>
      </c>
      <c r="D293" s="18">
        <v>1</v>
      </c>
      <c r="E293" s="18">
        <v>177</v>
      </c>
      <c r="F293" s="18">
        <v>181</v>
      </c>
      <c r="G293" s="21">
        <f>VLOOKUP(B293,'Base Load_FLAG'!$A$2:$B$204,2,FALSE)</f>
        <v>0</v>
      </c>
      <c r="H293" s="18" t="s">
        <v>2943</v>
      </c>
      <c r="I293" s="18">
        <f>VLOOKUP($F293,'Gen Capacity'!$A$2:$H$608,7,FALSE)</f>
        <v>0.05</v>
      </c>
      <c r="J293" s="18">
        <f>VLOOKUP($F293,'Gen Capacity'!$A$2:$H$608,8,FALSE)</f>
        <v>0</v>
      </c>
      <c r="K293" s="19">
        <f>VLOOKUP($A293,SF_Original!$A$2:$D$6458,4,FALSE)</f>
        <v>4.1002879210000001E-6</v>
      </c>
      <c r="L293">
        <f t="shared" si="12"/>
        <v>2.2714380150316645E-3</v>
      </c>
      <c r="M293">
        <f t="shared" si="13"/>
        <v>1.1357190075158323E-4</v>
      </c>
      <c r="N293" t="b">
        <f t="shared" si="14"/>
        <v>0</v>
      </c>
      <c r="O293">
        <f>IF(ISNA(VLOOKUP(B293,WND_STATION!$A$1:$A$62,1,FALSE)),1,0.0865)</f>
        <v>1</v>
      </c>
    </row>
    <row r="294" spans="1:15" x14ac:dyDescent="0.25">
      <c r="A294" s="18">
        <v>1238</v>
      </c>
      <c r="B294" s="18" t="s">
        <v>433</v>
      </c>
      <c r="C294" s="18">
        <v>14</v>
      </c>
      <c r="D294" s="18">
        <v>1</v>
      </c>
      <c r="E294" s="18">
        <v>178</v>
      </c>
      <c r="F294" s="18">
        <v>182</v>
      </c>
      <c r="G294" s="21">
        <f>VLOOKUP(B294,'Base Load_FLAG'!$A$2:$B$204,2,FALSE)</f>
        <v>0</v>
      </c>
      <c r="H294" s="18" t="s">
        <v>2943</v>
      </c>
      <c r="I294" s="18">
        <f>VLOOKUP($F294,'Gen Capacity'!$A$2:$H$608,7,FALSE)</f>
        <v>0.05</v>
      </c>
      <c r="J294" s="18">
        <f>VLOOKUP($F294,'Gen Capacity'!$A$2:$H$608,8,FALSE)</f>
        <v>0</v>
      </c>
      <c r="K294" s="19">
        <f>VLOOKUP($A294,SF_Original!$A$2:$D$6458,4,FALSE)</f>
        <v>4.1002879210000001E-6</v>
      </c>
      <c r="L294">
        <f t="shared" si="12"/>
        <v>2.2714380150316645E-3</v>
      </c>
      <c r="M294">
        <f t="shared" si="13"/>
        <v>1.1357190075158323E-4</v>
      </c>
      <c r="N294" t="b">
        <f t="shared" si="14"/>
        <v>0</v>
      </c>
      <c r="O294">
        <f>IF(ISNA(VLOOKUP(B294,WND_STATION!$A$1:$A$62,1,FALSE)),1,0.0865)</f>
        <v>1</v>
      </c>
    </row>
    <row r="295" spans="1:15" x14ac:dyDescent="0.25">
      <c r="A295" s="18">
        <v>1239</v>
      </c>
      <c r="B295" s="18" t="s">
        <v>433</v>
      </c>
      <c r="C295" s="18">
        <v>14</v>
      </c>
      <c r="D295" s="18">
        <v>1</v>
      </c>
      <c r="E295" s="18">
        <v>179</v>
      </c>
      <c r="F295" s="18">
        <v>183</v>
      </c>
      <c r="G295" s="21">
        <f>VLOOKUP(B295,'Base Load_FLAG'!$A$2:$B$204,2,FALSE)</f>
        <v>0</v>
      </c>
      <c r="H295" s="18" t="s">
        <v>2943</v>
      </c>
      <c r="I295" s="18">
        <f>VLOOKUP($F295,'Gen Capacity'!$A$2:$H$608,7,FALSE)</f>
        <v>0.05</v>
      </c>
      <c r="J295" s="18">
        <f>VLOOKUP($F295,'Gen Capacity'!$A$2:$H$608,8,FALSE)</f>
        <v>0</v>
      </c>
      <c r="K295" s="19">
        <f>VLOOKUP($A295,SF_Original!$A$2:$D$6458,4,FALSE)</f>
        <v>4.1002879210000001E-6</v>
      </c>
      <c r="L295">
        <f t="shared" si="12"/>
        <v>2.2714380150316645E-3</v>
      </c>
      <c r="M295">
        <f t="shared" si="13"/>
        <v>1.1357190075158323E-4</v>
      </c>
      <c r="N295" t="b">
        <f t="shared" si="14"/>
        <v>0</v>
      </c>
      <c r="O295">
        <f>IF(ISNA(VLOOKUP(B295,WND_STATION!$A$1:$A$62,1,FALSE)),1,0.0865)</f>
        <v>1</v>
      </c>
    </row>
    <row r="296" spans="1:15" x14ac:dyDescent="0.25">
      <c r="A296" s="18">
        <v>1241</v>
      </c>
      <c r="B296" s="18" t="s">
        <v>433</v>
      </c>
      <c r="C296" s="18">
        <v>14</v>
      </c>
      <c r="D296" s="18">
        <v>1</v>
      </c>
      <c r="E296" s="18">
        <v>180</v>
      </c>
      <c r="F296" s="18">
        <v>184</v>
      </c>
      <c r="G296" s="21">
        <f>VLOOKUP(B296,'Base Load_FLAG'!$A$2:$B$204,2,FALSE)</f>
        <v>0</v>
      </c>
      <c r="H296" s="18" t="s">
        <v>2943</v>
      </c>
      <c r="I296" s="18">
        <f>VLOOKUP($F296,'Gen Capacity'!$A$2:$H$608,7,FALSE)</f>
        <v>0.05</v>
      </c>
      <c r="J296" s="18">
        <f>VLOOKUP($F296,'Gen Capacity'!$A$2:$H$608,8,FALSE)</f>
        <v>0</v>
      </c>
      <c r="K296" s="19">
        <f>VLOOKUP($A296,SF_Original!$A$2:$D$6458,4,FALSE)</f>
        <v>4.1002879210000001E-6</v>
      </c>
      <c r="L296">
        <f t="shared" si="12"/>
        <v>2.2714380150316645E-3</v>
      </c>
      <c r="M296">
        <f t="shared" si="13"/>
        <v>1.1357190075158323E-4</v>
      </c>
      <c r="N296" t="b">
        <f t="shared" si="14"/>
        <v>0</v>
      </c>
      <c r="O296">
        <f>IF(ISNA(VLOOKUP(B296,WND_STATION!$A$1:$A$62,1,FALSE)),1,0.0865)</f>
        <v>1</v>
      </c>
    </row>
    <row r="297" spans="1:15" x14ac:dyDescent="0.25">
      <c r="A297" s="18">
        <v>1407</v>
      </c>
      <c r="B297" s="18" t="s">
        <v>490</v>
      </c>
      <c r="C297" s="18">
        <v>24</v>
      </c>
      <c r="D297" s="18">
        <v>1</v>
      </c>
      <c r="E297" s="18">
        <v>195</v>
      </c>
      <c r="F297" s="18">
        <v>199</v>
      </c>
      <c r="G297" s="21">
        <f>VLOOKUP(B297,'Base Load_FLAG'!$A$2:$B$204,2,FALSE)</f>
        <v>3</v>
      </c>
      <c r="H297" s="18" t="s">
        <v>2946</v>
      </c>
      <c r="I297" s="18">
        <f>VLOOKUP($F297,'Gen Capacity'!$A$2:$H$608,7,FALSE)</f>
        <v>245</v>
      </c>
      <c r="J297" s="18">
        <f>VLOOKUP($F297,'Gen Capacity'!$A$2:$H$608,8,FALSE)</f>
        <v>215</v>
      </c>
      <c r="K297" s="19">
        <f>VLOOKUP($A297,SF_Original!$A$2:$D$6458,4,FALSE)</f>
        <v>5.029395055E-6</v>
      </c>
      <c r="L297">
        <f t="shared" si="12"/>
        <v>2.2723671221656647E-3</v>
      </c>
      <c r="M297">
        <f t="shared" si="13"/>
        <v>0.55672994493058781</v>
      </c>
      <c r="N297" t="b">
        <f t="shared" si="14"/>
        <v>0</v>
      </c>
      <c r="O297">
        <f>IF(ISNA(VLOOKUP(B297,WND_STATION!$A$1:$A$62,1,FALSE)),1,0.0865)</f>
        <v>1</v>
      </c>
    </row>
    <row r="298" spans="1:15" x14ac:dyDescent="0.25">
      <c r="A298" s="18">
        <v>1529</v>
      </c>
      <c r="B298" s="18" t="s">
        <v>546</v>
      </c>
      <c r="C298" s="18">
        <v>22</v>
      </c>
      <c r="D298" s="18">
        <v>1</v>
      </c>
      <c r="E298" s="18">
        <v>215</v>
      </c>
      <c r="F298" s="18">
        <v>219</v>
      </c>
      <c r="G298" s="21">
        <f>VLOOKUP(B298,'Base Load_FLAG'!$A$2:$B$204,2,FALSE)</f>
        <v>3</v>
      </c>
      <c r="H298" s="18" t="s">
        <v>2946</v>
      </c>
      <c r="I298" s="18">
        <f>VLOOKUP($F298,'Gen Capacity'!$A$2:$H$608,7,FALSE)</f>
        <v>0.05</v>
      </c>
      <c r="J298" s="18">
        <f>VLOOKUP($F298,'Gen Capacity'!$A$2:$H$608,8,FALSE)</f>
        <v>0</v>
      </c>
      <c r="K298" s="19">
        <f>VLOOKUP($A298,SF_Original!$A$2:$D$6458,4,FALSE)</f>
        <v>5.029395055E-6</v>
      </c>
      <c r="L298">
        <f t="shared" si="12"/>
        <v>2.2723671221656647E-3</v>
      </c>
      <c r="M298">
        <f t="shared" si="13"/>
        <v>1.1361835610828324E-4</v>
      </c>
      <c r="N298" t="b">
        <f t="shared" si="14"/>
        <v>0</v>
      </c>
      <c r="O298">
        <f>IF(ISNA(VLOOKUP(B298,WND_STATION!$A$1:$A$62,1,FALSE)),1,0.0865)</f>
        <v>1</v>
      </c>
    </row>
    <row r="299" spans="1:15" x14ac:dyDescent="0.25">
      <c r="A299" s="18">
        <v>210</v>
      </c>
      <c r="B299" s="18" t="s">
        <v>54</v>
      </c>
      <c r="C299" s="18">
        <v>13</v>
      </c>
      <c r="D299" s="18">
        <v>1</v>
      </c>
      <c r="E299" s="18">
        <v>52</v>
      </c>
      <c r="F299" s="18">
        <v>56</v>
      </c>
      <c r="G299" s="21">
        <f>VLOOKUP(B299,'Base Load_FLAG'!$A$2:$B$204,2,FALSE)</f>
        <v>0</v>
      </c>
      <c r="H299" s="18" t="s">
        <v>2920</v>
      </c>
      <c r="I299" s="18">
        <f>VLOOKUP($F299,'Gen Capacity'!$A$2:$H$608,7,FALSE)</f>
        <v>81.599999999999994</v>
      </c>
      <c r="J299" s="18">
        <f>VLOOKUP($F299,'Gen Capacity'!$A$2:$H$608,8,FALSE)</f>
        <v>0</v>
      </c>
      <c r="K299" s="19">
        <f>VLOOKUP($A299,SF_Original!$A$2:$D$6458,4,FALSE)</f>
        <v>5.0813265259999998E-6</v>
      </c>
      <c r="L299">
        <f t="shared" si="12"/>
        <v>2.2724190536366645E-3</v>
      </c>
      <c r="M299">
        <f t="shared" si="13"/>
        <v>0.1854293947767518</v>
      </c>
      <c r="N299" t="b">
        <f t="shared" si="14"/>
        <v>0</v>
      </c>
      <c r="O299">
        <f>IF(ISNA(VLOOKUP(B299,WND_STATION!$A$1:$A$62,1,FALSE)),1,0.0865)</f>
        <v>1</v>
      </c>
    </row>
    <row r="300" spans="1:15" x14ac:dyDescent="0.25">
      <c r="A300" s="18">
        <v>550</v>
      </c>
      <c r="B300" s="18" t="s">
        <v>186</v>
      </c>
      <c r="C300" s="18">
        <v>13</v>
      </c>
      <c r="D300" s="18">
        <v>1</v>
      </c>
      <c r="E300" s="18">
        <v>105</v>
      </c>
      <c r="F300" s="18">
        <v>109</v>
      </c>
      <c r="G300" s="21">
        <f>VLOOKUP(B300,'Base Load_FLAG'!$A$2:$B$204,2,FALSE)</f>
        <v>0</v>
      </c>
      <c r="H300" s="18" t="s">
        <v>2932</v>
      </c>
      <c r="I300" s="18">
        <f>VLOOKUP($F300,'Gen Capacity'!$A$2:$H$608,7,FALSE)</f>
        <v>70</v>
      </c>
      <c r="J300" s="18">
        <f>VLOOKUP($F300,'Gen Capacity'!$A$2:$H$608,8,FALSE)</f>
        <v>60</v>
      </c>
      <c r="K300" s="19">
        <f>VLOOKUP($A300,SF_Original!$A$2:$D$6458,4,FALSE)</f>
        <v>6.2998027390000001E-6</v>
      </c>
      <c r="L300">
        <f t="shared" si="12"/>
        <v>2.2736375298496644E-3</v>
      </c>
      <c r="M300">
        <f t="shared" si="13"/>
        <v>0.1591546270894765</v>
      </c>
      <c r="N300" t="b">
        <f t="shared" si="14"/>
        <v>0</v>
      </c>
      <c r="O300">
        <f>IF(ISNA(VLOOKUP(B300,WND_STATION!$A$1:$A$62,1,FALSE)),1,0.0865)</f>
        <v>1</v>
      </c>
    </row>
    <row r="301" spans="1:15" x14ac:dyDescent="0.25">
      <c r="A301" s="18">
        <v>610</v>
      </c>
      <c r="B301" s="18" t="s">
        <v>2934</v>
      </c>
      <c r="C301" s="18">
        <v>13</v>
      </c>
      <c r="D301" s="18">
        <v>1</v>
      </c>
      <c r="E301" s="18">
        <v>108</v>
      </c>
      <c r="F301" s="18">
        <v>112</v>
      </c>
      <c r="G301" s="21">
        <f>VLOOKUP(B301,'Base Load_FLAG'!$A$2:$B$204,2,FALSE)</f>
        <v>0</v>
      </c>
      <c r="H301" s="18" t="s">
        <v>2935</v>
      </c>
      <c r="I301" s="18">
        <f>VLOOKUP($F301,'Gen Capacity'!$A$2:$H$608,7,FALSE)</f>
        <v>79</v>
      </c>
      <c r="J301" s="18">
        <f>VLOOKUP($F301,'Gen Capacity'!$A$2:$H$608,8,FALSE)</f>
        <v>62</v>
      </c>
      <c r="K301" s="19">
        <f>VLOOKUP($A301,SF_Original!$A$2:$D$6458,4,FALSE)</f>
        <v>6.2998027390000001E-6</v>
      </c>
      <c r="L301">
        <f t="shared" si="12"/>
        <v>2.2736375298496644E-3</v>
      </c>
      <c r="M301">
        <f t="shared" si="13"/>
        <v>0.17961736485812349</v>
      </c>
      <c r="N301" t="b">
        <f t="shared" si="14"/>
        <v>0</v>
      </c>
      <c r="O301">
        <f>IF(ISNA(VLOOKUP(B301,WND_STATION!$A$1:$A$62,1,FALSE)),1,0.0865)</f>
        <v>1</v>
      </c>
    </row>
    <row r="302" spans="1:15" x14ac:dyDescent="0.25">
      <c r="A302" s="18">
        <v>611</v>
      </c>
      <c r="B302" s="18" t="s">
        <v>2934</v>
      </c>
      <c r="C302" s="18">
        <v>13</v>
      </c>
      <c r="D302" s="18">
        <v>1</v>
      </c>
      <c r="E302" s="18">
        <v>109</v>
      </c>
      <c r="F302" s="18">
        <v>113</v>
      </c>
      <c r="G302" s="21">
        <f>VLOOKUP(B302,'Base Load_FLAG'!$A$2:$B$204,2,FALSE)</f>
        <v>0</v>
      </c>
      <c r="H302" s="18" t="s">
        <v>2935</v>
      </c>
      <c r="I302" s="18">
        <f>VLOOKUP($F302,'Gen Capacity'!$A$2:$H$608,7,FALSE)</f>
        <v>79</v>
      </c>
      <c r="J302" s="18">
        <f>VLOOKUP($F302,'Gen Capacity'!$A$2:$H$608,8,FALSE)</f>
        <v>62</v>
      </c>
      <c r="K302" s="19">
        <f>VLOOKUP($A302,SF_Original!$A$2:$D$6458,4,FALSE)</f>
        <v>6.2998027390000001E-6</v>
      </c>
      <c r="L302">
        <f t="shared" si="12"/>
        <v>2.2736375298496644E-3</v>
      </c>
      <c r="M302">
        <f t="shared" si="13"/>
        <v>0.17961736485812349</v>
      </c>
      <c r="N302" t="b">
        <f t="shared" si="14"/>
        <v>0</v>
      </c>
      <c r="O302">
        <f>IF(ISNA(VLOOKUP(B302,WND_STATION!$A$1:$A$62,1,FALSE)),1,0.0865)</f>
        <v>1</v>
      </c>
    </row>
    <row r="303" spans="1:15" x14ac:dyDescent="0.25">
      <c r="A303" s="18">
        <v>613</v>
      </c>
      <c r="B303" s="18" t="s">
        <v>2934</v>
      </c>
      <c r="C303" s="18">
        <v>13</v>
      </c>
      <c r="D303" s="18">
        <v>1</v>
      </c>
      <c r="E303" s="18">
        <v>110</v>
      </c>
      <c r="F303" s="18">
        <v>114</v>
      </c>
      <c r="G303" s="21">
        <f>VLOOKUP(B303,'Base Load_FLAG'!$A$2:$B$204,2,FALSE)</f>
        <v>0</v>
      </c>
      <c r="H303" s="18" t="s">
        <v>2935</v>
      </c>
      <c r="I303" s="18">
        <f>VLOOKUP($F303,'Gen Capacity'!$A$2:$H$608,7,FALSE)</f>
        <v>79</v>
      </c>
      <c r="J303" s="18">
        <f>VLOOKUP($F303,'Gen Capacity'!$A$2:$H$608,8,FALSE)</f>
        <v>62</v>
      </c>
      <c r="K303" s="19">
        <f>VLOOKUP($A303,SF_Original!$A$2:$D$6458,4,FALSE)</f>
        <v>6.2998027390000001E-6</v>
      </c>
      <c r="L303">
        <f t="shared" si="12"/>
        <v>2.2736375298496644E-3</v>
      </c>
      <c r="M303">
        <f t="shared" si="13"/>
        <v>0.17961736485812349</v>
      </c>
      <c r="N303" t="b">
        <f t="shared" si="14"/>
        <v>0</v>
      </c>
      <c r="O303">
        <f>IF(ISNA(VLOOKUP(B303,WND_STATION!$A$1:$A$62,1,FALSE)),1,0.0865)</f>
        <v>1</v>
      </c>
    </row>
    <row r="304" spans="1:15" x14ac:dyDescent="0.25">
      <c r="A304" s="18">
        <v>612</v>
      </c>
      <c r="B304" s="18" t="s">
        <v>2934</v>
      </c>
      <c r="C304" s="18">
        <v>13</v>
      </c>
      <c r="D304" s="18">
        <v>1</v>
      </c>
      <c r="E304" s="18">
        <v>111</v>
      </c>
      <c r="F304" s="18">
        <v>115</v>
      </c>
      <c r="G304" s="21">
        <f>VLOOKUP(B304,'Base Load_FLAG'!$A$2:$B$204,2,FALSE)</f>
        <v>0</v>
      </c>
      <c r="H304" s="18" t="s">
        <v>2935</v>
      </c>
      <c r="I304" s="18">
        <f>VLOOKUP($F304,'Gen Capacity'!$A$2:$H$608,7,FALSE)</f>
        <v>79</v>
      </c>
      <c r="J304" s="18">
        <f>VLOOKUP($F304,'Gen Capacity'!$A$2:$H$608,8,FALSE)</f>
        <v>62</v>
      </c>
      <c r="K304" s="19">
        <f>VLOOKUP($A304,SF_Original!$A$2:$D$6458,4,FALSE)</f>
        <v>6.2998027390000001E-6</v>
      </c>
      <c r="L304">
        <f t="shared" si="12"/>
        <v>2.2736375298496644E-3</v>
      </c>
      <c r="M304">
        <f t="shared" si="13"/>
        <v>0.17961736485812349</v>
      </c>
      <c r="N304" t="b">
        <f t="shared" si="14"/>
        <v>0</v>
      </c>
      <c r="O304">
        <f>IF(ISNA(VLOOKUP(B304,WND_STATION!$A$1:$A$62,1,FALSE)),1,0.0865)</f>
        <v>1</v>
      </c>
    </row>
    <row r="305" spans="1:15" x14ac:dyDescent="0.25">
      <c r="A305" s="18">
        <v>130</v>
      </c>
      <c r="B305" s="18" t="s">
        <v>21</v>
      </c>
      <c r="C305" s="18">
        <v>20</v>
      </c>
      <c r="D305" s="18">
        <v>1</v>
      </c>
      <c r="E305" s="18">
        <v>29</v>
      </c>
      <c r="F305" s="18">
        <v>33</v>
      </c>
      <c r="G305" s="21">
        <f>VLOOKUP(B305,'Base Load_FLAG'!$A$2:$B$204,2,FALSE)</f>
        <v>3</v>
      </c>
      <c r="H305" s="18" t="s">
        <v>2910</v>
      </c>
      <c r="I305" s="18">
        <f>VLOOKUP($F305,'Gen Capacity'!$A$2:$H$608,7,FALSE)</f>
        <v>662</v>
      </c>
      <c r="J305" s="18">
        <f>VLOOKUP($F305,'Gen Capacity'!$A$2:$H$608,8,FALSE)</f>
        <v>158</v>
      </c>
      <c r="K305" s="19">
        <f>VLOOKUP($A305,SF_Original!$A$2:$D$6458,4,FALSE)</f>
        <v>7.7056262470000004E-6</v>
      </c>
      <c r="L305">
        <f t="shared" si="12"/>
        <v>2.2750433533576648E-3</v>
      </c>
      <c r="M305">
        <f t="shared" si="13"/>
        <v>1.506078699922774</v>
      </c>
      <c r="N305" t="b">
        <f t="shared" si="14"/>
        <v>0</v>
      </c>
      <c r="O305">
        <f>IF(ISNA(VLOOKUP(B305,WND_STATION!$A$1:$A$62,1,FALSE)),1,0.0865)</f>
        <v>1</v>
      </c>
    </row>
    <row r="306" spans="1:15" x14ac:dyDescent="0.25">
      <c r="A306" s="18">
        <v>131</v>
      </c>
      <c r="B306" s="18" t="s">
        <v>21</v>
      </c>
      <c r="C306" s="18">
        <v>20</v>
      </c>
      <c r="D306" s="18">
        <v>1</v>
      </c>
      <c r="E306" s="18">
        <v>30</v>
      </c>
      <c r="F306" s="18">
        <v>34</v>
      </c>
      <c r="G306" s="21">
        <f>VLOOKUP(B306,'Base Load_FLAG'!$A$2:$B$204,2,FALSE)</f>
        <v>3</v>
      </c>
      <c r="H306" s="18" t="s">
        <v>2910</v>
      </c>
      <c r="I306" s="18">
        <f>VLOOKUP($F306,'Gen Capacity'!$A$2:$H$608,7,FALSE)</f>
        <v>578</v>
      </c>
      <c r="J306" s="18">
        <f>VLOOKUP($F306,'Gen Capacity'!$A$2:$H$608,8,FALSE)</f>
        <v>159</v>
      </c>
      <c r="K306" s="19">
        <f>VLOOKUP($A306,SF_Original!$A$2:$D$6458,4,FALSE)</f>
        <v>7.7056262470000004E-6</v>
      </c>
      <c r="L306">
        <f t="shared" si="12"/>
        <v>2.2750433533576648E-3</v>
      </c>
      <c r="M306">
        <f t="shared" si="13"/>
        <v>1.3149750582407302</v>
      </c>
      <c r="N306" t="b">
        <f t="shared" si="14"/>
        <v>0</v>
      </c>
      <c r="O306">
        <f>IF(ISNA(VLOOKUP(B306,WND_STATION!$A$1:$A$62,1,FALSE)),1,0.0865)</f>
        <v>1</v>
      </c>
    </row>
    <row r="307" spans="1:15" x14ac:dyDescent="0.25">
      <c r="A307" s="18">
        <v>132</v>
      </c>
      <c r="B307" s="18" t="s">
        <v>21</v>
      </c>
      <c r="C307" s="18">
        <v>20</v>
      </c>
      <c r="D307" s="18">
        <v>1</v>
      </c>
      <c r="E307" s="18">
        <v>31</v>
      </c>
      <c r="F307" s="18">
        <v>35</v>
      </c>
      <c r="G307" s="21">
        <f>VLOOKUP(B307,'Base Load_FLAG'!$A$2:$B$204,2,FALSE)</f>
        <v>3</v>
      </c>
      <c r="H307" s="18" t="s">
        <v>2910</v>
      </c>
      <c r="I307" s="18">
        <f>VLOOKUP($F307,'Gen Capacity'!$A$2:$H$608,7,FALSE)</f>
        <v>558</v>
      </c>
      <c r="J307" s="18">
        <f>VLOOKUP($F307,'Gen Capacity'!$A$2:$H$608,8,FALSE)</f>
        <v>153</v>
      </c>
      <c r="K307" s="19">
        <f>VLOOKUP($A307,SF_Original!$A$2:$D$6458,4,FALSE)</f>
        <v>7.7056262470000004E-6</v>
      </c>
      <c r="L307">
        <f t="shared" si="12"/>
        <v>2.2750433533576648E-3</v>
      </c>
      <c r="M307">
        <f t="shared" si="13"/>
        <v>1.269474191173577</v>
      </c>
      <c r="N307" t="b">
        <f t="shared" si="14"/>
        <v>0</v>
      </c>
      <c r="O307">
        <f>IF(ISNA(VLOOKUP(B307,WND_STATION!$A$1:$A$62,1,FALSE)),1,0.0865)</f>
        <v>1</v>
      </c>
    </row>
    <row r="308" spans="1:15" x14ac:dyDescent="0.25">
      <c r="A308" s="18">
        <v>460</v>
      </c>
      <c r="B308" s="18" t="s">
        <v>2926</v>
      </c>
      <c r="C308" s="18">
        <v>18</v>
      </c>
      <c r="D308" s="18">
        <v>1</v>
      </c>
      <c r="E308" s="18">
        <v>84</v>
      </c>
      <c r="F308" s="18">
        <v>88</v>
      </c>
      <c r="G308" s="21">
        <f>VLOOKUP(B308,'Base Load_FLAG'!$A$2:$B$204,2,FALSE)</f>
        <v>0</v>
      </c>
      <c r="H308" s="18" t="s">
        <v>2916</v>
      </c>
      <c r="I308" s="18">
        <f>VLOOKUP($F308,'Gen Capacity'!$A$2:$H$608,7,FALSE)</f>
        <v>175.65</v>
      </c>
      <c r="J308" s="18">
        <f>VLOOKUP($F308,'Gen Capacity'!$A$2:$H$608,8,FALSE)</f>
        <v>85</v>
      </c>
      <c r="K308" s="19">
        <f>VLOOKUP($A308,SF_Original!$A$2:$D$6458,4,FALSE)</f>
        <v>7.7304923429999998E-6</v>
      </c>
      <c r="L308">
        <f t="shared" si="12"/>
        <v>2.2750682194536648E-3</v>
      </c>
      <c r="M308">
        <f t="shared" si="13"/>
        <v>0.39961573274703621</v>
      </c>
      <c r="N308" t="b">
        <f t="shared" si="14"/>
        <v>0</v>
      </c>
      <c r="O308">
        <f>IF(ISNA(VLOOKUP(B308,WND_STATION!$A$1:$A$62,1,FALSE)),1,0.0865)</f>
        <v>1</v>
      </c>
    </row>
    <row r="309" spans="1:15" x14ac:dyDescent="0.25">
      <c r="A309" s="18">
        <v>461</v>
      </c>
      <c r="B309" s="18" t="s">
        <v>2926</v>
      </c>
      <c r="C309" s="18">
        <v>18</v>
      </c>
      <c r="D309" s="18">
        <v>1</v>
      </c>
      <c r="E309" s="18">
        <v>85</v>
      </c>
      <c r="F309" s="18">
        <v>89</v>
      </c>
      <c r="G309" s="21">
        <f>VLOOKUP(B309,'Base Load_FLAG'!$A$2:$B$204,2,FALSE)</f>
        <v>0</v>
      </c>
      <c r="H309" s="18" t="s">
        <v>2916</v>
      </c>
      <c r="I309" s="18">
        <f>VLOOKUP($F309,'Gen Capacity'!$A$2:$H$608,7,FALSE)</f>
        <v>175.65</v>
      </c>
      <c r="J309" s="18">
        <f>VLOOKUP($F309,'Gen Capacity'!$A$2:$H$608,8,FALSE)</f>
        <v>85</v>
      </c>
      <c r="K309" s="19">
        <f>VLOOKUP($A309,SF_Original!$A$2:$D$6458,4,FALSE)</f>
        <v>7.7304923429999998E-6</v>
      </c>
      <c r="L309">
        <f t="shared" si="12"/>
        <v>2.2750682194536648E-3</v>
      </c>
      <c r="M309">
        <f t="shared" si="13"/>
        <v>0.39961573274703621</v>
      </c>
      <c r="N309" t="b">
        <f t="shared" si="14"/>
        <v>0</v>
      </c>
      <c r="O309">
        <f>IF(ISNA(VLOOKUP(B309,WND_STATION!$A$1:$A$62,1,FALSE)),1,0.0865)</f>
        <v>1</v>
      </c>
    </row>
    <row r="310" spans="1:15" x14ac:dyDescent="0.25">
      <c r="A310" s="18">
        <v>462</v>
      </c>
      <c r="B310" s="18" t="s">
        <v>2926</v>
      </c>
      <c r="C310" s="18">
        <v>18</v>
      </c>
      <c r="D310" s="18">
        <v>1</v>
      </c>
      <c r="E310" s="18">
        <v>86</v>
      </c>
      <c r="F310" s="18">
        <v>90</v>
      </c>
      <c r="G310" s="21">
        <f>VLOOKUP(B310,'Base Load_FLAG'!$A$2:$B$204,2,FALSE)</f>
        <v>0</v>
      </c>
      <c r="H310" s="18" t="s">
        <v>2916</v>
      </c>
      <c r="I310" s="18">
        <f>VLOOKUP($F310,'Gen Capacity'!$A$2:$H$608,7,FALSE)</f>
        <v>247.71</v>
      </c>
      <c r="J310" s="18">
        <f>VLOOKUP($F310,'Gen Capacity'!$A$2:$H$608,8,FALSE)</f>
        <v>60</v>
      </c>
      <c r="K310" s="19">
        <f>VLOOKUP($A310,SF_Original!$A$2:$D$6458,4,FALSE)</f>
        <v>7.7304923429999998E-6</v>
      </c>
      <c r="L310">
        <f t="shared" si="12"/>
        <v>2.2750682194536648E-3</v>
      </c>
      <c r="M310">
        <f t="shared" si="13"/>
        <v>0.56355714864086737</v>
      </c>
      <c r="N310" t="b">
        <f t="shared" si="14"/>
        <v>0</v>
      </c>
      <c r="O310">
        <f>IF(ISNA(VLOOKUP(B310,WND_STATION!$A$1:$A$62,1,FALSE)),1,0.0865)</f>
        <v>1</v>
      </c>
    </row>
    <row r="311" spans="1:15" x14ac:dyDescent="0.25">
      <c r="A311" s="18">
        <v>127</v>
      </c>
      <c r="B311" s="18" t="s">
        <v>21</v>
      </c>
      <c r="C311" s="18">
        <v>20</v>
      </c>
      <c r="D311" s="18">
        <v>1</v>
      </c>
      <c r="E311" s="18">
        <v>27</v>
      </c>
      <c r="F311" s="18">
        <v>31</v>
      </c>
      <c r="G311" s="21">
        <f>VLOOKUP(B311,'Base Load_FLAG'!$A$2:$B$204,2,FALSE)</f>
        <v>3</v>
      </c>
      <c r="H311" s="18" t="s">
        <v>2910</v>
      </c>
      <c r="I311" s="18">
        <f>VLOOKUP($F311,'Gen Capacity'!$A$2:$H$608,7,FALSE)</f>
        <v>158</v>
      </c>
      <c r="J311" s="18">
        <f>VLOOKUP($F311,'Gen Capacity'!$A$2:$H$608,8,FALSE)</f>
        <v>27</v>
      </c>
      <c r="K311" s="19">
        <f>VLOOKUP($A311,SF_Original!$A$2:$D$6458,4,FALSE)</f>
        <v>7.9676870699999999E-6</v>
      </c>
      <c r="L311">
        <f t="shared" si="12"/>
        <v>2.2753054141806646E-3</v>
      </c>
      <c r="M311">
        <f t="shared" si="13"/>
        <v>0.35949825544054503</v>
      </c>
      <c r="N311" t="b">
        <f t="shared" si="14"/>
        <v>0</v>
      </c>
      <c r="O311">
        <f>IF(ISNA(VLOOKUP(B311,WND_STATION!$A$1:$A$62,1,FALSE)),1,0.0865)</f>
        <v>1</v>
      </c>
    </row>
    <row r="312" spans="1:15" x14ac:dyDescent="0.25">
      <c r="A312" s="18">
        <v>128</v>
      </c>
      <c r="B312" s="18" t="s">
        <v>21</v>
      </c>
      <c r="C312" s="18">
        <v>20</v>
      </c>
      <c r="D312" s="18">
        <v>1</v>
      </c>
      <c r="E312" s="18">
        <v>28</v>
      </c>
      <c r="F312" s="18">
        <v>32</v>
      </c>
      <c r="G312" s="21">
        <f>VLOOKUP(B312,'Base Load_FLAG'!$A$2:$B$204,2,FALSE)</f>
        <v>3</v>
      </c>
      <c r="H312" s="18" t="s">
        <v>2910</v>
      </c>
      <c r="I312" s="18">
        <f>VLOOKUP($F312,'Gen Capacity'!$A$2:$H$608,7,FALSE)</f>
        <v>165</v>
      </c>
      <c r="J312" s="18">
        <f>VLOOKUP($F312,'Gen Capacity'!$A$2:$H$608,8,FALSE)</f>
        <v>28</v>
      </c>
      <c r="K312" s="19">
        <f>VLOOKUP($A312,SF_Original!$A$2:$D$6458,4,FALSE)</f>
        <v>7.9676870699999999E-6</v>
      </c>
      <c r="L312">
        <f t="shared" si="12"/>
        <v>2.2753054141806646E-3</v>
      </c>
      <c r="M312">
        <f t="shared" si="13"/>
        <v>0.37542539333980968</v>
      </c>
      <c r="N312" t="b">
        <f t="shared" si="14"/>
        <v>0</v>
      </c>
      <c r="O312">
        <f>IF(ISNA(VLOOKUP(B312,WND_STATION!$A$1:$A$62,1,FALSE)),1,0.0865)</f>
        <v>1</v>
      </c>
    </row>
    <row r="313" spans="1:15" x14ac:dyDescent="0.25">
      <c r="A313" s="18">
        <v>134</v>
      </c>
      <c r="B313" s="18" t="s">
        <v>21</v>
      </c>
      <c r="C313" s="18">
        <v>24</v>
      </c>
      <c r="D313" s="18">
        <v>1</v>
      </c>
      <c r="E313" s="18">
        <v>32</v>
      </c>
      <c r="F313" s="18">
        <v>36</v>
      </c>
      <c r="G313" s="21">
        <f>VLOOKUP(B313,'Base Load_FLAG'!$A$2:$B$204,2,FALSE)</f>
        <v>3</v>
      </c>
      <c r="H313" s="18" t="s">
        <v>2910</v>
      </c>
      <c r="I313" s="18">
        <f>VLOOKUP($F313,'Gen Capacity'!$A$2:$H$608,7,FALSE)</f>
        <v>210</v>
      </c>
      <c r="J313" s="18">
        <f>VLOOKUP($F313,'Gen Capacity'!$A$2:$H$608,8,FALSE)</f>
        <v>54</v>
      </c>
      <c r="K313" s="19">
        <f>VLOOKUP($A313,SF_Original!$A$2:$D$6458,4,FALSE)</f>
        <v>7.9676870699999999E-6</v>
      </c>
      <c r="L313">
        <f t="shared" si="12"/>
        <v>2.2753054141806646E-3</v>
      </c>
      <c r="M313">
        <f t="shared" si="13"/>
        <v>0.47781413697793956</v>
      </c>
      <c r="N313" t="b">
        <f t="shared" si="14"/>
        <v>0</v>
      </c>
      <c r="O313">
        <f>IF(ISNA(VLOOKUP(B313,WND_STATION!$A$1:$A$62,1,FALSE)),1,0.0865)</f>
        <v>1</v>
      </c>
    </row>
    <row r="314" spans="1:15" x14ac:dyDescent="0.25">
      <c r="A314" s="18">
        <v>133</v>
      </c>
      <c r="B314" s="18" t="s">
        <v>21</v>
      </c>
      <c r="C314" s="18">
        <v>22</v>
      </c>
      <c r="D314" s="18">
        <v>1</v>
      </c>
      <c r="E314" s="18">
        <v>33</v>
      </c>
      <c r="F314" s="18">
        <v>37</v>
      </c>
      <c r="G314" s="21">
        <f>VLOOKUP(B314,'Base Load_FLAG'!$A$2:$B$204,2,FALSE)</f>
        <v>3</v>
      </c>
      <c r="H314" s="18" t="s">
        <v>2910</v>
      </c>
      <c r="I314" s="18">
        <f>VLOOKUP($F314,'Gen Capacity'!$A$2:$H$608,7,FALSE)</f>
        <v>550</v>
      </c>
      <c r="J314" s="18">
        <f>VLOOKUP($F314,'Gen Capacity'!$A$2:$H$608,8,FALSE)</f>
        <v>54</v>
      </c>
      <c r="K314" s="19">
        <f>VLOOKUP($A314,SF_Original!$A$2:$D$6458,4,FALSE)</f>
        <v>7.9676870699999999E-6</v>
      </c>
      <c r="L314">
        <f t="shared" si="12"/>
        <v>2.2753054141806646E-3</v>
      </c>
      <c r="M314">
        <f t="shared" si="13"/>
        <v>1.2514179777993655</v>
      </c>
      <c r="N314" t="b">
        <f t="shared" si="14"/>
        <v>0</v>
      </c>
      <c r="O314">
        <f>IF(ISNA(VLOOKUP(B314,WND_STATION!$A$1:$A$62,1,FALSE)),1,0.0865)</f>
        <v>1</v>
      </c>
    </row>
    <row r="315" spans="1:15" x14ac:dyDescent="0.25">
      <c r="A315" s="18">
        <v>135</v>
      </c>
      <c r="B315" s="18" t="s">
        <v>21</v>
      </c>
      <c r="C315" s="18">
        <v>13</v>
      </c>
      <c r="D315" s="18">
        <v>1</v>
      </c>
      <c r="E315" s="18">
        <v>34</v>
      </c>
      <c r="F315" s="18">
        <v>38</v>
      </c>
      <c r="G315" s="21">
        <f>VLOOKUP(B315,'Base Load_FLAG'!$A$2:$B$204,2,FALSE)</f>
        <v>3</v>
      </c>
      <c r="H315" s="18" t="s">
        <v>2910</v>
      </c>
      <c r="I315" s="18">
        <f>VLOOKUP($F315,'Gen Capacity'!$A$2:$H$608,7,FALSE)</f>
        <v>13</v>
      </c>
      <c r="J315" s="18">
        <f>VLOOKUP($F315,'Gen Capacity'!$A$2:$H$608,8,FALSE)</f>
        <v>5</v>
      </c>
      <c r="K315" s="19">
        <f>VLOOKUP($A315,SF_Original!$A$2:$D$6458,4,FALSE)</f>
        <v>7.9676870699999999E-6</v>
      </c>
      <c r="L315">
        <f t="shared" si="12"/>
        <v>2.2753054141806646E-3</v>
      </c>
      <c r="M315">
        <f t="shared" si="13"/>
        <v>2.9578970384348639E-2</v>
      </c>
      <c r="N315" t="b">
        <f t="shared" si="14"/>
        <v>0</v>
      </c>
      <c r="O315">
        <f>IF(ISNA(VLOOKUP(B315,WND_STATION!$A$1:$A$62,1,FALSE)),1,0.0865)</f>
        <v>1</v>
      </c>
    </row>
    <row r="316" spans="1:15" x14ac:dyDescent="0.25">
      <c r="A316" s="18">
        <v>129</v>
      </c>
      <c r="B316" s="18" t="s">
        <v>21</v>
      </c>
      <c r="C316" s="18">
        <v>20</v>
      </c>
      <c r="D316" s="18">
        <v>1</v>
      </c>
      <c r="E316" s="18">
        <v>35</v>
      </c>
      <c r="F316" s="18">
        <v>39</v>
      </c>
      <c r="G316" s="21">
        <f>VLOOKUP(B316,'Base Load_FLAG'!$A$2:$B$204,2,FALSE)</f>
        <v>3</v>
      </c>
      <c r="H316" s="18" t="s">
        <v>2910</v>
      </c>
      <c r="I316" s="18">
        <f>VLOOKUP($F316,'Gen Capacity'!$A$2:$H$608,7,FALSE)</f>
        <v>662</v>
      </c>
      <c r="J316" s="18">
        <f>VLOOKUP($F316,'Gen Capacity'!$A$2:$H$608,8,FALSE)</f>
        <v>156</v>
      </c>
      <c r="K316" s="19">
        <f>VLOOKUP($A316,SF_Original!$A$2:$D$6458,4,FALSE)</f>
        <v>7.9676870699999999E-6</v>
      </c>
      <c r="L316">
        <f t="shared" si="12"/>
        <v>2.2753054141806646E-3</v>
      </c>
      <c r="M316">
        <f t="shared" si="13"/>
        <v>1.5062521841876</v>
      </c>
      <c r="N316" t="b">
        <f t="shared" si="14"/>
        <v>0</v>
      </c>
      <c r="O316">
        <f>IF(ISNA(VLOOKUP(B316,WND_STATION!$A$1:$A$62,1,FALSE)),1,0.0865)</f>
        <v>1</v>
      </c>
    </row>
    <row r="317" spans="1:15" x14ac:dyDescent="0.25">
      <c r="A317" s="18">
        <v>264</v>
      </c>
      <c r="B317" s="18" t="s">
        <v>87</v>
      </c>
      <c r="C317" s="18">
        <v>13</v>
      </c>
      <c r="D317" s="18">
        <v>1</v>
      </c>
      <c r="E317" s="18">
        <v>53</v>
      </c>
      <c r="F317" s="18">
        <v>57</v>
      </c>
      <c r="G317" s="21">
        <f>VLOOKUP(B317,'Base Load_FLAG'!$A$2:$B$204,2,FALSE)</f>
        <v>0</v>
      </c>
      <c r="H317" s="18" t="s">
        <v>2915</v>
      </c>
      <c r="I317" s="18">
        <f>VLOOKUP($F317,'Gen Capacity'!$A$2:$H$608,7,FALSE)</f>
        <v>48</v>
      </c>
      <c r="J317" s="18">
        <f>VLOOKUP($F317,'Gen Capacity'!$A$2:$H$608,8,FALSE)</f>
        <v>0</v>
      </c>
      <c r="K317" s="19">
        <f>VLOOKUP($A317,SF_Original!$A$2:$D$6458,4,FALSE)</f>
        <v>8.6761386540000005E-6</v>
      </c>
      <c r="L317">
        <f t="shared" si="12"/>
        <v>2.2760138657646647E-3</v>
      </c>
      <c r="M317">
        <f t="shared" si="13"/>
        <v>0.1092486655567039</v>
      </c>
      <c r="N317" t="b">
        <f t="shared" si="14"/>
        <v>0</v>
      </c>
      <c r="O317">
        <f>IF(ISNA(VLOOKUP(B317,WND_STATION!$A$1:$A$62,1,FALSE)),1,0.0865)</f>
        <v>1</v>
      </c>
    </row>
    <row r="318" spans="1:15" x14ac:dyDescent="0.25">
      <c r="A318" s="18">
        <v>1021</v>
      </c>
      <c r="B318" s="18" t="s">
        <v>2940</v>
      </c>
      <c r="C318" s="18">
        <v>13</v>
      </c>
      <c r="D318" s="18">
        <v>1</v>
      </c>
      <c r="E318" s="18">
        <v>153</v>
      </c>
      <c r="F318" s="18">
        <v>157</v>
      </c>
      <c r="G318" s="21">
        <f>VLOOKUP(B318,'Base Load_FLAG'!$A$2:$B$204,2,FALSE)</f>
        <v>0</v>
      </c>
      <c r="H318" s="18" t="s">
        <v>2916</v>
      </c>
      <c r="I318" s="18">
        <f>VLOOKUP($F318,'Gen Capacity'!$A$2:$H$608,7,FALSE)</f>
        <v>99.26</v>
      </c>
      <c r="J318" s="18">
        <f>VLOOKUP($F318,'Gen Capacity'!$A$2:$H$608,8,FALSE)</f>
        <v>60</v>
      </c>
      <c r="K318" s="19">
        <f>VLOOKUP($A318,SF_Original!$A$2:$D$6458,4,FALSE)</f>
        <v>8.6772675210000002E-6</v>
      </c>
      <c r="L318">
        <f t="shared" si="12"/>
        <v>2.2760149946316646E-3</v>
      </c>
      <c r="M318">
        <f t="shared" si="13"/>
        <v>0.22591724836713903</v>
      </c>
      <c r="N318" t="b">
        <f t="shared" si="14"/>
        <v>0</v>
      </c>
      <c r="O318">
        <f>IF(ISNA(VLOOKUP(B318,WND_STATION!$A$1:$A$62,1,FALSE)),1,0.0865)</f>
        <v>1</v>
      </c>
    </row>
    <row r="319" spans="1:15" x14ac:dyDescent="0.25">
      <c r="A319" s="18">
        <v>1020</v>
      </c>
      <c r="B319" s="18" t="s">
        <v>2940</v>
      </c>
      <c r="C319" s="18">
        <v>13</v>
      </c>
      <c r="D319" s="18">
        <v>1</v>
      </c>
      <c r="E319" s="18">
        <v>154</v>
      </c>
      <c r="F319" s="18">
        <v>158</v>
      </c>
      <c r="G319" s="21">
        <f>VLOOKUP(B319,'Base Load_FLAG'!$A$2:$B$204,2,FALSE)</f>
        <v>0</v>
      </c>
      <c r="H319" s="18" t="s">
        <v>2916</v>
      </c>
      <c r="I319" s="18">
        <f>VLOOKUP($F319,'Gen Capacity'!$A$2:$H$608,7,FALSE)</f>
        <v>94.95</v>
      </c>
      <c r="J319" s="18">
        <f>VLOOKUP($F319,'Gen Capacity'!$A$2:$H$608,8,FALSE)</f>
        <v>62</v>
      </c>
      <c r="K319" s="19">
        <f>VLOOKUP($A319,SF_Original!$A$2:$D$6458,4,FALSE)</f>
        <v>8.6772675210000002E-6</v>
      </c>
      <c r="L319">
        <f t="shared" si="12"/>
        <v>2.2760149946316646E-3</v>
      </c>
      <c r="M319">
        <f t="shared" si="13"/>
        <v>0.21610762374027656</v>
      </c>
      <c r="N319" t="b">
        <f t="shared" si="14"/>
        <v>0</v>
      </c>
      <c r="O319">
        <f>IF(ISNA(VLOOKUP(B319,WND_STATION!$A$1:$A$62,1,FALSE)),1,0.0865)</f>
        <v>1</v>
      </c>
    </row>
    <row r="320" spans="1:15" x14ac:dyDescent="0.25">
      <c r="A320" s="18">
        <v>1019</v>
      </c>
      <c r="B320" s="18" t="s">
        <v>2940</v>
      </c>
      <c r="C320" s="18">
        <v>13</v>
      </c>
      <c r="D320" s="18">
        <v>1</v>
      </c>
      <c r="E320" s="18">
        <v>155</v>
      </c>
      <c r="F320" s="18">
        <v>159</v>
      </c>
      <c r="G320" s="21">
        <f>VLOOKUP(B320,'Base Load_FLAG'!$A$2:$B$204,2,FALSE)</f>
        <v>0</v>
      </c>
      <c r="H320" s="18" t="s">
        <v>2916</v>
      </c>
      <c r="I320" s="18">
        <f>VLOOKUP($F320,'Gen Capacity'!$A$2:$H$608,7,FALSE)</f>
        <v>94.95</v>
      </c>
      <c r="J320" s="18">
        <f>VLOOKUP($F320,'Gen Capacity'!$A$2:$H$608,8,FALSE)</f>
        <v>62</v>
      </c>
      <c r="K320" s="19">
        <f>VLOOKUP($A320,SF_Original!$A$2:$D$6458,4,FALSE)</f>
        <v>8.6772675210000002E-6</v>
      </c>
      <c r="L320">
        <f t="shared" si="12"/>
        <v>2.2760149946316646E-3</v>
      </c>
      <c r="M320">
        <f t="shared" si="13"/>
        <v>0.21610762374027656</v>
      </c>
      <c r="N320" t="b">
        <f t="shared" si="14"/>
        <v>0</v>
      </c>
      <c r="O320">
        <f>IF(ISNA(VLOOKUP(B320,WND_STATION!$A$1:$A$62,1,FALSE)),1,0.0865)</f>
        <v>1</v>
      </c>
    </row>
    <row r="321" spans="1:15" x14ac:dyDescent="0.25">
      <c r="A321" s="18">
        <v>1022</v>
      </c>
      <c r="B321" s="18" t="s">
        <v>2940</v>
      </c>
      <c r="C321" s="18">
        <v>13</v>
      </c>
      <c r="D321" s="18">
        <v>1</v>
      </c>
      <c r="E321" s="18">
        <v>156</v>
      </c>
      <c r="F321" s="18">
        <v>160</v>
      </c>
      <c r="G321" s="21">
        <f>VLOOKUP(B321,'Base Load_FLAG'!$A$2:$B$204,2,FALSE)</f>
        <v>0</v>
      </c>
      <c r="H321" s="18" t="s">
        <v>2916</v>
      </c>
      <c r="I321" s="18">
        <f>VLOOKUP($F321,'Gen Capacity'!$A$2:$H$608,7,FALSE)</f>
        <v>120.84</v>
      </c>
      <c r="J321" s="18">
        <f>VLOOKUP($F321,'Gen Capacity'!$A$2:$H$608,8,FALSE)</f>
        <v>5</v>
      </c>
      <c r="K321" s="19">
        <f>VLOOKUP($A321,SF_Original!$A$2:$D$6458,4,FALSE)</f>
        <v>8.6772675210000002E-6</v>
      </c>
      <c r="L321">
        <f t="shared" si="12"/>
        <v>2.2760149946316646E-3</v>
      </c>
      <c r="M321">
        <f t="shared" si="13"/>
        <v>0.27503365195129037</v>
      </c>
      <c r="N321" t="b">
        <f t="shared" si="14"/>
        <v>0</v>
      </c>
      <c r="O321">
        <f>IF(ISNA(VLOOKUP(B321,WND_STATION!$A$1:$A$62,1,FALSE)),1,0.0865)</f>
        <v>1</v>
      </c>
    </row>
    <row r="322" spans="1:15" x14ac:dyDescent="0.25">
      <c r="A322" s="18">
        <v>606</v>
      </c>
      <c r="B322" s="18" t="s">
        <v>213</v>
      </c>
      <c r="C322" s="18">
        <v>13</v>
      </c>
      <c r="D322" s="18">
        <v>1</v>
      </c>
      <c r="E322" s="18">
        <v>106</v>
      </c>
      <c r="F322" s="18">
        <v>110</v>
      </c>
      <c r="G322" s="21">
        <f>VLOOKUP(B322,'Base Load_FLAG'!$A$2:$B$204,2,FALSE)</f>
        <v>0</v>
      </c>
      <c r="H322" s="18" t="s">
        <v>2933</v>
      </c>
      <c r="I322" s="18">
        <f>VLOOKUP($F322,'Gen Capacity'!$A$2:$H$608,7,FALSE)</f>
        <v>0.05</v>
      </c>
      <c r="J322" s="18">
        <f>VLOOKUP($F322,'Gen Capacity'!$A$2:$H$608,8,FALSE)</f>
        <v>0</v>
      </c>
      <c r="K322" s="19">
        <f>VLOOKUP($A322,SF_Original!$A$2:$D$6458,4,FALSE)</f>
        <v>8.6774224820000002E-6</v>
      </c>
      <c r="L322">
        <f t="shared" si="12"/>
        <v>2.2760151495926644E-3</v>
      </c>
      <c r="M322">
        <f t="shared" si="13"/>
        <v>1.1380075747963322E-4</v>
      </c>
      <c r="N322" t="b">
        <f t="shared" si="14"/>
        <v>0</v>
      </c>
      <c r="O322">
        <f>IF(ISNA(VLOOKUP(B322,WND_STATION!$A$1:$A$62,1,FALSE)),1,0.0865)</f>
        <v>1</v>
      </c>
    </row>
    <row r="323" spans="1:15" x14ac:dyDescent="0.25">
      <c r="A323" s="18">
        <v>607</v>
      </c>
      <c r="B323" s="18" t="s">
        <v>213</v>
      </c>
      <c r="C323" s="18">
        <v>13</v>
      </c>
      <c r="D323" s="18">
        <v>1</v>
      </c>
      <c r="E323" s="18">
        <v>107</v>
      </c>
      <c r="F323" s="18">
        <v>111</v>
      </c>
      <c r="G323" s="21">
        <f>VLOOKUP(B323,'Base Load_FLAG'!$A$2:$B$204,2,FALSE)</f>
        <v>0</v>
      </c>
      <c r="H323" s="18" t="s">
        <v>2933</v>
      </c>
      <c r="I323" s="18">
        <f>VLOOKUP($F323,'Gen Capacity'!$A$2:$H$608,7,FALSE)</f>
        <v>0.05</v>
      </c>
      <c r="J323" s="18">
        <f>VLOOKUP($F323,'Gen Capacity'!$A$2:$H$608,8,FALSE)</f>
        <v>0</v>
      </c>
      <c r="K323" s="19">
        <f>VLOOKUP($A323,SF_Original!$A$2:$D$6458,4,FALSE)</f>
        <v>8.6774224820000002E-6</v>
      </c>
      <c r="L323">
        <f t="shared" ref="L323:L386" si="15">K323-$B$1</f>
        <v>2.2760151495926644E-3</v>
      </c>
      <c r="M323">
        <f t="shared" ref="M323:M386" si="16">I323*L323*O323</f>
        <v>1.1380075747963322E-4</v>
      </c>
      <c r="N323" t="b">
        <f t="shared" ref="N323:N386" si="17">L323&lt;$L$1</f>
        <v>0</v>
      </c>
      <c r="O323">
        <f>IF(ISNA(VLOOKUP(B323,WND_STATION!$A$1:$A$62,1,FALSE)),1,0.0865)</f>
        <v>1</v>
      </c>
    </row>
    <row r="324" spans="1:15" x14ac:dyDescent="0.25">
      <c r="A324" s="18">
        <v>688</v>
      </c>
      <c r="B324" s="18" t="s">
        <v>240</v>
      </c>
      <c r="C324" s="18">
        <v>13</v>
      </c>
      <c r="D324" s="18">
        <v>1</v>
      </c>
      <c r="E324" s="18">
        <v>112</v>
      </c>
      <c r="F324" s="18">
        <v>116</v>
      </c>
      <c r="G324" s="21">
        <f>VLOOKUP(B324,'Base Load_FLAG'!$A$2:$B$204,2,FALSE)</f>
        <v>0</v>
      </c>
      <c r="H324" s="18" t="s">
        <v>2936</v>
      </c>
      <c r="I324" s="18">
        <f>VLOOKUP($F324,'Gen Capacity'!$A$2:$H$608,7,FALSE)</f>
        <v>80</v>
      </c>
      <c r="J324" s="18">
        <f>VLOOKUP($F324,'Gen Capacity'!$A$2:$H$608,8,FALSE)</f>
        <v>0</v>
      </c>
      <c r="K324" s="19">
        <f>VLOOKUP($A324,SF_Original!$A$2:$D$6458,4,FALSE)</f>
        <v>8.6818897970000008E-6</v>
      </c>
      <c r="L324">
        <f t="shared" si="15"/>
        <v>2.2760196169076645E-3</v>
      </c>
      <c r="M324">
        <f t="shared" si="16"/>
        <v>0.18208156935261316</v>
      </c>
      <c r="N324" t="b">
        <f t="shared" si="17"/>
        <v>0</v>
      </c>
      <c r="O324">
        <f>IF(ISNA(VLOOKUP(B324,WND_STATION!$A$1:$A$62,1,FALSE)),1,0.0865)</f>
        <v>1</v>
      </c>
    </row>
    <row r="325" spans="1:15" x14ac:dyDescent="0.25">
      <c r="A325" s="18">
        <v>689</v>
      </c>
      <c r="B325" s="18" t="s">
        <v>240</v>
      </c>
      <c r="C325" s="18">
        <v>13</v>
      </c>
      <c r="D325" s="18">
        <v>1</v>
      </c>
      <c r="E325" s="18">
        <v>113</v>
      </c>
      <c r="F325" s="18">
        <v>117</v>
      </c>
      <c r="G325" s="21">
        <f>VLOOKUP(B325,'Base Load_FLAG'!$A$2:$B$204,2,FALSE)</f>
        <v>0</v>
      </c>
      <c r="H325" s="18" t="s">
        <v>2936</v>
      </c>
      <c r="I325" s="18">
        <f>VLOOKUP($F325,'Gen Capacity'!$A$2:$H$608,7,FALSE)</f>
        <v>80</v>
      </c>
      <c r="J325" s="18">
        <f>VLOOKUP($F325,'Gen Capacity'!$A$2:$H$608,8,FALSE)</f>
        <v>0</v>
      </c>
      <c r="K325" s="19">
        <f>VLOOKUP($A325,SF_Original!$A$2:$D$6458,4,FALSE)</f>
        <v>8.6818897970000008E-6</v>
      </c>
      <c r="L325">
        <f t="shared" si="15"/>
        <v>2.2760196169076645E-3</v>
      </c>
      <c r="M325">
        <f t="shared" si="16"/>
        <v>0.18208156935261316</v>
      </c>
      <c r="N325" t="b">
        <f t="shared" si="17"/>
        <v>0</v>
      </c>
      <c r="O325">
        <f>IF(ISNA(VLOOKUP(B325,WND_STATION!$A$1:$A$62,1,FALSE)),1,0.0865)</f>
        <v>1</v>
      </c>
    </row>
    <row r="326" spans="1:15" x14ac:dyDescent="0.25">
      <c r="A326" s="18">
        <v>687</v>
      </c>
      <c r="B326" s="18" t="s">
        <v>240</v>
      </c>
      <c r="C326" s="18">
        <v>13</v>
      </c>
      <c r="D326" s="18">
        <v>1</v>
      </c>
      <c r="E326" s="18">
        <v>114</v>
      </c>
      <c r="F326" s="18">
        <v>118</v>
      </c>
      <c r="G326" s="21">
        <f>VLOOKUP(B326,'Base Load_FLAG'!$A$2:$B$204,2,FALSE)</f>
        <v>0</v>
      </c>
      <c r="H326" s="18" t="s">
        <v>2936</v>
      </c>
      <c r="I326" s="18">
        <f>VLOOKUP($F326,'Gen Capacity'!$A$2:$H$608,7,FALSE)</f>
        <v>32</v>
      </c>
      <c r="J326" s="18">
        <f>VLOOKUP($F326,'Gen Capacity'!$A$2:$H$608,8,FALSE)</f>
        <v>0</v>
      </c>
      <c r="K326" s="19">
        <f>VLOOKUP($A326,SF_Original!$A$2:$D$6458,4,FALSE)</f>
        <v>8.6818897970000008E-6</v>
      </c>
      <c r="L326">
        <f t="shared" si="15"/>
        <v>2.2760196169076645E-3</v>
      </c>
      <c r="M326">
        <f t="shared" si="16"/>
        <v>7.2832627741045264E-2</v>
      </c>
      <c r="N326" t="b">
        <f t="shared" si="17"/>
        <v>0</v>
      </c>
      <c r="O326">
        <f>IF(ISNA(VLOOKUP(B326,WND_STATION!$A$1:$A$62,1,FALSE)),1,0.0865)</f>
        <v>1</v>
      </c>
    </row>
    <row r="327" spans="1:15" x14ac:dyDescent="0.25">
      <c r="A327" s="18">
        <v>691</v>
      </c>
      <c r="B327" s="18" t="s">
        <v>240</v>
      </c>
      <c r="C327" s="18">
        <v>18</v>
      </c>
      <c r="D327" s="18">
        <v>1</v>
      </c>
      <c r="E327" s="18">
        <v>115</v>
      </c>
      <c r="F327" s="18">
        <v>119</v>
      </c>
      <c r="G327" s="21">
        <f>VLOOKUP(B327,'Base Load_FLAG'!$A$2:$B$204,2,FALSE)</f>
        <v>0</v>
      </c>
      <c r="H327" s="18" t="s">
        <v>2936</v>
      </c>
      <c r="I327" s="18">
        <f>VLOOKUP($F327,'Gen Capacity'!$A$2:$H$608,7,FALSE)</f>
        <v>48.34</v>
      </c>
      <c r="J327" s="18">
        <f>VLOOKUP($F327,'Gen Capacity'!$A$2:$H$608,8,FALSE)</f>
        <v>0</v>
      </c>
      <c r="K327" s="19">
        <f>VLOOKUP($A327,SF_Original!$A$2:$D$6458,4,FALSE)</f>
        <v>8.6818897970000008E-6</v>
      </c>
      <c r="L327">
        <f t="shared" si="15"/>
        <v>2.2760196169076645E-3</v>
      </c>
      <c r="M327">
        <f t="shared" si="16"/>
        <v>0.11002278828131651</v>
      </c>
      <c r="N327" t="b">
        <f t="shared" si="17"/>
        <v>0</v>
      </c>
      <c r="O327">
        <f>IF(ISNA(VLOOKUP(B327,WND_STATION!$A$1:$A$62,1,FALSE)),1,0.0865)</f>
        <v>1</v>
      </c>
    </row>
    <row r="328" spans="1:15" x14ac:dyDescent="0.25">
      <c r="A328" s="18">
        <v>692</v>
      </c>
      <c r="B328" s="18" t="s">
        <v>240</v>
      </c>
      <c r="C328" s="18">
        <v>18</v>
      </c>
      <c r="D328" s="18">
        <v>1</v>
      </c>
      <c r="E328" s="18">
        <v>116</v>
      </c>
      <c r="F328" s="18">
        <v>120</v>
      </c>
      <c r="G328" s="21">
        <f>VLOOKUP(B328,'Base Load_FLAG'!$A$2:$B$204,2,FALSE)</f>
        <v>0</v>
      </c>
      <c r="H328" s="18" t="s">
        <v>2936</v>
      </c>
      <c r="I328" s="18">
        <f>VLOOKUP($F328,'Gen Capacity'!$A$2:$H$608,7,FALSE)</f>
        <v>48.34</v>
      </c>
      <c r="J328" s="18">
        <f>VLOOKUP($F328,'Gen Capacity'!$A$2:$H$608,8,FALSE)</f>
        <v>0</v>
      </c>
      <c r="K328" s="19">
        <f>VLOOKUP($A328,SF_Original!$A$2:$D$6458,4,FALSE)</f>
        <v>8.6818897970000008E-6</v>
      </c>
      <c r="L328">
        <f t="shared" si="15"/>
        <v>2.2760196169076645E-3</v>
      </c>
      <c r="M328">
        <f t="shared" si="16"/>
        <v>0.11002278828131651</v>
      </c>
      <c r="N328" t="b">
        <f t="shared" si="17"/>
        <v>0</v>
      </c>
      <c r="O328">
        <f>IF(ISNA(VLOOKUP(B328,WND_STATION!$A$1:$A$62,1,FALSE)),1,0.0865)</f>
        <v>1</v>
      </c>
    </row>
    <row r="329" spans="1:15" x14ac:dyDescent="0.25">
      <c r="A329" s="18">
        <v>693</v>
      </c>
      <c r="B329" s="18" t="s">
        <v>240</v>
      </c>
      <c r="C329" s="18">
        <v>18</v>
      </c>
      <c r="D329" s="18">
        <v>1</v>
      </c>
      <c r="E329" s="18">
        <v>117</v>
      </c>
      <c r="F329" s="18">
        <v>121</v>
      </c>
      <c r="G329" s="21">
        <f>VLOOKUP(B329,'Base Load_FLAG'!$A$2:$B$204,2,FALSE)</f>
        <v>0</v>
      </c>
      <c r="H329" s="18" t="s">
        <v>2936</v>
      </c>
      <c r="I329" s="18">
        <f>VLOOKUP($F329,'Gen Capacity'!$A$2:$H$608,7,FALSE)</f>
        <v>48.34</v>
      </c>
      <c r="J329" s="18">
        <f>VLOOKUP($F329,'Gen Capacity'!$A$2:$H$608,8,FALSE)</f>
        <v>0</v>
      </c>
      <c r="K329" s="19">
        <f>VLOOKUP($A329,SF_Original!$A$2:$D$6458,4,FALSE)</f>
        <v>8.6818897970000008E-6</v>
      </c>
      <c r="L329">
        <f t="shared" si="15"/>
        <v>2.2760196169076645E-3</v>
      </c>
      <c r="M329">
        <f t="shared" si="16"/>
        <v>0.11002278828131651</v>
      </c>
      <c r="N329" t="b">
        <f t="shared" si="17"/>
        <v>0</v>
      </c>
      <c r="O329">
        <f>IF(ISNA(VLOOKUP(B329,WND_STATION!$A$1:$A$62,1,FALSE)),1,0.0865)</f>
        <v>1</v>
      </c>
    </row>
    <row r="330" spans="1:15" x14ac:dyDescent="0.25">
      <c r="A330" s="18">
        <v>690</v>
      </c>
      <c r="B330" s="18" t="s">
        <v>240</v>
      </c>
      <c r="C330" s="18">
        <v>13</v>
      </c>
      <c r="D330" s="18">
        <v>1</v>
      </c>
      <c r="E330" s="18">
        <v>118</v>
      </c>
      <c r="F330" s="18">
        <v>122</v>
      </c>
      <c r="G330" s="21">
        <f>VLOOKUP(B330,'Base Load_FLAG'!$A$2:$B$204,2,FALSE)</f>
        <v>0</v>
      </c>
      <c r="H330" s="18" t="s">
        <v>2936</v>
      </c>
      <c r="I330" s="18">
        <f>VLOOKUP($F330,'Gen Capacity'!$A$2:$H$608,7,FALSE)</f>
        <v>26.85</v>
      </c>
      <c r="J330" s="18">
        <f>VLOOKUP($F330,'Gen Capacity'!$A$2:$H$608,8,FALSE)</f>
        <v>0</v>
      </c>
      <c r="K330" s="19">
        <f>VLOOKUP($A330,SF_Original!$A$2:$D$6458,4,FALSE)</f>
        <v>8.6818897970000008E-6</v>
      </c>
      <c r="L330">
        <f t="shared" si="15"/>
        <v>2.2760196169076645E-3</v>
      </c>
      <c r="M330">
        <f t="shared" si="16"/>
        <v>6.1111126713970794E-2</v>
      </c>
      <c r="N330" t="b">
        <f t="shared" si="17"/>
        <v>0</v>
      </c>
      <c r="O330">
        <f>IF(ISNA(VLOOKUP(B330,WND_STATION!$A$1:$A$62,1,FALSE)),1,0.0865)</f>
        <v>1</v>
      </c>
    </row>
    <row r="331" spans="1:15" x14ac:dyDescent="0.25">
      <c r="A331" s="18">
        <v>694</v>
      </c>
      <c r="B331" s="18" t="s">
        <v>240</v>
      </c>
      <c r="C331" s="18">
        <v>21</v>
      </c>
      <c r="D331" s="18">
        <v>1</v>
      </c>
      <c r="E331" s="18">
        <v>119</v>
      </c>
      <c r="F331" s="18">
        <v>123</v>
      </c>
      <c r="G331" s="21">
        <f>VLOOKUP(B331,'Base Load_FLAG'!$A$2:$B$204,2,FALSE)</f>
        <v>0</v>
      </c>
      <c r="H331" s="18" t="s">
        <v>2936</v>
      </c>
      <c r="I331" s="18">
        <f>VLOOKUP($F331,'Gen Capacity'!$A$2:$H$608,7,FALSE)</f>
        <v>67.13</v>
      </c>
      <c r="J331" s="18">
        <f>VLOOKUP($F331,'Gen Capacity'!$A$2:$H$608,8,FALSE)</f>
        <v>0</v>
      </c>
      <c r="K331" s="19">
        <f>VLOOKUP($A331,SF_Original!$A$2:$D$6458,4,FALSE)</f>
        <v>8.6818897970000008E-6</v>
      </c>
      <c r="L331">
        <f t="shared" si="15"/>
        <v>2.2760196169076645E-3</v>
      </c>
      <c r="M331">
        <f t="shared" si="16"/>
        <v>0.15278919688301151</v>
      </c>
      <c r="N331" t="b">
        <f t="shared" si="17"/>
        <v>0</v>
      </c>
      <c r="O331">
        <f>IF(ISNA(VLOOKUP(B331,WND_STATION!$A$1:$A$62,1,FALSE)),1,0.0865)</f>
        <v>1</v>
      </c>
    </row>
    <row r="332" spans="1:15" x14ac:dyDescent="0.25">
      <c r="A332" s="18">
        <v>286</v>
      </c>
      <c r="B332" s="18" t="s">
        <v>89</v>
      </c>
      <c r="C332" s="18">
        <v>13</v>
      </c>
      <c r="D332" s="18">
        <v>1</v>
      </c>
      <c r="E332" s="18">
        <v>54</v>
      </c>
      <c r="F332" s="18">
        <v>58</v>
      </c>
      <c r="G332" s="21">
        <f>VLOOKUP(B332,'Base Load_FLAG'!$A$2:$B$204,2,FALSE)</f>
        <v>0</v>
      </c>
      <c r="H332" s="18" t="s">
        <v>2921</v>
      </c>
      <c r="I332" s="18">
        <f>VLOOKUP($F332,'Gen Capacity'!$A$2:$H$608,7,FALSE)</f>
        <v>50</v>
      </c>
      <c r="J332" s="18">
        <f>VLOOKUP($F332,'Gen Capacity'!$A$2:$H$608,8,FALSE)</f>
        <v>0</v>
      </c>
      <c r="K332" s="19">
        <f>VLOOKUP($A332,SF_Original!$A$2:$D$6458,4,FALSE)</f>
        <v>9.0646151690000007E-6</v>
      </c>
      <c r="L332">
        <f t="shared" si="15"/>
        <v>2.2764023422796645E-3</v>
      </c>
      <c r="M332">
        <f t="shared" si="16"/>
        <v>0.11382011711398322</v>
      </c>
      <c r="N332" t="b">
        <f t="shared" si="17"/>
        <v>0</v>
      </c>
      <c r="O332">
        <f>IF(ISNA(VLOOKUP(B332,WND_STATION!$A$1:$A$62,1,FALSE)),1,0.0865)</f>
        <v>1</v>
      </c>
    </row>
    <row r="333" spans="1:15" x14ac:dyDescent="0.25">
      <c r="A333" s="18">
        <v>116</v>
      </c>
      <c r="B333" s="18" t="s">
        <v>2914</v>
      </c>
      <c r="C333" s="18">
        <v>13</v>
      </c>
      <c r="D333" s="18">
        <v>1</v>
      </c>
      <c r="E333" s="18">
        <v>24</v>
      </c>
      <c r="F333" s="18">
        <v>28</v>
      </c>
      <c r="G333" s="21">
        <f>VLOOKUP(B333,'Base Load_FLAG'!$A$2:$B$204,2,FALSE)</f>
        <v>0</v>
      </c>
      <c r="H333" s="18" t="s">
        <v>2915</v>
      </c>
      <c r="I333" s="18">
        <f>VLOOKUP($F333,'Gen Capacity'!$A$2:$H$608,7,FALSE)</f>
        <v>33.79</v>
      </c>
      <c r="J333" s="18">
        <f>VLOOKUP($F333,'Gen Capacity'!$A$2:$H$608,8,FALSE)</f>
        <v>0</v>
      </c>
      <c r="K333" s="19">
        <f>VLOOKUP($A333,SF_Original!$A$2:$D$6458,4,FALSE)</f>
        <v>9.143262157E-6</v>
      </c>
      <c r="L333">
        <f t="shared" si="15"/>
        <v>2.2764809892676647E-3</v>
      </c>
      <c r="M333">
        <f t="shared" si="16"/>
        <v>7.6922292627354394E-2</v>
      </c>
      <c r="N333" t="b">
        <f t="shared" si="17"/>
        <v>0</v>
      </c>
      <c r="O333">
        <f>IF(ISNA(VLOOKUP(B333,WND_STATION!$A$1:$A$62,1,FALSE)),1,0.0865)</f>
        <v>1</v>
      </c>
    </row>
    <row r="334" spans="1:15" x14ac:dyDescent="0.25">
      <c r="A334" s="18">
        <v>793</v>
      </c>
      <c r="B334" s="18" t="s">
        <v>269</v>
      </c>
      <c r="C334" s="18">
        <v>13</v>
      </c>
      <c r="D334" s="18">
        <v>1</v>
      </c>
      <c r="E334" s="18">
        <v>142</v>
      </c>
      <c r="F334" s="18">
        <v>146</v>
      </c>
      <c r="G334" s="21">
        <f>VLOOKUP(B334,'Base Load_FLAG'!$A$2:$B$204,2,FALSE)</f>
        <v>0</v>
      </c>
      <c r="H334" s="18" t="s">
        <v>2916</v>
      </c>
      <c r="I334" s="18">
        <f>VLOOKUP($F334,'Gen Capacity'!$A$2:$H$608,7,FALSE)</f>
        <v>52.47</v>
      </c>
      <c r="J334" s="18">
        <f>VLOOKUP($F334,'Gen Capacity'!$A$2:$H$608,8,FALSE)</f>
        <v>0</v>
      </c>
      <c r="K334" s="19">
        <f>VLOOKUP($A334,SF_Original!$A$2:$D$6458,4,FALSE)</f>
        <v>9.5199835239999994E-6</v>
      </c>
      <c r="L334">
        <f t="shared" si="15"/>
        <v>2.2768577106346646E-3</v>
      </c>
      <c r="M334">
        <f t="shared" si="16"/>
        <v>0.11946672407700085</v>
      </c>
      <c r="N334" t="b">
        <f t="shared" si="17"/>
        <v>0</v>
      </c>
      <c r="O334">
        <f>IF(ISNA(VLOOKUP(B334,WND_STATION!$A$1:$A$62,1,FALSE)),1,0.0865)</f>
        <v>1</v>
      </c>
    </row>
    <row r="335" spans="1:15" x14ac:dyDescent="0.25">
      <c r="A335" s="18">
        <v>795</v>
      </c>
      <c r="B335" s="18" t="s">
        <v>269</v>
      </c>
      <c r="C335" s="18">
        <v>13</v>
      </c>
      <c r="D335" s="18">
        <v>1</v>
      </c>
      <c r="E335" s="18">
        <v>143</v>
      </c>
      <c r="F335" s="18">
        <v>147</v>
      </c>
      <c r="G335" s="21">
        <f>VLOOKUP(B335,'Base Load_FLAG'!$A$2:$B$204,2,FALSE)</f>
        <v>0</v>
      </c>
      <c r="H335" s="18" t="s">
        <v>2916</v>
      </c>
      <c r="I335" s="18">
        <f>VLOOKUP($F335,'Gen Capacity'!$A$2:$H$608,7,FALSE)</f>
        <v>5.72</v>
      </c>
      <c r="J335" s="18">
        <f>VLOOKUP($F335,'Gen Capacity'!$A$2:$H$608,8,FALSE)</f>
        <v>0</v>
      </c>
      <c r="K335" s="19">
        <f>VLOOKUP($A335,SF_Original!$A$2:$D$6458,4,FALSE)</f>
        <v>9.5199835239999994E-6</v>
      </c>
      <c r="L335">
        <f t="shared" si="15"/>
        <v>2.2768577106346646E-3</v>
      </c>
      <c r="M335">
        <f t="shared" si="16"/>
        <v>1.3023626104830282E-2</v>
      </c>
      <c r="N335" t="b">
        <f t="shared" si="17"/>
        <v>0</v>
      </c>
      <c r="O335">
        <f>IF(ISNA(VLOOKUP(B335,WND_STATION!$A$1:$A$62,1,FALSE)),1,0.0865)</f>
        <v>1</v>
      </c>
    </row>
    <row r="336" spans="1:15" x14ac:dyDescent="0.25">
      <c r="A336" s="18">
        <v>794</v>
      </c>
      <c r="B336" s="18" t="s">
        <v>269</v>
      </c>
      <c r="C336" s="18">
        <v>13</v>
      </c>
      <c r="D336" s="18">
        <v>1</v>
      </c>
      <c r="E336" s="18">
        <v>144</v>
      </c>
      <c r="F336" s="18">
        <v>148</v>
      </c>
      <c r="G336" s="21">
        <f>VLOOKUP(B336,'Base Load_FLAG'!$A$2:$B$204,2,FALSE)</f>
        <v>0</v>
      </c>
      <c r="H336" s="18" t="s">
        <v>2916</v>
      </c>
      <c r="I336" s="18">
        <f>VLOOKUP($F336,'Gen Capacity'!$A$2:$H$608,7,FALSE)</f>
        <v>52.47</v>
      </c>
      <c r="J336" s="18">
        <f>VLOOKUP($F336,'Gen Capacity'!$A$2:$H$608,8,FALSE)</f>
        <v>0</v>
      </c>
      <c r="K336" s="19">
        <f>VLOOKUP($A336,SF_Original!$A$2:$D$6458,4,FALSE)</f>
        <v>9.5199835239999994E-6</v>
      </c>
      <c r="L336">
        <f t="shared" si="15"/>
        <v>2.2768577106346646E-3</v>
      </c>
      <c r="M336">
        <f t="shared" si="16"/>
        <v>0.11946672407700085</v>
      </c>
      <c r="N336" t="b">
        <f t="shared" si="17"/>
        <v>0</v>
      </c>
      <c r="O336">
        <f>IF(ISNA(VLOOKUP(B336,WND_STATION!$A$1:$A$62,1,FALSE)),1,0.0865)</f>
        <v>1</v>
      </c>
    </row>
    <row r="337" spans="1:15" x14ac:dyDescent="0.25">
      <c r="A337" s="18">
        <v>792</v>
      </c>
      <c r="B337" s="18" t="s">
        <v>269</v>
      </c>
      <c r="C337" s="18">
        <v>13</v>
      </c>
      <c r="D337" s="18">
        <v>1</v>
      </c>
      <c r="E337" s="18">
        <v>145</v>
      </c>
      <c r="F337" s="18">
        <v>149</v>
      </c>
      <c r="G337" s="21">
        <f>VLOOKUP(B337,'Base Load_FLAG'!$A$2:$B$204,2,FALSE)</f>
        <v>0</v>
      </c>
      <c r="H337" s="18" t="s">
        <v>2916</v>
      </c>
      <c r="I337" s="18">
        <f>VLOOKUP($F337,'Gen Capacity'!$A$2:$H$608,7,FALSE)</f>
        <v>52.47</v>
      </c>
      <c r="J337" s="18">
        <f>VLOOKUP($F337,'Gen Capacity'!$A$2:$H$608,8,FALSE)</f>
        <v>0</v>
      </c>
      <c r="K337" s="19">
        <f>VLOOKUP($A337,SF_Original!$A$2:$D$6458,4,FALSE)</f>
        <v>9.5199835239999994E-6</v>
      </c>
      <c r="L337">
        <f t="shared" si="15"/>
        <v>2.2768577106346646E-3</v>
      </c>
      <c r="M337">
        <f t="shared" si="16"/>
        <v>0.11946672407700085</v>
      </c>
      <c r="N337" t="b">
        <f t="shared" si="17"/>
        <v>0</v>
      </c>
      <c r="O337">
        <f>IF(ISNA(VLOOKUP(B337,WND_STATION!$A$1:$A$62,1,FALSE)),1,0.0865)</f>
        <v>1</v>
      </c>
    </row>
    <row r="338" spans="1:15" x14ac:dyDescent="0.25">
      <c r="A338" s="18">
        <v>791</v>
      </c>
      <c r="B338" s="18" t="s">
        <v>269</v>
      </c>
      <c r="C338" s="18">
        <v>13</v>
      </c>
      <c r="D338" s="18">
        <v>1</v>
      </c>
      <c r="E338" s="18">
        <v>146</v>
      </c>
      <c r="F338" s="18">
        <v>150</v>
      </c>
      <c r="G338" s="21">
        <f>VLOOKUP(B338,'Base Load_FLAG'!$A$2:$B$204,2,FALSE)</f>
        <v>0</v>
      </c>
      <c r="H338" s="18" t="s">
        <v>2916</v>
      </c>
      <c r="I338" s="18">
        <f>VLOOKUP($F338,'Gen Capacity'!$A$2:$H$608,7,FALSE)</f>
        <v>23.85</v>
      </c>
      <c r="J338" s="18">
        <f>VLOOKUP($F338,'Gen Capacity'!$A$2:$H$608,8,FALSE)</f>
        <v>0</v>
      </c>
      <c r="K338" s="19">
        <f>VLOOKUP($A338,SF_Original!$A$2:$D$6458,4,FALSE)</f>
        <v>9.5199835239999994E-6</v>
      </c>
      <c r="L338">
        <f t="shared" si="15"/>
        <v>2.2768577106346646E-3</v>
      </c>
      <c r="M338">
        <f t="shared" si="16"/>
        <v>5.4303056398636751E-2</v>
      </c>
      <c r="N338" t="b">
        <f t="shared" si="17"/>
        <v>0</v>
      </c>
      <c r="O338">
        <f>IF(ISNA(VLOOKUP(B338,WND_STATION!$A$1:$A$62,1,FALSE)),1,0.0865)</f>
        <v>1</v>
      </c>
    </row>
    <row r="339" spans="1:15" x14ac:dyDescent="0.25">
      <c r="A339" s="18">
        <v>537</v>
      </c>
      <c r="B339" s="18" t="s">
        <v>185</v>
      </c>
      <c r="C339" s="18">
        <v>13</v>
      </c>
      <c r="D339" s="18">
        <v>1</v>
      </c>
      <c r="E339" s="18">
        <v>101</v>
      </c>
      <c r="F339" s="18">
        <v>105</v>
      </c>
      <c r="G339" s="21">
        <f>VLOOKUP(B339,'Base Load_FLAG'!$A$2:$B$204,2,FALSE)</f>
        <v>0</v>
      </c>
      <c r="H339" s="18" t="s">
        <v>2930</v>
      </c>
      <c r="I339" s="18">
        <f>VLOOKUP($F339,'Gen Capacity'!$A$2:$H$608,7,FALSE)</f>
        <v>4.59</v>
      </c>
      <c r="J339" s="18">
        <f>VLOOKUP($F339,'Gen Capacity'!$A$2:$H$608,8,FALSE)</f>
        <v>0</v>
      </c>
      <c r="K339" s="19">
        <f>VLOOKUP($A339,SF_Original!$A$2:$D$6458,4,FALSE)</f>
        <v>9.5600231219999998E-6</v>
      </c>
      <c r="L339">
        <f t="shared" si="15"/>
        <v>2.2768977502326646E-3</v>
      </c>
      <c r="M339">
        <f t="shared" si="16"/>
        <v>1.0450960673567929E-2</v>
      </c>
      <c r="N339" t="b">
        <f t="shared" si="17"/>
        <v>0</v>
      </c>
      <c r="O339">
        <f>IF(ISNA(VLOOKUP(B339,WND_STATION!$A$1:$A$62,1,FALSE)),1,0.0865)</f>
        <v>1</v>
      </c>
    </row>
    <row r="340" spans="1:15" x14ac:dyDescent="0.25">
      <c r="A340" s="18">
        <v>541</v>
      </c>
      <c r="B340" s="18" t="s">
        <v>185</v>
      </c>
      <c r="C340" s="18">
        <v>13</v>
      </c>
      <c r="D340" s="18">
        <v>1</v>
      </c>
      <c r="E340" s="18">
        <v>97</v>
      </c>
      <c r="F340" s="18">
        <v>101</v>
      </c>
      <c r="G340" s="21">
        <f>VLOOKUP(B340,'Base Load_FLAG'!$A$2:$B$204,2,FALSE)</f>
        <v>0</v>
      </c>
      <c r="H340" s="18" t="s">
        <v>2930</v>
      </c>
      <c r="I340" s="18">
        <f>VLOOKUP($F340,'Gen Capacity'!$A$2:$H$608,7,FALSE)</f>
        <v>84.85</v>
      </c>
      <c r="J340" s="18">
        <f>VLOOKUP($F340,'Gen Capacity'!$A$2:$H$608,8,FALSE)</f>
        <v>0</v>
      </c>
      <c r="K340" s="19">
        <f>VLOOKUP($A340,SF_Original!$A$2:$D$6458,4,FALSE)</f>
        <v>9.5628670749999996E-6</v>
      </c>
      <c r="L340">
        <f t="shared" si="15"/>
        <v>2.2769005941856648E-3</v>
      </c>
      <c r="M340">
        <f t="shared" si="16"/>
        <v>0.19319501541665365</v>
      </c>
      <c r="N340" t="b">
        <f t="shared" si="17"/>
        <v>0</v>
      </c>
      <c r="O340">
        <f>IF(ISNA(VLOOKUP(B340,WND_STATION!$A$1:$A$62,1,FALSE)),1,0.0865)</f>
        <v>1</v>
      </c>
    </row>
    <row r="341" spans="1:15" x14ac:dyDescent="0.25">
      <c r="A341" s="18">
        <v>539</v>
      </c>
      <c r="B341" s="18" t="s">
        <v>185</v>
      </c>
      <c r="C341" s="18">
        <v>13</v>
      </c>
      <c r="D341" s="18">
        <v>1</v>
      </c>
      <c r="E341" s="18">
        <v>98</v>
      </c>
      <c r="F341" s="18">
        <v>102</v>
      </c>
      <c r="G341" s="21">
        <f>VLOOKUP(B341,'Base Load_FLAG'!$A$2:$B$204,2,FALSE)</f>
        <v>0</v>
      </c>
      <c r="H341" s="18" t="s">
        <v>2930</v>
      </c>
      <c r="I341" s="18">
        <f>VLOOKUP($F341,'Gen Capacity'!$A$2:$H$608,7,FALSE)</f>
        <v>84.85</v>
      </c>
      <c r="J341" s="18">
        <f>VLOOKUP($F341,'Gen Capacity'!$A$2:$H$608,8,FALSE)</f>
        <v>0</v>
      </c>
      <c r="K341" s="19">
        <f>VLOOKUP($A341,SF_Original!$A$2:$D$6458,4,FALSE)</f>
        <v>9.5628670749999996E-6</v>
      </c>
      <c r="L341">
        <f t="shared" si="15"/>
        <v>2.2769005941856648E-3</v>
      </c>
      <c r="M341">
        <f t="shared" si="16"/>
        <v>0.19319501541665365</v>
      </c>
      <c r="N341" t="b">
        <f t="shared" si="17"/>
        <v>0</v>
      </c>
      <c r="O341">
        <f>IF(ISNA(VLOOKUP(B341,WND_STATION!$A$1:$A$62,1,FALSE)),1,0.0865)</f>
        <v>1</v>
      </c>
    </row>
    <row r="342" spans="1:15" x14ac:dyDescent="0.25">
      <c r="A342" s="18">
        <v>542</v>
      </c>
      <c r="B342" s="18" t="s">
        <v>185</v>
      </c>
      <c r="C342" s="18">
        <v>13</v>
      </c>
      <c r="D342" s="18">
        <v>1</v>
      </c>
      <c r="E342" s="18">
        <v>99</v>
      </c>
      <c r="F342" s="18">
        <v>103</v>
      </c>
      <c r="G342" s="21">
        <f>VLOOKUP(B342,'Base Load_FLAG'!$A$2:$B$204,2,FALSE)</f>
        <v>0</v>
      </c>
      <c r="H342" s="18" t="s">
        <v>2930</v>
      </c>
      <c r="I342" s="18">
        <f>VLOOKUP($F342,'Gen Capacity'!$A$2:$H$608,7,FALSE)</f>
        <v>84.85</v>
      </c>
      <c r="J342" s="18">
        <f>VLOOKUP($F342,'Gen Capacity'!$A$2:$H$608,8,FALSE)</f>
        <v>0</v>
      </c>
      <c r="K342" s="19">
        <f>VLOOKUP($A342,SF_Original!$A$2:$D$6458,4,FALSE)</f>
        <v>9.5628670749999996E-6</v>
      </c>
      <c r="L342">
        <f t="shared" si="15"/>
        <v>2.2769005941856648E-3</v>
      </c>
      <c r="M342">
        <f t="shared" si="16"/>
        <v>0.19319501541665365</v>
      </c>
      <c r="N342" t="b">
        <f t="shared" si="17"/>
        <v>0</v>
      </c>
      <c r="O342">
        <f>IF(ISNA(VLOOKUP(B342,WND_STATION!$A$1:$A$62,1,FALSE)),1,0.0865)</f>
        <v>1</v>
      </c>
    </row>
    <row r="343" spans="1:15" x14ac:dyDescent="0.25">
      <c r="A343" s="18">
        <v>540</v>
      </c>
      <c r="B343" s="18" t="s">
        <v>185</v>
      </c>
      <c r="C343" s="18">
        <v>13</v>
      </c>
      <c r="D343" s="18">
        <v>1</v>
      </c>
      <c r="E343" s="18">
        <v>100</v>
      </c>
      <c r="F343" s="18">
        <v>104</v>
      </c>
      <c r="G343" s="21">
        <f>VLOOKUP(B343,'Base Load_FLAG'!$A$2:$B$204,2,FALSE)</f>
        <v>0</v>
      </c>
      <c r="H343" s="18" t="s">
        <v>2930</v>
      </c>
      <c r="I343" s="18">
        <f>VLOOKUP($F343,'Gen Capacity'!$A$2:$H$608,7,FALSE)</f>
        <v>84.85</v>
      </c>
      <c r="J343" s="18">
        <f>VLOOKUP($F343,'Gen Capacity'!$A$2:$H$608,8,FALSE)</f>
        <v>0</v>
      </c>
      <c r="K343" s="19">
        <f>VLOOKUP($A343,SF_Original!$A$2:$D$6458,4,FALSE)</f>
        <v>9.5628670749999996E-6</v>
      </c>
      <c r="L343">
        <f t="shared" si="15"/>
        <v>2.2769005941856648E-3</v>
      </c>
      <c r="M343">
        <f t="shared" si="16"/>
        <v>0.19319501541665365</v>
      </c>
      <c r="N343" t="b">
        <f t="shared" si="17"/>
        <v>0</v>
      </c>
      <c r="O343">
        <f>IF(ISNA(VLOOKUP(B343,WND_STATION!$A$1:$A$62,1,FALSE)),1,0.0865)</f>
        <v>1</v>
      </c>
    </row>
    <row r="344" spans="1:15" x14ac:dyDescent="0.25">
      <c r="A344" s="18">
        <v>957</v>
      </c>
      <c r="B344" s="18" t="s">
        <v>321</v>
      </c>
      <c r="C344" s="18">
        <v>12</v>
      </c>
      <c r="D344" s="18">
        <v>1</v>
      </c>
      <c r="E344" s="18">
        <v>151</v>
      </c>
      <c r="F344" s="18">
        <v>155</v>
      </c>
      <c r="G344" s="21">
        <f>VLOOKUP(B344,'Base Load_FLAG'!$A$2:$B$204,2,FALSE)</f>
        <v>0</v>
      </c>
      <c r="H344" s="18" t="s">
        <v>2930</v>
      </c>
      <c r="I344" s="18">
        <f>VLOOKUP($F344,'Gen Capacity'!$A$2:$H$608,7,FALSE)</f>
        <v>20</v>
      </c>
      <c r="J344" s="18">
        <f>VLOOKUP($F344,'Gen Capacity'!$A$2:$H$608,8,FALSE)</f>
        <v>0</v>
      </c>
      <c r="K344" s="19">
        <f>VLOOKUP($A344,SF_Original!$A$2:$D$6458,4,FALSE)</f>
        <v>9.6102537209999994E-6</v>
      </c>
      <c r="L344">
        <f t="shared" si="15"/>
        <v>2.2769479808316647E-3</v>
      </c>
      <c r="M344">
        <f t="shared" si="16"/>
        <v>4.553895961663329E-2</v>
      </c>
      <c r="N344" t="b">
        <f t="shared" si="17"/>
        <v>0</v>
      </c>
      <c r="O344">
        <f>IF(ISNA(VLOOKUP(B344,WND_STATION!$A$1:$A$62,1,FALSE)),1,0.0865)</f>
        <v>1</v>
      </c>
    </row>
    <row r="345" spans="1:15" x14ac:dyDescent="0.25">
      <c r="A345" s="18">
        <v>787</v>
      </c>
      <c r="B345" s="18" t="s">
        <v>2939</v>
      </c>
      <c r="C345" s="18">
        <v>13</v>
      </c>
      <c r="D345" s="18">
        <v>1</v>
      </c>
      <c r="E345" s="18">
        <v>140</v>
      </c>
      <c r="F345" s="18">
        <v>144</v>
      </c>
      <c r="G345" s="21">
        <f>VLOOKUP(B345,'Base Load_FLAG'!$A$2:$B$204,2,FALSE)</f>
        <v>0</v>
      </c>
      <c r="H345" s="18" t="s">
        <v>2910</v>
      </c>
      <c r="I345" s="18">
        <f>VLOOKUP($F345,'Gen Capacity'!$A$2:$H$608,7,FALSE)</f>
        <v>82</v>
      </c>
      <c r="J345" s="18">
        <f>VLOOKUP($F345,'Gen Capacity'!$A$2:$H$608,8,FALSE)</f>
        <v>50</v>
      </c>
      <c r="K345" s="19">
        <f>VLOOKUP($A345,SF_Original!$A$2:$D$6458,4,FALSE)</f>
        <v>9.7285307869999992E-6</v>
      </c>
      <c r="L345">
        <f t="shared" si="15"/>
        <v>2.2770662578976645E-3</v>
      </c>
      <c r="M345">
        <f t="shared" si="16"/>
        <v>0.1867194331476085</v>
      </c>
      <c r="N345" t="b">
        <f t="shared" si="17"/>
        <v>0</v>
      </c>
      <c r="O345">
        <f>IF(ISNA(VLOOKUP(B345,WND_STATION!$A$1:$A$62,1,FALSE)),1,0.0865)</f>
        <v>1</v>
      </c>
    </row>
    <row r="346" spans="1:15" x14ac:dyDescent="0.25">
      <c r="A346" s="18">
        <v>786</v>
      </c>
      <c r="B346" s="18" t="s">
        <v>2939</v>
      </c>
      <c r="C346" s="18">
        <v>13</v>
      </c>
      <c r="D346" s="18">
        <v>1</v>
      </c>
      <c r="E346" s="18">
        <v>141</v>
      </c>
      <c r="F346" s="18">
        <v>145</v>
      </c>
      <c r="G346" s="21">
        <f>VLOOKUP(B346,'Base Load_FLAG'!$A$2:$B$204,2,FALSE)</f>
        <v>0</v>
      </c>
      <c r="H346" s="18" t="s">
        <v>2910</v>
      </c>
      <c r="I346" s="18">
        <f>VLOOKUP($F346,'Gen Capacity'!$A$2:$H$608,7,FALSE)</f>
        <v>82</v>
      </c>
      <c r="J346" s="18">
        <f>VLOOKUP($F346,'Gen Capacity'!$A$2:$H$608,8,FALSE)</f>
        <v>50</v>
      </c>
      <c r="K346" s="19">
        <f>VLOOKUP($A346,SF_Original!$A$2:$D$6458,4,FALSE)</f>
        <v>9.7285307869999992E-6</v>
      </c>
      <c r="L346">
        <f t="shared" si="15"/>
        <v>2.2770662578976645E-3</v>
      </c>
      <c r="M346">
        <f t="shared" si="16"/>
        <v>0.1867194331476085</v>
      </c>
      <c r="N346" t="b">
        <f t="shared" si="17"/>
        <v>0</v>
      </c>
      <c r="O346">
        <f>IF(ISNA(VLOOKUP(B346,WND_STATION!$A$1:$A$62,1,FALSE)),1,0.0865)</f>
        <v>1</v>
      </c>
    </row>
    <row r="347" spans="1:15" x14ac:dyDescent="0.25">
      <c r="A347" s="18">
        <v>768</v>
      </c>
      <c r="B347" s="18" t="s">
        <v>267</v>
      </c>
      <c r="C347" s="18">
        <v>13</v>
      </c>
      <c r="D347" s="18">
        <v>1</v>
      </c>
      <c r="E347" s="18">
        <v>134</v>
      </c>
      <c r="F347" s="18">
        <v>138</v>
      </c>
      <c r="G347" s="21">
        <f>VLOOKUP(B347,'Base Load_FLAG'!$A$2:$B$204,2,FALSE)</f>
        <v>0</v>
      </c>
      <c r="H347" s="18" t="s">
        <v>2910</v>
      </c>
      <c r="I347" s="18">
        <f>VLOOKUP($F347,'Gen Capacity'!$A$2:$H$608,7,FALSE)</f>
        <v>62</v>
      </c>
      <c r="J347" s="18">
        <f>VLOOKUP($F347,'Gen Capacity'!$A$2:$H$608,8,FALSE)</f>
        <v>30</v>
      </c>
      <c r="K347" s="19">
        <f>VLOOKUP($A347,SF_Original!$A$2:$D$6458,4,FALSE)</f>
        <v>9.9080749539999996E-6</v>
      </c>
      <c r="L347">
        <f t="shared" si="15"/>
        <v>2.2772458020646645E-3</v>
      </c>
      <c r="M347">
        <f t="shared" si="16"/>
        <v>0.1411892397280092</v>
      </c>
      <c r="N347" t="b">
        <f t="shared" si="17"/>
        <v>0</v>
      </c>
      <c r="O347">
        <f>IF(ISNA(VLOOKUP(B347,WND_STATION!$A$1:$A$62,1,FALSE)),1,0.0865)</f>
        <v>1</v>
      </c>
    </row>
    <row r="348" spans="1:15" x14ac:dyDescent="0.25">
      <c r="A348" s="18">
        <v>769</v>
      </c>
      <c r="B348" s="18" t="s">
        <v>267</v>
      </c>
      <c r="C348" s="18">
        <v>13</v>
      </c>
      <c r="D348" s="18">
        <v>1</v>
      </c>
      <c r="E348" s="18">
        <v>135</v>
      </c>
      <c r="F348" s="18">
        <v>139</v>
      </c>
      <c r="G348" s="21">
        <f>VLOOKUP(B348,'Base Load_FLAG'!$A$2:$B$204,2,FALSE)</f>
        <v>0</v>
      </c>
      <c r="H348" s="18" t="s">
        <v>2910</v>
      </c>
      <c r="I348" s="18">
        <f>VLOOKUP($F348,'Gen Capacity'!$A$2:$H$608,7,FALSE)</f>
        <v>62</v>
      </c>
      <c r="J348" s="18">
        <f>VLOOKUP($F348,'Gen Capacity'!$A$2:$H$608,8,FALSE)</f>
        <v>30</v>
      </c>
      <c r="K348" s="19">
        <f>VLOOKUP($A348,SF_Original!$A$2:$D$6458,4,FALSE)</f>
        <v>9.9080749539999996E-6</v>
      </c>
      <c r="L348">
        <f t="shared" si="15"/>
        <v>2.2772458020646645E-3</v>
      </c>
      <c r="M348">
        <f t="shared" si="16"/>
        <v>0.1411892397280092</v>
      </c>
      <c r="N348" t="b">
        <f t="shared" si="17"/>
        <v>0</v>
      </c>
      <c r="O348">
        <f>IF(ISNA(VLOOKUP(B348,WND_STATION!$A$1:$A$62,1,FALSE)),1,0.0865)</f>
        <v>1</v>
      </c>
    </row>
    <row r="349" spans="1:15" x14ac:dyDescent="0.25">
      <c r="A349" s="18">
        <v>770</v>
      </c>
      <c r="B349" s="18" t="s">
        <v>267</v>
      </c>
      <c r="C349" s="18">
        <v>13</v>
      </c>
      <c r="D349" s="18">
        <v>1</v>
      </c>
      <c r="E349" s="18">
        <v>136</v>
      </c>
      <c r="F349" s="18">
        <v>140</v>
      </c>
      <c r="G349" s="21">
        <f>VLOOKUP(B349,'Base Load_FLAG'!$A$2:$B$204,2,FALSE)</f>
        <v>0</v>
      </c>
      <c r="H349" s="18" t="s">
        <v>2910</v>
      </c>
      <c r="I349" s="18">
        <f>VLOOKUP($F349,'Gen Capacity'!$A$2:$H$608,7,FALSE)</f>
        <v>62</v>
      </c>
      <c r="J349" s="18">
        <f>VLOOKUP($F349,'Gen Capacity'!$A$2:$H$608,8,FALSE)</f>
        <v>30</v>
      </c>
      <c r="K349" s="19">
        <f>VLOOKUP($A349,SF_Original!$A$2:$D$6458,4,FALSE)</f>
        <v>9.9080749539999996E-6</v>
      </c>
      <c r="L349">
        <f t="shared" si="15"/>
        <v>2.2772458020646645E-3</v>
      </c>
      <c r="M349">
        <f t="shared" si="16"/>
        <v>0.1411892397280092</v>
      </c>
      <c r="N349" t="b">
        <f t="shared" si="17"/>
        <v>0</v>
      </c>
      <c r="O349">
        <f>IF(ISNA(VLOOKUP(B349,WND_STATION!$A$1:$A$62,1,FALSE)),1,0.0865)</f>
        <v>1</v>
      </c>
    </row>
    <row r="350" spans="1:15" x14ac:dyDescent="0.25">
      <c r="A350" s="18">
        <v>771</v>
      </c>
      <c r="B350" s="18" t="s">
        <v>267</v>
      </c>
      <c r="C350" s="18">
        <v>13</v>
      </c>
      <c r="D350" s="18">
        <v>1</v>
      </c>
      <c r="E350" s="18">
        <v>137</v>
      </c>
      <c r="F350" s="18">
        <v>141</v>
      </c>
      <c r="G350" s="21">
        <f>VLOOKUP(B350,'Base Load_FLAG'!$A$2:$B$204,2,FALSE)</f>
        <v>0</v>
      </c>
      <c r="H350" s="18" t="s">
        <v>2910</v>
      </c>
      <c r="I350" s="18">
        <f>VLOOKUP($F350,'Gen Capacity'!$A$2:$H$608,7,FALSE)</f>
        <v>0.05</v>
      </c>
      <c r="J350" s="18">
        <f>VLOOKUP($F350,'Gen Capacity'!$A$2:$H$608,8,FALSE)</f>
        <v>0</v>
      </c>
      <c r="K350" s="19">
        <f>VLOOKUP($A350,SF_Original!$A$2:$D$6458,4,FALSE)</f>
        <v>9.9080749539999996E-6</v>
      </c>
      <c r="L350">
        <f t="shared" si="15"/>
        <v>2.2772458020646645E-3</v>
      </c>
      <c r="M350">
        <f t="shared" si="16"/>
        <v>1.1386229010323323E-4</v>
      </c>
      <c r="N350" t="b">
        <f t="shared" si="17"/>
        <v>0</v>
      </c>
      <c r="O350">
        <f>IF(ISNA(VLOOKUP(B350,WND_STATION!$A$1:$A$62,1,FALSE)),1,0.0865)</f>
        <v>1</v>
      </c>
    </row>
    <row r="351" spans="1:15" x14ac:dyDescent="0.25">
      <c r="A351" s="18">
        <v>772</v>
      </c>
      <c r="B351" s="18" t="s">
        <v>267</v>
      </c>
      <c r="C351" s="18">
        <v>13</v>
      </c>
      <c r="D351" s="18">
        <v>1</v>
      </c>
      <c r="E351" s="18">
        <v>138</v>
      </c>
      <c r="F351" s="18">
        <v>142</v>
      </c>
      <c r="G351" s="21">
        <f>VLOOKUP(B351,'Base Load_FLAG'!$A$2:$B$204,2,FALSE)</f>
        <v>0</v>
      </c>
      <c r="H351" s="18" t="s">
        <v>2910</v>
      </c>
      <c r="I351" s="18">
        <f>VLOOKUP($F351,'Gen Capacity'!$A$2:$H$608,7,FALSE)</f>
        <v>72</v>
      </c>
      <c r="J351" s="18">
        <f>VLOOKUP($F351,'Gen Capacity'!$A$2:$H$608,8,FALSE)</f>
        <v>30</v>
      </c>
      <c r="K351" s="19">
        <f>VLOOKUP($A351,SF_Original!$A$2:$D$6458,4,FALSE)</f>
        <v>9.9080749539999996E-6</v>
      </c>
      <c r="L351">
        <f t="shared" si="15"/>
        <v>2.2772458020646645E-3</v>
      </c>
      <c r="M351">
        <f t="shared" si="16"/>
        <v>0.16396169774865585</v>
      </c>
      <c r="N351" t="b">
        <f t="shared" si="17"/>
        <v>0</v>
      </c>
      <c r="O351">
        <f>IF(ISNA(VLOOKUP(B351,WND_STATION!$A$1:$A$62,1,FALSE)),1,0.0865)</f>
        <v>1</v>
      </c>
    </row>
    <row r="352" spans="1:15" x14ac:dyDescent="0.25">
      <c r="A352" s="18">
        <v>773</v>
      </c>
      <c r="B352" s="18" t="s">
        <v>267</v>
      </c>
      <c r="C352" s="18">
        <v>13</v>
      </c>
      <c r="D352" s="18">
        <v>1</v>
      </c>
      <c r="E352" s="18">
        <v>139</v>
      </c>
      <c r="F352" s="18">
        <v>143</v>
      </c>
      <c r="G352" s="21">
        <f>VLOOKUP(B352,'Base Load_FLAG'!$A$2:$B$204,2,FALSE)</f>
        <v>0</v>
      </c>
      <c r="H352" s="18" t="s">
        <v>2910</v>
      </c>
      <c r="I352" s="18">
        <f>VLOOKUP($F352,'Gen Capacity'!$A$2:$H$608,7,FALSE)</f>
        <v>62</v>
      </c>
      <c r="J352" s="18">
        <f>VLOOKUP($F352,'Gen Capacity'!$A$2:$H$608,8,FALSE)</f>
        <v>30</v>
      </c>
      <c r="K352" s="19">
        <f>VLOOKUP($A352,SF_Original!$A$2:$D$6458,4,FALSE)</f>
        <v>9.9080749539999996E-6</v>
      </c>
      <c r="L352">
        <f t="shared" si="15"/>
        <v>2.2772458020646645E-3</v>
      </c>
      <c r="M352">
        <f t="shared" si="16"/>
        <v>0.1411892397280092</v>
      </c>
      <c r="N352" t="b">
        <f t="shared" si="17"/>
        <v>0</v>
      </c>
      <c r="O352">
        <f>IF(ISNA(VLOOKUP(B352,WND_STATION!$A$1:$A$62,1,FALSE)),1,0.0865)</f>
        <v>1</v>
      </c>
    </row>
    <row r="353" spans="1:15" x14ac:dyDescent="0.25">
      <c r="A353" s="18">
        <v>533</v>
      </c>
      <c r="B353" s="18" t="s">
        <v>2929</v>
      </c>
      <c r="C353" s="18">
        <v>15</v>
      </c>
      <c r="D353" s="18">
        <v>1</v>
      </c>
      <c r="E353" s="18">
        <v>93</v>
      </c>
      <c r="F353" s="18">
        <v>97</v>
      </c>
      <c r="G353" s="21">
        <f>VLOOKUP(B353,'Base Load_FLAG'!$A$2:$B$204,2,FALSE)</f>
        <v>0</v>
      </c>
      <c r="H353" s="18" t="s">
        <v>2916</v>
      </c>
      <c r="I353" s="18">
        <f>VLOOKUP($F353,'Gen Capacity'!$A$2:$H$608,7,FALSE)</f>
        <v>128.31</v>
      </c>
      <c r="J353" s="18">
        <f>VLOOKUP($F353,'Gen Capacity'!$A$2:$H$608,8,FALSE)</f>
        <v>75</v>
      </c>
      <c r="K353" s="19">
        <f>VLOOKUP($A353,SF_Original!$A$2:$D$6458,4,FALSE)</f>
        <v>9.992911014E-6</v>
      </c>
      <c r="L353">
        <f t="shared" si="15"/>
        <v>2.2773306381246644E-3</v>
      </c>
      <c r="M353">
        <f t="shared" si="16"/>
        <v>0.29220429417777571</v>
      </c>
      <c r="N353" t="b">
        <f t="shared" si="17"/>
        <v>0</v>
      </c>
      <c r="O353">
        <f>IF(ISNA(VLOOKUP(B353,WND_STATION!$A$1:$A$62,1,FALSE)),1,0.0865)</f>
        <v>1</v>
      </c>
    </row>
    <row r="354" spans="1:15" x14ac:dyDescent="0.25">
      <c r="A354" s="18">
        <v>532</v>
      </c>
      <c r="B354" s="18" t="s">
        <v>2929</v>
      </c>
      <c r="C354" s="18">
        <v>15</v>
      </c>
      <c r="D354" s="18">
        <v>1</v>
      </c>
      <c r="E354" s="18">
        <v>94</v>
      </c>
      <c r="F354" s="18">
        <v>98</v>
      </c>
      <c r="G354" s="21">
        <f>VLOOKUP(B354,'Base Load_FLAG'!$A$2:$B$204,2,FALSE)</f>
        <v>0</v>
      </c>
      <c r="H354" s="18" t="s">
        <v>2916</v>
      </c>
      <c r="I354" s="18">
        <f>VLOOKUP($F354,'Gen Capacity'!$A$2:$H$608,7,FALSE)</f>
        <v>128.31</v>
      </c>
      <c r="J354" s="18">
        <f>VLOOKUP($F354,'Gen Capacity'!$A$2:$H$608,8,FALSE)</f>
        <v>75</v>
      </c>
      <c r="K354" s="19">
        <f>VLOOKUP($A354,SF_Original!$A$2:$D$6458,4,FALSE)</f>
        <v>9.992911014E-6</v>
      </c>
      <c r="L354">
        <f t="shared" si="15"/>
        <v>2.2773306381246644E-3</v>
      </c>
      <c r="M354">
        <f t="shared" si="16"/>
        <v>0.29220429417777571</v>
      </c>
      <c r="N354" t="b">
        <f t="shared" si="17"/>
        <v>0</v>
      </c>
      <c r="O354">
        <f>IF(ISNA(VLOOKUP(B354,WND_STATION!$A$1:$A$62,1,FALSE)),1,0.0865)</f>
        <v>1</v>
      </c>
    </row>
    <row r="355" spans="1:15" x14ac:dyDescent="0.25">
      <c r="A355" s="18">
        <v>534</v>
      </c>
      <c r="B355" s="18" t="s">
        <v>2929</v>
      </c>
      <c r="C355" s="18">
        <v>15</v>
      </c>
      <c r="D355" s="18">
        <v>1</v>
      </c>
      <c r="E355" s="18">
        <v>95</v>
      </c>
      <c r="F355" s="18">
        <v>99</v>
      </c>
      <c r="G355" s="21">
        <f>VLOOKUP(B355,'Base Load_FLAG'!$A$2:$B$204,2,FALSE)</f>
        <v>0</v>
      </c>
      <c r="H355" s="18" t="s">
        <v>2916</v>
      </c>
      <c r="I355" s="18">
        <f>VLOOKUP($F355,'Gen Capacity'!$A$2:$H$608,7,FALSE)</f>
        <v>128.31</v>
      </c>
      <c r="J355" s="18">
        <f>VLOOKUP($F355,'Gen Capacity'!$A$2:$H$608,8,FALSE)</f>
        <v>75</v>
      </c>
      <c r="K355" s="19">
        <f>VLOOKUP($A355,SF_Original!$A$2:$D$6458,4,FALSE)</f>
        <v>9.992911014E-6</v>
      </c>
      <c r="L355">
        <f t="shared" si="15"/>
        <v>2.2773306381246644E-3</v>
      </c>
      <c r="M355">
        <f t="shared" si="16"/>
        <v>0.29220429417777571</v>
      </c>
      <c r="N355" t="b">
        <f t="shared" si="17"/>
        <v>0</v>
      </c>
      <c r="O355">
        <f>IF(ISNA(VLOOKUP(B355,WND_STATION!$A$1:$A$62,1,FALSE)),1,0.0865)</f>
        <v>1</v>
      </c>
    </row>
    <row r="356" spans="1:15" x14ac:dyDescent="0.25">
      <c r="A356" s="18">
        <v>535</v>
      </c>
      <c r="B356" s="18" t="s">
        <v>2929</v>
      </c>
      <c r="C356" s="18">
        <v>15</v>
      </c>
      <c r="D356" s="18">
        <v>1</v>
      </c>
      <c r="E356" s="18">
        <v>96</v>
      </c>
      <c r="F356" s="18">
        <v>100</v>
      </c>
      <c r="G356" s="21">
        <f>VLOOKUP(B356,'Base Load_FLAG'!$A$2:$B$204,2,FALSE)</f>
        <v>0</v>
      </c>
      <c r="H356" s="18" t="s">
        <v>2916</v>
      </c>
      <c r="I356" s="18">
        <f>VLOOKUP($F356,'Gen Capacity'!$A$2:$H$608,7,FALSE)</f>
        <v>128.31</v>
      </c>
      <c r="J356" s="18">
        <f>VLOOKUP($F356,'Gen Capacity'!$A$2:$H$608,8,FALSE)</f>
        <v>75</v>
      </c>
      <c r="K356" s="19">
        <f>VLOOKUP($A356,SF_Original!$A$2:$D$6458,4,FALSE)</f>
        <v>9.992911014E-6</v>
      </c>
      <c r="L356">
        <f t="shared" si="15"/>
        <v>2.2773306381246644E-3</v>
      </c>
      <c r="M356">
        <f t="shared" si="16"/>
        <v>0.29220429417777571</v>
      </c>
      <c r="N356" t="b">
        <f t="shared" si="17"/>
        <v>0</v>
      </c>
      <c r="O356">
        <f>IF(ISNA(VLOOKUP(B356,WND_STATION!$A$1:$A$62,1,FALSE)),1,0.0865)</f>
        <v>1</v>
      </c>
    </row>
    <row r="357" spans="1:15" x14ac:dyDescent="0.25">
      <c r="A357" s="18">
        <v>1135</v>
      </c>
      <c r="B357" s="18" t="s">
        <v>403</v>
      </c>
      <c r="C357" s="18">
        <v>13</v>
      </c>
      <c r="D357" s="18">
        <v>1</v>
      </c>
      <c r="E357" s="18">
        <v>160</v>
      </c>
      <c r="F357" s="18">
        <v>164</v>
      </c>
      <c r="G357" s="21">
        <f>VLOOKUP(B357,'Base Load_FLAG'!$A$2:$B$204,2,FALSE)</f>
        <v>0</v>
      </c>
      <c r="H357" s="18" t="s">
        <v>2910</v>
      </c>
      <c r="I357" s="18">
        <f>VLOOKUP($F357,'Gen Capacity'!$A$2:$H$608,7,FALSE)</f>
        <v>13</v>
      </c>
      <c r="J357" s="18">
        <f>VLOOKUP($F357,'Gen Capacity'!$A$2:$H$608,8,FALSE)</f>
        <v>5</v>
      </c>
      <c r="K357" s="19">
        <f>VLOOKUP($A357,SF_Original!$A$2:$D$6458,4,FALSE)</f>
        <v>1.0110811034999999E-5</v>
      </c>
      <c r="L357">
        <f t="shared" si="15"/>
        <v>2.2774485381456644E-3</v>
      </c>
      <c r="M357">
        <f t="shared" si="16"/>
        <v>2.9606830995893636E-2</v>
      </c>
      <c r="N357" t="b">
        <f t="shared" si="17"/>
        <v>0</v>
      </c>
      <c r="O357">
        <f>IF(ISNA(VLOOKUP(B357,WND_STATION!$A$1:$A$62,1,FALSE)),1,0.0865)</f>
        <v>1</v>
      </c>
    </row>
    <row r="358" spans="1:15" x14ac:dyDescent="0.25">
      <c r="A358" s="18">
        <v>192</v>
      </c>
      <c r="B358" s="18" t="s">
        <v>51</v>
      </c>
      <c r="C358" s="18">
        <v>13</v>
      </c>
      <c r="D358" s="18">
        <v>1</v>
      </c>
      <c r="E358" s="18">
        <v>43</v>
      </c>
      <c r="F358" s="18">
        <v>47</v>
      </c>
      <c r="G358" s="21">
        <f>VLOOKUP(B358,'Base Load_FLAG'!$A$2:$B$204,2,FALSE)</f>
        <v>0</v>
      </c>
      <c r="H358" s="18" t="s">
        <v>2918</v>
      </c>
      <c r="I358" s="18">
        <f>VLOOKUP($F358,'Gen Capacity'!$A$2:$H$608,7,FALSE)</f>
        <v>35</v>
      </c>
      <c r="J358" s="18">
        <f>VLOOKUP($F358,'Gen Capacity'!$A$2:$H$608,8,FALSE)</f>
        <v>0</v>
      </c>
      <c r="K358" s="19">
        <f>VLOOKUP($A358,SF_Original!$A$2:$D$6458,4,FALSE)</f>
        <v>1.011405031E-5</v>
      </c>
      <c r="L358">
        <f t="shared" si="15"/>
        <v>2.2774517774206645E-3</v>
      </c>
      <c r="M358">
        <f t="shared" si="16"/>
        <v>7.9710812209723259E-2</v>
      </c>
      <c r="N358" t="b">
        <f t="shared" si="17"/>
        <v>0</v>
      </c>
      <c r="O358">
        <f>IF(ISNA(VLOOKUP(B358,WND_STATION!$A$1:$A$62,1,FALSE)),1,0.0865)</f>
        <v>1</v>
      </c>
    </row>
    <row r="359" spans="1:15" x14ac:dyDescent="0.25">
      <c r="A359" s="18">
        <v>1136</v>
      </c>
      <c r="B359" s="18" t="s">
        <v>403</v>
      </c>
      <c r="C359" s="18">
        <v>16</v>
      </c>
      <c r="D359" s="18">
        <v>1</v>
      </c>
      <c r="E359" s="18">
        <v>158</v>
      </c>
      <c r="F359" s="18">
        <v>162</v>
      </c>
      <c r="G359" s="21">
        <f>VLOOKUP(B359,'Base Load_FLAG'!$A$2:$B$204,2,FALSE)</f>
        <v>0</v>
      </c>
      <c r="H359" s="18" t="s">
        <v>2910</v>
      </c>
      <c r="I359" s="18">
        <f>VLOOKUP($F359,'Gen Capacity'!$A$2:$H$608,7,FALSE)</f>
        <v>210</v>
      </c>
      <c r="J359" s="18">
        <f>VLOOKUP($F359,'Gen Capacity'!$A$2:$H$608,8,FALSE)</f>
        <v>26</v>
      </c>
      <c r="K359" s="19">
        <f>VLOOKUP($A359,SF_Original!$A$2:$D$6458,4,FALSE)</f>
        <v>1.0121248608999999E-5</v>
      </c>
      <c r="L359">
        <f t="shared" si="15"/>
        <v>2.2774589757196644E-3</v>
      </c>
      <c r="M359">
        <f t="shared" si="16"/>
        <v>0.47826638490112949</v>
      </c>
      <c r="N359" t="b">
        <f t="shared" si="17"/>
        <v>0</v>
      </c>
      <c r="O359">
        <f>IF(ISNA(VLOOKUP(B359,WND_STATION!$A$1:$A$62,1,FALSE)),1,0.0865)</f>
        <v>1</v>
      </c>
    </row>
    <row r="360" spans="1:15" x14ac:dyDescent="0.25">
      <c r="A360" s="18">
        <v>1138</v>
      </c>
      <c r="B360" s="18" t="s">
        <v>403</v>
      </c>
      <c r="C360" s="18">
        <v>20</v>
      </c>
      <c r="D360" s="18">
        <v>1</v>
      </c>
      <c r="E360" s="18">
        <v>157</v>
      </c>
      <c r="F360" s="18">
        <v>161</v>
      </c>
      <c r="G360" s="21">
        <f>VLOOKUP(B360,'Base Load_FLAG'!$A$2:$B$204,2,FALSE)</f>
        <v>0</v>
      </c>
      <c r="H360" s="18" t="s">
        <v>2910</v>
      </c>
      <c r="I360" s="18">
        <f>VLOOKUP($F360,'Gen Capacity'!$A$2:$H$608,7,FALSE)</f>
        <v>200</v>
      </c>
      <c r="J360" s="18">
        <f>VLOOKUP($F360,'Gen Capacity'!$A$2:$H$608,8,FALSE)</f>
        <v>23</v>
      </c>
      <c r="K360" s="19">
        <f>VLOOKUP($A360,SF_Original!$A$2:$D$6458,4,FALSE)</f>
        <v>1.0131983821E-5</v>
      </c>
      <c r="L360">
        <f t="shared" si="15"/>
        <v>2.2774697109316645E-3</v>
      </c>
      <c r="M360">
        <f t="shared" si="16"/>
        <v>0.45549394218633288</v>
      </c>
      <c r="N360" t="b">
        <f t="shared" si="17"/>
        <v>0</v>
      </c>
      <c r="O360">
        <f>IF(ISNA(VLOOKUP(B360,WND_STATION!$A$1:$A$62,1,FALSE)),1,0.0865)</f>
        <v>1</v>
      </c>
    </row>
    <row r="361" spans="1:15" x14ac:dyDescent="0.25">
      <c r="A361" s="18">
        <v>399</v>
      </c>
      <c r="B361" s="18" t="s">
        <v>136</v>
      </c>
      <c r="C361" s="18">
        <v>13</v>
      </c>
      <c r="D361" s="18">
        <v>1</v>
      </c>
      <c r="E361" s="18">
        <v>68</v>
      </c>
      <c r="F361" s="18">
        <v>72</v>
      </c>
      <c r="G361" s="21">
        <f>VLOOKUP(B361,'Base Load_FLAG'!$A$2:$B$204,2,FALSE)</f>
        <v>0</v>
      </c>
      <c r="H361" s="18" t="s">
        <v>2923</v>
      </c>
      <c r="I361" s="18">
        <f>VLOOKUP($F361,'Gen Capacity'!$A$2:$H$608,7,FALSE)</f>
        <v>5.17</v>
      </c>
      <c r="J361" s="18">
        <f>VLOOKUP($F361,'Gen Capacity'!$A$2:$H$608,8,FALSE)</f>
        <v>0</v>
      </c>
      <c r="K361" s="19">
        <f>VLOOKUP($A361,SF_Original!$A$2:$D$6458,4,FALSE)</f>
        <v>1.0148849627000001E-5</v>
      </c>
      <c r="L361">
        <f t="shared" si="15"/>
        <v>2.2774865767376646E-3</v>
      </c>
      <c r="M361">
        <f t="shared" si="16"/>
        <v>1.1774605601733726E-2</v>
      </c>
      <c r="N361" t="b">
        <f t="shared" si="17"/>
        <v>0</v>
      </c>
      <c r="O361">
        <f>IF(ISNA(VLOOKUP(B361,WND_STATION!$A$1:$A$62,1,FALSE)),1,0.0865)</f>
        <v>1</v>
      </c>
    </row>
    <row r="362" spans="1:15" x14ac:dyDescent="0.25">
      <c r="A362" s="18">
        <v>401</v>
      </c>
      <c r="B362" s="18" t="s">
        <v>136</v>
      </c>
      <c r="C362" s="18">
        <v>13</v>
      </c>
      <c r="D362" s="18">
        <v>1</v>
      </c>
      <c r="E362" s="18">
        <v>69</v>
      </c>
      <c r="F362" s="18">
        <v>73</v>
      </c>
      <c r="G362" s="21">
        <f>VLOOKUP(B362,'Base Load_FLAG'!$A$2:$B$204,2,FALSE)</f>
        <v>0</v>
      </c>
      <c r="H362" s="18" t="s">
        <v>2923</v>
      </c>
      <c r="I362" s="18">
        <f>VLOOKUP($F362,'Gen Capacity'!$A$2:$H$608,7,FALSE)</f>
        <v>5.17</v>
      </c>
      <c r="J362" s="18">
        <f>VLOOKUP($F362,'Gen Capacity'!$A$2:$H$608,8,FALSE)</f>
        <v>0</v>
      </c>
      <c r="K362" s="19">
        <f>VLOOKUP($A362,SF_Original!$A$2:$D$6458,4,FALSE)</f>
        <v>1.0148849627000001E-5</v>
      </c>
      <c r="L362">
        <f t="shared" si="15"/>
        <v>2.2774865767376646E-3</v>
      </c>
      <c r="M362">
        <f t="shared" si="16"/>
        <v>1.1774605601733726E-2</v>
      </c>
      <c r="N362" t="b">
        <f t="shared" si="17"/>
        <v>0</v>
      </c>
      <c r="O362">
        <f>IF(ISNA(VLOOKUP(B362,WND_STATION!$A$1:$A$62,1,FALSE)),1,0.0865)</f>
        <v>1</v>
      </c>
    </row>
    <row r="363" spans="1:15" x14ac:dyDescent="0.25">
      <c r="A363" s="18">
        <v>398</v>
      </c>
      <c r="B363" s="18" t="s">
        <v>136</v>
      </c>
      <c r="C363" s="18">
        <v>13</v>
      </c>
      <c r="D363" s="18">
        <v>1</v>
      </c>
      <c r="E363" s="18">
        <v>70</v>
      </c>
      <c r="F363" s="18">
        <v>74</v>
      </c>
      <c r="G363" s="21">
        <f>VLOOKUP(B363,'Base Load_FLAG'!$A$2:$B$204,2,FALSE)</f>
        <v>0</v>
      </c>
      <c r="H363" s="18" t="s">
        <v>2923</v>
      </c>
      <c r="I363" s="18">
        <f>VLOOKUP($F363,'Gen Capacity'!$A$2:$H$608,7,FALSE)</f>
        <v>5.48</v>
      </c>
      <c r="J363" s="18">
        <f>VLOOKUP($F363,'Gen Capacity'!$A$2:$H$608,8,FALSE)</f>
        <v>0</v>
      </c>
      <c r="K363" s="19">
        <f>VLOOKUP($A363,SF_Original!$A$2:$D$6458,4,FALSE)</f>
        <v>1.0148849627000001E-5</v>
      </c>
      <c r="L363">
        <f t="shared" si="15"/>
        <v>2.2774865767376646E-3</v>
      </c>
      <c r="M363">
        <f t="shared" si="16"/>
        <v>1.2480626440522403E-2</v>
      </c>
      <c r="N363" t="b">
        <f t="shared" si="17"/>
        <v>0</v>
      </c>
      <c r="O363">
        <f>IF(ISNA(VLOOKUP(B363,WND_STATION!$A$1:$A$62,1,FALSE)),1,0.0865)</f>
        <v>1</v>
      </c>
    </row>
    <row r="364" spans="1:15" x14ac:dyDescent="0.25">
      <c r="A364" s="18">
        <v>1137</v>
      </c>
      <c r="B364" s="18" t="s">
        <v>403</v>
      </c>
      <c r="C364" s="18">
        <v>16</v>
      </c>
      <c r="D364" s="18">
        <v>1</v>
      </c>
      <c r="E364" s="18">
        <v>159</v>
      </c>
      <c r="F364" s="18">
        <v>163</v>
      </c>
      <c r="G364" s="21">
        <f>VLOOKUP(B364,'Base Load_FLAG'!$A$2:$B$204,2,FALSE)</f>
        <v>0</v>
      </c>
      <c r="H364" s="18" t="s">
        <v>2910</v>
      </c>
      <c r="I364" s="18">
        <f>VLOOKUP($F364,'Gen Capacity'!$A$2:$H$608,7,FALSE)</f>
        <v>210</v>
      </c>
      <c r="J364" s="18">
        <f>VLOOKUP($F364,'Gen Capacity'!$A$2:$H$608,8,FALSE)</f>
        <v>26</v>
      </c>
      <c r="K364" s="19">
        <f>VLOOKUP($A364,SF_Original!$A$2:$D$6458,4,FALSE)</f>
        <v>1.0170958251000001E-5</v>
      </c>
      <c r="L364">
        <f t="shared" si="15"/>
        <v>2.2775086853616647E-3</v>
      </c>
      <c r="M364">
        <f t="shared" si="16"/>
        <v>0.47827682392594961</v>
      </c>
      <c r="N364" t="b">
        <f t="shared" si="17"/>
        <v>0</v>
      </c>
      <c r="O364">
        <f>IF(ISNA(VLOOKUP(B364,WND_STATION!$A$1:$A$62,1,FALSE)),1,0.0865)</f>
        <v>1</v>
      </c>
    </row>
    <row r="365" spans="1:15" x14ac:dyDescent="0.25">
      <c r="A365" s="18">
        <v>861</v>
      </c>
      <c r="B365" s="18" t="s">
        <v>292</v>
      </c>
      <c r="C365" s="18">
        <v>18</v>
      </c>
      <c r="D365" s="18">
        <v>1</v>
      </c>
      <c r="E365" s="18">
        <v>147</v>
      </c>
      <c r="F365" s="18">
        <v>151</v>
      </c>
      <c r="G365" s="21">
        <f>VLOOKUP(B365,'Base Load_FLAG'!$A$2:$B$204,2,FALSE)</f>
        <v>0</v>
      </c>
      <c r="H365" s="18" t="s">
        <v>2916</v>
      </c>
      <c r="I365" s="18">
        <f>VLOOKUP($F365,'Gen Capacity'!$A$2:$H$608,7,FALSE)</f>
        <v>181.62</v>
      </c>
      <c r="J365" s="18">
        <f>VLOOKUP($F365,'Gen Capacity'!$A$2:$H$608,8,FALSE)</f>
        <v>65</v>
      </c>
      <c r="K365" s="19">
        <f>VLOOKUP($A365,SF_Original!$A$2:$D$6458,4,FALSE)</f>
        <v>1.0218920320000001E-5</v>
      </c>
      <c r="L365">
        <f t="shared" si="15"/>
        <v>2.2775566474306647E-3</v>
      </c>
      <c r="M365">
        <f t="shared" si="16"/>
        <v>0.41364983830635732</v>
      </c>
      <c r="N365" t="b">
        <f t="shared" si="17"/>
        <v>0</v>
      </c>
      <c r="O365">
        <f>IF(ISNA(VLOOKUP(B365,WND_STATION!$A$1:$A$62,1,FALSE)),1,0.0865)</f>
        <v>1</v>
      </c>
    </row>
    <row r="366" spans="1:15" x14ac:dyDescent="0.25">
      <c r="A366" s="18">
        <v>862</v>
      </c>
      <c r="B366" s="18" t="s">
        <v>292</v>
      </c>
      <c r="C366" s="18">
        <v>18</v>
      </c>
      <c r="D366" s="18">
        <v>1</v>
      </c>
      <c r="E366" s="18">
        <v>148</v>
      </c>
      <c r="F366" s="18">
        <v>152</v>
      </c>
      <c r="G366" s="21">
        <f>VLOOKUP(B366,'Base Load_FLAG'!$A$2:$B$204,2,FALSE)</f>
        <v>0</v>
      </c>
      <c r="H366" s="18" t="s">
        <v>2916</v>
      </c>
      <c r="I366" s="18">
        <f>VLOOKUP($F366,'Gen Capacity'!$A$2:$H$608,7,FALSE)</f>
        <v>181.62</v>
      </c>
      <c r="J366" s="18">
        <f>VLOOKUP($F366,'Gen Capacity'!$A$2:$H$608,8,FALSE)</f>
        <v>65</v>
      </c>
      <c r="K366" s="19">
        <f>VLOOKUP($A366,SF_Original!$A$2:$D$6458,4,FALSE)</f>
        <v>1.0218920320000001E-5</v>
      </c>
      <c r="L366">
        <f t="shared" si="15"/>
        <v>2.2775566474306647E-3</v>
      </c>
      <c r="M366">
        <f t="shared" si="16"/>
        <v>0.41364983830635732</v>
      </c>
      <c r="N366" t="b">
        <f t="shared" si="17"/>
        <v>0</v>
      </c>
      <c r="O366">
        <f>IF(ISNA(VLOOKUP(B366,WND_STATION!$A$1:$A$62,1,FALSE)),1,0.0865)</f>
        <v>1</v>
      </c>
    </row>
    <row r="367" spans="1:15" x14ac:dyDescent="0.25">
      <c r="A367" s="18">
        <v>860</v>
      </c>
      <c r="B367" s="18" t="s">
        <v>292</v>
      </c>
      <c r="C367" s="18">
        <v>18</v>
      </c>
      <c r="D367" s="18">
        <v>1</v>
      </c>
      <c r="E367" s="18">
        <v>149</v>
      </c>
      <c r="F367" s="18">
        <v>153</v>
      </c>
      <c r="G367" s="21">
        <f>VLOOKUP(B367,'Base Load_FLAG'!$A$2:$B$204,2,FALSE)</f>
        <v>0</v>
      </c>
      <c r="H367" s="18" t="s">
        <v>2916</v>
      </c>
      <c r="I367" s="18">
        <f>VLOOKUP($F367,'Gen Capacity'!$A$2:$H$608,7,FALSE)</f>
        <v>173.76</v>
      </c>
      <c r="J367" s="18">
        <f>VLOOKUP($F367,'Gen Capacity'!$A$2:$H$608,8,FALSE)</f>
        <v>100</v>
      </c>
      <c r="K367" s="19">
        <f>VLOOKUP($A367,SF_Original!$A$2:$D$6458,4,FALSE)</f>
        <v>1.0218920320000001E-5</v>
      </c>
      <c r="L367">
        <f t="shared" si="15"/>
        <v>2.2775566474306647E-3</v>
      </c>
      <c r="M367">
        <f t="shared" si="16"/>
        <v>0.3957482430575523</v>
      </c>
      <c r="N367" t="b">
        <f t="shared" si="17"/>
        <v>0</v>
      </c>
      <c r="O367">
        <f>IF(ISNA(VLOOKUP(B367,WND_STATION!$A$1:$A$62,1,FALSE)),1,0.0865)</f>
        <v>1</v>
      </c>
    </row>
    <row r="368" spans="1:15" x14ac:dyDescent="0.25">
      <c r="A368" s="18">
        <v>119</v>
      </c>
      <c r="B368" s="18" t="s">
        <v>20</v>
      </c>
      <c r="C368" s="18">
        <v>18</v>
      </c>
      <c r="D368" s="18">
        <v>1</v>
      </c>
      <c r="E368" s="18">
        <v>25</v>
      </c>
      <c r="F368" s="18">
        <v>29</v>
      </c>
      <c r="G368" s="21">
        <f>VLOOKUP(B368,'Base Load_FLAG'!$A$2:$B$204,2,FALSE)</f>
        <v>0</v>
      </c>
      <c r="H368" s="18" t="s">
        <v>2916</v>
      </c>
      <c r="I368" s="18">
        <f>VLOOKUP($F368,'Gen Capacity'!$A$2:$H$608,7,FALSE)</f>
        <v>123.12</v>
      </c>
      <c r="J368" s="18">
        <f>VLOOKUP($F368,'Gen Capacity'!$A$2:$H$608,8,FALSE)</f>
        <v>0</v>
      </c>
      <c r="K368" s="19">
        <f>VLOOKUP($A368,SF_Original!$A$2:$D$6458,4,FALSE)</f>
        <v>1.0246356370999999E-5</v>
      </c>
      <c r="L368">
        <f t="shared" si="15"/>
        <v>2.2775840834816648E-3</v>
      </c>
      <c r="M368">
        <f t="shared" si="16"/>
        <v>0.28041615235826256</v>
      </c>
      <c r="N368" t="b">
        <f t="shared" si="17"/>
        <v>0</v>
      </c>
      <c r="O368">
        <f>IF(ISNA(VLOOKUP(B368,WND_STATION!$A$1:$A$62,1,FALSE)),1,0.0865)</f>
        <v>1</v>
      </c>
    </row>
    <row r="369" spans="1:15" x14ac:dyDescent="0.25">
      <c r="A369" s="18">
        <v>118</v>
      </c>
      <c r="B369" s="18" t="s">
        <v>20</v>
      </c>
      <c r="C369" s="18">
        <v>13</v>
      </c>
      <c r="D369" s="18">
        <v>1</v>
      </c>
      <c r="E369" s="18">
        <v>26</v>
      </c>
      <c r="F369" s="18">
        <v>30</v>
      </c>
      <c r="G369" s="21">
        <f>VLOOKUP(B369,'Base Load_FLAG'!$A$2:$B$204,2,FALSE)</f>
        <v>0</v>
      </c>
      <c r="H369" s="18" t="s">
        <v>2916</v>
      </c>
      <c r="I369" s="18">
        <f>VLOOKUP($F369,'Gen Capacity'!$A$2:$H$608,7,FALSE)</f>
        <v>47.88</v>
      </c>
      <c r="J369" s="18">
        <f>VLOOKUP($F369,'Gen Capacity'!$A$2:$H$608,8,FALSE)</f>
        <v>0</v>
      </c>
      <c r="K369" s="19">
        <f>VLOOKUP($A369,SF_Original!$A$2:$D$6458,4,FALSE)</f>
        <v>1.0246356370999999E-5</v>
      </c>
      <c r="L369">
        <f t="shared" si="15"/>
        <v>2.2775840834816648E-3</v>
      </c>
      <c r="M369">
        <f t="shared" si="16"/>
        <v>0.10905072591710212</v>
      </c>
      <c r="N369" t="b">
        <f t="shared" si="17"/>
        <v>0</v>
      </c>
      <c r="O369">
        <f>IF(ISNA(VLOOKUP(B369,WND_STATION!$A$1:$A$62,1,FALSE)),1,0.0865)</f>
        <v>1</v>
      </c>
    </row>
    <row r="370" spans="1:15" x14ac:dyDescent="0.25">
      <c r="A370" s="18">
        <v>522</v>
      </c>
      <c r="B370" s="18" t="s">
        <v>184</v>
      </c>
      <c r="C370" s="18">
        <v>13</v>
      </c>
      <c r="D370" s="18">
        <v>1</v>
      </c>
      <c r="E370" s="18">
        <v>89</v>
      </c>
      <c r="F370" s="18">
        <v>93</v>
      </c>
      <c r="G370" s="21">
        <f>VLOOKUP(B370,'Base Load_FLAG'!$A$2:$B$204,2,FALSE)</f>
        <v>0</v>
      </c>
      <c r="H370" s="18" t="s">
        <v>2928</v>
      </c>
      <c r="I370" s="18">
        <f>VLOOKUP($F370,'Gen Capacity'!$A$2:$H$608,7,FALSE)</f>
        <v>0.05</v>
      </c>
      <c r="J370" s="18">
        <f>VLOOKUP($F370,'Gen Capacity'!$A$2:$H$608,8,FALSE)</f>
        <v>0</v>
      </c>
      <c r="K370" s="19">
        <f>VLOOKUP($A370,SF_Original!$A$2:$D$6458,4,FALSE)</f>
        <v>1.0260080085999999E-5</v>
      </c>
      <c r="L370">
        <f t="shared" si="15"/>
        <v>2.2775978071966647E-3</v>
      </c>
      <c r="M370">
        <f t="shared" si="16"/>
        <v>1.1387989035983324E-4</v>
      </c>
      <c r="N370" t="b">
        <f t="shared" si="17"/>
        <v>0</v>
      </c>
      <c r="O370">
        <f>IF(ISNA(VLOOKUP(B370,WND_STATION!$A$1:$A$62,1,FALSE)),1,0.0865)</f>
        <v>1</v>
      </c>
    </row>
    <row r="371" spans="1:15" x14ac:dyDescent="0.25">
      <c r="A371" s="18">
        <v>521</v>
      </c>
      <c r="B371" s="18" t="s">
        <v>184</v>
      </c>
      <c r="C371" s="18">
        <v>13</v>
      </c>
      <c r="D371" s="18">
        <v>1</v>
      </c>
      <c r="E371" s="18">
        <v>90</v>
      </c>
      <c r="F371" s="18">
        <v>94</v>
      </c>
      <c r="G371" s="21">
        <f>VLOOKUP(B371,'Base Load_FLAG'!$A$2:$B$204,2,FALSE)</f>
        <v>0</v>
      </c>
      <c r="H371" s="18" t="s">
        <v>2928</v>
      </c>
      <c r="I371" s="18">
        <f>VLOOKUP($F371,'Gen Capacity'!$A$2:$H$608,7,FALSE)</f>
        <v>0.05</v>
      </c>
      <c r="J371" s="18">
        <f>VLOOKUP($F371,'Gen Capacity'!$A$2:$H$608,8,FALSE)</f>
        <v>0</v>
      </c>
      <c r="K371" s="19">
        <f>VLOOKUP($A371,SF_Original!$A$2:$D$6458,4,FALSE)</f>
        <v>1.0260080085999999E-5</v>
      </c>
      <c r="L371">
        <f t="shared" si="15"/>
        <v>2.2775978071966647E-3</v>
      </c>
      <c r="M371">
        <f t="shared" si="16"/>
        <v>1.1387989035983324E-4</v>
      </c>
      <c r="N371" t="b">
        <f t="shared" si="17"/>
        <v>0</v>
      </c>
      <c r="O371">
        <f>IF(ISNA(VLOOKUP(B371,WND_STATION!$A$1:$A$62,1,FALSE)),1,0.0865)</f>
        <v>1</v>
      </c>
    </row>
    <row r="372" spans="1:15" x14ac:dyDescent="0.25">
      <c r="A372" s="18">
        <v>514</v>
      </c>
      <c r="B372" s="18" t="s">
        <v>184</v>
      </c>
      <c r="C372" s="18">
        <v>12</v>
      </c>
      <c r="D372" s="18">
        <v>1</v>
      </c>
      <c r="E372" s="18">
        <v>91</v>
      </c>
      <c r="F372" s="18">
        <v>95</v>
      </c>
      <c r="G372" s="21">
        <f>VLOOKUP(B372,'Base Load_FLAG'!$A$2:$B$204,2,FALSE)</f>
        <v>0</v>
      </c>
      <c r="H372" s="18" t="s">
        <v>2928</v>
      </c>
      <c r="I372" s="18">
        <f>VLOOKUP($F372,'Gen Capacity'!$A$2:$H$608,7,FALSE)</f>
        <v>0.05</v>
      </c>
      <c r="J372" s="18">
        <f>VLOOKUP($F372,'Gen Capacity'!$A$2:$H$608,8,FALSE)</f>
        <v>0</v>
      </c>
      <c r="K372" s="19">
        <f>VLOOKUP($A372,SF_Original!$A$2:$D$6458,4,FALSE)</f>
        <v>1.0260080085999999E-5</v>
      </c>
      <c r="L372">
        <f t="shared" si="15"/>
        <v>2.2775978071966647E-3</v>
      </c>
      <c r="M372">
        <f t="shared" si="16"/>
        <v>1.1387989035983324E-4</v>
      </c>
      <c r="N372" t="b">
        <f t="shared" si="17"/>
        <v>0</v>
      </c>
      <c r="O372">
        <f>IF(ISNA(VLOOKUP(B372,WND_STATION!$A$1:$A$62,1,FALSE)),1,0.0865)</f>
        <v>1</v>
      </c>
    </row>
    <row r="373" spans="1:15" x14ac:dyDescent="0.25">
      <c r="A373" s="18">
        <v>516</v>
      </c>
      <c r="B373" s="18" t="s">
        <v>184</v>
      </c>
      <c r="C373" s="18">
        <v>12</v>
      </c>
      <c r="D373" s="18">
        <v>1</v>
      </c>
      <c r="E373" s="18">
        <v>92</v>
      </c>
      <c r="F373" s="18">
        <v>96</v>
      </c>
      <c r="G373" s="21">
        <f>VLOOKUP(B373,'Base Load_FLAG'!$A$2:$B$204,2,FALSE)</f>
        <v>0</v>
      </c>
      <c r="H373" s="18" t="s">
        <v>2928</v>
      </c>
      <c r="I373" s="18">
        <f>VLOOKUP($F373,'Gen Capacity'!$A$2:$H$608,7,FALSE)</f>
        <v>0.05</v>
      </c>
      <c r="J373" s="18">
        <f>VLOOKUP($F373,'Gen Capacity'!$A$2:$H$608,8,FALSE)</f>
        <v>0</v>
      </c>
      <c r="K373" s="19">
        <f>VLOOKUP($A373,SF_Original!$A$2:$D$6458,4,FALSE)</f>
        <v>1.0260080085999999E-5</v>
      </c>
      <c r="L373">
        <f t="shared" si="15"/>
        <v>2.2775978071966647E-3</v>
      </c>
      <c r="M373">
        <f t="shared" si="16"/>
        <v>1.1387989035983324E-4</v>
      </c>
      <c r="N373" t="b">
        <f t="shared" si="17"/>
        <v>0</v>
      </c>
      <c r="O373">
        <f>IF(ISNA(VLOOKUP(B373,WND_STATION!$A$1:$A$62,1,FALSE)),1,0.0865)</f>
        <v>1</v>
      </c>
    </row>
    <row r="374" spans="1:15" x14ac:dyDescent="0.25">
      <c r="A374" s="18">
        <v>710</v>
      </c>
      <c r="B374" s="18" t="s">
        <v>243</v>
      </c>
      <c r="C374" s="18">
        <v>13</v>
      </c>
      <c r="D374" s="18">
        <v>1</v>
      </c>
      <c r="E374" s="18">
        <v>127</v>
      </c>
      <c r="F374" s="18">
        <v>131</v>
      </c>
      <c r="G374" s="21">
        <f>VLOOKUP(B374,'Base Load_FLAG'!$A$2:$B$204,2,FALSE)</f>
        <v>0</v>
      </c>
      <c r="H374" s="18" t="s">
        <v>2938</v>
      </c>
      <c r="I374" s="18">
        <f>VLOOKUP($F374,'Gen Capacity'!$A$2:$H$608,7,FALSE)</f>
        <v>38</v>
      </c>
      <c r="J374" s="18">
        <f>VLOOKUP($F374,'Gen Capacity'!$A$2:$H$608,8,FALSE)</f>
        <v>36</v>
      </c>
      <c r="K374" s="19">
        <f>VLOOKUP($A374,SF_Original!$A$2:$D$6458,4,FALSE)</f>
        <v>1.0318146814E-5</v>
      </c>
      <c r="L374">
        <f t="shared" si="15"/>
        <v>2.2776558739246644E-3</v>
      </c>
      <c r="M374">
        <f t="shared" si="16"/>
        <v>8.6550923209137251E-2</v>
      </c>
      <c r="N374" t="b">
        <f t="shared" si="17"/>
        <v>0</v>
      </c>
      <c r="O374">
        <f>IF(ISNA(VLOOKUP(B374,WND_STATION!$A$1:$A$62,1,FALSE)),1,0.0865)</f>
        <v>1</v>
      </c>
    </row>
    <row r="375" spans="1:15" x14ac:dyDescent="0.25">
      <c r="A375" s="18">
        <v>712</v>
      </c>
      <c r="B375" s="18" t="s">
        <v>243</v>
      </c>
      <c r="C375" s="18">
        <v>13</v>
      </c>
      <c r="D375" s="18">
        <v>1</v>
      </c>
      <c r="E375" s="18">
        <v>128</v>
      </c>
      <c r="F375" s="18">
        <v>132</v>
      </c>
      <c r="G375" s="21">
        <f>VLOOKUP(B375,'Base Load_FLAG'!$A$2:$B$204,2,FALSE)</f>
        <v>0</v>
      </c>
      <c r="H375" s="18" t="s">
        <v>2938</v>
      </c>
      <c r="I375" s="18">
        <f>VLOOKUP($F375,'Gen Capacity'!$A$2:$H$608,7,FALSE)</f>
        <v>38</v>
      </c>
      <c r="J375" s="18">
        <f>VLOOKUP($F375,'Gen Capacity'!$A$2:$H$608,8,FALSE)</f>
        <v>36</v>
      </c>
      <c r="K375" s="19">
        <f>VLOOKUP($A375,SF_Original!$A$2:$D$6458,4,FALSE)</f>
        <v>1.0318146814E-5</v>
      </c>
      <c r="L375">
        <f t="shared" si="15"/>
        <v>2.2776558739246644E-3</v>
      </c>
      <c r="M375">
        <f t="shared" si="16"/>
        <v>8.6550923209137251E-2</v>
      </c>
      <c r="N375" t="b">
        <f t="shared" si="17"/>
        <v>0</v>
      </c>
      <c r="O375">
        <f>IF(ISNA(VLOOKUP(B375,WND_STATION!$A$1:$A$62,1,FALSE)),1,0.0865)</f>
        <v>1</v>
      </c>
    </row>
    <row r="376" spans="1:15" x14ac:dyDescent="0.25">
      <c r="A376" s="18">
        <v>709</v>
      </c>
      <c r="B376" s="18" t="s">
        <v>243</v>
      </c>
      <c r="C376" s="18">
        <v>13</v>
      </c>
      <c r="D376" s="18">
        <v>1</v>
      </c>
      <c r="E376" s="18">
        <v>129</v>
      </c>
      <c r="F376" s="18">
        <v>133</v>
      </c>
      <c r="G376" s="21">
        <f>VLOOKUP(B376,'Base Load_FLAG'!$A$2:$B$204,2,FALSE)</f>
        <v>0</v>
      </c>
      <c r="H376" s="18" t="s">
        <v>2938</v>
      </c>
      <c r="I376" s="18">
        <f>VLOOKUP($F376,'Gen Capacity'!$A$2:$H$608,7,FALSE)</f>
        <v>38</v>
      </c>
      <c r="J376" s="18">
        <f>VLOOKUP($F376,'Gen Capacity'!$A$2:$H$608,8,FALSE)</f>
        <v>36</v>
      </c>
      <c r="K376" s="19">
        <f>VLOOKUP($A376,SF_Original!$A$2:$D$6458,4,FALSE)</f>
        <v>1.0318146814E-5</v>
      </c>
      <c r="L376">
        <f t="shared" si="15"/>
        <v>2.2776558739246644E-3</v>
      </c>
      <c r="M376">
        <f t="shared" si="16"/>
        <v>8.6550923209137251E-2</v>
      </c>
      <c r="N376" t="b">
        <f t="shared" si="17"/>
        <v>0</v>
      </c>
      <c r="O376">
        <f>IF(ISNA(VLOOKUP(B376,WND_STATION!$A$1:$A$62,1,FALSE)),1,0.0865)</f>
        <v>1</v>
      </c>
    </row>
    <row r="377" spans="1:15" x14ac:dyDescent="0.25">
      <c r="A377" s="18">
        <v>711</v>
      </c>
      <c r="B377" s="18" t="s">
        <v>243</v>
      </c>
      <c r="C377" s="18">
        <v>13</v>
      </c>
      <c r="D377" s="18">
        <v>1</v>
      </c>
      <c r="E377" s="18">
        <v>130</v>
      </c>
      <c r="F377" s="18">
        <v>134</v>
      </c>
      <c r="G377" s="21">
        <f>VLOOKUP(B377,'Base Load_FLAG'!$A$2:$B$204,2,FALSE)</f>
        <v>0</v>
      </c>
      <c r="H377" s="18" t="s">
        <v>2938</v>
      </c>
      <c r="I377" s="18">
        <f>VLOOKUP($F377,'Gen Capacity'!$A$2:$H$608,7,FALSE)</f>
        <v>38</v>
      </c>
      <c r="J377" s="18">
        <f>VLOOKUP($F377,'Gen Capacity'!$A$2:$H$608,8,FALSE)</f>
        <v>36</v>
      </c>
      <c r="K377" s="19">
        <f>VLOOKUP($A377,SF_Original!$A$2:$D$6458,4,FALSE)</f>
        <v>1.0318146814E-5</v>
      </c>
      <c r="L377">
        <f t="shared" si="15"/>
        <v>2.2776558739246644E-3</v>
      </c>
      <c r="M377">
        <f t="shared" si="16"/>
        <v>8.6550923209137251E-2</v>
      </c>
      <c r="N377" t="b">
        <f t="shared" si="17"/>
        <v>0</v>
      </c>
      <c r="O377">
        <f>IF(ISNA(VLOOKUP(B377,WND_STATION!$A$1:$A$62,1,FALSE)),1,0.0865)</f>
        <v>1</v>
      </c>
    </row>
    <row r="378" spans="1:15" x14ac:dyDescent="0.25">
      <c r="A378" s="18">
        <v>470</v>
      </c>
      <c r="B378" s="18" t="s">
        <v>165</v>
      </c>
      <c r="C378" s="18">
        <v>13</v>
      </c>
      <c r="D378" s="18">
        <v>1</v>
      </c>
      <c r="E378" s="18">
        <v>87</v>
      </c>
      <c r="F378" s="18">
        <v>91</v>
      </c>
      <c r="G378" s="21">
        <f>VLOOKUP(B378,'Base Load_FLAG'!$A$2:$B$204,2,FALSE)</f>
        <v>0</v>
      </c>
      <c r="H378" s="18" t="s">
        <v>2927</v>
      </c>
      <c r="I378" s="18">
        <f>VLOOKUP($F378,'Gen Capacity'!$A$2:$H$608,7,FALSE)</f>
        <v>155</v>
      </c>
      <c r="J378" s="18">
        <f>VLOOKUP($F378,'Gen Capacity'!$A$2:$H$608,8,FALSE)</f>
        <v>100</v>
      </c>
      <c r="K378" s="19">
        <f>VLOOKUP($A378,SF_Original!$A$2:$D$6458,4,FALSE)</f>
        <v>1.0378110673E-5</v>
      </c>
      <c r="L378">
        <f t="shared" si="15"/>
        <v>2.2777158377836645E-3</v>
      </c>
      <c r="M378">
        <f t="shared" si="16"/>
        <v>0.353045954856468</v>
      </c>
      <c r="N378" t="b">
        <f t="shared" si="17"/>
        <v>0</v>
      </c>
      <c r="O378">
        <f>IF(ISNA(VLOOKUP(B378,WND_STATION!$A$1:$A$62,1,FALSE)),1,0.0865)</f>
        <v>1</v>
      </c>
    </row>
    <row r="379" spans="1:15" x14ac:dyDescent="0.25">
      <c r="A379" s="18">
        <v>471</v>
      </c>
      <c r="B379" s="18" t="s">
        <v>165</v>
      </c>
      <c r="C379" s="18">
        <v>4</v>
      </c>
      <c r="D379" s="18">
        <v>1</v>
      </c>
      <c r="E379" s="18">
        <v>88</v>
      </c>
      <c r="F379" s="18">
        <v>92</v>
      </c>
      <c r="G379" s="21">
        <f>VLOOKUP(B379,'Base Load_FLAG'!$A$2:$B$204,2,FALSE)</f>
        <v>0</v>
      </c>
      <c r="H379" s="18" t="s">
        <v>2927</v>
      </c>
      <c r="I379" s="18">
        <f>VLOOKUP($F379,'Gen Capacity'!$A$2:$H$608,7,FALSE)</f>
        <v>0.05</v>
      </c>
      <c r="J379" s="18">
        <f>VLOOKUP($F379,'Gen Capacity'!$A$2:$H$608,8,FALSE)</f>
        <v>0</v>
      </c>
      <c r="K379" s="19">
        <f>VLOOKUP($A379,SF_Original!$A$2:$D$6458,4,FALSE)</f>
        <v>1.0378110673E-5</v>
      </c>
      <c r="L379">
        <f t="shared" si="15"/>
        <v>2.2777158377836645E-3</v>
      </c>
      <c r="M379">
        <f t="shared" si="16"/>
        <v>1.1388579188918323E-4</v>
      </c>
      <c r="N379" t="b">
        <f t="shared" si="17"/>
        <v>0</v>
      </c>
      <c r="O379">
        <f>IF(ISNA(VLOOKUP(B379,WND_STATION!$A$1:$A$62,1,FALSE)),1,0.0865)</f>
        <v>1</v>
      </c>
    </row>
    <row r="380" spans="1:15" x14ac:dyDescent="0.25">
      <c r="A380" s="18">
        <v>546</v>
      </c>
      <c r="B380" s="18" t="s">
        <v>2931</v>
      </c>
      <c r="C380" s="18">
        <v>18</v>
      </c>
      <c r="D380" s="18">
        <v>1</v>
      </c>
      <c r="E380" s="18">
        <v>102</v>
      </c>
      <c r="F380" s="18">
        <v>106</v>
      </c>
      <c r="G380" s="21">
        <f>VLOOKUP(B380,'Base Load_FLAG'!$A$2:$B$204,2,FALSE)</f>
        <v>0</v>
      </c>
      <c r="H380" s="18" t="s">
        <v>2916</v>
      </c>
      <c r="I380" s="18">
        <f>VLOOKUP($F380,'Gen Capacity'!$A$2:$H$608,7,FALSE)</f>
        <v>123.69</v>
      </c>
      <c r="J380" s="18">
        <f>VLOOKUP($F380,'Gen Capacity'!$A$2:$H$608,8,FALSE)</f>
        <v>0</v>
      </c>
      <c r="K380" s="19">
        <f>VLOOKUP($A380,SF_Original!$A$2:$D$6458,4,FALSE)</f>
        <v>1.0418448797E-5</v>
      </c>
      <c r="L380">
        <f t="shared" si="15"/>
        <v>2.2777561759076644E-3</v>
      </c>
      <c r="M380">
        <f t="shared" si="16"/>
        <v>0.28173566139801903</v>
      </c>
      <c r="N380" t="b">
        <f t="shared" si="17"/>
        <v>0</v>
      </c>
      <c r="O380">
        <f>IF(ISNA(VLOOKUP(B380,WND_STATION!$A$1:$A$62,1,FALSE)),1,0.0865)</f>
        <v>1</v>
      </c>
    </row>
    <row r="381" spans="1:15" x14ac:dyDescent="0.25">
      <c r="A381" s="18">
        <v>547</v>
      </c>
      <c r="B381" s="18" t="s">
        <v>2931</v>
      </c>
      <c r="C381" s="18">
        <v>18</v>
      </c>
      <c r="D381" s="18">
        <v>1</v>
      </c>
      <c r="E381" s="18">
        <v>103</v>
      </c>
      <c r="F381" s="18">
        <v>107</v>
      </c>
      <c r="G381" s="21">
        <f>VLOOKUP(B381,'Base Load_FLAG'!$A$2:$B$204,2,FALSE)</f>
        <v>0</v>
      </c>
      <c r="H381" s="18" t="s">
        <v>2916</v>
      </c>
      <c r="I381" s="18">
        <f>VLOOKUP($F381,'Gen Capacity'!$A$2:$H$608,7,FALSE)</f>
        <v>156.63</v>
      </c>
      <c r="J381" s="18">
        <f>VLOOKUP($F381,'Gen Capacity'!$A$2:$H$608,8,FALSE)</f>
        <v>0</v>
      </c>
      <c r="K381" s="19">
        <f>VLOOKUP($A381,SF_Original!$A$2:$D$6458,4,FALSE)</f>
        <v>1.0418448797E-5</v>
      </c>
      <c r="L381">
        <f t="shared" si="15"/>
        <v>2.2777561759076644E-3</v>
      </c>
      <c r="M381">
        <f t="shared" si="16"/>
        <v>0.35676494983241747</v>
      </c>
      <c r="N381" t="b">
        <f t="shared" si="17"/>
        <v>0</v>
      </c>
      <c r="O381">
        <f>IF(ISNA(VLOOKUP(B381,WND_STATION!$A$1:$A$62,1,FALSE)),1,0.0865)</f>
        <v>1</v>
      </c>
    </row>
    <row r="382" spans="1:15" x14ac:dyDescent="0.25">
      <c r="A382" s="18">
        <v>752</v>
      </c>
      <c r="B382" s="18" t="s">
        <v>266</v>
      </c>
      <c r="C382" s="18">
        <v>24</v>
      </c>
      <c r="D382" s="18">
        <v>1</v>
      </c>
      <c r="E382" s="18">
        <v>132</v>
      </c>
      <c r="F382" s="18">
        <v>136</v>
      </c>
      <c r="G382" s="21">
        <f>VLOOKUP(B382,'Base Load_FLAG'!$A$2:$B$204,2,FALSE)</f>
        <v>0</v>
      </c>
      <c r="H382" s="18" t="s">
        <v>2910</v>
      </c>
      <c r="I382" s="18">
        <f>VLOOKUP($F382,'Gen Capacity'!$A$2:$H$608,7,FALSE)</f>
        <v>607</v>
      </c>
      <c r="J382" s="18">
        <f>VLOOKUP($F382,'Gen Capacity'!$A$2:$H$608,8,FALSE)</f>
        <v>92</v>
      </c>
      <c r="K382" s="19">
        <f>VLOOKUP($A382,SF_Original!$A$2:$D$6458,4,FALSE)</f>
        <v>1.0451481364E-5</v>
      </c>
      <c r="L382">
        <f t="shared" si="15"/>
        <v>2.2777892084746647E-3</v>
      </c>
      <c r="M382">
        <f t="shared" si="16"/>
        <v>1.3826180495441216</v>
      </c>
      <c r="N382" t="b">
        <f t="shared" si="17"/>
        <v>0</v>
      </c>
      <c r="O382">
        <f>IF(ISNA(VLOOKUP(B382,WND_STATION!$A$1:$A$62,1,FALSE)),1,0.0865)</f>
        <v>1</v>
      </c>
    </row>
    <row r="383" spans="1:15" x14ac:dyDescent="0.25">
      <c r="A383" s="18">
        <v>455</v>
      </c>
      <c r="B383" s="18" t="s">
        <v>163</v>
      </c>
      <c r="C383" s="18">
        <v>13</v>
      </c>
      <c r="D383" s="18">
        <v>1</v>
      </c>
      <c r="E383" s="18">
        <v>72</v>
      </c>
      <c r="F383" s="18">
        <v>76</v>
      </c>
      <c r="G383" s="21">
        <f>VLOOKUP(B383,'Base Load_FLAG'!$A$2:$B$204,2,FALSE)</f>
        <v>0</v>
      </c>
      <c r="H383" s="18" t="s">
        <v>2925</v>
      </c>
      <c r="I383" s="18">
        <f>VLOOKUP($F383,'Gen Capacity'!$A$2:$H$608,7,FALSE)</f>
        <v>0.05</v>
      </c>
      <c r="J383" s="18">
        <f>VLOOKUP($F383,'Gen Capacity'!$A$2:$H$608,8,FALSE)</f>
        <v>0</v>
      </c>
      <c r="K383" s="19">
        <f>VLOOKUP($A383,SF_Original!$A$2:$D$6458,4,FALSE)</f>
        <v>1.0614619212000001E-5</v>
      </c>
      <c r="L383">
        <f t="shared" si="15"/>
        <v>2.2779523463226647E-3</v>
      </c>
      <c r="M383">
        <f t="shared" si="16"/>
        <v>1.1389761731613324E-4</v>
      </c>
      <c r="N383" t="b">
        <f t="shared" si="17"/>
        <v>0</v>
      </c>
      <c r="O383">
        <f>IF(ISNA(VLOOKUP(B383,WND_STATION!$A$1:$A$62,1,FALSE)),1,0.0865)</f>
        <v>1</v>
      </c>
    </row>
    <row r="384" spans="1:15" x14ac:dyDescent="0.25">
      <c r="A384" s="18">
        <v>455</v>
      </c>
      <c r="B384" s="18" t="s">
        <v>163</v>
      </c>
      <c r="C384" s="18">
        <v>13</v>
      </c>
      <c r="D384" s="18">
        <v>2</v>
      </c>
      <c r="E384" s="18">
        <v>73</v>
      </c>
      <c r="F384" s="18">
        <v>77</v>
      </c>
      <c r="G384" s="21">
        <f>VLOOKUP(B384,'Base Load_FLAG'!$A$2:$B$204,2,FALSE)</f>
        <v>0</v>
      </c>
      <c r="H384" s="18" t="s">
        <v>2925</v>
      </c>
      <c r="I384" s="18">
        <f>VLOOKUP($F384,'Gen Capacity'!$A$2:$H$608,7,FALSE)</f>
        <v>0.05</v>
      </c>
      <c r="J384" s="18">
        <f>VLOOKUP($F384,'Gen Capacity'!$A$2:$H$608,8,FALSE)</f>
        <v>0</v>
      </c>
      <c r="K384" s="19">
        <f>VLOOKUP($A384,SF_Original!$A$2:$D$6458,4,FALSE)</f>
        <v>1.0614619212000001E-5</v>
      </c>
      <c r="L384">
        <f t="shared" si="15"/>
        <v>2.2779523463226647E-3</v>
      </c>
      <c r="M384">
        <f t="shared" si="16"/>
        <v>1.1389761731613324E-4</v>
      </c>
      <c r="N384" t="b">
        <f t="shared" si="17"/>
        <v>0</v>
      </c>
      <c r="O384">
        <f>IF(ISNA(VLOOKUP(B384,WND_STATION!$A$1:$A$62,1,FALSE)),1,0.0865)</f>
        <v>1</v>
      </c>
    </row>
    <row r="385" spans="1:15" x14ac:dyDescent="0.25">
      <c r="A385" s="18">
        <v>455</v>
      </c>
      <c r="B385" s="18" t="s">
        <v>163</v>
      </c>
      <c r="C385" s="18">
        <v>13</v>
      </c>
      <c r="D385" s="18">
        <v>3</v>
      </c>
      <c r="E385" s="18">
        <v>74</v>
      </c>
      <c r="F385" s="18">
        <v>78</v>
      </c>
      <c r="G385" s="21">
        <f>VLOOKUP(B385,'Base Load_FLAG'!$A$2:$B$204,2,FALSE)</f>
        <v>0</v>
      </c>
      <c r="H385" s="18" t="s">
        <v>2925</v>
      </c>
      <c r="I385" s="18">
        <f>VLOOKUP($F385,'Gen Capacity'!$A$2:$H$608,7,FALSE)</f>
        <v>0.05</v>
      </c>
      <c r="J385" s="18">
        <f>VLOOKUP($F385,'Gen Capacity'!$A$2:$H$608,8,FALSE)</f>
        <v>0</v>
      </c>
      <c r="K385" s="19">
        <f>VLOOKUP($A385,SF_Original!$A$2:$D$6458,4,FALSE)</f>
        <v>1.0614619212000001E-5</v>
      </c>
      <c r="L385">
        <f t="shared" si="15"/>
        <v>2.2779523463226647E-3</v>
      </c>
      <c r="M385">
        <f t="shared" si="16"/>
        <v>1.1389761731613324E-4</v>
      </c>
      <c r="N385" t="b">
        <f t="shared" si="17"/>
        <v>0</v>
      </c>
      <c r="O385">
        <f>IF(ISNA(VLOOKUP(B385,WND_STATION!$A$1:$A$62,1,FALSE)),1,0.0865)</f>
        <v>1</v>
      </c>
    </row>
    <row r="386" spans="1:15" x14ac:dyDescent="0.25">
      <c r="A386" s="18">
        <v>450</v>
      </c>
      <c r="B386" s="18" t="s">
        <v>163</v>
      </c>
      <c r="C386" s="18">
        <v>18</v>
      </c>
      <c r="D386" s="18">
        <v>1</v>
      </c>
      <c r="E386" s="18">
        <v>75</v>
      </c>
      <c r="F386" s="18">
        <v>79</v>
      </c>
      <c r="G386" s="21">
        <f>VLOOKUP(B386,'Base Load_FLAG'!$A$2:$B$204,2,FALSE)</f>
        <v>0</v>
      </c>
      <c r="H386" s="18" t="s">
        <v>2925</v>
      </c>
      <c r="I386" s="18">
        <f>VLOOKUP($F386,'Gen Capacity'!$A$2:$H$608,7,FALSE)</f>
        <v>0.05</v>
      </c>
      <c r="J386" s="18">
        <f>VLOOKUP($F386,'Gen Capacity'!$A$2:$H$608,8,FALSE)</f>
        <v>0</v>
      </c>
      <c r="K386" s="19">
        <f>VLOOKUP($A386,SF_Original!$A$2:$D$6458,4,FALSE)</f>
        <v>1.0614619212000001E-5</v>
      </c>
      <c r="L386">
        <f t="shared" si="15"/>
        <v>2.2779523463226647E-3</v>
      </c>
      <c r="M386">
        <f t="shared" si="16"/>
        <v>1.1389761731613324E-4</v>
      </c>
      <c r="N386" t="b">
        <f t="shared" si="17"/>
        <v>0</v>
      </c>
      <c r="O386">
        <f>IF(ISNA(VLOOKUP(B386,WND_STATION!$A$1:$A$62,1,FALSE)),1,0.0865)</f>
        <v>1</v>
      </c>
    </row>
    <row r="387" spans="1:15" x14ac:dyDescent="0.25">
      <c r="A387" s="18">
        <v>453</v>
      </c>
      <c r="B387" s="18" t="s">
        <v>163</v>
      </c>
      <c r="C387" s="18">
        <v>13</v>
      </c>
      <c r="D387" s="18">
        <v>1</v>
      </c>
      <c r="E387" s="18">
        <v>76</v>
      </c>
      <c r="F387" s="18">
        <v>80</v>
      </c>
      <c r="G387" s="21">
        <f>VLOOKUP(B387,'Base Load_FLAG'!$A$2:$B$204,2,FALSE)</f>
        <v>0</v>
      </c>
      <c r="H387" s="18" t="s">
        <v>2925</v>
      </c>
      <c r="I387" s="18">
        <f>VLOOKUP($F387,'Gen Capacity'!$A$2:$H$608,7,FALSE)</f>
        <v>0.05</v>
      </c>
      <c r="J387" s="18">
        <f>VLOOKUP($F387,'Gen Capacity'!$A$2:$H$608,8,FALSE)</f>
        <v>0</v>
      </c>
      <c r="K387" s="19">
        <f>VLOOKUP($A387,SF_Original!$A$2:$D$6458,4,FALSE)</f>
        <v>1.0614619212000001E-5</v>
      </c>
      <c r="L387">
        <f t="shared" ref="L387:L450" si="18">K387-$B$1</f>
        <v>2.2779523463226647E-3</v>
      </c>
      <c r="M387">
        <f t="shared" ref="M387:M450" si="19">I387*L387*O387</f>
        <v>1.1389761731613324E-4</v>
      </c>
      <c r="N387" t="b">
        <f t="shared" ref="N387:N450" si="20">L387&lt;$L$1</f>
        <v>0</v>
      </c>
      <c r="O387">
        <f>IF(ISNA(VLOOKUP(B387,WND_STATION!$A$1:$A$62,1,FALSE)),1,0.0865)</f>
        <v>1</v>
      </c>
    </row>
    <row r="388" spans="1:15" x14ac:dyDescent="0.25">
      <c r="A388" s="18">
        <v>454</v>
      </c>
      <c r="B388" s="18" t="s">
        <v>163</v>
      </c>
      <c r="C388" s="18">
        <v>13</v>
      </c>
      <c r="D388" s="18">
        <v>1</v>
      </c>
      <c r="E388" s="18">
        <v>77</v>
      </c>
      <c r="F388" s="18">
        <v>81</v>
      </c>
      <c r="G388" s="21">
        <f>VLOOKUP(B388,'Base Load_FLAG'!$A$2:$B$204,2,FALSE)</f>
        <v>0</v>
      </c>
      <c r="H388" s="18" t="s">
        <v>2925</v>
      </c>
      <c r="I388" s="18">
        <f>VLOOKUP($F388,'Gen Capacity'!$A$2:$H$608,7,FALSE)</f>
        <v>0.05</v>
      </c>
      <c r="J388" s="18">
        <f>VLOOKUP($F388,'Gen Capacity'!$A$2:$H$608,8,FALSE)</f>
        <v>0</v>
      </c>
      <c r="K388" s="19">
        <f>VLOOKUP($A388,SF_Original!$A$2:$D$6458,4,FALSE)</f>
        <v>1.0614619212000001E-5</v>
      </c>
      <c r="L388">
        <f t="shared" si="18"/>
        <v>2.2779523463226647E-3</v>
      </c>
      <c r="M388">
        <f t="shared" si="19"/>
        <v>1.1389761731613324E-4</v>
      </c>
      <c r="N388" t="b">
        <f t="shared" si="20"/>
        <v>0</v>
      </c>
      <c r="O388">
        <f>IF(ISNA(VLOOKUP(B388,WND_STATION!$A$1:$A$62,1,FALSE)),1,0.0865)</f>
        <v>1</v>
      </c>
    </row>
    <row r="389" spans="1:15" x14ac:dyDescent="0.25">
      <c r="A389" s="18">
        <v>455</v>
      </c>
      <c r="B389" s="18" t="s">
        <v>163</v>
      </c>
      <c r="C389" s="18">
        <v>13</v>
      </c>
      <c r="D389" s="18">
        <v>4</v>
      </c>
      <c r="E389" s="18">
        <v>78</v>
      </c>
      <c r="F389" s="18">
        <v>82</v>
      </c>
      <c r="G389" s="21">
        <f>VLOOKUP(B389,'Base Load_FLAG'!$A$2:$B$204,2,FALSE)</f>
        <v>0</v>
      </c>
      <c r="H389" s="18" t="s">
        <v>2925</v>
      </c>
      <c r="I389" s="18">
        <f>VLOOKUP($F389,'Gen Capacity'!$A$2:$H$608,7,FALSE)</f>
        <v>0.05</v>
      </c>
      <c r="J389" s="18">
        <f>VLOOKUP($F389,'Gen Capacity'!$A$2:$H$608,8,FALSE)</f>
        <v>0</v>
      </c>
      <c r="K389" s="19">
        <f>VLOOKUP($A389,SF_Original!$A$2:$D$6458,4,FALSE)</f>
        <v>1.0614619212000001E-5</v>
      </c>
      <c r="L389">
        <f t="shared" si="18"/>
        <v>2.2779523463226647E-3</v>
      </c>
      <c r="M389">
        <f t="shared" si="19"/>
        <v>1.1389761731613324E-4</v>
      </c>
      <c r="N389" t="b">
        <f t="shared" si="20"/>
        <v>0</v>
      </c>
      <c r="O389">
        <f>IF(ISNA(VLOOKUP(B389,WND_STATION!$A$1:$A$62,1,FALSE)),1,0.0865)</f>
        <v>1</v>
      </c>
    </row>
    <row r="390" spans="1:15" x14ac:dyDescent="0.25">
      <c r="A390" s="18">
        <v>451</v>
      </c>
      <c r="B390" s="18" t="s">
        <v>163</v>
      </c>
      <c r="C390" s="18">
        <v>13</v>
      </c>
      <c r="D390" s="18">
        <v>1</v>
      </c>
      <c r="E390" s="18">
        <v>79</v>
      </c>
      <c r="F390" s="18">
        <v>83</v>
      </c>
      <c r="G390" s="21">
        <f>VLOOKUP(B390,'Base Load_FLAG'!$A$2:$B$204,2,FALSE)</f>
        <v>0</v>
      </c>
      <c r="H390" s="18" t="s">
        <v>2925</v>
      </c>
      <c r="I390" s="18">
        <f>VLOOKUP($F390,'Gen Capacity'!$A$2:$H$608,7,FALSE)</f>
        <v>0.05</v>
      </c>
      <c r="J390" s="18">
        <f>VLOOKUP($F390,'Gen Capacity'!$A$2:$H$608,8,FALSE)</f>
        <v>0</v>
      </c>
      <c r="K390" s="19">
        <f>VLOOKUP($A390,SF_Original!$A$2:$D$6458,4,FALSE)</f>
        <v>1.0614619212000001E-5</v>
      </c>
      <c r="L390">
        <f t="shared" si="18"/>
        <v>2.2779523463226647E-3</v>
      </c>
      <c r="M390">
        <f t="shared" si="19"/>
        <v>1.1389761731613324E-4</v>
      </c>
      <c r="N390" t="b">
        <f t="shared" si="20"/>
        <v>0</v>
      </c>
      <c r="O390">
        <f>IF(ISNA(VLOOKUP(B390,WND_STATION!$A$1:$A$62,1,FALSE)),1,0.0865)</f>
        <v>1</v>
      </c>
    </row>
    <row r="391" spans="1:15" x14ac:dyDescent="0.25">
      <c r="A391" s="18">
        <v>455</v>
      </c>
      <c r="B391" s="18" t="s">
        <v>163</v>
      </c>
      <c r="C391" s="18">
        <v>13</v>
      </c>
      <c r="D391" s="18">
        <v>5</v>
      </c>
      <c r="E391" s="18">
        <v>80</v>
      </c>
      <c r="F391" s="18">
        <v>84</v>
      </c>
      <c r="G391" s="21">
        <f>VLOOKUP(B391,'Base Load_FLAG'!$A$2:$B$204,2,FALSE)</f>
        <v>0</v>
      </c>
      <c r="H391" s="18" t="s">
        <v>2925</v>
      </c>
      <c r="I391" s="18">
        <f>VLOOKUP($F391,'Gen Capacity'!$A$2:$H$608,7,FALSE)</f>
        <v>0.05</v>
      </c>
      <c r="J391" s="18">
        <f>VLOOKUP($F391,'Gen Capacity'!$A$2:$H$608,8,FALSE)</f>
        <v>0</v>
      </c>
      <c r="K391" s="19">
        <f>VLOOKUP($A391,SF_Original!$A$2:$D$6458,4,FALSE)</f>
        <v>1.0614619212000001E-5</v>
      </c>
      <c r="L391">
        <f t="shared" si="18"/>
        <v>2.2779523463226647E-3</v>
      </c>
      <c r="M391">
        <f t="shared" si="19"/>
        <v>1.1389761731613324E-4</v>
      </c>
      <c r="N391" t="b">
        <f t="shared" si="20"/>
        <v>0</v>
      </c>
      <c r="O391">
        <f>IF(ISNA(VLOOKUP(B391,WND_STATION!$A$1:$A$62,1,FALSE)),1,0.0865)</f>
        <v>1</v>
      </c>
    </row>
    <row r="392" spans="1:15" x14ac:dyDescent="0.25">
      <c r="A392" s="18">
        <v>452</v>
      </c>
      <c r="B392" s="18" t="s">
        <v>163</v>
      </c>
      <c r="C392" s="18">
        <v>13</v>
      </c>
      <c r="D392" s="18">
        <v>1</v>
      </c>
      <c r="E392" s="18">
        <v>81</v>
      </c>
      <c r="F392" s="18">
        <v>85</v>
      </c>
      <c r="G392" s="21">
        <f>VLOOKUP(B392,'Base Load_FLAG'!$A$2:$B$204,2,FALSE)</f>
        <v>0</v>
      </c>
      <c r="H392" s="18" t="s">
        <v>2925</v>
      </c>
      <c r="I392" s="18">
        <f>VLOOKUP($F392,'Gen Capacity'!$A$2:$H$608,7,FALSE)</f>
        <v>0.05</v>
      </c>
      <c r="J392" s="18">
        <f>VLOOKUP($F392,'Gen Capacity'!$A$2:$H$608,8,FALSE)</f>
        <v>0</v>
      </c>
      <c r="K392" s="19">
        <f>VLOOKUP($A392,SF_Original!$A$2:$D$6458,4,FALSE)</f>
        <v>1.0614619212000001E-5</v>
      </c>
      <c r="L392">
        <f t="shared" si="18"/>
        <v>2.2779523463226647E-3</v>
      </c>
      <c r="M392">
        <f t="shared" si="19"/>
        <v>1.1389761731613324E-4</v>
      </c>
      <c r="N392" t="b">
        <f t="shared" si="20"/>
        <v>0</v>
      </c>
      <c r="O392">
        <f>IF(ISNA(VLOOKUP(B392,WND_STATION!$A$1:$A$62,1,FALSE)),1,0.0865)</f>
        <v>1</v>
      </c>
    </row>
    <row r="393" spans="1:15" x14ac:dyDescent="0.25">
      <c r="A393" s="18">
        <v>456</v>
      </c>
      <c r="B393" s="18" t="s">
        <v>163</v>
      </c>
      <c r="C393" s="18">
        <v>13</v>
      </c>
      <c r="D393" s="18">
        <v>1</v>
      </c>
      <c r="E393" s="18">
        <v>82</v>
      </c>
      <c r="F393" s="18">
        <v>86</v>
      </c>
      <c r="G393" s="21">
        <f>VLOOKUP(B393,'Base Load_FLAG'!$A$2:$B$204,2,FALSE)</f>
        <v>0</v>
      </c>
      <c r="H393" s="18" t="s">
        <v>2925</v>
      </c>
      <c r="I393" s="18">
        <f>VLOOKUP($F393,'Gen Capacity'!$A$2:$H$608,7,FALSE)</f>
        <v>0.05</v>
      </c>
      <c r="J393" s="18">
        <f>VLOOKUP($F393,'Gen Capacity'!$A$2:$H$608,8,FALSE)</f>
        <v>0</v>
      </c>
      <c r="K393" s="19">
        <f>VLOOKUP($A393,SF_Original!$A$2:$D$6458,4,FALSE)</f>
        <v>1.0614619212000001E-5</v>
      </c>
      <c r="L393">
        <f t="shared" si="18"/>
        <v>2.2779523463226647E-3</v>
      </c>
      <c r="M393">
        <f t="shared" si="19"/>
        <v>1.1389761731613324E-4</v>
      </c>
      <c r="N393" t="b">
        <f t="shared" si="20"/>
        <v>0</v>
      </c>
      <c r="O393">
        <f>IF(ISNA(VLOOKUP(B393,WND_STATION!$A$1:$A$62,1,FALSE)),1,0.0865)</f>
        <v>1</v>
      </c>
    </row>
    <row r="394" spans="1:15" x14ac:dyDescent="0.25">
      <c r="A394" s="18">
        <v>454</v>
      </c>
      <c r="B394" s="18" t="s">
        <v>163</v>
      </c>
      <c r="C394" s="18">
        <v>13</v>
      </c>
      <c r="D394" s="18">
        <v>2</v>
      </c>
      <c r="E394" s="18">
        <v>83</v>
      </c>
      <c r="F394" s="18">
        <v>87</v>
      </c>
      <c r="G394" s="21">
        <f>VLOOKUP(B394,'Base Load_FLAG'!$A$2:$B$204,2,FALSE)</f>
        <v>0</v>
      </c>
      <c r="H394" s="18" t="s">
        <v>2925</v>
      </c>
      <c r="I394" s="18">
        <f>VLOOKUP($F394,'Gen Capacity'!$A$2:$H$608,7,FALSE)</f>
        <v>0.05</v>
      </c>
      <c r="J394" s="18">
        <f>VLOOKUP($F394,'Gen Capacity'!$A$2:$H$608,8,FALSE)</f>
        <v>0</v>
      </c>
      <c r="K394" s="19">
        <f>VLOOKUP($A394,SF_Original!$A$2:$D$6458,4,FALSE)</f>
        <v>1.0614619212000001E-5</v>
      </c>
      <c r="L394">
        <f t="shared" si="18"/>
        <v>2.2779523463226647E-3</v>
      </c>
      <c r="M394">
        <f t="shared" si="19"/>
        <v>1.1389761731613324E-4</v>
      </c>
      <c r="N394" t="b">
        <f t="shared" si="20"/>
        <v>0</v>
      </c>
      <c r="O394">
        <f>IF(ISNA(VLOOKUP(B394,WND_STATION!$A$1:$A$62,1,FALSE)),1,0.0865)</f>
        <v>1</v>
      </c>
    </row>
    <row r="395" spans="1:15" x14ac:dyDescent="0.25">
      <c r="A395" s="18">
        <v>70</v>
      </c>
      <c r="B395" s="18" t="s">
        <v>16</v>
      </c>
      <c r="C395" s="18">
        <v>13</v>
      </c>
      <c r="D395" s="18">
        <v>1</v>
      </c>
      <c r="E395" s="18">
        <v>18</v>
      </c>
      <c r="F395" s="18">
        <v>22</v>
      </c>
      <c r="G395" s="21">
        <f>VLOOKUP(B395,'Base Load_FLAG'!$A$2:$B$204,2,FALSE)</f>
        <v>0</v>
      </c>
      <c r="H395" s="18" t="s">
        <v>2910</v>
      </c>
      <c r="I395" s="18">
        <f>VLOOKUP($F395,'Gen Capacity'!$A$2:$H$608,7,FALSE)</f>
        <v>58.93</v>
      </c>
      <c r="J395" s="18">
        <f>VLOOKUP($F395,'Gen Capacity'!$A$2:$H$608,8,FALSE)</f>
        <v>45</v>
      </c>
      <c r="K395" s="19">
        <f>VLOOKUP($A395,SF_Original!$A$2:$D$6458,4,FALSE)</f>
        <v>1.0850222366999999E-5</v>
      </c>
      <c r="L395">
        <f t="shared" si="18"/>
        <v>2.2781879494776646E-3</v>
      </c>
      <c r="M395">
        <f t="shared" si="19"/>
        <v>0.13425361586271878</v>
      </c>
      <c r="N395" t="b">
        <f t="shared" si="20"/>
        <v>0</v>
      </c>
      <c r="O395">
        <f>IF(ISNA(VLOOKUP(B395,WND_STATION!$A$1:$A$62,1,FALSE)),1,0.0865)</f>
        <v>1</v>
      </c>
    </row>
    <row r="396" spans="1:15" x14ac:dyDescent="0.25">
      <c r="A396" s="18">
        <v>71</v>
      </c>
      <c r="B396" s="18" t="s">
        <v>16</v>
      </c>
      <c r="C396" s="18">
        <v>13</v>
      </c>
      <c r="D396" s="18">
        <v>1</v>
      </c>
      <c r="E396" s="18">
        <v>19</v>
      </c>
      <c r="F396" s="18">
        <v>23</v>
      </c>
      <c r="G396" s="21">
        <f>VLOOKUP(B396,'Base Load_FLAG'!$A$2:$B$204,2,FALSE)</f>
        <v>0</v>
      </c>
      <c r="H396" s="18" t="s">
        <v>2910</v>
      </c>
      <c r="I396" s="18">
        <f>VLOOKUP($F396,'Gen Capacity'!$A$2:$H$608,7,FALSE)</f>
        <v>58.93</v>
      </c>
      <c r="J396" s="18">
        <f>VLOOKUP($F396,'Gen Capacity'!$A$2:$H$608,8,FALSE)</f>
        <v>45</v>
      </c>
      <c r="K396" s="19">
        <f>VLOOKUP($A396,SF_Original!$A$2:$D$6458,4,FALSE)</f>
        <v>1.0850222366999999E-5</v>
      </c>
      <c r="L396">
        <f t="shared" si="18"/>
        <v>2.2781879494776646E-3</v>
      </c>
      <c r="M396">
        <f t="shared" si="19"/>
        <v>0.13425361586271878</v>
      </c>
      <c r="N396" t="b">
        <f t="shared" si="20"/>
        <v>0</v>
      </c>
      <c r="O396">
        <f>IF(ISNA(VLOOKUP(B396,WND_STATION!$A$1:$A$62,1,FALSE)),1,0.0865)</f>
        <v>1</v>
      </c>
    </row>
    <row r="397" spans="1:15" x14ac:dyDescent="0.25">
      <c r="A397" s="18">
        <v>72</v>
      </c>
      <c r="B397" s="18" t="s">
        <v>16</v>
      </c>
      <c r="C397" s="18">
        <v>13</v>
      </c>
      <c r="D397" s="18">
        <v>1</v>
      </c>
      <c r="E397" s="18">
        <v>20</v>
      </c>
      <c r="F397" s="18">
        <v>24</v>
      </c>
      <c r="G397" s="21">
        <f>VLOOKUP(B397,'Base Load_FLAG'!$A$2:$B$204,2,FALSE)</f>
        <v>0</v>
      </c>
      <c r="H397" s="18" t="s">
        <v>2910</v>
      </c>
      <c r="I397" s="18">
        <f>VLOOKUP($F397,'Gen Capacity'!$A$2:$H$608,7,FALSE)</f>
        <v>58.93</v>
      </c>
      <c r="J397" s="18">
        <f>VLOOKUP($F397,'Gen Capacity'!$A$2:$H$608,8,FALSE)</f>
        <v>45</v>
      </c>
      <c r="K397" s="19">
        <f>VLOOKUP($A397,SF_Original!$A$2:$D$6458,4,FALSE)</f>
        <v>1.0850222366999999E-5</v>
      </c>
      <c r="L397">
        <f t="shared" si="18"/>
        <v>2.2781879494776646E-3</v>
      </c>
      <c r="M397">
        <f t="shared" si="19"/>
        <v>0.13425361586271878</v>
      </c>
      <c r="N397" t="b">
        <f t="shared" si="20"/>
        <v>0</v>
      </c>
      <c r="O397">
        <f>IF(ISNA(VLOOKUP(B397,WND_STATION!$A$1:$A$62,1,FALSE)),1,0.0865)</f>
        <v>1</v>
      </c>
    </row>
    <row r="398" spans="1:15" x14ac:dyDescent="0.25">
      <c r="A398" s="18">
        <v>73</v>
      </c>
      <c r="B398" s="18" t="s">
        <v>16</v>
      </c>
      <c r="C398" s="18">
        <v>13</v>
      </c>
      <c r="D398" s="18">
        <v>1</v>
      </c>
      <c r="E398" s="18">
        <v>21</v>
      </c>
      <c r="F398" s="18">
        <v>25</v>
      </c>
      <c r="G398" s="21">
        <f>VLOOKUP(B398,'Base Load_FLAG'!$A$2:$B$204,2,FALSE)</f>
        <v>0</v>
      </c>
      <c r="H398" s="18" t="s">
        <v>2910</v>
      </c>
      <c r="I398" s="18">
        <f>VLOOKUP($F398,'Gen Capacity'!$A$2:$H$608,7,FALSE)</f>
        <v>58.93</v>
      </c>
      <c r="J398" s="18">
        <f>VLOOKUP($F398,'Gen Capacity'!$A$2:$H$608,8,FALSE)</f>
        <v>45</v>
      </c>
      <c r="K398" s="19">
        <f>VLOOKUP($A398,SF_Original!$A$2:$D$6458,4,FALSE)</f>
        <v>1.0850222366999999E-5</v>
      </c>
      <c r="L398">
        <f t="shared" si="18"/>
        <v>2.2781879494776646E-3</v>
      </c>
      <c r="M398">
        <f t="shared" si="19"/>
        <v>0.13425361586271878</v>
      </c>
      <c r="N398" t="b">
        <f t="shared" si="20"/>
        <v>0</v>
      </c>
      <c r="O398">
        <f>IF(ISNA(VLOOKUP(B398,WND_STATION!$A$1:$A$62,1,FALSE)),1,0.0865)</f>
        <v>1</v>
      </c>
    </row>
    <row r="399" spans="1:15" x14ac:dyDescent="0.25">
      <c r="A399" s="18">
        <v>81</v>
      </c>
      <c r="B399" s="18" t="s">
        <v>16</v>
      </c>
      <c r="C399" s="18">
        <v>13</v>
      </c>
      <c r="D399" s="18">
        <v>1</v>
      </c>
      <c r="E399" s="18">
        <v>22</v>
      </c>
      <c r="F399" s="18">
        <v>26</v>
      </c>
      <c r="G399" s="21">
        <f>VLOOKUP(B399,'Base Load_FLAG'!$A$2:$B$204,2,FALSE)</f>
        <v>0</v>
      </c>
      <c r="H399" s="18" t="s">
        <v>2910</v>
      </c>
      <c r="I399" s="18">
        <f>VLOOKUP($F399,'Gen Capacity'!$A$2:$H$608,7,FALSE)</f>
        <v>94.29</v>
      </c>
      <c r="J399" s="18">
        <f>VLOOKUP($F399,'Gen Capacity'!$A$2:$H$608,8,FALSE)</f>
        <v>14</v>
      </c>
      <c r="K399" s="19">
        <f>VLOOKUP($A399,SF_Original!$A$2:$D$6458,4,FALSE)</f>
        <v>1.0850222366999999E-5</v>
      </c>
      <c r="L399">
        <f t="shared" si="18"/>
        <v>2.2781879494776646E-3</v>
      </c>
      <c r="M399">
        <f t="shared" si="19"/>
        <v>0.214810341756249</v>
      </c>
      <c r="N399" t="b">
        <f t="shared" si="20"/>
        <v>0</v>
      </c>
      <c r="O399">
        <f>IF(ISNA(VLOOKUP(B399,WND_STATION!$A$1:$A$62,1,FALSE)),1,0.0865)</f>
        <v>1</v>
      </c>
    </row>
    <row r="400" spans="1:15" x14ac:dyDescent="0.25">
      <c r="A400" s="18">
        <v>1017</v>
      </c>
      <c r="B400" s="18" t="s">
        <v>351</v>
      </c>
      <c r="C400" s="18">
        <v>12</v>
      </c>
      <c r="D400" s="18">
        <v>1</v>
      </c>
      <c r="E400" s="18">
        <v>152</v>
      </c>
      <c r="F400" s="18">
        <v>156</v>
      </c>
      <c r="G400" s="21">
        <f>VLOOKUP(B400,'Base Load_FLAG'!$A$2:$B$204,2,FALSE)</f>
        <v>0</v>
      </c>
      <c r="H400" s="18" t="s">
        <v>2915</v>
      </c>
      <c r="I400" s="18">
        <f>VLOOKUP($F400,'Gen Capacity'!$A$2:$H$608,7,FALSE)</f>
        <v>16</v>
      </c>
      <c r="J400" s="18">
        <f>VLOOKUP($F400,'Gen Capacity'!$A$2:$H$608,8,FALSE)</f>
        <v>12</v>
      </c>
      <c r="K400" s="19">
        <f>VLOOKUP($A400,SF_Original!$A$2:$D$6458,4,FALSE)</f>
        <v>1.0851590064999999E-5</v>
      </c>
      <c r="L400">
        <f t="shared" si="18"/>
        <v>2.2781893171756645E-3</v>
      </c>
      <c r="M400">
        <f t="shared" si="19"/>
        <v>3.6451029074810633E-2</v>
      </c>
      <c r="N400" t="b">
        <f t="shared" si="20"/>
        <v>0</v>
      </c>
      <c r="O400">
        <f>IF(ISNA(VLOOKUP(B400,WND_STATION!$A$1:$A$62,1,FALSE)),1,0.0865)</f>
        <v>1</v>
      </c>
    </row>
    <row r="401" spans="1:15" x14ac:dyDescent="0.25">
      <c r="A401" s="18">
        <v>699</v>
      </c>
      <c r="B401" s="18" t="s">
        <v>241</v>
      </c>
      <c r="C401" s="18">
        <v>13</v>
      </c>
      <c r="D401" s="18">
        <v>1</v>
      </c>
      <c r="E401" s="18">
        <v>120</v>
      </c>
      <c r="F401" s="18">
        <v>124</v>
      </c>
      <c r="G401" s="21">
        <f>VLOOKUP(B401,'Base Load_FLAG'!$A$2:$B$204,2,FALSE)</f>
        <v>0</v>
      </c>
      <c r="H401" s="18" t="s">
        <v>2937</v>
      </c>
      <c r="I401" s="18">
        <f>VLOOKUP($F401,'Gen Capacity'!$A$2:$H$608,7,FALSE)</f>
        <v>65.099999999999994</v>
      </c>
      <c r="J401" s="18">
        <f>VLOOKUP($F401,'Gen Capacity'!$A$2:$H$608,8,FALSE)</f>
        <v>0</v>
      </c>
      <c r="K401" s="19">
        <f>VLOOKUP($A401,SF_Original!$A$2:$D$6458,4,FALSE)</f>
        <v>1.0857103219999999E-5</v>
      </c>
      <c r="L401">
        <f t="shared" si="18"/>
        <v>2.2781948303306643E-3</v>
      </c>
      <c r="M401">
        <f t="shared" si="19"/>
        <v>0.14831048345452624</v>
      </c>
      <c r="N401" t="b">
        <f t="shared" si="20"/>
        <v>0</v>
      </c>
      <c r="O401">
        <f>IF(ISNA(VLOOKUP(B401,WND_STATION!$A$1:$A$62,1,FALSE)),1,0.0865)</f>
        <v>1</v>
      </c>
    </row>
    <row r="402" spans="1:15" x14ac:dyDescent="0.25">
      <c r="A402" s="18">
        <v>700</v>
      </c>
      <c r="B402" s="18" t="s">
        <v>241</v>
      </c>
      <c r="C402" s="18">
        <v>13</v>
      </c>
      <c r="D402" s="18">
        <v>1</v>
      </c>
      <c r="E402" s="18">
        <v>121</v>
      </c>
      <c r="F402" s="18">
        <v>125</v>
      </c>
      <c r="G402" s="21">
        <f>VLOOKUP(B402,'Base Load_FLAG'!$A$2:$B$204,2,FALSE)</f>
        <v>0</v>
      </c>
      <c r="H402" s="18" t="s">
        <v>2937</v>
      </c>
      <c r="I402" s="18">
        <f>VLOOKUP($F402,'Gen Capacity'!$A$2:$H$608,7,FALSE)</f>
        <v>64.33</v>
      </c>
      <c r="J402" s="18">
        <f>VLOOKUP($F402,'Gen Capacity'!$A$2:$H$608,8,FALSE)</f>
        <v>0</v>
      </c>
      <c r="K402" s="19">
        <f>VLOOKUP($A402,SF_Original!$A$2:$D$6458,4,FALSE)</f>
        <v>1.0857103219999999E-5</v>
      </c>
      <c r="L402">
        <f t="shared" si="18"/>
        <v>2.2781948303306643E-3</v>
      </c>
      <c r="M402">
        <f t="shared" si="19"/>
        <v>0.14655627343517164</v>
      </c>
      <c r="N402" t="b">
        <f t="shared" si="20"/>
        <v>0</v>
      </c>
      <c r="O402">
        <f>IF(ISNA(VLOOKUP(B402,WND_STATION!$A$1:$A$62,1,FALSE)),1,0.0865)</f>
        <v>1</v>
      </c>
    </row>
    <row r="403" spans="1:15" x14ac:dyDescent="0.25">
      <c r="A403" s="18">
        <v>701</v>
      </c>
      <c r="B403" s="18" t="s">
        <v>241</v>
      </c>
      <c r="C403" s="18">
        <v>13</v>
      </c>
      <c r="D403" s="18">
        <v>1</v>
      </c>
      <c r="E403" s="18">
        <v>122</v>
      </c>
      <c r="F403" s="18">
        <v>126</v>
      </c>
      <c r="G403" s="21">
        <f>VLOOKUP(B403,'Base Load_FLAG'!$A$2:$B$204,2,FALSE)</f>
        <v>0</v>
      </c>
      <c r="H403" s="18" t="s">
        <v>2937</v>
      </c>
      <c r="I403" s="18">
        <f>VLOOKUP($F403,'Gen Capacity'!$A$2:$H$608,7,FALSE)</f>
        <v>65.88</v>
      </c>
      <c r="J403" s="18">
        <f>VLOOKUP($F403,'Gen Capacity'!$A$2:$H$608,8,FALSE)</f>
        <v>0</v>
      </c>
      <c r="K403" s="19">
        <f>VLOOKUP($A403,SF_Original!$A$2:$D$6458,4,FALSE)</f>
        <v>1.0857103219999999E-5</v>
      </c>
      <c r="L403">
        <f t="shared" si="18"/>
        <v>2.2781948303306643E-3</v>
      </c>
      <c r="M403">
        <f t="shared" si="19"/>
        <v>0.15008747542218415</v>
      </c>
      <c r="N403" t="b">
        <f t="shared" si="20"/>
        <v>0</v>
      </c>
      <c r="O403">
        <f>IF(ISNA(VLOOKUP(B403,WND_STATION!$A$1:$A$62,1,FALSE)),1,0.0865)</f>
        <v>1</v>
      </c>
    </row>
    <row r="404" spans="1:15" x14ac:dyDescent="0.25">
      <c r="A404" s="18">
        <v>702</v>
      </c>
      <c r="B404" s="18" t="s">
        <v>241</v>
      </c>
      <c r="C404" s="18">
        <v>13</v>
      </c>
      <c r="D404" s="18">
        <v>1</v>
      </c>
      <c r="E404" s="18">
        <v>123</v>
      </c>
      <c r="F404" s="18">
        <v>127</v>
      </c>
      <c r="G404" s="21">
        <f>VLOOKUP(B404,'Base Load_FLAG'!$A$2:$B$204,2,FALSE)</f>
        <v>0</v>
      </c>
      <c r="H404" s="18" t="s">
        <v>2937</v>
      </c>
      <c r="I404" s="18">
        <f>VLOOKUP($F404,'Gen Capacity'!$A$2:$H$608,7,FALSE)</f>
        <v>67.430000000000007</v>
      </c>
      <c r="J404" s="18">
        <f>VLOOKUP($F404,'Gen Capacity'!$A$2:$H$608,8,FALSE)</f>
        <v>0</v>
      </c>
      <c r="K404" s="19">
        <f>VLOOKUP($A404,SF_Original!$A$2:$D$6458,4,FALSE)</f>
        <v>1.0857103219999999E-5</v>
      </c>
      <c r="L404">
        <f t="shared" si="18"/>
        <v>2.2781948303306643E-3</v>
      </c>
      <c r="M404">
        <f t="shared" si="19"/>
        <v>0.15361867740919671</v>
      </c>
      <c r="N404" t="b">
        <f t="shared" si="20"/>
        <v>0</v>
      </c>
      <c r="O404">
        <f>IF(ISNA(VLOOKUP(B404,WND_STATION!$A$1:$A$62,1,FALSE)),1,0.0865)</f>
        <v>1</v>
      </c>
    </row>
    <row r="405" spans="1:15" x14ac:dyDescent="0.25">
      <c r="A405" s="18">
        <v>703</v>
      </c>
      <c r="B405" s="18" t="s">
        <v>241</v>
      </c>
      <c r="C405" s="18">
        <v>13</v>
      </c>
      <c r="D405" s="18">
        <v>1</v>
      </c>
      <c r="E405" s="18">
        <v>124</v>
      </c>
      <c r="F405" s="18">
        <v>128</v>
      </c>
      <c r="G405" s="21">
        <f>VLOOKUP(B405,'Base Load_FLAG'!$A$2:$B$204,2,FALSE)</f>
        <v>0</v>
      </c>
      <c r="H405" s="18" t="s">
        <v>2937</v>
      </c>
      <c r="I405" s="18">
        <f>VLOOKUP($F405,'Gen Capacity'!$A$2:$H$608,7,FALSE)</f>
        <v>66.650000000000006</v>
      </c>
      <c r="J405" s="18">
        <f>VLOOKUP($F405,'Gen Capacity'!$A$2:$H$608,8,FALSE)</f>
        <v>0</v>
      </c>
      <c r="K405" s="19">
        <f>VLOOKUP($A405,SF_Original!$A$2:$D$6458,4,FALSE)</f>
        <v>1.0857103219999999E-5</v>
      </c>
      <c r="L405">
        <f t="shared" si="18"/>
        <v>2.2781948303306643E-3</v>
      </c>
      <c r="M405">
        <f t="shared" si="19"/>
        <v>0.15184168544153878</v>
      </c>
      <c r="N405" t="b">
        <f t="shared" si="20"/>
        <v>0</v>
      </c>
      <c r="O405">
        <f>IF(ISNA(VLOOKUP(B405,WND_STATION!$A$1:$A$62,1,FALSE)),1,0.0865)</f>
        <v>1</v>
      </c>
    </row>
    <row r="406" spans="1:15" x14ac:dyDescent="0.25">
      <c r="A406" s="18">
        <v>704</v>
      </c>
      <c r="B406" s="18" t="s">
        <v>241</v>
      </c>
      <c r="C406" s="18">
        <v>13</v>
      </c>
      <c r="D406" s="18">
        <v>1</v>
      </c>
      <c r="E406" s="18">
        <v>125</v>
      </c>
      <c r="F406" s="18">
        <v>129</v>
      </c>
      <c r="G406" s="21">
        <f>VLOOKUP(B406,'Base Load_FLAG'!$A$2:$B$204,2,FALSE)</f>
        <v>0</v>
      </c>
      <c r="H406" s="18" t="s">
        <v>2937</v>
      </c>
      <c r="I406" s="18">
        <f>VLOOKUP($F406,'Gen Capacity'!$A$2:$H$608,7,FALSE)</f>
        <v>65.88</v>
      </c>
      <c r="J406" s="18">
        <f>VLOOKUP($F406,'Gen Capacity'!$A$2:$H$608,8,FALSE)</f>
        <v>0</v>
      </c>
      <c r="K406" s="19">
        <f>VLOOKUP($A406,SF_Original!$A$2:$D$6458,4,FALSE)</f>
        <v>1.0857103219999999E-5</v>
      </c>
      <c r="L406">
        <f t="shared" si="18"/>
        <v>2.2781948303306643E-3</v>
      </c>
      <c r="M406">
        <f t="shared" si="19"/>
        <v>0.15008747542218415</v>
      </c>
      <c r="N406" t="b">
        <f t="shared" si="20"/>
        <v>0</v>
      </c>
      <c r="O406">
        <f>IF(ISNA(VLOOKUP(B406,WND_STATION!$A$1:$A$62,1,FALSE)),1,0.0865)</f>
        <v>1</v>
      </c>
    </row>
    <row r="407" spans="1:15" x14ac:dyDescent="0.25">
      <c r="A407" s="18">
        <v>705</v>
      </c>
      <c r="B407" s="18" t="s">
        <v>241</v>
      </c>
      <c r="C407" s="18">
        <v>13</v>
      </c>
      <c r="D407" s="18">
        <v>1</v>
      </c>
      <c r="E407" s="18">
        <v>126</v>
      </c>
      <c r="F407" s="18">
        <v>130</v>
      </c>
      <c r="G407" s="21">
        <f>VLOOKUP(B407,'Base Load_FLAG'!$A$2:$B$204,2,FALSE)</f>
        <v>0</v>
      </c>
      <c r="H407" s="18" t="s">
        <v>2937</v>
      </c>
      <c r="I407" s="18">
        <f>VLOOKUP($F407,'Gen Capacity'!$A$2:$H$608,7,FALSE)</f>
        <v>107.73</v>
      </c>
      <c r="J407" s="18">
        <f>VLOOKUP($F407,'Gen Capacity'!$A$2:$H$608,8,FALSE)</f>
        <v>0</v>
      </c>
      <c r="K407" s="19">
        <f>VLOOKUP($A407,SF_Original!$A$2:$D$6458,4,FALSE)</f>
        <v>1.0857103219999999E-5</v>
      </c>
      <c r="L407">
        <f t="shared" si="18"/>
        <v>2.2781948303306643E-3</v>
      </c>
      <c r="M407">
        <f t="shared" si="19"/>
        <v>0.24542992907152247</v>
      </c>
      <c r="N407" t="b">
        <f t="shared" si="20"/>
        <v>0</v>
      </c>
      <c r="O407">
        <f>IF(ISNA(VLOOKUP(B407,WND_STATION!$A$1:$A$62,1,FALSE)),1,0.0865)</f>
        <v>1</v>
      </c>
    </row>
    <row r="408" spans="1:15" x14ac:dyDescent="0.25">
      <c r="A408" s="18">
        <v>754</v>
      </c>
      <c r="B408" s="18" t="s">
        <v>266</v>
      </c>
      <c r="C408" s="18">
        <v>20</v>
      </c>
      <c r="D408" s="18">
        <v>1</v>
      </c>
      <c r="E408" s="18">
        <v>131</v>
      </c>
      <c r="F408" s="18">
        <v>135</v>
      </c>
      <c r="G408" s="21">
        <f>VLOOKUP(B408,'Base Load_FLAG'!$A$2:$B$204,2,FALSE)</f>
        <v>0</v>
      </c>
      <c r="H408" s="18" t="s">
        <v>2910</v>
      </c>
      <c r="I408" s="18">
        <f>VLOOKUP($F408,'Gen Capacity'!$A$2:$H$608,7,FALSE)</f>
        <v>750</v>
      </c>
      <c r="J408" s="18">
        <f>VLOOKUP($F408,'Gen Capacity'!$A$2:$H$608,8,FALSE)</f>
        <v>91</v>
      </c>
      <c r="K408" s="19">
        <f>VLOOKUP($A408,SF_Original!$A$2:$D$6458,4,FALSE)</f>
        <v>1.0866102539E-5</v>
      </c>
      <c r="L408">
        <f t="shared" si="18"/>
        <v>2.2782038296496644E-3</v>
      </c>
      <c r="M408">
        <f t="shared" si="19"/>
        <v>1.7086528722372483</v>
      </c>
      <c r="N408" t="b">
        <f t="shared" si="20"/>
        <v>0</v>
      </c>
      <c r="O408">
        <f>IF(ISNA(VLOOKUP(B408,WND_STATION!$A$1:$A$62,1,FALSE)),1,0.0865)</f>
        <v>1</v>
      </c>
    </row>
    <row r="409" spans="1:15" x14ac:dyDescent="0.25">
      <c r="A409" s="18">
        <v>928</v>
      </c>
      <c r="B409" s="18" t="s">
        <v>316</v>
      </c>
      <c r="C409" s="18">
        <v>18</v>
      </c>
      <c r="D409" s="18">
        <v>1</v>
      </c>
      <c r="E409" s="18">
        <v>150</v>
      </c>
      <c r="F409" s="18">
        <v>154</v>
      </c>
      <c r="G409" s="21">
        <f>VLOOKUP(B409,'Base Load_FLAG'!$A$2:$B$204,2,FALSE)</f>
        <v>0</v>
      </c>
      <c r="H409" s="18" t="s">
        <v>2919</v>
      </c>
      <c r="I409" s="18">
        <f>VLOOKUP($F409,'Gen Capacity'!$A$2:$H$608,7,FALSE)</f>
        <v>191</v>
      </c>
      <c r="J409" s="18">
        <f>VLOOKUP($F409,'Gen Capacity'!$A$2:$H$608,8,FALSE)</f>
        <v>0</v>
      </c>
      <c r="K409" s="19">
        <f>VLOOKUP($A409,SF_Original!$A$2:$D$6458,4,FALSE)</f>
        <v>1.0910407375999999E-5</v>
      </c>
      <c r="L409">
        <f t="shared" si="18"/>
        <v>2.2782481344866645E-3</v>
      </c>
      <c r="M409">
        <f t="shared" si="19"/>
        <v>0.43514539368695293</v>
      </c>
      <c r="N409" t="b">
        <f t="shared" si="20"/>
        <v>0</v>
      </c>
      <c r="O409">
        <f>IF(ISNA(VLOOKUP(B409,WND_STATION!$A$1:$A$62,1,FALSE)),1,0.0865)</f>
        <v>1</v>
      </c>
    </row>
    <row r="410" spans="1:15" x14ac:dyDescent="0.25">
      <c r="A410" s="18">
        <v>377</v>
      </c>
      <c r="B410" s="18" t="s">
        <v>2922</v>
      </c>
      <c r="C410" s="18">
        <v>16</v>
      </c>
      <c r="D410" s="18">
        <v>1</v>
      </c>
      <c r="E410" s="18">
        <v>55</v>
      </c>
      <c r="F410" s="18">
        <v>59</v>
      </c>
      <c r="G410" s="21">
        <f>VLOOKUP(B410,'Base Load_FLAG'!$A$2:$B$204,2,FALSE)</f>
        <v>0</v>
      </c>
      <c r="H410" s="18" t="s">
        <v>2910</v>
      </c>
      <c r="I410" s="18">
        <f>VLOOKUP($F410,'Gen Capacity'!$A$2:$H$608,7,FALSE)</f>
        <v>181.33</v>
      </c>
      <c r="J410" s="18">
        <f>VLOOKUP($F410,'Gen Capacity'!$A$2:$H$608,8,FALSE)</f>
        <v>110</v>
      </c>
      <c r="K410" s="19">
        <f>VLOOKUP($A410,SF_Original!$A$2:$D$6458,4,FALSE)</f>
        <v>1.0970392103E-5</v>
      </c>
      <c r="L410">
        <f t="shared" si="18"/>
        <v>2.2783081192136647E-3</v>
      </c>
      <c r="M410">
        <f t="shared" si="19"/>
        <v>0.41312561125701386</v>
      </c>
      <c r="N410" t="b">
        <f t="shared" si="20"/>
        <v>0</v>
      </c>
      <c r="O410">
        <f>IF(ISNA(VLOOKUP(B410,WND_STATION!$A$1:$A$62,1,FALSE)),1,0.0865)</f>
        <v>1</v>
      </c>
    </row>
    <row r="411" spans="1:15" x14ac:dyDescent="0.25">
      <c r="A411" s="18">
        <v>378</v>
      </c>
      <c r="B411" s="18" t="s">
        <v>2922</v>
      </c>
      <c r="C411" s="18">
        <v>16</v>
      </c>
      <c r="D411" s="18">
        <v>1</v>
      </c>
      <c r="E411" s="18">
        <v>56</v>
      </c>
      <c r="F411" s="18">
        <v>60</v>
      </c>
      <c r="G411" s="21">
        <f>VLOOKUP(B411,'Base Load_FLAG'!$A$2:$B$204,2,FALSE)</f>
        <v>0</v>
      </c>
      <c r="H411" s="18" t="s">
        <v>2910</v>
      </c>
      <c r="I411" s="18">
        <f>VLOOKUP($F411,'Gen Capacity'!$A$2:$H$608,7,FALSE)</f>
        <v>181.33</v>
      </c>
      <c r="J411" s="18">
        <f>VLOOKUP($F411,'Gen Capacity'!$A$2:$H$608,8,FALSE)</f>
        <v>110</v>
      </c>
      <c r="K411" s="19">
        <f>VLOOKUP($A411,SF_Original!$A$2:$D$6458,4,FALSE)</f>
        <v>1.0970392103E-5</v>
      </c>
      <c r="L411">
        <f t="shared" si="18"/>
        <v>2.2783081192136647E-3</v>
      </c>
      <c r="M411">
        <f t="shared" si="19"/>
        <v>0.41312561125701386</v>
      </c>
      <c r="N411" t="b">
        <f t="shared" si="20"/>
        <v>0</v>
      </c>
      <c r="O411">
        <f>IF(ISNA(VLOOKUP(B411,WND_STATION!$A$1:$A$62,1,FALSE)),1,0.0865)</f>
        <v>1</v>
      </c>
    </row>
    <row r="412" spans="1:15" x14ac:dyDescent="0.25">
      <c r="A412" s="18">
        <v>379</v>
      </c>
      <c r="B412" s="18" t="s">
        <v>2922</v>
      </c>
      <c r="C412" s="18">
        <v>16</v>
      </c>
      <c r="D412" s="18">
        <v>1</v>
      </c>
      <c r="E412" s="18">
        <v>57</v>
      </c>
      <c r="F412" s="18">
        <v>61</v>
      </c>
      <c r="G412" s="21">
        <f>VLOOKUP(B412,'Base Load_FLAG'!$A$2:$B$204,2,FALSE)</f>
        <v>0</v>
      </c>
      <c r="H412" s="18" t="s">
        <v>2910</v>
      </c>
      <c r="I412" s="18">
        <f>VLOOKUP($F412,'Gen Capacity'!$A$2:$H$608,7,FALSE)</f>
        <v>181.33</v>
      </c>
      <c r="J412" s="18">
        <f>VLOOKUP($F412,'Gen Capacity'!$A$2:$H$608,8,FALSE)</f>
        <v>50</v>
      </c>
      <c r="K412" s="19">
        <f>VLOOKUP($A412,SF_Original!$A$2:$D$6458,4,FALSE)</f>
        <v>1.0970392103E-5</v>
      </c>
      <c r="L412">
        <f t="shared" si="18"/>
        <v>2.2783081192136647E-3</v>
      </c>
      <c r="M412">
        <f t="shared" si="19"/>
        <v>0.41312561125701386</v>
      </c>
      <c r="N412" t="b">
        <f t="shared" si="20"/>
        <v>0</v>
      </c>
      <c r="O412">
        <f>IF(ISNA(VLOOKUP(B412,WND_STATION!$A$1:$A$62,1,FALSE)),1,0.0865)</f>
        <v>1</v>
      </c>
    </row>
    <row r="413" spans="1:15" x14ac:dyDescent="0.25">
      <c r="A413" s="18">
        <v>196</v>
      </c>
      <c r="B413" s="18" t="s">
        <v>52</v>
      </c>
      <c r="C413" s="18">
        <v>18</v>
      </c>
      <c r="D413" s="18">
        <v>1</v>
      </c>
      <c r="E413" s="18">
        <v>44</v>
      </c>
      <c r="F413" s="18">
        <v>48</v>
      </c>
      <c r="G413" s="21">
        <f>VLOOKUP(B413,'Base Load_FLAG'!$A$2:$B$204,2,FALSE)</f>
        <v>0</v>
      </c>
      <c r="H413" s="18" t="s">
        <v>2916</v>
      </c>
      <c r="I413" s="18">
        <f>VLOOKUP($F413,'Gen Capacity'!$A$2:$H$608,7,FALSE)</f>
        <v>193.86</v>
      </c>
      <c r="J413" s="18">
        <f>VLOOKUP($F413,'Gen Capacity'!$A$2:$H$608,8,FALSE)</f>
        <v>0</v>
      </c>
      <c r="K413" s="19">
        <f>VLOOKUP($A413,SF_Original!$A$2:$D$6458,4,FALSE)</f>
        <v>1.1113490245E-5</v>
      </c>
      <c r="L413">
        <f t="shared" si="18"/>
        <v>2.2784512173556646E-3</v>
      </c>
      <c r="M413">
        <f t="shared" si="19"/>
        <v>0.44170055299656918</v>
      </c>
      <c r="N413" t="b">
        <f t="shared" si="20"/>
        <v>0</v>
      </c>
      <c r="O413">
        <f>IF(ISNA(VLOOKUP(B413,WND_STATION!$A$1:$A$62,1,FALSE)),1,0.0865)</f>
        <v>1</v>
      </c>
    </row>
    <row r="414" spans="1:15" x14ac:dyDescent="0.25">
      <c r="A414" s="18">
        <v>197</v>
      </c>
      <c r="B414" s="18" t="s">
        <v>52</v>
      </c>
      <c r="C414" s="18">
        <v>18</v>
      </c>
      <c r="D414" s="18">
        <v>1</v>
      </c>
      <c r="E414" s="18">
        <v>45</v>
      </c>
      <c r="F414" s="18">
        <v>49</v>
      </c>
      <c r="G414" s="21">
        <f>VLOOKUP(B414,'Base Load_FLAG'!$A$2:$B$204,2,FALSE)</f>
        <v>0</v>
      </c>
      <c r="H414" s="18" t="s">
        <v>2916</v>
      </c>
      <c r="I414" s="18">
        <f>VLOOKUP($F414,'Gen Capacity'!$A$2:$H$608,7,FALSE)</f>
        <v>153.05000000000001</v>
      </c>
      <c r="J414" s="18">
        <f>VLOOKUP($F414,'Gen Capacity'!$A$2:$H$608,8,FALSE)</f>
        <v>0</v>
      </c>
      <c r="K414" s="19">
        <f>VLOOKUP($A414,SF_Original!$A$2:$D$6458,4,FALSE)</f>
        <v>1.1113490245E-5</v>
      </c>
      <c r="L414">
        <f t="shared" si="18"/>
        <v>2.2784512173556646E-3</v>
      </c>
      <c r="M414">
        <f t="shared" si="19"/>
        <v>0.34871695881628451</v>
      </c>
      <c r="N414" t="b">
        <f t="shared" si="20"/>
        <v>0</v>
      </c>
      <c r="O414">
        <f>IF(ISNA(VLOOKUP(B414,WND_STATION!$A$1:$A$62,1,FALSE)),1,0.0865)</f>
        <v>1</v>
      </c>
    </row>
    <row r="415" spans="1:15" x14ac:dyDescent="0.25">
      <c r="A415" s="18">
        <v>198</v>
      </c>
      <c r="B415" s="18" t="s">
        <v>52</v>
      </c>
      <c r="C415" s="18">
        <v>18</v>
      </c>
      <c r="D415" s="18">
        <v>1</v>
      </c>
      <c r="E415" s="18">
        <v>46</v>
      </c>
      <c r="F415" s="18">
        <v>50</v>
      </c>
      <c r="G415" s="21">
        <f>VLOOKUP(B415,'Base Load_FLAG'!$A$2:$B$204,2,FALSE)</f>
        <v>0</v>
      </c>
      <c r="H415" s="18" t="s">
        <v>2916</v>
      </c>
      <c r="I415" s="18">
        <f>VLOOKUP($F415,'Gen Capacity'!$A$2:$H$608,7,FALSE)</f>
        <v>153.05000000000001</v>
      </c>
      <c r="J415" s="18">
        <f>VLOOKUP($F415,'Gen Capacity'!$A$2:$H$608,8,FALSE)</f>
        <v>0</v>
      </c>
      <c r="K415" s="19">
        <f>VLOOKUP($A415,SF_Original!$A$2:$D$6458,4,FALSE)</f>
        <v>1.1113490245E-5</v>
      </c>
      <c r="L415">
        <f t="shared" si="18"/>
        <v>2.2784512173556646E-3</v>
      </c>
      <c r="M415">
        <f t="shared" si="19"/>
        <v>0.34871695881628451</v>
      </c>
      <c r="N415" t="b">
        <f t="shared" si="20"/>
        <v>0</v>
      </c>
      <c r="O415">
        <f>IF(ISNA(VLOOKUP(B415,WND_STATION!$A$1:$A$62,1,FALSE)),1,0.0865)</f>
        <v>1</v>
      </c>
    </row>
    <row r="416" spans="1:15" x14ac:dyDescent="0.25">
      <c r="A416" s="18">
        <v>199</v>
      </c>
      <c r="B416" s="18" t="s">
        <v>52</v>
      </c>
      <c r="C416" s="18">
        <v>18</v>
      </c>
      <c r="D416" s="18">
        <v>1</v>
      </c>
      <c r="E416" s="18">
        <v>47</v>
      </c>
      <c r="F416" s="18">
        <v>51</v>
      </c>
      <c r="G416" s="21">
        <f>VLOOKUP(B416,'Base Load_FLAG'!$A$2:$B$204,2,FALSE)</f>
        <v>0</v>
      </c>
      <c r="H416" s="18" t="s">
        <v>2916</v>
      </c>
      <c r="I416" s="18">
        <f>VLOOKUP($F416,'Gen Capacity'!$A$2:$H$608,7,FALSE)</f>
        <v>153.05000000000001</v>
      </c>
      <c r="J416" s="18">
        <f>VLOOKUP($F416,'Gen Capacity'!$A$2:$H$608,8,FALSE)</f>
        <v>0</v>
      </c>
      <c r="K416" s="19">
        <f>VLOOKUP($A416,SF_Original!$A$2:$D$6458,4,FALSE)</f>
        <v>1.1113490245E-5</v>
      </c>
      <c r="L416">
        <f t="shared" si="18"/>
        <v>2.2784512173556646E-3</v>
      </c>
      <c r="M416">
        <f t="shared" si="19"/>
        <v>0.34871695881628451</v>
      </c>
      <c r="N416" t="b">
        <f t="shared" si="20"/>
        <v>0</v>
      </c>
      <c r="O416">
        <f>IF(ISNA(VLOOKUP(B416,WND_STATION!$A$1:$A$62,1,FALSE)),1,0.0865)</f>
        <v>1</v>
      </c>
    </row>
    <row r="417" spans="1:15" x14ac:dyDescent="0.25">
      <c r="A417" s="18">
        <v>774</v>
      </c>
      <c r="B417" s="18" t="s">
        <v>267</v>
      </c>
      <c r="C417" s="18">
        <v>24</v>
      </c>
      <c r="D417" s="18">
        <v>1</v>
      </c>
      <c r="E417" s="18">
        <v>133</v>
      </c>
      <c r="F417" s="18">
        <v>137</v>
      </c>
      <c r="G417" s="21">
        <f>VLOOKUP(B417,'Base Load_FLAG'!$A$2:$B$204,2,FALSE)</f>
        <v>0</v>
      </c>
      <c r="H417" s="18" t="s">
        <v>2910</v>
      </c>
      <c r="I417" s="18">
        <f>VLOOKUP($F417,'Gen Capacity'!$A$2:$H$608,7,FALSE)</f>
        <v>467</v>
      </c>
      <c r="J417" s="18">
        <f>VLOOKUP($F417,'Gen Capacity'!$A$2:$H$608,8,FALSE)</f>
        <v>18</v>
      </c>
      <c r="K417" s="19">
        <f>VLOOKUP($A417,SF_Original!$A$2:$D$6458,4,FALSE)</f>
        <v>1.1160004088E-5</v>
      </c>
      <c r="L417">
        <f t="shared" si="18"/>
        <v>2.2784977311986645E-3</v>
      </c>
      <c r="M417">
        <f t="shared" si="19"/>
        <v>1.0640584404697764</v>
      </c>
      <c r="N417" t="b">
        <f t="shared" si="20"/>
        <v>0</v>
      </c>
      <c r="O417">
        <f>IF(ISNA(VLOOKUP(B417,WND_STATION!$A$1:$A$62,1,FALSE)),1,0.0865)</f>
        <v>1</v>
      </c>
    </row>
    <row r="418" spans="1:15" x14ac:dyDescent="0.25">
      <c r="A418" s="18">
        <v>74</v>
      </c>
      <c r="B418" s="18" t="s">
        <v>16</v>
      </c>
      <c r="C418" s="18">
        <v>13</v>
      </c>
      <c r="D418" s="18">
        <v>1</v>
      </c>
      <c r="E418" s="18">
        <v>12</v>
      </c>
      <c r="F418" s="18">
        <v>16</v>
      </c>
      <c r="G418" s="21">
        <f>VLOOKUP(B418,'Base Load_FLAG'!$A$2:$B$204,2,FALSE)</f>
        <v>0</v>
      </c>
      <c r="H418" s="18" t="s">
        <v>2910</v>
      </c>
      <c r="I418" s="18">
        <f>VLOOKUP($F418,'Gen Capacity'!$A$2:$H$608,7,FALSE)</f>
        <v>65</v>
      </c>
      <c r="J418" s="18">
        <f>VLOOKUP($F418,'Gen Capacity'!$A$2:$H$608,8,FALSE)</f>
        <v>53</v>
      </c>
      <c r="K418" s="19">
        <f>VLOOKUP($A418,SF_Original!$A$2:$D$6458,4,FALSE)</f>
        <v>1.1190456270000001E-5</v>
      </c>
      <c r="L418">
        <f t="shared" si="18"/>
        <v>2.2785281833806645E-3</v>
      </c>
      <c r="M418">
        <f t="shared" si="19"/>
        <v>0.1481043319197432</v>
      </c>
      <c r="N418" t="b">
        <f t="shared" si="20"/>
        <v>0</v>
      </c>
      <c r="O418">
        <f>IF(ISNA(VLOOKUP(B418,WND_STATION!$A$1:$A$62,1,FALSE)),1,0.0865)</f>
        <v>1</v>
      </c>
    </row>
    <row r="419" spans="1:15" x14ac:dyDescent="0.25">
      <c r="A419" s="18">
        <v>75</v>
      </c>
      <c r="B419" s="18" t="s">
        <v>16</v>
      </c>
      <c r="C419" s="18">
        <v>13</v>
      </c>
      <c r="D419" s="18">
        <v>1</v>
      </c>
      <c r="E419" s="18">
        <v>13</v>
      </c>
      <c r="F419" s="18">
        <v>17</v>
      </c>
      <c r="G419" s="21">
        <f>VLOOKUP(B419,'Base Load_FLAG'!$A$2:$B$204,2,FALSE)</f>
        <v>0</v>
      </c>
      <c r="H419" s="18" t="s">
        <v>2910</v>
      </c>
      <c r="I419" s="18">
        <f>VLOOKUP($F419,'Gen Capacity'!$A$2:$H$608,7,FALSE)</f>
        <v>65</v>
      </c>
      <c r="J419" s="18">
        <f>VLOOKUP($F419,'Gen Capacity'!$A$2:$H$608,8,FALSE)</f>
        <v>53</v>
      </c>
      <c r="K419" s="19">
        <f>VLOOKUP($A419,SF_Original!$A$2:$D$6458,4,FALSE)</f>
        <v>1.1190456270000001E-5</v>
      </c>
      <c r="L419">
        <f t="shared" si="18"/>
        <v>2.2785281833806645E-3</v>
      </c>
      <c r="M419">
        <f t="shared" si="19"/>
        <v>0.1481043319197432</v>
      </c>
      <c r="N419" t="b">
        <f t="shared" si="20"/>
        <v>0</v>
      </c>
      <c r="O419">
        <f>IF(ISNA(VLOOKUP(B419,WND_STATION!$A$1:$A$62,1,FALSE)),1,0.0865)</f>
        <v>1</v>
      </c>
    </row>
    <row r="420" spans="1:15" x14ac:dyDescent="0.25">
      <c r="A420" s="18">
        <v>76</v>
      </c>
      <c r="B420" s="18" t="s">
        <v>16</v>
      </c>
      <c r="C420" s="18">
        <v>13</v>
      </c>
      <c r="D420" s="18">
        <v>1</v>
      </c>
      <c r="E420" s="18">
        <v>14</v>
      </c>
      <c r="F420" s="18">
        <v>18</v>
      </c>
      <c r="G420" s="21">
        <f>VLOOKUP(B420,'Base Load_FLAG'!$A$2:$B$204,2,FALSE)</f>
        <v>0</v>
      </c>
      <c r="H420" s="18" t="s">
        <v>2910</v>
      </c>
      <c r="I420" s="18">
        <f>VLOOKUP($F420,'Gen Capacity'!$A$2:$H$608,7,FALSE)</f>
        <v>65</v>
      </c>
      <c r="J420" s="18">
        <f>VLOOKUP($F420,'Gen Capacity'!$A$2:$H$608,8,FALSE)</f>
        <v>53</v>
      </c>
      <c r="K420" s="19">
        <f>VLOOKUP($A420,SF_Original!$A$2:$D$6458,4,FALSE)</f>
        <v>1.1190456270000001E-5</v>
      </c>
      <c r="L420">
        <f t="shared" si="18"/>
        <v>2.2785281833806645E-3</v>
      </c>
      <c r="M420">
        <f t="shared" si="19"/>
        <v>0.1481043319197432</v>
      </c>
      <c r="N420" t="b">
        <f t="shared" si="20"/>
        <v>0</v>
      </c>
      <c r="O420">
        <f>IF(ISNA(VLOOKUP(B420,WND_STATION!$A$1:$A$62,1,FALSE)),1,0.0865)</f>
        <v>1</v>
      </c>
    </row>
    <row r="421" spans="1:15" x14ac:dyDescent="0.25">
      <c r="A421" s="18">
        <v>77</v>
      </c>
      <c r="B421" s="18" t="s">
        <v>16</v>
      </c>
      <c r="C421" s="18">
        <v>13</v>
      </c>
      <c r="D421" s="18">
        <v>1</v>
      </c>
      <c r="E421" s="18">
        <v>15</v>
      </c>
      <c r="F421" s="18">
        <v>19</v>
      </c>
      <c r="G421" s="21">
        <f>VLOOKUP(B421,'Base Load_FLAG'!$A$2:$B$204,2,FALSE)</f>
        <v>0</v>
      </c>
      <c r="H421" s="18" t="s">
        <v>2910</v>
      </c>
      <c r="I421" s="18">
        <f>VLOOKUP($F421,'Gen Capacity'!$A$2:$H$608,7,FALSE)</f>
        <v>65</v>
      </c>
      <c r="J421" s="18">
        <f>VLOOKUP($F421,'Gen Capacity'!$A$2:$H$608,8,FALSE)</f>
        <v>53</v>
      </c>
      <c r="K421" s="19">
        <f>VLOOKUP($A421,SF_Original!$A$2:$D$6458,4,FALSE)</f>
        <v>1.1190456270000001E-5</v>
      </c>
      <c r="L421">
        <f t="shared" si="18"/>
        <v>2.2785281833806645E-3</v>
      </c>
      <c r="M421">
        <f t="shared" si="19"/>
        <v>0.1481043319197432</v>
      </c>
      <c r="N421" t="b">
        <f t="shared" si="20"/>
        <v>0</v>
      </c>
      <c r="O421">
        <f>IF(ISNA(VLOOKUP(B421,WND_STATION!$A$1:$A$62,1,FALSE)),1,0.0865)</f>
        <v>1</v>
      </c>
    </row>
    <row r="422" spans="1:15" x14ac:dyDescent="0.25">
      <c r="A422" s="18">
        <v>78</v>
      </c>
      <c r="B422" s="18" t="s">
        <v>16</v>
      </c>
      <c r="C422" s="18">
        <v>13</v>
      </c>
      <c r="D422" s="18">
        <v>1</v>
      </c>
      <c r="E422" s="18">
        <v>16</v>
      </c>
      <c r="F422" s="18">
        <v>20</v>
      </c>
      <c r="G422" s="21">
        <f>VLOOKUP(B422,'Base Load_FLAG'!$A$2:$B$204,2,FALSE)</f>
        <v>0</v>
      </c>
      <c r="H422" s="18" t="s">
        <v>2910</v>
      </c>
      <c r="I422" s="18">
        <f>VLOOKUP($F422,'Gen Capacity'!$A$2:$H$608,7,FALSE)</f>
        <v>65</v>
      </c>
      <c r="J422" s="18">
        <f>VLOOKUP($F422,'Gen Capacity'!$A$2:$H$608,8,FALSE)</f>
        <v>53</v>
      </c>
      <c r="K422" s="19">
        <f>VLOOKUP($A422,SF_Original!$A$2:$D$6458,4,FALSE)</f>
        <v>1.1190456270000001E-5</v>
      </c>
      <c r="L422">
        <f t="shared" si="18"/>
        <v>2.2785281833806645E-3</v>
      </c>
      <c r="M422">
        <f t="shared" si="19"/>
        <v>0.1481043319197432</v>
      </c>
      <c r="N422" t="b">
        <f t="shared" si="20"/>
        <v>0</v>
      </c>
      <c r="O422">
        <f>IF(ISNA(VLOOKUP(B422,WND_STATION!$A$1:$A$62,1,FALSE)),1,0.0865)</f>
        <v>1</v>
      </c>
    </row>
    <row r="423" spans="1:15" x14ac:dyDescent="0.25">
      <c r="A423" s="18">
        <v>79</v>
      </c>
      <c r="B423" s="18" t="s">
        <v>16</v>
      </c>
      <c r="C423" s="18">
        <v>13</v>
      </c>
      <c r="D423" s="18">
        <v>1</v>
      </c>
      <c r="E423" s="18">
        <v>17</v>
      </c>
      <c r="F423" s="18">
        <v>21</v>
      </c>
      <c r="G423" s="21">
        <f>VLOOKUP(B423,'Base Load_FLAG'!$A$2:$B$204,2,FALSE)</f>
        <v>0</v>
      </c>
      <c r="H423" s="18" t="s">
        <v>2910</v>
      </c>
      <c r="I423" s="18">
        <f>VLOOKUP($F423,'Gen Capacity'!$A$2:$H$608,7,FALSE)</f>
        <v>65</v>
      </c>
      <c r="J423" s="18">
        <f>VLOOKUP($F423,'Gen Capacity'!$A$2:$H$608,8,FALSE)</f>
        <v>53</v>
      </c>
      <c r="K423" s="19">
        <f>VLOOKUP($A423,SF_Original!$A$2:$D$6458,4,FALSE)</f>
        <v>1.1190456270000001E-5</v>
      </c>
      <c r="L423">
        <f t="shared" si="18"/>
        <v>2.2785281833806645E-3</v>
      </c>
      <c r="M423">
        <f t="shared" si="19"/>
        <v>0.1481043319197432</v>
      </c>
      <c r="N423" t="b">
        <f t="shared" si="20"/>
        <v>0</v>
      </c>
      <c r="O423">
        <f>IF(ISNA(VLOOKUP(B423,WND_STATION!$A$1:$A$62,1,FALSE)),1,0.0865)</f>
        <v>1</v>
      </c>
    </row>
    <row r="424" spans="1:15" x14ac:dyDescent="0.25">
      <c r="A424" s="18">
        <v>64</v>
      </c>
      <c r="B424" s="18" t="s">
        <v>16</v>
      </c>
      <c r="C424" s="18">
        <v>13</v>
      </c>
      <c r="D424" s="18">
        <v>1</v>
      </c>
      <c r="E424" s="18">
        <v>11</v>
      </c>
      <c r="F424" s="18">
        <v>15</v>
      </c>
      <c r="G424" s="21">
        <f>VLOOKUP(B424,'Base Load_FLAG'!$A$2:$B$204,2,FALSE)</f>
        <v>0</v>
      </c>
      <c r="H424" s="18" t="s">
        <v>2910</v>
      </c>
      <c r="I424" s="18">
        <f>VLOOKUP($F424,'Gen Capacity'!$A$2:$H$608,7,FALSE)</f>
        <v>15</v>
      </c>
      <c r="J424" s="18">
        <f>VLOOKUP($F424,'Gen Capacity'!$A$2:$H$608,8,FALSE)</f>
        <v>5</v>
      </c>
      <c r="K424" s="19">
        <f>VLOOKUP($A424,SF_Original!$A$2:$D$6458,4,FALSE)</f>
        <v>1.1418818084999999E-5</v>
      </c>
      <c r="L424">
        <f t="shared" si="18"/>
        <v>2.2787565451956645E-3</v>
      </c>
      <c r="M424">
        <f t="shared" si="19"/>
        <v>3.4181348177934966E-2</v>
      </c>
      <c r="N424" t="b">
        <f t="shared" si="20"/>
        <v>0</v>
      </c>
      <c r="O424">
        <f>IF(ISNA(VLOOKUP(B424,WND_STATION!$A$1:$A$62,1,FALSE)),1,0.0865)</f>
        <v>1</v>
      </c>
    </row>
    <row r="425" spans="1:15" x14ac:dyDescent="0.25">
      <c r="A425" s="18">
        <v>206</v>
      </c>
      <c r="B425" s="18" t="s">
        <v>53</v>
      </c>
      <c r="C425" s="18">
        <v>18</v>
      </c>
      <c r="D425" s="18">
        <v>1</v>
      </c>
      <c r="E425" s="18">
        <v>48</v>
      </c>
      <c r="F425" s="18">
        <v>52</v>
      </c>
      <c r="G425" s="21">
        <f>VLOOKUP(B425,'Base Load_FLAG'!$A$2:$B$204,2,FALSE)</f>
        <v>0</v>
      </c>
      <c r="H425" s="18" t="s">
        <v>2919</v>
      </c>
      <c r="I425" s="18">
        <f>VLOOKUP($F425,'Gen Capacity'!$A$2:$H$608,7,FALSE)</f>
        <v>191</v>
      </c>
      <c r="J425" s="18">
        <f>VLOOKUP($F425,'Gen Capacity'!$A$2:$H$608,8,FALSE)</f>
        <v>110</v>
      </c>
      <c r="K425" s="19">
        <f>VLOOKUP($A425,SF_Original!$A$2:$D$6458,4,FALSE)</f>
        <v>1.2086057313999999E-5</v>
      </c>
      <c r="L425">
        <f t="shared" si="18"/>
        <v>2.2794237844246646E-3</v>
      </c>
      <c r="M425">
        <f t="shared" si="19"/>
        <v>0.43536994282511093</v>
      </c>
      <c r="N425" t="b">
        <f t="shared" si="20"/>
        <v>0</v>
      </c>
      <c r="O425">
        <f>IF(ISNA(VLOOKUP(B425,WND_STATION!$A$1:$A$62,1,FALSE)),1,0.0865)</f>
        <v>1</v>
      </c>
    </row>
    <row r="426" spans="1:15" x14ac:dyDescent="0.25">
      <c r="A426" s="18">
        <v>207</v>
      </c>
      <c r="B426" s="18" t="s">
        <v>53</v>
      </c>
      <c r="C426" s="18">
        <v>18</v>
      </c>
      <c r="D426" s="18">
        <v>1</v>
      </c>
      <c r="E426" s="18">
        <v>49</v>
      </c>
      <c r="F426" s="18">
        <v>53</v>
      </c>
      <c r="G426" s="21">
        <f>VLOOKUP(B426,'Base Load_FLAG'!$A$2:$B$204,2,FALSE)</f>
        <v>0</v>
      </c>
      <c r="H426" s="18" t="s">
        <v>2919</v>
      </c>
      <c r="I426" s="18">
        <f>VLOOKUP($F426,'Gen Capacity'!$A$2:$H$608,7,FALSE)</f>
        <v>191</v>
      </c>
      <c r="J426" s="18">
        <f>VLOOKUP($F426,'Gen Capacity'!$A$2:$H$608,8,FALSE)</f>
        <v>110</v>
      </c>
      <c r="K426" s="19">
        <f>VLOOKUP($A426,SF_Original!$A$2:$D$6458,4,FALSE)</f>
        <v>1.2086057313999999E-5</v>
      </c>
      <c r="L426">
        <f t="shared" si="18"/>
        <v>2.2794237844246646E-3</v>
      </c>
      <c r="M426">
        <f t="shared" si="19"/>
        <v>0.43536994282511093</v>
      </c>
      <c r="N426" t="b">
        <f t="shared" si="20"/>
        <v>0</v>
      </c>
      <c r="O426">
        <f>IF(ISNA(VLOOKUP(B426,WND_STATION!$A$1:$A$62,1,FALSE)),1,0.0865)</f>
        <v>1</v>
      </c>
    </row>
    <row r="427" spans="1:15" x14ac:dyDescent="0.25">
      <c r="A427" s="18">
        <v>208</v>
      </c>
      <c r="B427" s="18" t="s">
        <v>53</v>
      </c>
      <c r="C427" s="18">
        <v>18</v>
      </c>
      <c r="D427" s="18">
        <v>1</v>
      </c>
      <c r="E427" s="18">
        <v>50</v>
      </c>
      <c r="F427" s="18">
        <v>54</v>
      </c>
      <c r="G427" s="21">
        <f>VLOOKUP(B427,'Base Load_FLAG'!$A$2:$B$204,2,FALSE)</f>
        <v>0</v>
      </c>
      <c r="H427" s="18" t="s">
        <v>2919</v>
      </c>
      <c r="I427" s="18">
        <f>VLOOKUP($F427,'Gen Capacity'!$A$2:$H$608,7,FALSE)</f>
        <v>191</v>
      </c>
      <c r="J427" s="18">
        <f>VLOOKUP($F427,'Gen Capacity'!$A$2:$H$608,8,FALSE)</f>
        <v>110</v>
      </c>
      <c r="K427" s="19">
        <f>VLOOKUP($A427,SF_Original!$A$2:$D$6458,4,FALSE)</f>
        <v>1.2086057313999999E-5</v>
      </c>
      <c r="L427">
        <f t="shared" si="18"/>
        <v>2.2794237844246646E-3</v>
      </c>
      <c r="M427">
        <f t="shared" si="19"/>
        <v>0.43536994282511093</v>
      </c>
      <c r="N427" t="b">
        <f t="shared" si="20"/>
        <v>0</v>
      </c>
      <c r="O427">
        <f>IF(ISNA(VLOOKUP(B427,WND_STATION!$A$1:$A$62,1,FALSE)),1,0.0865)</f>
        <v>1</v>
      </c>
    </row>
    <row r="428" spans="1:15" x14ac:dyDescent="0.25">
      <c r="A428" s="18">
        <v>205</v>
      </c>
      <c r="B428" s="18" t="s">
        <v>53</v>
      </c>
      <c r="C428" s="18">
        <v>13</v>
      </c>
      <c r="D428" s="18">
        <v>1</v>
      </c>
      <c r="E428" s="18">
        <v>51</v>
      </c>
      <c r="F428" s="18">
        <v>55</v>
      </c>
      <c r="G428" s="21">
        <f>VLOOKUP(B428,'Base Load_FLAG'!$A$2:$B$204,2,FALSE)</f>
        <v>0</v>
      </c>
      <c r="H428" s="18" t="s">
        <v>2919</v>
      </c>
      <c r="I428" s="18">
        <f>VLOOKUP($F428,'Gen Capacity'!$A$2:$H$608,7,FALSE)</f>
        <v>150</v>
      </c>
      <c r="J428" s="18">
        <f>VLOOKUP($F428,'Gen Capacity'!$A$2:$H$608,8,FALSE)</f>
        <v>95</v>
      </c>
      <c r="K428" s="19">
        <f>VLOOKUP($A428,SF_Original!$A$2:$D$6458,4,FALSE)</f>
        <v>1.2086057313999999E-5</v>
      </c>
      <c r="L428">
        <f t="shared" si="18"/>
        <v>2.2794237844246646E-3</v>
      </c>
      <c r="M428">
        <f t="shared" si="19"/>
        <v>0.34191356766369968</v>
      </c>
      <c r="N428" t="b">
        <f t="shared" si="20"/>
        <v>0</v>
      </c>
      <c r="O428">
        <f>IF(ISNA(VLOOKUP(B428,WND_STATION!$A$1:$A$62,1,FALSE)),1,0.0865)</f>
        <v>1</v>
      </c>
    </row>
    <row r="429" spans="1:15" x14ac:dyDescent="0.25">
      <c r="A429" s="18">
        <v>548</v>
      </c>
      <c r="B429" s="18" t="s">
        <v>2931</v>
      </c>
      <c r="C429" s="18">
        <v>18</v>
      </c>
      <c r="D429" s="18">
        <v>1</v>
      </c>
      <c r="E429" s="18">
        <v>104</v>
      </c>
      <c r="F429" s="18">
        <v>108</v>
      </c>
      <c r="G429" s="21">
        <f>VLOOKUP(B429,'Base Load_FLAG'!$A$2:$B$204,2,FALSE)</f>
        <v>0</v>
      </c>
      <c r="H429" s="18" t="s">
        <v>2916</v>
      </c>
      <c r="I429" s="18">
        <f>VLOOKUP($F429,'Gen Capacity'!$A$2:$H$608,7,FALSE)</f>
        <v>123.69</v>
      </c>
      <c r="J429" s="18">
        <f>VLOOKUP($F429,'Gen Capacity'!$A$2:$H$608,8,FALSE)</f>
        <v>0</v>
      </c>
      <c r="K429" s="19">
        <f>VLOOKUP($A429,SF_Original!$A$2:$D$6458,4,FALSE)</f>
        <v>1.2086057313999999E-5</v>
      </c>
      <c r="L429">
        <f t="shared" si="18"/>
        <v>2.2794237844246646E-3</v>
      </c>
      <c r="M429">
        <f t="shared" si="19"/>
        <v>0.28194192789548678</v>
      </c>
      <c r="N429" t="b">
        <f t="shared" si="20"/>
        <v>0</v>
      </c>
      <c r="O429">
        <f>IF(ISNA(VLOOKUP(B429,WND_STATION!$A$1:$A$62,1,FALSE)),1,0.0865)</f>
        <v>1</v>
      </c>
    </row>
    <row r="430" spans="1:15" x14ac:dyDescent="0.25">
      <c r="A430" s="18">
        <v>4843</v>
      </c>
      <c r="B430" s="18" t="s">
        <v>2114</v>
      </c>
      <c r="C430" s="18">
        <v>20</v>
      </c>
      <c r="D430" s="18">
        <v>1</v>
      </c>
      <c r="E430" s="18">
        <v>420</v>
      </c>
      <c r="F430" s="18">
        <v>429</v>
      </c>
      <c r="G430" s="21">
        <f>VLOOKUP(B430,'Base Load_FLAG'!$A$2:$B$204,2,FALSE)</f>
        <v>0</v>
      </c>
      <c r="H430" s="18" t="s">
        <v>3011</v>
      </c>
      <c r="I430" s="18">
        <f>VLOOKUP($F430,'Gen Capacity'!$A$2:$H$608,7,FALSE)</f>
        <v>0.05</v>
      </c>
      <c r="J430" s="18">
        <f>VLOOKUP($F430,'Gen Capacity'!$A$2:$H$608,8,FALSE)</f>
        <v>0</v>
      </c>
      <c r="K430" s="19">
        <f>VLOOKUP($A430,SF_Original!$A$2:$D$6458,4,FALSE)</f>
        <v>1.3472655323E-5</v>
      </c>
      <c r="L430">
        <f t="shared" si="18"/>
        <v>2.2808103824336645E-3</v>
      </c>
      <c r="M430">
        <f t="shared" si="19"/>
        <v>1.1404051912168323E-4</v>
      </c>
      <c r="N430" t="b">
        <f t="shared" si="20"/>
        <v>0</v>
      </c>
      <c r="O430">
        <f>IF(ISNA(VLOOKUP(B430,WND_STATION!$A$1:$A$62,1,FALSE)),1,0.0865)</f>
        <v>1</v>
      </c>
    </row>
    <row r="431" spans="1:15" x14ac:dyDescent="0.25">
      <c r="A431" s="18">
        <v>4841</v>
      </c>
      <c r="B431" s="18" t="s">
        <v>2114</v>
      </c>
      <c r="C431" s="18">
        <v>13</v>
      </c>
      <c r="D431" s="18">
        <v>1</v>
      </c>
      <c r="E431" s="18">
        <v>421</v>
      </c>
      <c r="F431" s="18">
        <v>430</v>
      </c>
      <c r="G431" s="21">
        <f>VLOOKUP(B431,'Base Load_FLAG'!$A$2:$B$204,2,FALSE)</f>
        <v>0</v>
      </c>
      <c r="H431" s="18" t="s">
        <v>3011</v>
      </c>
      <c r="I431" s="18">
        <f>VLOOKUP($F431,'Gen Capacity'!$A$2:$H$608,7,FALSE)</f>
        <v>70</v>
      </c>
      <c r="J431" s="18">
        <f>VLOOKUP($F431,'Gen Capacity'!$A$2:$H$608,8,FALSE)</f>
        <v>25</v>
      </c>
      <c r="K431" s="19">
        <f>VLOOKUP($A431,SF_Original!$A$2:$D$6458,4,FALSE)</f>
        <v>1.3472655323E-5</v>
      </c>
      <c r="L431">
        <f t="shared" si="18"/>
        <v>2.2808103824336645E-3</v>
      </c>
      <c r="M431">
        <f t="shared" si="19"/>
        <v>0.1596567267703565</v>
      </c>
      <c r="N431" t="b">
        <f t="shared" si="20"/>
        <v>0</v>
      </c>
      <c r="O431">
        <f>IF(ISNA(VLOOKUP(B431,WND_STATION!$A$1:$A$62,1,FALSE)),1,0.0865)</f>
        <v>1</v>
      </c>
    </row>
    <row r="432" spans="1:15" x14ac:dyDescent="0.25">
      <c r="A432" s="18">
        <v>4842</v>
      </c>
      <c r="B432" s="18" t="s">
        <v>2114</v>
      </c>
      <c r="C432" s="18">
        <v>13</v>
      </c>
      <c r="D432" s="18">
        <v>1</v>
      </c>
      <c r="E432" s="18">
        <v>422</v>
      </c>
      <c r="F432" s="18">
        <v>431</v>
      </c>
      <c r="G432" s="21">
        <f>VLOOKUP(B432,'Base Load_FLAG'!$A$2:$B$204,2,FALSE)</f>
        <v>0</v>
      </c>
      <c r="H432" s="18" t="s">
        <v>3011</v>
      </c>
      <c r="I432" s="18">
        <f>VLOOKUP($F432,'Gen Capacity'!$A$2:$H$608,7,FALSE)</f>
        <v>115</v>
      </c>
      <c r="J432" s="18">
        <f>VLOOKUP($F432,'Gen Capacity'!$A$2:$H$608,8,FALSE)</f>
        <v>35</v>
      </c>
      <c r="K432" s="19">
        <f>VLOOKUP($A432,SF_Original!$A$2:$D$6458,4,FALSE)</f>
        <v>1.3472655323E-5</v>
      </c>
      <c r="L432">
        <f t="shared" si="18"/>
        <v>2.2808103824336645E-3</v>
      </c>
      <c r="M432">
        <f t="shared" si="19"/>
        <v>0.26229319397987139</v>
      </c>
      <c r="N432" t="b">
        <f t="shared" si="20"/>
        <v>0</v>
      </c>
      <c r="O432">
        <f>IF(ISNA(VLOOKUP(B432,WND_STATION!$A$1:$A$62,1,FALSE)),1,0.0865)</f>
        <v>1</v>
      </c>
    </row>
    <row r="433" spans="1:15" x14ac:dyDescent="0.25">
      <c r="A433" s="18">
        <v>4839</v>
      </c>
      <c r="B433" s="18" t="s">
        <v>2114</v>
      </c>
      <c r="C433" s="18">
        <v>13</v>
      </c>
      <c r="D433" s="18">
        <v>1</v>
      </c>
      <c r="E433" s="18">
        <v>423</v>
      </c>
      <c r="F433" s="18">
        <v>432</v>
      </c>
      <c r="G433" s="21">
        <f>VLOOKUP(B433,'Base Load_FLAG'!$A$2:$B$204,2,FALSE)</f>
        <v>0</v>
      </c>
      <c r="H433" s="18" t="s">
        <v>3011</v>
      </c>
      <c r="I433" s="18">
        <f>VLOOKUP($F433,'Gen Capacity'!$A$2:$H$608,7,FALSE)</f>
        <v>100</v>
      </c>
      <c r="J433" s="18">
        <f>VLOOKUP($F433,'Gen Capacity'!$A$2:$H$608,8,FALSE)</f>
        <v>35</v>
      </c>
      <c r="K433" s="19">
        <f>VLOOKUP($A433,SF_Original!$A$2:$D$6458,4,FALSE)</f>
        <v>1.3472655323E-5</v>
      </c>
      <c r="L433">
        <f t="shared" si="18"/>
        <v>2.2808103824336645E-3</v>
      </c>
      <c r="M433">
        <f t="shared" si="19"/>
        <v>0.22808103824336645</v>
      </c>
      <c r="N433" t="b">
        <f t="shared" si="20"/>
        <v>0</v>
      </c>
      <c r="O433">
        <f>IF(ISNA(VLOOKUP(B433,WND_STATION!$A$1:$A$62,1,FALSE)),1,0.0865)</f>
        <v>1</v>
      </c>
    </row>
    <row r="434" spans="1:15" x14ac:dyDescent="0.25">
      <c r="A434" s="18">
        <v>4840</v>
      </c>
      <c r="B434" s="18" t="s">
        <v>2114</v>
      </c>
      <c r="C434" s="18">
        <v>13</v>
      </c>
      <c r="D434" s="18">
        <v>1</v>
      </c>
      <c r="E434" s="18">
        <v>424</v>
      </c>
      <c r="F434" s="18">
        <v>433</v>
      </c>
      <c r="G434" s="21">
        <f>VLOOKUP(B434,'Base Load_FLAG'!$A$2:$B$204,2,FALSE)</f>
        <v>0</v>
      </c>
      <c r="H434" s="18" t="s">
        <v>3011</v>
      </c>
      <c r="I434" s="18">
        <f>VLOOKUP($F434,'Gen Capacity'!$A$2:$H$608,7,FALSE)</f>
        <v>0.05</v>
      </c>
      <c r="J434" s="18">
        <f>VLOOKUP($F434,'Gen Capacity'!$A$2:$H$608,8,FALSE)</f>
        <v>0</v>
      </c>
      <c r="K434" s="19">
        <f>VLOOKUP($A434,SF_Original!$A$2:$D$6458,4,FALSE)</f>
        <v>1.3472655323E-5</v>
      </c>
      <c r="L434">
        <f t="shared" si="18"/>
        <v>2.2808103824336645E-3</v>
      </c>
      <c r="M434">
        <f t="shared" si="19"/>
        <v>1.1404051912168323E-4</v>
      </c>
      <c r="N434" t="b">
        <f t="shared" si="20"/>
        <v>0</v>
      </c>
      <c r="O434">
        <f>IF(ISNA(VLOOKUP(B434,WND_STATION!$A$1:$A$62,1,FALSE)),1,0.0865)</f>
        <v>1</v>
      </c>
    </row>
    <row r="435" spans="1:15" x14ac:dyDescent="0.25">
      <c r="A435" s="18">
        <v>3043</v>
      </c>
      <c r="B435" s="18" t="s">
        <v>2998</v>
      </c>
      <c r="C435" s="18">
        <v>18</v>
      </c>
      <c r="D435" s="18">
        <v>1</v>
      </c>
      <c r="E435" s="18">
        <v>351</v>
      </c>
      <c r="F435" s="18">
        <v>360</v>
      </c>
      <c r="G435" s="21">
        <f>VLOOKUP(B435,'Base Load_FLAG'!$A$2:$B$204,2,FALSE)</f>
        <v>0</v>
      </c>
      <c r="H435" s="18" t="s">
        <v>2938</v>
      </c>
      <c r="I435" s="18">
        <f>VLOOKUP($F435,'Gen Capacity'!$A$2:$H$608,7,FALSE)</f>
        <v>161.02000000000001</v>
      </c>
      <c r="J435" s="18">
        <f>VLOOKUP($F435,'Gen Capacity'!$A$2:$H$608,8,FALSE)</f>
        <v>75</v>
      </c>
      <c r="K435" s="19">
        <f>VLOOKUP($A435,SF_Original!$A$2:$D$6458,4,FALSE)</f>
        <v>2.0053887127999999E-5</v>
      </c>
      <c r="L435">
        <f t="shared" si="18"/>
        <v>2.2873916142386644E-3</v>
      </c>
      <c r="M435">
        <f t="shared" si="19"/>
        <v>0.36831579772470979</v>
      </c>
      <c r="N435" t="b">
        <f t="shared" si="20"/>
        <v>0</v>
      </c>
      <c r="O435">
        <f>IF(ISNA(VLOOKUP(B435,WND_STATION!$A$1:$A$62,1,FALSE)),1,0.0865)</f>
        <v>1</v>
      </c>
    </row>
    <row r="436" spans="1:15" x14ac:dyDescent="0.25">
      <c r="A436" s="18">
        <v>3044</v>
      </c>
      <c r="B436" s="18" t="s">
        <v>2998</v>
      </c>
      <c r="C436" s="18">
        <v>18</v>
      </c>
      <c r="D436" s="18">
        <v>1</v>
      </c>
      <c r="E436" s="18">
        <v>352</v>
      </c>
      <c r="F436" s="18">
        <v>361</v>
      </c>
      <c r="G436" s="21">
        <f>VLOOKUP(B436,'Base Load_FLAG'!$A$2:$B$204,2,FALSE)</f>
        <v>0</v>
      </c>
      <c r="H436" s="18" t="s">
        <v>2938</v>
      </c>
      <c r="I436" s="18">
        <f>VLOOKUP($F436,'Gen Capacity'!$A$2:$H$608,7,FALSE)</f>
        <v>161.02000000000001</v>
      </c>
      <c r="J436" s="18">
        <f>VLOOKUP($F436,'Gen Capacity'!$A$2:$H$608,8,FALSE)</f>
        <v>75</v>
      </c>
      <c r="K436" s="19">
        <f>VLOOKUP($A436,SF_Original!$A$2:$D$6458,4,FALSE)</f>
        <v>2.0053887127999999E-5</v>
      </c>
      <c r="L436">
        <f t="shared" si="18"/>
        <v>2.2873916142386644E-3</v>
      </c>
      <c r="M436">
        <f t="shared" si="19"/>
        <v>0.36831579772470979</v>
      </c>
      <c r="N436" t="b">
        <f t="shared" si="20"/>
        <v>0</v>
      </c>
      <c r="O436">
        <f>IF(ISNA(VLOOKUP(B436,WND_STATION!$A$1:$A$62,1,FALSE)),1,0.0865)</f>
        <v>1</v>
      </c>
    </row>
    <row r="437" spans="1:15" x14ac:dyDescent="0.25">
      <c r="A437" s="18">
        <v>3045</v>
      </c>
      <c r="B437" s="18" t="s">
        <v>2998</v>
      </c>
      <c r="C437" s="18">
        <v>18</v>
      </c>
      <c r="D437" s="18">
        <v>1</v>
      </c>
      <c r="E437" s="18">
        <v>353</v>
      </c>
      <c r="F437" s="18">
        <v>362</v>
      </c>
      <c r="G437" s="21">
        <f>VLOOKUP(B437,'Base Load_FLAG'!$A$2:$B$204,2,FALSE)</f>
        <v>0</v>
      </c>
      <c r="H437" s="18" t="s">
        <v>2938</v>
      </c>
      <c r="I437" s="18">
        <f>VLOOKUP($F437,'Gen Capacity'!$A$2:$H$608,7,FALSE)</f>
        <v>161.02000000000001</v>
      </c>
      <c r="J437" s="18">
        <f>VLOOKUP($F437,'Gen Capacity'!$A$2:$H$608,8,FALSE)</f>
        <v>75</v>
      </c>
      <c r="K437" s="19">
        <f>VLOOKUP($A437,SF_Original!$A$2:$D$6458,4,FALSE)</f>
        <v>2.0053887127999999E-5</v>
      </c>
      <c r="L437">
        <f t="shared" si="18"/>
        <v>2.2873916142386644E-3</v>
      </c>
      <c r="M437">
        <f t="shared" si="19"/>
        <v>0.36831579772470979</v>
      </c>
      <c r="N437" t="b">
        <f t="shared" si="20"/>
        <v>0</v>
      </c>
      <c r="O437">
        <f>IF(ISNA(VLOOKUP(B437,WND_STATION!$A$1:$A$62,1,FALSE)),1,0.0865)</f>
        <v>1</v>
      </c>
    </row>
    <row r="438" spans="1:15" x14ac:dyDescent="0.25">
      <c r="A438" s="18">
        <v>3046</v>
      </c>
      <c r="B438" s="18" t="s">
        <v>2998</v>
      </c>
      <c r="C438" s="18">
        <v>22</v>
      </c>
      <c r="D438" s="18">
        <v>1</v>
      </c>
      <c r="E438" s="18">
        <v>354</v>
      </c>
      <c r="F438" s="18">
        <v>363</v>
      </c>
      <c r="G438" s="21">
        <f>VLOOKUP(B438,'Base Load_FLAG'!$A$2:$B$204,2,FALSE)</f>
        <v>0</v>
      </c>
      <c r="H438" s="18" t="s">
        <v>2938</v>
      </c>
      <c r="I438" s="18">
        <f>VLOOKUP($F438,'Gen Capacity'!$A$2:$H$608,7,FALSE)</f>
        <v>346.95</v>
      </c>
      <c r="J438" s="18">
        <f>VLOOKUP($F438,'Gen Capacity'!$A$2:$H$608,8,FALSE)</f>
        <v>55</v>
      </c>
      <c r="K438" s="19">
        <f>VLOOKUP($A438,SF_Original!$A$2:$D$6458,4,FALSE)</f>
        <v>2.0053887127999999E-5</v>
      </c>
      <c r="L438">
        <f t="shared" si="18"/>
        <v>2.2873916142386644E-3</v>
      </c>
      <c r="M438">
        <f t="shared" si="19"/>
        <v>0.79361052056010462</v>
      </c>
      <c r="N438" t="b">
        <f t="shared" si="20"/>
        <v>0</v>
      </c>
      <c r="O438">
        <f>IF(ISNA(VLOOKUP(B438,WND_STATION!$A$1:$A$62,1,FALSE)),1,0.0865)</f>
        <v>1</v>
      </c>
    </row>
    <row r="439" spans="1:15" x14ac:dyDescent="0.25">
      <c r="A439" s="18">
        <v>4583</v>
      </c>
      <c r="B439" s="18" t="s">
        <v>3013</v>
      </c>
      <c r="C439" s="18">
        <v>18</v>
      </c>
      <c r="D439" s="18">
        <v>1</v>
      </c>
      <c r="E439" s="18">
        <v>414</v>
      </c>
      <c r="F439" s="18">
        <v>423</v>
      </c>
      <c r="G439" s="21">
        <f>VLOOKUP(B439,'Base Load_FLAG'!$A$2:$B$204,2,FALSE)</f>
        <v>0</v>
      </c>
      <c r="H439" s="18" t="s">
        <v>3011</v>
      </c>
      <c r="I439" s="18">
        <f>VLOOKUP($F439,'Gen Capacity'!$A$2:$H$608,7,FALSE)</f>
        <v>146.25</v>
      </c>
      <c r="J439" s="18">
        <f>VLOOKUP($F439,'Gen Capacity'!$A$2:$H$608,8,FALSE)</f>
        <v>20</v>
      </c>
      <c r="K439" s="19">
        <f>VLOOKUP($A439,SF_Original!$A$2:$D$6458,4,FALSE)</f>
        <v>2.1610457917000001E-5</v>
      </c>
      <c r="L439">
        <f t="shared" si="18"/>
        <v>2.2889481850276645E-3</v>
      </c>
      <c r="M439">
        <f t="shared" si="19"/>
        <v>0.33475867206029591</v>
      </c>
      <c r="N439" t="b">
        <f t="shared" si="20"/>
        <v>0</v>
      </c>
      <c r="O439">
        <f>IF(ISNA(VLOOKUP(B439,WND_STATION!$A$1:$A$62,1,FALSE)),1,0.0865)</f>
        <v>1</v>
      </c>
    </row>
    <row r="440" spans="1:15" x14ac:dyDescent="0.25">
      <c r="A440" s="18">
        <v>4582</v>
      </c>
      <c r="B440" s="18" t="s">
        <v>3013</v>
      </c>
      <c r="C440" s="18">
        <v>18</v>
      </c>
      <c r="D440" s="18">
        <v>1</v>
      </c>
      <c r="E440" s="18">
        <v>415</v>
      </c>
      <c r="F440" s="18">
        <v>424</v>
      </c>
      <c r="G440" s="21">
        <f>VLOOKUP(B440,'Base Load_FLAG'!$A$2:$B$204,2,FALSE)</f>
        <v>0</v>
      </c>
      <c r="H440" s="18" t="s">
        <v>3011</v>
      </c>
      <c r="I440" s="18">
        <f>VLOOKUP($F440,'Gen Capacity'!$A$2:$H$608,7,FALSE)</f>
        <v>146.25</v>
      </c>
      <c r="J440" s="18">
        <f>VLOOKUP($F440,'Gen Capacity'!$A$2:$H$608,8,FALSE)</f>
        <v>20</v>
      </c>
      <c r="K440" s="19">
        <f>VLOOKUP($A440,SF_Original!$A$2:$D$6458,4,FALSE)</f>
        <v>2.1610457917000001E-5</v>
      </c>
      <c r="L440">
        <f t="shared" si="18"/>
        <v>2.2889481850276645E-3</v>
      </c>
      <c r="M440">
        <f t="shared" si="19"/>
        <v>0.33475867206029591</v>
      </c>
      <c r="N440" t="b">
        <f t="shared" si="20"/>
        <v>0</v>
      </c>
      <c r="O440">
        <f>IF(ISNA(VLOOKUP(B440,WND_STATION!$A$1:$A$62,1,FALSE)),1,0.0865)</f>
        <v>1</v>
      </c>
    </row>
    <row r="441" spans="1:15" x14ac:dyDescent="0.25">
      <c r="A441" s="18">
        <v>4584</v>
      </c>
      <c r="B441" s="18" t="s">
        <v>3013</v>
      </c>
      <c r="C441" s="18">
        <v>18</v>
      </c>
      <c r="D441" s="18">
        <v>1</v>
      </c>
      <c r="E441" s="18">
        <v>416</v>
      </c>
      <c r="F441" s="18">
        <v>425</v>
      </c>
      <c r="G441" s="21">
        <f>VLOOKUP(B441,'Base Load_FLAG'!$A$2:$B$204,2,FALSE)</f>
        <v>0</v>
      </c>
      <c r="H441" s="18" t="s">
        <v>3011</v>
      </c>
      <c r="I441" s="18">
        <f>VLOOKUP($F441,'Gen Capacity'!$A$2:$H$608,7,FALSE)</f>
        <v>292.5</v>
      </c>
      <c r="J441" s="18">
        <f>VLOOKUP($F441,'Gen Capacity'!$A$2:$H$608,8,FALSE)</f>
        <v>20</v>
      </c>
      <c r="K441" s="19">
        <f>VLOOKUP($A441,SF_Original!$A$2:$D$6458,4,FALSE)</f>
        <v>2.1610457917000001E-5</v>
      </c>
      <c r="L441">
        <f t="shared" si="18"/>
        <v>2.2889481850276645E-3</v>
      </c>
      <c r="M441">
        <f t="shared" si="19"/>
        <v>0.66951734412059183</v>
      </c>
      <c r="N441" t="b">
        <f t="shared" si="20"/>
        <v>0</v>
      </c>
      <c r="O441">
        <f>IF(ISNA(VLOOKUP(B441,WND_STATION!$A$1:$A$62,1,FALSE)),1,0.0865)</f>
        <v>1</v>
      </c>
    </row>
    <row r="442" spans="1:15" x14ac:dyDescent="0.25">
      <c r="A442" s="18">
        <v>2890</v>
      </c>
      <c r="B442" s="18" t="s">
        <v>1222</v>
      </c>
      <c r="C442" s="18">
        <v>22</v>
      </c>
      <c r="D442" s="18">
        <v>1</v>
      </c>
      <c r="E442" s="18">
        <v>337</v>
      </c>
      <c r="F442" s="18">
        <v>343</v>
      </c>
      <c r="G442" s="21">
        <f>VLOOKUP(B442,'Base Load_FLAG'!$A$2:$B$204,2,FALSE)</f>
        <v>3</v>
      </c>
      <c r="H442" s="18" t="s">
        <v>2992</v>
      </c>
      <c r="I442" s="18">
        <f>VLOOKUP($F442,'Gen Capacity'!$A$2:$H$608,7,FALSE)</f>
        <v>222.12200000000001</v>
      </c>
      <c r="J442" s="18">
        <f>VLOOKUP($F442,'Gen Capacity'!$A$2:$H$608,8,FALSE)</f>
        <v>11.75</v>
      </c>
      <c r="K442" s="19">
        <f>VLOOKUP($A442,SF_Original!$A$2:$D$6458,4,FALSE)</f>
        <v>2.1759508331E-5</v>
      </c>
      <c r="L442">
        <f t="shared" si="18"/>
        <v>2.2890972354416643E-3</v>
      </c>
      <c r="M442">
        <f t="shared" si="19"/>
        <v>0.50845885613077335</v>
      </c>
      <c r="N442" t="b">
        <f t="shared" si="20"/>
        <v>0</v>
      </c>
      <c r="O442">
        <f>IF(ISNA(VLOOKUP(B442,WND_STATION!$A$1:$A$62,1,FALSE)),1,0.0865)</f>
        <v>1</v>
      </c>
    </row>
    <row r="443" spans="1:15" x14ac:dyDescent="0.25">
      <c r="A443" s="18">
        <v>2890</v>
      </c>
      <c r="B443" s="18" t="s">
        <v>1222</v>
      </c>
      <c r="C443" s="18">
        <v>22</v>
      </c>
      <c r="D443" s="18">
        <v>1</v>
      </c>
      <c r="E443" s="18">
        <v>337</v>
      </c>
      <c r="F443" s="18">
        <v>344</v>
      </c>
      <c r="G443" s="21">
        <f>VLOOKUP(B443,'Base Load_FLAG'!$A$2:$B$204,2,FALSE)</f>
        <v>3</v>
      </c>
      <c r="H443" s="18" t="s">
        <v>2990</v>
      </c>
      <c r="I443" s="18">
        <f>VLOOKUP($F443,'Gen Capacity'!$A$2:$H$608,7,FALSE)</f>
        <v>102.55419999999999</v>
      </c>
      <c r="J443" s="18">
        <f>VLOOKUP($F443,'Gen Capacity'!$A$2:$H$608,8,FALSE)</f>
        <v>5.4249999999999998</v>
      </c>
      <c r="K443" s="19">
        <f>VLOOKUP($A443,SF_Original!$A$2:$D$6458,4,FALSE)</f>
        <v>2.1759508331E-5</v>
      </c>
      <c r="L443">
        <f t="shared" si="18"/>
        <v>2.2890972354416643E-3</v>
      </c>
      <c r="M443">
        <f t="shared" si="19"/>
        <v>0.23475653570293153</v>
      </c>
      <c r="N443" t="b">
        <f t="shared" si="20"/>
        <v>0</v>
      </c>
      <c r="O443">
        <f>IF(ISNA(VLOOKUP(B443,WND_STATION!$A$1:$A$62,1,FALSE)),1,0.0865)</f>
        <v>1</v>
      </c>
    </row>
    <row r="444" spans="1:15" x14ac:dyDescent="0.25">
      <c r="A444" s="18">
        <v>2890</v>
      </c>
      <c r="B444" s="18" t="s">
        <v>1222</v>
      </c>
      <c r="C444" s="18">
        <v>22</v>
      </c>
      <c r="D444" s="18">
        <v>1</v>
      </c>
      <c r="E444" s="18">
        <v>337</v>
      </c>
      <c r="F444" s="18">
        <v>345</v>
      </c>
      <c r="G444" s="21">
        <f>VLOOKUP(B444,'Base Load_FLAG'!$A$2:$B$204,2,FALSE)</f>
        <v>3</v>
      </c>
      <c r="H444" s="18" t="s">
        <v>2993</v>
      </c>
      <c r="I444" s="18">
        <f>VLOOKUP($F444,'Gen Capacity'!$A$2:$H$608,7,FALSE)</f>
        <v>100.66379999999999</v>
      </c>
      <c r="J444" s="18">
        <f>VLOOKUP($F444,'Gen Capacity'!$A$2:$H$608,8,FALSE)</f>
        <v>5.3250000000000002</v>
      </c>
      <c r="K444" s="19">
        <f>VLOOKUP($A444,SF_Original!$A$2:$D$6458,4,FALSE)</f>
        <v>2.1759508331E-5</v>
      </c>
      <c r="L444">
        <f t="shared" si="18"/>
        <v>2.2890972354416643E-3</v>
      </c>
      <c r="M444">
        <f t="shared" si="19"/>
        <v>0.2304292262890526</v>
      </c>
      <c r="N444" t="b">
        <f t="shared" si="20"/>
        <v>0</v>
      </c>
      <c r="O444">
        <f>IF(ISNA(VLOOKUP(B444,WND_STATION!$A$1:$A$62,1,FALSE)),1,0.0865)</f>
        <v>1</v>
      </c>
    </row>
    <row r="445" spans="1:15" x14ac:dyDescent="0.25">
      <c r="A445" s="18">
        <v>2890</v>
      </c>
      <c r="B445" s="18" t="s">
        <v>1222</v>
      </c>
      <c r="C445" s="18">
        <v>22</v>
      </c>
      <c r="D445" s="18">
        <v>1</v>
      </c>
      <c r="E445" s="18">
        <v>337</v>
      </c>
      <c r="F445" s="18">
        <v>346</v>
      </c>
      <c r="G445" s="21">
        <f>VLOOKUP(B445,'Base Load_FLAG'!$A$2:$B$204,2,FALSE)</f>
        <v>3</v>
      </c>
      <c r="H445" s="18" t="s">
        <v>2994</v>
      </c>
      <c r="I445" s="18">
        <f>VLOOKUP($F445,'Gen Capacity'!$A$2:$H$608,7,FALSE)</f>
        <v>47.26</v>
      </c>
      <c r="J445" s="18">
        <f>VLOOKUP($F445,'Gen Capacity'!$A$2:$H$608,8,FALSE)</f>
        <v>2.5</v>
      </c>
      <c r="K445" s="19">
        <f>VLOOKUP($A445,SF_Original!$A$2:$D$6458,4,FALSE)</f>
        <v>2.1759508331E-5</v>
      </c>
      <c r="L445">
        <f t="shared" si="18"/>
        <v>2.2890972354416643E-3</v>
      </c>
      <c r="M445">
        <f t="shared" si="19"/>
        <v>0.10818273534697305</v>
      </c>
      <c r="N445" t="b">
        <f t="shared" si="20"/>
        <v>0</v>
      </c>
      <c r="O445">
        <f>IF(ISNA(VLOOKUP(B445,WND_STATION!$A$1:$A$62,1,FALSE)),1,0.0865)</f>
        <v>1</v>
      </c>
    </row>
    <row r="446" spans="1:15" x14ac:dyDescent="0.25">
      <c r="A446" s="18">
        <v>3035</v>
      </c>
      <c r="B446" s="18" t="s">
        <v>2997</v>
      </c>
      <c r="C446" s="18">
        <v>13</v>
      </c>
      <c r="D446" s="18">
        <v>1</v>
      </c>
      <c r="E446" s="18">
        <v>348</v>
      </c>
      <c r="F446" s="18">
        <v>357</v>
      </c>
      <c r="G446" s="21">
        <f>VLOOKUP(B446,'Base Load_FLAG'!$A$2:$B$204,2,FALSE)</f>
        <v>0</v>
      </c>
      <c r="H446" s="18" t="s">
        <v>2990</v>
      </c>
      <c r="I446" s="18">
        <f>VLOOKUP($F446,'Gen Capacity'!$A$2:$H$608,7,FALSE)</f>
        <v>0.05</v>
      </c>
      <c r="J446" s="18">
        <f>VLOOKUP($F446,'Gen Capacity'!$A$2:$H$608,8,FALSE)</f>
        <v>0</v>
      </c>
      <c r="K446" s="19">
        <f>VLOOKUP($A446,SF_Original!$A$2:$D$6458,4,FALSE)</f>
        <v>2.2057126905E-5</v>
      </c>
      <c r="L446">
        <f t="shared" si="18"/>
        <v>2.2893948540156648E-3</v>
      </c>
      <c r="M446">
        <f t="shared" si="19"/>
        <v>1.1446974270078324E-4</v>
      </c>
      <c r="N446" t="b">
        <f t="shared" si="20"/>
        <v>0</v>
      </c>
      <c r="O446">
        <f>IF(ISNA(VLOOKUP(B446,WND_STATION!$A$1:$A$62,1,FALSE)),1,0.0865)</f>
        <v>1</v>
      </c>
    </row>
    <row r="447" spans="1:15" x14ac:dyDescent="0.25">
      <c r="A447" s="18">
        <v>3036</v>
      </c>
      <c r="B447" s="18" t="s">
        <v>2997</v>
      </c>
      <c r="C447" s="18">
        <v>13</v>
      </c>
      <c r="D447" s="18">
        <v>1</v>
      </c>
      <c r="E447" s="18">
        <v>349</v>
      </c>
      <c r="F447" s="18">
        <v>358</v>
      </c>
      <c r="G447" s="21">
        <f>VLOOKUP(B447,'Base Load_FLAG'!$A$2:$B$204,2,FALSE)</f>
        <v>0</v>
      </c>
      <c r="H447" s="18" t="s">
        <v>2990</v>
      </c>
      <c r="I447" s="18">
        <f>VLOOKUP($F447,'Gen Capacity'!$A$2:$H$608,7,FALSE)</f>
        <v>48</v>
      </c>
      <c r="J447" s="18">
        <f>VLOOKUP($F447,'Gen Capacity'!$A$2:$H$608,8,FALSE)</f>
        <v>12</v>
      </c>
      <c r="K447" s="19">
        <f>VLOOKUP($A447,SF_Original!$A$2:$D$6458,4,FALSE)</f>
        <v>2.2057126905E-5</v>
      </c>
      <c r="L447">
        <f t="shared" si="18"/>
        <v>2.2893948540156648E-3</v>
      </c>
      <c r="M447">
        <f t="shared" si="19"/>
        <v>0.10989095299275191</v>
      </c>
      <c r="N447" t="b">
        <f t="shared" si="20"/>
        <v>0</v>
      </c>
      <c r="O447">
        <f>IF(ISNA(VLOOKUP(B447,WND_STATION!$A$1:$A$62,1,FALSE)),1,0.0865)</f>
        <v>1</v>
      </c>
    </row>
    <row r="448" spans="1:15" x14ac:dyDescent="0.25">
      <c r="A448" s="18">
        <v>3037</v>
      </c>
      <c r="B448" s="18" t="s">
        <v>2997</v>
      </c>
      <c r="C448" s="18">
        <v>13</v>
      </c>
      <c r="D448" s="18">
        <v>1</v>
      </c>
      <c r="E448" s="18">
        <v>350</v>
      </c>
      <c r="F448" s="18">
        <v>359</v>
      </c>
      <c r="G448" s="21">
        <f>VLOOKUP(B448,'Base Load_FLAG'!$A$2:$B$204,2,FALSE)</f>
        <v>0</v>
      </c>
      <c r="H448" s="18" t="s">
        <v>2990</v>
      </c>
      <c r="I448" s="18">
        <f>VLOOKUP($F448,'Gen Capacity'!$A$2:$H$608,7,FALSE)</f>
        <v>48</v>
      </c>
      <c r="J448" s="18">
        <f>VLOOKUP($F448,'Gen Capacity'!$A$2:$H$608,8,FALSE)</f>
        <v>12</v>
      </c>
      <c r="K448" s="19">
        <f>VLOOKUP($A448,SF_Original!$A$2:$D$6458,4,FALSE)</f>
        <v>2.2057126905E-5</v>
      </c>
      <c r="L448">
        <f t="shared" si="18"/>
        <v>2.2893948540156648E-3</v>
      </c>
      <c r="M448">
        <f t="shared" si="19"/>
        <v>0.10989095299275191</v>
      </c>
      <c r="N448" t="b">
        <f t="shared" si="20"/>
        <v>0</v>
      </c>
      <c r="O448">
        <f>IF(ISNA(VLOOKUP(B448,WND_STATION!$A$1:$A$62,1,FALSE)),1,0.0865)</f>
        <v>1</v>
      </c>
    </row>
    <row r="449" spans="1:15" x14ac:dyDescent="0.25">
      <c r="A449" s="18">
        <v>2958</v>
      </c>
      <c r="B449" s="18" t="s">
        <v>1256</v>
      </c>
      <c r="C449" s="18">
        <v>12</v>
      </c>
      <c r="D449" s="18">
        <v>1</v>
      </c>
      <c r="E449" s="18">
        <v>340</v>
      </c>
      <c r="F449" s="18">
        <v>349</v>
      </c>
      <c r="G449" s="21">
        <f>VLOOKUP(B449,'Base Load_FLAG'!$A$2:$B$204,2,FALSE)</f>
        <v>0</v>
      </c>
      <c r="H449" s="18" t="s">
        <v>2995</v>
      </c>
      <c r="I449" s="18">
        <f>VLOOKUP($F449,'Gen Capacity'!$A$2:$H$608,7,FALSE)</f>
        <v>34</v>
      </c>
      <c r="J449" s="18">
        <f>VLOOKUP($F449,'Gen Capacity'!$A$2:$H$608,8,FALSE)</f>
        <v>0</v>
      </c>
      <c r="K449" s="19">
        <f>VLOOKUP($A449,SF_Original!$A$2:$D$6458,4,FALSE)</f>
        <v>2.2083698477999999E-5</v>
      </c>
      <c r="L449">
        <f t="shared" si="18"/>
        <v>2.2894214255886644E-3</v>
      </c>
      <c r="M449">
        <f t="shared" si="19"/>
        <v>7.7840328470014583E-2</v>
      </c>
      <c r="N449" t="b">
        <f t="shared" si="20"/>
        <v>0</v>
      </c>
      <c r="O449">
        <f>IF(ISNA(VLOOKUP(B449,WND_STATION!$A$1:$A$62,1,FALSE)),1,0.0865)</f>
        <v>1</v>
      </c>
    </row>
    <row r="450" spans="1:15" x14ac:dyDescent="0.25">
      <c r="A450" s="18">
        <v>2958</v>
      </c>
      <c r="B450" s="18" t="s">
        <v>1256</v>
      </c>
      <c r="C450" s="18">
        <v>12</v>
      </c>
      <c r="D450" s="18">
        <v>2</v>
      </c>
      <c r="E450" s="18">
        <v>341</v>
      </c>
      <c r="F450" s="18">
        <v>350</v>
      </c>
      <c r="G450" s="21">
        <f>VLOOKUP(B450,'Base Load_FLAG'!$A$2:$B$204,2,FALSE)</f>
        <v>0</v>
      </c>
      <c r="H450" s="18" t="s">
        <v>2995</v>
      </c>
      <c r="I450" s="18">
        <f>VLOOKUP($F450,'Gen Capacity'!$A$2:$H$608,7,FALSE)</f>
        <v>11</v>
      </c>
      <c r="J450" s="18">
        <f>VLOOKUP($F450,'Gen Capacity'!$A$2:$H$608,8,FALSE)</f>
        <v>0</v>
      </c>
      <c r="K450" s="19">
        <f>VLOOKUP($A450,SF_Original!$A$2:$D$6458,4,FALSE)</f>
        <v>2.2083698477999999E-5</v>
      </c>
      <c r="L450">
        <f t="shared" si="18"/>
        <v>2.2894214255886644E-3</v>
      </c>
      <c r="M450">
        <f t="shared" si="19"/>
        <v>2.518363568147531E-2</v>
      </c>
      <c r="N450" t="b">
        <f t="shared" si="20"/>
        <v>0</v>
      </c>
      <c r="O450">
        <f>IF(ISNA(VLOOKUP(B450,WND_STATION!$A$1:$A$62,1,FALSE)),1,0.0865)</f>
        <v>1</v>
      </c>
    </row>
    <row r="451" spans="1:15" x14ac:dyDescent="0.25">
      <c r="A451" s="18">
        <v>2822</v>
      </c>
      <c r="B451" s="18" t="s">
        <v>1192</v>
      </c>
      <c r="C451" s="18">
        <v>12</v>
      </c>
      <c r="D451" s="18">
        <v>1</v>
      </c>
      <c r="E451" s="18">
        <v>329</v>
      </c>
      <c r="F451" s="18">
        <v>335</v>
      </c>
      <c r="G451" s="21">
        <f>VLOOKUP(B451,'Base Load_FLAG'!$A$2:$B$204,2,FALSE)</f>
        <v>0</v>
      </c>
      <c r="H451" s="18" t="s">
        <v>2990</v>
      </c>
      <c r="I451" s="18">
        <f>VLOOKUP($F451,'Gen Capacity'!$A$2:$H$608,7,FALSE)</f>
        <v>12</v>
      </c>
      <c r="J451" s="18">
        <f>VLOOKUP($F451,'Gen Capacity'!$A$2:$H$608,8,FALSE)</f>
        <v>6</v>
      </c>
      <c r="K451" s="19">
        <f>VLOOKUP($A451,SF_Original!$A$2:$D$6458,4,FALSE)</f>
        <v>2.2103976672000001E-5</v>
      </c>
      <c r="L451">
        <f t="shared" ref="L451:L514" si="21">K451-$B$1</f>
        <v>2.2894417037826647E-3</v>
      </c>
      <c r="M451">
        <f t="shared" ref="M451:M514" si="22">I451*L451*O451</f>
        <v>2.7473300445391976E-2</v>
      </c>
      <c r="N451" t="b">
        <f t="shared" ref="N451:N514" si="23">L451&lt;$L$1</f>
        <v>0</v>
      </c>
      <c r="O451">
        <f>IF(ISNA(VLOOKUP(B451,WND_STATION!$A$1:$A$62,1,FALSE)),1,0.0865)</f>
        <v>1</v>
      </c>
    </row>
    <row r="452" spans="1:15" x14ac:dyDescent="0.25">
      <c r="A452" s="18">
        <v>2822</v>
      </c>
      <c r="B452" s="18" t="s">
        <v>1192</v>
      </c>
      <c r="C452" s="18">
        <v>12</v>
      </c>
      <c r="D452" s="18">
        <v>2</v>
      </c>
      <c r="E452" s="18">
        <v>330</v>
      </c>
      <c r="F452" s="18">
        <v>336</v>
      </c>
      <c r="G452" s="21">
        <f>VLOOKUP(B452,'Base Load_FLAG'!$A$2:$B$204,2,FALSE)</f>
        <v>0</v>
      </c>
      <c r="H452" s="18" t="s">
        <v>2990</v>
      </c>
      <c r="I452" s="18">
        <f>VLOOKUP($F452,'Gen Capacity'!$A$2:$H$608,7,FALSE)</f>
        <v>22</v>
      </c>
      <c r="J452" s="18">
        <f>VLOOKUP($F452,'Gen Capacity'!$A$2:$H$608,8,FALSE)</f>
        <v>5</v>
      </c>
      <c r="K452" s="19">
        <f>VLOOKUP($A452,SF_Original!$A$2:$D$6458,4,FALSE)</f>
        <v>2.2103976672000001E-5</v>
      </c>
      <c r="L452">
        <f t="shared" si="21"/>
        <v>2.2894417037826647E-3</v>
      </c>
      <c r="M452">
        <f t="shared" si="22"/>
        <v>5.0367717483218624E-2</v>
      </c>
      <c r="N452" t="b">
        <f t="shared" si="23"/>
        <v>0</v>
      </c>
      <c r="O452">
        <f>IF(ISNA(VLOOKUP(B452,WND_STATION!$A$1:$A$62,1,FALSE)),1,0.0865)</f>
        <v>1</v>
      </c>
    </row>
    <row r="453" spans="1:15" x14ac:dyDescent="0.25">
      <c r="A453" s="18">
        <v>2822</v>
      </c>
      <c r="B453" s="18" t="s">
        <v>1192</v>
      </c>
      <c r="C453" s="18">
        <v>12</v>
      </c>
      <c r="D453" s="18">
        <v>3</v>
      </c>
      <c r="E453" s="18">
        <v>331</v>
      </c>
      <c r="F453" s="18">
        <v>337</v>
      </c>
      <c r="G453" s="21">
        <f>VLOOKUP(B453,'Base Load_FLAG'!$A$2:$B$204,2,FALSE)</f>
        <v>0</v>
      </c>
      <c r="H453" s="18" t="s">
        <v>2990</v>
      </c>
      <c r="I453" s="18">
        <f>VLOOKUP($F453,'Gen Capacity'!$A$2:$H$608,7,FALSE)</f>
        <v>25</v>
      </c>
      <c r="J453" s="18">
        <f>VLOOKUP($F453,'Gen Capacity'!$A$2:$H$608,8,FALSE)</f>
        <v>5</v>
      </c>
      <c r="K453" s="19">
        <f>VLOOKUP($A453,SF_Original!$A$2:$D$6458,4,FALSE)</f>
        <v>2.2103976672000001E-5</v>
      </c>
      <c r="L453">
        <f t="shared" si="21"/>
        <v>2.2894417037826647E-3</v>
      </c>
      <c r="M453">
        <f t="shared" si="22"/>
        <v>5.7236042594566619E-2</v>
      </c>
      <c r="N453" t="b">
        <f t="shared" si="23"/>
        <v>0</v>
      </c>
      <c r="O453">
        <f>IF(ISNA(VLOOKUP(B453,WND_STATION!$A$1:$A$62,1,FALSE)),1,0.0865)</f>
        <v>1</v>
      </c>
    </row>
    <row r="454" spans="1:15" x14ac:dyDescent="0.25">
      <c r="A454" s="18">
        <v>2820</v>
      </c>
      <c r="B454" s="18" t="s">
        <v>1192</v>
      </c>
      <c r="C454" s="18">
        <v>13</v>
      </c>
      <c r="D454" s="18">
        <v>1</v>
      </c>
      <c r="E454" s="18">
        <v>332</v>
      </c>
      <c r="F454" s="18">
        <v>338</v>
      </c>
      <c r="G454" s="21">
        <f>VLOOKUP(B454,'Base Load_FLAG'!$A$2:$B$204,2,FALSE)</f>
        <v>0</v>
      </c>
      <c r="H454" s="18" t="s">
        <v>2990</v>
      </c>
      <c r="I454" s="18">
        <f>VLOOKUP($F454,'Gen Capacity'!$A$2:$H$608,7,FALSE)</f>
        <v>50</v>
      </c>
      <c r="J454" s="18">
        <f>VLOOKUP($F454,'Gen Capacity'!$A$2:$H$608,8,FALSE)</f>
        <v>12</v>
      </c>
      <c r="K454" s="19">
        <f>VLOOKUP($A454,SF_Original!$A$2:$D$6458,4,FALSE)</f>
        <v>2.2103976672000001E-5</v>
      </c>
      <c r="L454">
        <f t="shared" si="21"/>
        <v>2.2894417037826647E-3</v>
      </c>
      <c r="M454">
        <f t="shared" si="22"/>
        <v>0.11447208518913324</v>
      </c>
      <c r="N454" t="b">
        <f t="shared" si="23"/>
        <v>0</v>
      </c>
      <c r="O454">
        <f>IF(ISNA(VLOOKUP(B454,WND_STATION!$A$1:$A$62,1,FALSE)),1,0.0865)</f>
        <v>1</v>
      </c>
    </row>
    <row r="455" spans="1:15" x14ac:dyDescent="0.25">
      <c r="A455" s="18">
        <v>2821</v>
      </c>
      <c r="B455" s="18" t="s">
        <v>1192</v>
      </c>
      <c r="C455" s="18">
        <v>13</v>
      </c>
      <c r="D455" s="18">
        <v>1</v>
      </c>
      <c r="E455" s="18">
        <v>333</v>
      </c>
      <c r="F455" s="18">
        <v>339</v>
      </c>
      <c r="G455" s="21">
        <f>VLOOKUP(B455,'Base Load_FLAG'!$A$2:$B$204,2,FALSE)</f>
        <v>0</v>
      </c>
      <c r="H455" s="18" t="s">
        <v>2990</v>
      </c>
      <c r="I455" s="18">
        <f>VLOOKUP($F455,'Gen Capacity'!$A$2:$H$608,7,FALSE)</f>
        <v>20</v>
      </c>
      <c r="J455" s="18">
        <f>VLOOKUP($F455,'Gen Capacity'!$A$2:$H$608,8,FALSE)</f>
        <v>5</v>
      </c>
      <c r="K455" s="19">
        <f>VLOOKUP($A455,SF_Original!$A$2:$D$6458,4,FALSE)</f>
        <v>2.2103976672000001E-5</v>
      </c>
      <c r="L455">
        <f t="shared" si="21"/>
        <v>2.2894417037826647E-3</v>
      </c>
      <c r="M455">
        <f t="shared" si="22"/>
        <v>4.578883407565329E-2</v>
      </c>
      <c r="N455" t="b">
        <f t="shared" si="23"/>
        <v>0</v>
      </c>
      <c r="O455">
        <f>IF(ISNA(VLOOKUP(B455,WND_STATION!$A$1:$A$62,1,FALSE)),1,0.0865)</f>
        <v>1</v>
      </c>
    </row>
    <row r="456" spans="1:15" x14ac:dyDescent="0.25">
      <c r="A456" s="18">
        <v>4927</v>
      </c>
      <c r="B456" s="18" t="s">
        <v>2154</v>
      </c>
      <c r="C456" s="18">
        <v>24</v>
      </c>
      <c r="D456" s="18">
        <v>1</v>
      </c>
      <c r="E456" s="18">
        <v>437</v>
      </c>
      <c r="F456" s="18">
        <v>446</v>
      </c>
      <c r="G456" s="21">
        <f>VLOOKUP(B456,'Base Load_FLAG'!$A$2:$B$204,2,FALSE)</f>
        <v>0</v>
      </c>
      <c r="H456" s="18" t="s">
        <v>3017</v>
      </c>
      <c r="I456" s="18">
        <f>VLOOKUP($F456,'Gen Capacity'!$A$2:$H$608,7,FALSE)</f>
        <v>0.05</v>
      </c>
      <c r="J456" s="18">
        <f>VLOOKUP($F456,'Gen Capacity'!$A$2:$H$608,8,FALSE)</f>
        <v>0</v>
      </c>
      <c r="K456" s="19">
        <f>VLOOKUP($A456,SF_Original!$A$2:$D$6458,4,FALSE)</f>
        <v>2.5965325111E-5</v>
      </c>
      <c r="L456">
        <f t="shared" si="21"/>
        <v>2.2933030522216645E-3</v>
      </c>
      <c r="M456">
        <f t="shared" si="22"/>
        <v>1.1466515261108324E-4</v>
      </c>
      <c r="N456" t="b">
        <f t="shared" si="23"/>
        <v>0</v>
      </c>
      <c r="O456">
        <f>IF(ISNA(VLOOKUP(B456,WND_STATION!$A$1:$A$62,1,FALSE)),1,0.0865)</f>
        <v>1</v>
      </c>
    </row>
    <row r="457" spans="1:15" x14ac:dyDescent="0.25">
      <c r="A457" s="18">
        <v>2948</v>
      </c>
      <c r="B457" s="18" t="s">
        <v>1252</v>
      </c>
      <c r="C457" s="18">
        <v>18</v>
      </c>
      <c r="D457" s="18">
        <v>1</v>
      </c>
      <c r="E457" s="18">
        <v>338</v>
      </c>
      <c r="F457" s="18">
        <v>347</v>
      </c>
      <c r="G457" s="21">
        <f>VLOOKUP(B457,'Base Load_FLAG'!$A$2:$B$204,2,FALSE)</f>
        <v>3</v>
      </c>
      <c r="H457" s="18" t="s">
        <v>2937</v>
      </c>
      <c r="I457" s="18">
        <f>VLOOKUP($F457,'Gen Capacity'!$A$2:$H$608,7,FALSE)</f>
        <v>158</v>
      </c>
      <c r="J457" s="18">
        <f>VLOOKUP($F457,'Gen Capacity'!$A$2:$H$608,8,FALSE)</f>
        <v>80</v>
      </c>
      <c r="K457" s="19">
        <f>VLOOKUP($A457,SF_Original!$A$2:$D$6458,4,FALSE)</f>
        <v>2.7215359791000002E-5</v>
      </c>
      <c r="L457">
        <f t="shared" si="21"/>
        <v>2.2945530869016646E-3</v>
      </c>
      <c r="M457">
        <f t="shared" si="22"/>
        <v>0.36253938773046301</v>
      </c>
      <c r="N457" t="b">
        <f t="shared" si="23"/>
        <v>0</v>
      </c>
      <c r="O457">
        <f>IF(ISNA(VLOOKUP(B457,WND_STATION!$A$1:$A$62,1,FALSE)),1,0.0865)</f>
        <v>1</v>
      </c>
    </row>
    <row r="458" spans="1:15" x14ac:dyDescent="0.25">
      <c r="A458" s="18">
        <v>2947</v>
      </c>
      <c r="B458" s="18" t="s">
        <v>1252</v>
      </c>
      <c r="C458" s="18">
        <v>18</v>
      </c>
      <c r="D458" s="18">
        <v>1</v>
      </c>
      <c r="E458" s="18">
        <v>339</v>
      </c>
      <c r="F458" s="18">
        <v>348</v>
      </c>
      <c r="G458" s="21">
        <f>VLOOKUP(B458,'Base Load_FLAG'!$A$2:$B$204,2,FALSE)</f>
        <v>3</v>
      </c>
      <c r="H458" s="18" t="s">
        <v>2937</v>
      </c>
      <c r="I458" s="18">
        <f>VLOOKUP($F458,'Gen Capacity'!$A$2:$H$608,7,FALSE)</f>
        <v>158</v>
      </c>
      <c r="J458" s="18">
        <f>VLOOKUP($F458,'Gen Capacity'!$A$2:$H$608,8,FALSE)</f>
        <v>80</v>
      </c>
      <c r="K458" s="19">
        <f>VLOOKUP($A458,SF_Original!$A$2:$D$6458,4,FALSE)</f>
        <v>2.7215359791000002E-5</v>
      </c>
      <c r="L458">
        <f t="shared" si="21"/>
        <v>2.2945530869016646E-3</v>
      </c>
      <c r="M458">
        <f t="shared" si="22"/>
        <v>0.36253938773046301</v>
      </c>
      <c r="N458" t="b">
        <f t="shared" si="23"/>
        <v>0</v>
      </c>
      <c r="O458">
        <f>IF(ISNA(VLOOKUP(B458,WND_STATION!$A$1:$A$62,1,FALSE)),1,0.0865)</f>
        <v>1</v>
      </c>
    </row>
    <row r="459" spans="1:15" x14ac:dyDescent="0.25">
      <c r="A459" s="18">
        <v>3048</v>
      </c>
      <c r="B459" s="18" t="s">
        <v>1290</v>
      </c>
      <c r="C459" s="18">
        <v>24</v>
      </c>
      <c r="D459" s="18">
        <v>1</v>
      </c>
      <c r="E459" s="18">
        <v>355</v>
      </c>
      <c r="F459" s="18">
        <v>364</v>
      </c>
      <c r="G459" s="21">
        <f>VLOOKUP(B459,'Base Load_FLAG'!$A$2:$B$204,2,FALSE)</f>
        <v>3</v>
      </c>
      <c r="H459" s="18" t="s">
        <v>2946</v>
      </c>
      <c r="I459" s="18">
        <f>VLOOKUP($F459,'Gen Capacity'!$A$2:$H$608,7,FALSE)</f>
        <v>825</v>
      </c>
      <c r="J459" s="18">
        <f>VLOOKUP($F459,'Gen Capacity'!$A$2:$H$608,8,FALSE)</f>
        <v>455</v>
      </c>
      <c r="K459" s="19">
        <f>VLOOKUP($A459,SF_Original!$A$2:$D$6458,4,FALSE)</f>
        <v>2.7215359791000002E-5</v>
      </c>
      <c r="L459">
        <f t="shared" si="21"/>
        <v>2.2945530869016646E-3</v>
      </c>
      <c r="M459">
        <f t="shared" si="22"/>
        <v>1.8930062966938734</v>
      </c>
      <c r="N459" t="b">
        <f t="shared" si="23"/>
        <v>0</v>
      </c>
      <c r="O459">
        <f>IF(ISNA(VLOOKUP(B459,WND_STATION!$A$1:$A$62,1,FALSE)),1,0.0865)</f>
        <v>1</v>
      </c>
    </row>
    <row r="460" spans="1:15" x14ac:dyDescent="0.25">
      <c r="A460" s="18">
        <v>3050</v>
      </c>
      <c r="B460" s="18" t="s">
        <v>1290</v>
      </c>
      <c r="C460" s="18">
        <v>24</v>
      </c>
      <c r="D460" s="18">
        <v>1</v>
      </c>
      <c r="E460" s="18">
        <v>356</v>
      </c>
      <c r="F460" s="18">
        <v>365</v>
      </c>
      <c r="G460" s="21">
        <f>VLOOKUP(B460,'Base Load_FLAG'!$A$2:$B$204,2,FALSE)</f>
        <v>3</v>
      </c>
      <c r="H460" s="18" t="s">
        <v>2946</v>
      </c>
      <c r="I460" s="18">
        <f>VLOOKUP($F460,'Gen Capacity'!$A$2:$H$608,7,FALSE)</f>
        <v>840</v>
      </c>
      <c r="J460" s="18">
        <f>VLOOKUP($F460,'Gen Capacity'!$A$2:$H$608,8,FALSE)</f>
        <v>348</v>
      </c>
      <c r="K460" s="19">
        <f>VLOOKUP($A460,SF_Original!$A$2:$D$6458,4,FALSE)</f>
        <v>2.7215359791000002E-5</v>
      </c>
      <c r="L460">
        <f t="shared" si="21"/>
        <v>2.2945530869016646E-3</v>
      </c>
      <c r="M460">
        <f t="shared" si="22"/>
        <v>1.9274245929973983</v>
      </c>
      <c r="N460" t="b">
        <f t="shared" si="23"/>
        <v>0</v>
      </c>
      <c r="O460">
        <f>IF(ISNA(VLOOKUP(B460,WND_STATION!$A$1:$A$62,1,FALSE)),1,0.0865)</f>
        <v>1</v>
      </c>
    </row>
    <row r="461" spans="1:15" x14ac:dyDescent="0.25">
      <c r="A461" s="18">
        <v>4318</v>
      </c>
      <c r="B461" s="18" t="s">
        <v>1862</v>
      </c>
      <c r="C461" s="18">
        <v>25</v>
      </c>
      <c r="D461" s="18">
        <v>1</v>
      </c>
      <c r="E461" s="18">
        <v>404</v>
      </c>
      <c r="F461" s="18">
        <v>413</v>
      </c>
      <c r="G461" s="21">
        <f>VLOOKUP(B461,'Base Load_FLAG'!$A$2:$B$204,2,FALSE)</f>
        <v>3</v>
      </c>
      <c r="H461" s="18" t="s">
        <v>2910</v>
      </c>
      <c r="I461" s="18">
        <f>VLOOKUP($F461,'Gen Capacity'!$A$2:$H$608,7,FALSE)</f>
        <v>836</v>
      </c>
      <c r="J461" s="18">
        <f>VLOOKUP($F461,'Gen Capacity'!$A$2:$H$608,8,FALSE)</f>
        <v>362</v>
      </c>
      <c r="K461" s="19">
        <f>VLOOKUP($A461,SF_Original!$A$2:$D$6458,4,FALSE)</f>
        <v>2.9418938194999999E-5</v>
      </c>
      <c r="L461">
        <f t="shared" si="21"/>
        <v>2.2967566653056644E-3</v>
      </c>
      <c r="M461">
        <f t="shared" si="22"/>
        <v>1.9200885721955354</v>
      </c>
      <c r="N461" t="b">
        <f t="shared" si="23"/>
        <v>0</v>
      </c>
      <c r="O461">
        <f>IF(ISNA(VLOOKUP(B461,WND_STATION!$A$1:$A$62,1,FALSE)),1,0.0865)</f>
        <v>1</v>
      </c>
    </row>
    <row r="462" spans="1:15" x14ac:dyDescent="0.25">
      <c r="A462" s="18">
        <v>4317</v>
      </c>
      <c r="B462" s="18" t="s">
        <v>1862</v>
      </c>
      <c r="C462" s="18">
        <v>25</v>
      </c>
      <c r="D462" s="18">
        <v>1</v>
      </c>
      <c r="E462" s="18">
        <v>405</v>
      </c>
      <c r="F462" s="18">
        <v>414</v>
      </c>
      <c r="G462" s="21">
        <f>VLOOKUP(B462,'Base Load_FLAG'!$A$2:$B$204,2,FALSE)</f>
        <v>3</v>
      </c>
      <c r="H462" s="18" t="s">
        <v>2910</v>
      </c>
      <c r="I462" s="18">
        <f>VLOOKUP($F462,'Gen Capacity'!$A$2:$H$608,7,FALSE)</f>
        <v>830</v>
      </c>
      <c r="J462" s="18">
        <f>VLOOKUP($F462,'Gen Capacity'!$A$2:$H$608,8,FALSE)</f>
        <v>362</v>
      </c>
      <c r="K462" s="19">
        <f>VLOOKUP($A462,SF_Original!$A$2:$D$6458,4,FALSE)</f>
        <v>2.9418938194999999E-5</v>
      </c>
      <c r="L462">
        <f t="shared" si="21"/>
        <v>2.2967566653056644E-3</v>
      </c>
      <c r="M462">
        <f t="shared" si="22"/>
        <v>1.9063080322037014</v>
      </c>
      <c r="N462" t="b">
        <f t="shared" si="23"/>
        <v>0</v>
      </c>
      <c r="O462">
        <f>IF(ISNA(VLOOKUP(B462,WND_STATION!$A$1:$A$62,1,FALSE)),1,0.0865)</f>
        <v>1</v>
      </c>
    </row>
    <row r="463" spans="1:15" x14ac:dyDescent="0.25">
      <c r="A463" s="18">
        <v>3540</v>
      </c>
      <c r="B463" s="18" t="s">
        <v>1497</v>
      </c>
      <c r="C463" s="18">
        <v>34</v>
      </c>
      <c r="D463" s="18">
        <v>1</v>
      </c>
      <c r="E463" s="18">
        <v>365</v>
      </c>
      <c r="F463" s="18">
        <v>374</v>
      </c>
      <c r="G463" s="21">
        <f>VLOOKUP(B463,'Base Load_FLAG'!$A$2:$B$204,2,FALSE)</f>
        <v>0</v>
      </c>
      <c r="H463" s="18" t="s">
        <v>3006</v>
      </c>
      <c r="I463" s="18">
        <f>VLOOKUP($F463,'Gen Capacity'!$A$2:$H$608,7,FALSE)</f>
        <v>1</v>
      </c>
      <c r="J463" s="18">
        <f>VLOOKUP($F463,'Gen Capacity'!$A$2:$H$608,8,FALSE)</f>
        <v>0</v>
      </c>
      <c r="K463" s="19">
        <f>VLOOKUP($A463,SF_Original!$A$2:$D$6458,4,FALSE)</f>
        <v>3.0708859447000003E-5</v>
      </c>
      <c r="L463">
        <f t="shared" si="21"/>
        <v>2.2980465865576646E-3</v>
      </c>
      <c r="M463">
        <f t="shared" si="22"/>
        <v>1.9878102973723799E-4</v>
      </c>
      <c r="N463" t="b">
        <f t="shared" si="23"/>
        <v>0</v>
      </c>
      <c r="O463">
        <f>IF(ISNA(VLOOKUP(B463,WND_STATION!$A$1:$A$62,1,FALSE)),1,0.0865)</f>
        <v>8.6499999999999994E-2</v>
      </c>
    </row>
    <row r="464" spans="1:15" x14ac:dyDescent="0.25">
      <c r="A464" s="18">
        <v>6274</v>
      </c>
      <c r="B464" s="18" t="s">
        <v>2803</v>
      </c>
      <c r="C464" s="18">
        <v>34</v>
      </c>
      <c r="D464" s="18">
        <v>1</v>
      </c>
      <c r="E464" s="18">
        <v>578</v>
      </c>
      <c r="F464" s="18">
        <v>596</v>
      </c>
      <c r="G464" s="21">
        <f>VLOOKUP(B464,'Base Load_FLAG'!$A$2:$B$204,2,FALSE)</f>
        <v>0</v>
      </c>
      <c r="H464" s="18" t="s">
        <v>2965</v>
      </c>
      <c r="I464" s="18">
        <f>VLOOKUP($F464,'Gen Capacity'!$A$2:$H$608,7,FALSE)</f>
        <v>3.9</v>
      </c>
      <c r="J464" s="18">
        <f>VLOOKUP($F464,'Gen Capacity'!$A$2:$H$608,8,FALSE)</f>
        <v>0</v>
      </c>
      <c r="K464" s="19">
        <f>VLOOKUP($A464,SF_Original!$A$2:$D$6458,4,FALSE)</f>
        <v>3.1294591812000002E-5</v>
      </c>
      <c r="L464">
        <f t="shared" si="21"/>
        <v>2.2986323189226644E-3</v>
      </c>
      <c r="M464">
        <f t="shared" si="22"/>
        <v>7.7544361278856079E-4</v>
      </c>
      <c r="N464" t="b">
        <f t="shared" si="23"/>
        <v>0</v>
      </c>
      <c r="O464">
        <f>IF(ISNA(VLOOKUP(B464,WND_STATION!$A$1:$A$62,1,FALSE)),1,0.0865)</f>
        <v>8.6499999999999994E-2</v>
      </c>
    </row>
    <row r="465" spans="1:15" x14ac:dyDescent="0.25">
      <c r="A465" s="18">
        <v>3597</v>
      </c>
      <c r="B465" s="18" t="s">
        <v>1529</v>
      </c>
      <c r="C465" s="18">
        <v>18</v>
      </c>
      <c r="D465" s="18">
        <v>1</v>
      </c>
      <c r="E465" s="18">
        <v>366</v>
      </c>
      <c r="F465" s="18">
        <v>375</v>
      </c>
      <c r="G465" s="21">
        <f>VLOOKUP(B465,'Base Load_FLAG'!$A$2:$B$204,2,FALSE)</f>
        <v>0</v>
      </c>
      <c r="H465" s="18" t="s">
        <v>3007</v>
      </c>
      <c r="I465" s="18">
        <f>VLOOKUP($F465,'Gen Capacity'!$A$2:$H$608,7,FALSE)</f>
        <v>160</v>
      </c>
      <c r="J465" s="18">
        <f>VLOOKUP($F465,'Gen Capacity'!$A$2:$H$608,8,FALSE)</f>
        <v>100</v>
      </c>
      <c r="K465" s="19">
        <f>VLOOKUP($A465,SF_Original!$A$2:$D$6458,4,FALSE)</f>
        <v>3.2029872770000003E-5</v>
      </c>
      <c r="L465">
        <f t="shared" si="21"/>
        <v>2.2993675998806648E-3</v>
      </c>
      <c r="M465">
        <f t="shared" si="22"/>
        <v>0.36789881598090635</v>
      </c>
      <c r="N465" t="b">
        <f t="shared" si="23"/>
        <v>0</v>
      </c>
      <c r="O465">
        <f>IF(ISNA(VLOOKUP(B465,WND_STATION!$A$1:$A$62,1,FALSE)),1,0.0865)</f>
        <v>1</v>
      </c>
    </row>
    <row r="466" spans="1:15" x14ac:dyDescent="0.25">
      <c r="A466" s="18">
        <v>3596</v>
      </c>
      <c r="B466" s="18" t="s">
        <v>1529</v>
      </c>
      <c r="C466" s="18">
        <v>13</v>
      </c>
      <c r="D466" s="18">
        <v>1</v>
      </c>
      <c r="E466" s="18">
        <v>367</v>
      </c>
      <c r="F466" s="18">
        <v>376</v>
      </c>
      <c r="G466" s="21">
        <f>VLOOKUP(B466,'Base Load_FLAG'!$A$2:$B$204,2,FALSE)</f>
        <v>0</v>
      </c>
      <c r="H466" s="18" t="s">
        <v>3007</v>
      </c>
      <c r="I466" s="18">
        <f>VLOOKUP($F466,'Gen Capacity'!$A$2:$H$608,7,FALSE)</f>
        <v>88</v>
      </c>
      <c r="J466" s="18">
        <f>VLOOKUP($F466,'Gen Capacity'!$A$2:$H$608,8,FALSE)</f>
        <v>60</v>
      </c>
      <c r="K466" s="19">
        <f>VLOOKUP($A466,SF_Original!$A$2:$D$6458,4,FALSE)</f>
        <v>3.2029872770000003E-5</v>
      </c>
      <c r="L466">
        <f t="shared" si="21"/>
        <v>2.2993675998806648E-3</v>
      </c>
      <c r="M466">
        <f t="shared" si="22"/>
        <v>0.2023443487894985</v>
      </c>
      <c r="N466" t="b">
        <f t="shared" si="23"/>
        <v>0</v>
      </c>
      <c r="O466">
        <f>IF(ISNA(VLOOKUP(B466,WND_STATION!$A$1:$A$62,1,FALSE)),1,0.0865)</f>
        <v>1</v>
      </c>
    </row>
    <row r="467" spans="1:15" x14ac:dyDescent="0.25">
      <c r="A467" s="18">
        <v>3599</v>
      </c>
      <c r="B467" s="18" t="s">
        <v>1529</v>
      </c>
      <c r="C467" s="18">
        <v>18</v>
      </c>
      <c r="D467" s="18">
        <v>1</v>
      </c>
      <c r="E467" s="18">
        <v>368</v>
      </c>
      <c r="F467" s="18">
        <v>377</v>
      </c>
      <c r="G467" s="21">
        <f>VLOOKUP(B467,'Base Load_FLAG'!$A$2:$B$204,2,FALSE)</f>
        <v>0</v>
      </c>
      <c r="H467" s="18" t="s">
        <v>3007</v>
      </c>
      <c r="I467" s="18">
        <f>VLOOKUP($F467,'Gen Capacity'!$A$2:$H$608,7,FALSE)</f>
        <v>93.71</v>
      </c>
      <c r="J467" s="18">
        <f>VLOOKUP($F467,'Gen Capacity'!$A$2:$H$608,8,FALSE)</f>
        <v>100</v>
      </c>
      <c r="K467" s="19">
        <f>VLOOKUP($A467,SF_Original!$A$2:$D$6458,4,FALSE)</f>
        <v>3.212117357E-5</v>
      </c>
      <c r="L467">
        <f t="shared" si="21"/>
        <v>2.2994589006806645E-3</v>
      </c>
      <c r="M467">
        <f t="shared" si="22"/>
        <v>0.21548229358278506</v>
      </c>
      <c r="N467" t="b">
        <f t="shared" si="23"/>
        <v>0</v>
      </c>
      <c r="O467">
        <f>IF(ISNA(VLOOKUP(B467,WND_STATION!$A$1:$A$62,1,FALSE)),1,0.0865)</f>
        <v>1</v>
      </c>
    </row>
    <row r="468" spans="1:15" x14ac:dyDescent="0.25">
      <c r="A468" s="18">
        <v>3600</v>
      </c>
      <c r="B468" s="18" t="s">
        <v>1529</v>
      </c>
      <c r="C468" s="18">
        <v>18</v>
      </c>
      <c r="D468" s="18">
        <v>1</v>
      </c>
      <c r="E468" s="18">
        <v>369</v>
      </c>
      <c r="F468" s="18">
        <v>378</v>
      </c>
      <c r="G468" s="21">
        <f>VLOOKUP(B468,'Base Load_FLAG'!$A$2:$B$204,2,FALSE)</f>
        <v>0</v>
      </c>
      <c r="H468" s="18" t="s">
        <v>3007</v>
      </c>
      <c r="I468" s="18">
        <f>VLOOKUP($F468,'Gen Capacity'!$A$2:$H$608,7,FALSE)</f>
        <v>93.18</v>
      </c>
      <c r="J468" s="18">
        <f>VLOOKUP($F468,'Gen Capacity'!$A$2:$H$608,8,FALSE)</f>
        <v>100</v>
      </c>
      <c r="K468" s="19">
        <f>VLOOKUP($A468,SF_Original!$A$2:$D$6458,4,FALSE)</f>
        <v>3.212117357E-5</v>
      </c>
      <c r="L468">
        <f t="shared" si="21"/>
        <v>2.2994589006806645E-3</v>
      </c>
      <c r="M468">
        <f t="shared" si="22"/>
        <v>0.21426358036542434</v>
      </c>
      <c r="N468" t="b">
        <f t="shared" si="23"/>
        <v>0</v>
      </c>
      <c r="O468">
        <f>IF(ISNA(VLOOKUP(B468,WND_STATION!$A$1:$A$62,1,FALSE)),1,0.0865)</f>
        <v>1</v>
      </c>
    </row>
    <row r="469" spans="1:15" x14ac:dyDescent="0.25">
      <c r="A469" s="18">
        <v>3598</v>
      </c>
      <c r="B469" s="18" t="s">
        <v>1529</v>
      </c>
      <c r="C469" s="18">
        <v>18</v>
      </c>
      <c r="D469" s="18">
        <v>1</v>
      </c>
      <c r="E469" s="18">
        <v>370</v>
      </c>
      <c r="F469" s="18">
        <v>379</v>
      </c>
      <c r="G469" s="21">
        <f>VLOOKUP(B469,'Base Load_FLAG'!$A$2:$B$204,2,FALSE)</f>
        <v>0</v>
      </c>
      <c r="H469" s="18" t="s">
        <v>3007</v>
      </c>
      <c r="I469" s="18">
        <f>VLOOKUP($F469,'Gen Capacity'!$A$2:$H$608,7,FALSE)</f>
        <v>133.11000000000001</v>
      </c>
      <c r="J469" s="18">
        <f>VLOOKUP($F469,'Gen Capacity'!$A$2:$H$608,8,FALSE)</f>
        <v>100</v>
      </c>
      <c r="K469" s="19">
        <f>VLOOKUP($A469,SF_Original!$A$2:$D$6458,4,FALSE)</f>
        <v>3.212117357E-5</v>
      </c>
      <c r="L469">
        <f t="shared" si="21"/>
        <v>2.2994589006806645E-3</v>
      </c>
      <c r="M469">
        <f t="shared" si="22"/>
        <v>0.30608097426960329</v>
      </c>
      <c r="N469" t="b">
        <f t="shared" si="23"/>
        <v>0</v>
      </c>
      <c r="O469">
        <f>IF(ISNA(VLOOKUP(B469,WND_STATION!$A$1:$A$62,1,FALSE)),1,0.0865)</f>
        <v>1</v>
      </c>
    </row>
    <row r="470" spans="1:15" x14ac:dyDescent="0.25">
      <c r="A470" s="18">
        <v>4847</v>
      </c>
      <c r="B470" s="18" t="s">
        <v>3014</v>
      </c>
      <c r="C470" s="18">
        <v>13</v>
      </c>
      <c r="D470" s="18">
        <v>1</v>
      </c>
      <c r="E470" s="18">
        <v>425</v>
      </c>
      <c r="F470" s="18">
        <v>434</v>
      </c>
      <c r="G470" s="21">
        <f>VLOOKUP(B470,'Base Load_FLAG'!$A$2:$B$204,2,FALSE)</f>
        <v>0</v>
      </c>
      <c r="H470" s="18" t="s">
        <v>3011</v>
      </c>
      <c r="I470" s="18">
        <f>VLOOKUP($F470,'Gen Capacity'!$A$2:$H$608,7,FALSE)</f>
        <v>0.05</v>
      </c>
      <c r="J470" s="18">
        <f>VLOOKUP($F470,'Gen Capacity'!$A$2:$H$608,8,FALSE)</f>
        <v>0</v>
      </c>
      <c r="K470" s="19">
        <f>VLOOKUP($A470,SF_Original!$A$2:$D$6458,4,FALSE)</f>
        <v>3.2185822391999997E-5</v>
      </c>
      <c r="L470">
        <f t="shared" si="21"/>
        <v>2.2995235495026647E-3</v>
      </c>
      <c r="M470">
        <f t="shared" si="22"/>
        <v>1.1497617747513324E-4</v>
      </c>
      <c r="N470" t="b">
        <f t="shared" si="23"/>
        <v>0</v>
      </c>
      <c r="O470">
        <f>IF(ISNA(VLOOKUP(B470,WND_STATION!$A$1:$A$62,1,FALSE)),1,0.0865)</f>
        <v>1</v>
      </c>
    </row>
    <row r="471" spans="1:15" x14ac:dyDescent="0.25">
      <c r="A471" s="18">
        <v>4847</v>
      </c>
      <c r="B471" s="18" t="s">
        <v>3014</v>
      </c>
      <c r="C471" s="18">
        <v>13</v>
      </c>
      <c r="D471" s="18">
        <v>2</v>
      </c>
      <c r="E471" s="18">
        <v>426</v>
      </c>
      <c r="F471" s="18">
        <v>435</v>
      </c>
      <c r="G471" s="21">
        <f>VLOOKUP(B471,'Base Load_FLAG'!$A$2:$B$204,2,FALSE)</f>
        <v>0</v>
      </c>
      <c r="H471" s="18" t="s">
        <v>3011</v>
      </c>
      <c r="I471" s="18">
        <f>VLOOKUP($F471,'Gen Capacity'!$A$2:$H$608,7,FALSE)</f>
        <v>15</v>
      </c>
      <c r="J471" s="18">
        <f>VLOOKUP($F471,'Gen Capacity'!$A$2:$H$608,8,FALSE)</f>
        <v>4</v>
      </c>
      <c r="K471" s="19">
        <f>VLOOKUP($A471,SF_Original!$A$2:$D$6458,4,FALSE)</f>
        <v>3.2185822391999997E-5</v>
      </c>
      <c r="L471">
        <f t="shared" si="21"/>
        <v>2.2995235495026647E-3</v>
      </c>
      <c r="M471">
        <f t="shared" si="22"/>
        <v>3.4492853242539971E-2</v>
      </c>
      <c r="N471" t="b">
        <f t="shared" si="23"/>
        <v>0</v>
      </c>
      <c r="O471">
        <f>IF(ISNA(VLOOKUP(B471,WND_STATION!$A$1:$A$62,1,FALSE)),1,0.0865)</f>
        <v>1</v>
      </c>
    </row>
    <row r="472" spans="1:15" x14ac:dyDescent="0.25">
      <c r="A472" s="18">
        <v>2719</v>
      </c>
      <c r="B472" s="18" t="s">
        <v>1147</v>
      </c>
      <c r="C472" s="18">
        <v>18</v>
      </c>
      <c r="D472" s="18">
        <v>1</v>
      </c>
      <c r="E472" s="18">
        <v>320</v>
      </c>
      <c r="F472" s="18">
        <v>326</v>
      </c>
      <c r="G472" s="21">
        <f>VLOOKUP(B472,'Base Load_FLAG'!$A$2:$B$204,2,FALSE)</f>
        <v>3</v>
      </c>
      <c r="H472" s="18" t="s">
        <v>2946</v>
      </c>
      <c r="I472" s="18">
        <f>VLOOKUP($F472,'Gen Capacity'!$A$2:$H$608,7,FALSE)</f>
        <v>606</v>
      </c>
      <c r="J472" s="18">
        <f>VLOOKUP($F472,'Gen Capacity'!$A$2:$H$608,8,FALSE)</f>
        <v>270</v>
      </c>
      <c r="K472" s="19">
        <f>VLOOKUP($A472,SF_Original!$A$2:$D$6458,4,FALSE)</f>
        <v>3.4757409702E-5</v>
      </c>
      <c r="L472">
        <f t="shared" si="21"/>
        <v>2.3020951368126646E-3</v>
      </c>
      <c r="M472">
        <f t="shared" si="22"/>
        <v>1.3950696529084747</v>
      </c>
      <c r="N472" t="b">
        <f t="shared" si="23"/>
        <v>0</v>
      </c>
      <c r="O472">
        <f>IF(ISNA(VLOOKUP(B472,WND_STATION!$A$1:$A$62,1,FALSE)),1,0.0865)</f>
        <v>1</v>
      </c>
    </row>
    <row r="473" spans="1:15" x14ac:dyDescent="0.25">
      <c r="A473" s="18">
        <v>2720</v>
      </c>
      <c r="B473" s="18" t="s">
        <v>1147</v>
      </c>
      <c r="C473" s="18">
        <v>18</v>
      </c>
      <c r="D473" s="18">
        <v>1</v>
      </c>
      <c r="E473" s="18">
        <v>321</v>
      </c>
      <c r="F473" s="18">
        <v>327</v>
      </c>
      <c r="G473" s="21">
        <f>VLOOKUP(B473,'Base Load_FLAG'!$A$2:$B$204,2,FALSE)</f>
        <v>3</v>
      </c>
      <c r="H473" s="18" t="s">
        <v>2946</v>
      </c>
      <c r="I473" s="18">
        <f>VLOOKUP($F473,'Gen Capacity'!$A$2:$H$608,7,FALSE)</f>
        <v>602</v>
      </c>
      <c r="J473" s="18">
        <f>VLOOKUP($F473,'Gen Capacity'!$A$2:$H$608,8,FALSE)</f>
        <v>300</v>
      </c>
      <c r="K473" s="19">
        <f>VLOOKUP($A473,SF_Original!$A$2:$D$6458,4,FALSE)</f>
        <v>3.4757409702E-5</v>
      </c>
      <c r="L473">
        <f t="shared" si="21"/>
        <v>2.3020951368126646E-3</v>
      </c>
      <c r="M473">
        <f t="shared" si="22"/>
        <v>1.385861272361224</v>
      </c>
      <c r="N473" t="b">
        <f t="shared" si="23"/>
        <v>0</v>
      </c>
      <c r="O473">
        <f>IF(ISNA(VLOOKUP(B473,WND_STATION!$A$1:$A$62,1,FALSE)),1,0.0865)</f>
        <v>1</v>
      </c>
    </row>
    <row r="474" spans="1:15" x14ac:dyDescent="0.25">
      <c r="A474" s="18">
        <v>3029</v>
      </c>
      <c r="B474" s="18" t="s">
        <v>2996</v>
      </c>
      <c r="C474" s="18">
        <v>18</v>
      </c>
      <c r="D474" s="18">
        <v>1</v>
      </c>
      <c r="E474" s="18">
        <v>345</v>
      </c>
      <c r="F474" s="18">
        <v>354</v>
      </c>
      <c r="G474" s="21">
        <f>VLOOKUP(B474,'Base Load_FLAG'!$A$2:$B$204,2,FALSE)</f>
        <v>0</v>
      </c>
      <c r="H474" s="18" t="s">
        <v>2916</v>
      </c>
      <c r="I474" s="18">
        <f>VLOOKUP($F474,'Gen Capacity'!$A$2:$H$608,7,FALSE)</f>
        <v>169.78</v>
      </c>
      <c r="J474" s="18">
        <f>VLOOKUP($F474,'Gen Capacity'!$A$2:$H$608,8,FALSE)</f>
        <v>65</v>
      </c>
      <c r="K474" s="19">
        <f>VLOOKUP($A474,SF_Original!$A$2:$D$6458,4,FALSE)</f>
        <v>3.5635566204E-5</v>
      </c>
      <c r="L474">
        <f t="shared" si="21"/>
        <v>2.3029732933146645E-3</v>
      </c>
      <c r="M474">
        <f t="shared" si="22"/>
        <v>0.39099880573896373</v>
      </c>
      <c r="N474" t="b">
        <f t="shared" si="23"/>
        <v>0</v>
      </c>
      <c r="O474">
        <f>IF(ISNA(VLOOKUP(B474,WND_STATION!$A$1:$A$62,1,FALSE)),1,0.0865)</f>
        <v>1</v>
      </c>
    </row>
    <row r="475" spans="1:15" x14ac:dyDescent="0.25">
      <c r="A475" s="18">
        <v>3030</v>
      </c>
      <c r="B475" s="18" t="s">
        <v>2996</v>
      </c>
      <c r="C475" s="18">
        <v>18</v>
      </c>
      <c r="D475" s="18">
        <v>1</v>
      </c>
      <c r="E475" s="18">
        <v>346</v>
      </c>
      <c r="F475" s="18">
        <v>355</v>
      </c>
      <c r="G475" s="21">
        <f>VLOOKUP(B475,'Base Load_FLAG'!$A$2:$B$204,2,FALSE)</f>
        <v>0</v>
      </c>
      <c r="H475" s="18" t="s">
        <v>2916</v>
      </c>
      <c r="I475" s="18">
        <f>VLOOKUP($F475,'Gen Capacity'!$A$2:$H$608,7,FALSE)</f>
        <v>169.78</v>
      </c>
      <c r="J475" s="18">
        <f>VLOOKUP($F475,'Gen Capacity'!$A$2:$H$608,8,FALSE)</f>
        <v>65</v>
      </c>
      <c r="K475" s="19">
        <f>VLOOKUP($A475,SF_Original!$A$2:$D$6458,4,FALSE)</f>
        <v>3.5635566204E-5</v>
      </c>
      <c r="L475">
        <f t="shared" si="21"/>
        <v>2.3029732933146645E-3</v>
      </c>
      <c r="M475">
        <f t="shared" si="22"/>
        <v>0.39099880573896373</v>
      </c>
      <c r="N475" t="b">
        <f t="shared" si="23"/>
        <v>0</v>
      </c>
      <c r="O475">
        <f>IF(ISNA(VLOOKUP(B475,WND_STATION!$A$1:$A$62,1,FALSE)),1,0.0865)</f>
        <v>1</v>
      </c>
    </row>
    <row r="476" spans="1:15" x14ac:dyDescent="0.25">
      <c r="A476" s="18">
        <v>3032</v>
      </c>
      <c r="B476" s="18" t="s">
        <v>2996</v>
      </c>
      <c r="C476" s="18">
        <v>18</v>
      </c>
      <c r="D476" s="18">
        <v>1</v>
      </c>
      <c r="E476" s="18">
        <v>347</v>
      </c>
      <c r="F476" s="18">
        <v>356</v>
      </c>
      <c r="G476" s="21">
        <f>VLOOKUP(B476,'Base Load_FLAG'!$A$2:$B$204,2,FALSE)</f>
        <v>0</v>
      </c>
      <c r="H476" s="18" t="s">
        <v>2916</v>
      </c>
      <c r="I476" s="18">
        <f>VLOOKUP($F476,'Gen Capacity'!$A$2:$H$608,7,FALSE)</f>
        <v>165.43</v>
      </c>
      <c r="J476" s="18">
        <f>VLOOKUP($F476,'Gen Capacity'!$A$2:$H$608,8,FALSE)</f>
        <v>60</v>
      </c>
      <c r="K476" s="19">
        <f>VLOOKUP($A476,SF_Original!$A$2:$D$6458,4,FALSE)</f>
        <v>3.5635566204E-5</v>
      </c>
      <c r="L476">
        <f t="shared" si="21"/>
        <v>2.3029732933146645E-3</v>
      </c>
      <c r="M476">
        <f t="shared" si="22"/>
        <v>0.38098087191304497</v>
      </c>
      <c r="N476" t="b">
        <f t="shared" si="23"/>
        <v>0</v>
      </c>
      <c r="O476">
        <f>IF(ISNA(VLOOKUP(B476,WND_STATION!$A$1:$A$62,1,FALSE)),1,0.0865)</f>
        <v>1</v>
      </c>
    </row>
    <row r="477" spans="1:15" x14ac:dyDescent="0.25">
      <c r="A477" s="18">
        <v>3027</v>
      </c>
      <c r="B477" s="18" t="s">
        <v>2996</v>
      </c>
      <c r="C477" s="18">
        <v>18</v>
      </c>
      <c r="D477" s="18">
        <v>1</v>
      </c>
      <c r="E477" s="18">
        <v>342</v>
      </c>
      <c r="F477" s="18">
        <v>351</v>
      </c>
      <c r="G477" s="21">
        <f>VLOOKUP(B477,'Base Load_FLAG'!$A$2:$B$204,2,FALSE)</f>
        <v>0</v>
      </c>
      <c r="H477" s="18" t="s">
        <v>2916</v>
      </c>
      <c r="I477" s="18">
        <f>VLOOKUP($F477,'Gen Capacity'!$A$2:$H$608,7,FALSE)</f>
        <v>172.81</v>
      </c>
      <c r="J477" s="18">
        <f>VLOOKUP($F477,'Gen Capacity'!$A$2:$H$608,8,FALSE)</f>
        <v>65</v>
      </c>
      <c r="K477" s="19">
        <f>VLOOKUP($A477,SF_Original!$A$2:$D$6458,4,FALSE)</f>
        <v>3.5707886973E-5</v>
      </c>
      <c r="L477">
        <f t="shared" si="21"/>
        <v>2.3030456140836647E-3</v>
      </c>
      <c r="M477">
        <f t="shared" si="22"/>
        <v>0.39798931256979808</v>
      </c>
      <c r="N477" t="b">
        <f t="shared" si="23"/>
        <v>0</v>
      </c>
      <c r="O477">
        <f>IF(ISNA(VLOOKUP(B477,WND_STATION!$A$1:$A$62,1,FALSE)),1,0.0865)</f>
        <v>1</v>
      </c>
    </row>
    <row r="478" spans="1:15" x14ac:dyDescent="0.25">
      <c r="A478" s="18">
        <v>3028</v>
      </c>
      <c r="B478" s="18" t="s">
        <v>2996</v>
      </c>
      <c r="C478" s="18">
        <v>18</v>
      </c>
      <c r="D478" s="18">
        <v>1</v>
      </c>
      <c r="E478" s="18">
        <v>343</v>
      </c>
      <c r="F478" s="18">
        <v>352</v>
      </c>
      <c r="G478" s="21">
        <f>VLOOKUP(B478,'Base Load_FLAG'!$A$2:$B$204,2,FALSE)</f>
        <v>0</v>
      </c>
      <c r="H478" s="18" t="s">
        <v>2916</v>
      </c>
      <c r="I478" s="18">
        <f>VLOOKUP($F478,'Gen Capacity'!$A$2:$H$608,7,FALSE)</f>
        <v>172.81</v>
      </c>
      <c r="J478" s="18">
        <f>VLOOKUP($F478,'Gen Capacity'!$A$2:$H$608,8,FALSE)</f>
        <v>65</v>
      </c>
      <c r="K478" s="19">
        <f>VLOOKUP($A478,SF_Original!$A$2:$D$6458,4,FALSE)</f>
        <v>3.5707886973E-5</v>
      </c>
      <c r="L478">
        <f t="shared" si="21"/>
        <v>2.3030456140836647E-3</v>
      </c>
      <c r="M478">
        <f t="shared" si="22"/>
        <v>0.39798931256979808</v>
      </c>
      <c r="N478" t="b">
        <f t="shared" si="23"/>
        <v>0</v>
      </c>
      <c r="O478">
        <f>IF(ISNA(VLOOKUP(B478,WND_STATION!$A$1:$A$62,1,FALSE)),1,0.0865)</f>
        <v>1</v>
      </c>
    </row>
    <row r="479" spans="1:15" x14ac:dyDescent="0.25">
      <c r="A479" s="18">
        <v>3031</v>
      </c>
      <c r="B479" s="18" t="s">
        <v>2996</v>
      </c>
      <c r="C479" s="18">
        <v>18</v>
      </c>
      <c r="D479" s="18">
        <v>1</v>
      </c>
      <c r="E479" s="18">
        <v>344</v>
      </c>
      <c r="F479" s="18">
        <v>353</v>
      </c>
      <c r="G479" s="21">
        <f>VLOOKUP(B479,'Base Load_FLAG'!$A$2:$B$204,2,FALSE)</f>
        <v>0</v>
      </c>
      <c r="H479" s="18" t="s">
        <v>2916</v>
      </c>
      <c r="I479" s="18">
        <f>VLOOKUP($F479,'Gen Capacity'!$A$2:$H$608,7,FALSE)</f>
        <v>168.38</v>
      </c>
      <c r="J479" s="18">
        <f>VLOOKUP($F479,'Gen Capacity'!$A$2:$H$608,8,FALSE)</f>
        <v>60</v>
      </c>
      <c r="K479" s="19">
        <f>VLOOKUP($A479,SF_Original!$A$2:$D$6458,4,FALSE)</f>
        <v>3.5707886973E-5</v>
      </c>
      <c r="L479">
        <f t="shared" si="21"/>
        <v>2.3030456140836647E-3</v>
      </c>
      <c r="M479">
        <f t="shared" si="22"/>
        <v>0.38778682049940744</v>
      </c>
      <c r="N479" t="b">
        <f t="shared" si="23"/>
        <v>0</v>
      </c>
      <c r="O479">
        <f>IF(ISNA(VLOOKUP(B479,WND_STATION!$A$1:$A$62,1,FALSE)),1,0.0865)</f>
        <v>1</v>
      </c>
    </row>
    <row r="480" spans="1:15" x14ac:dyDescent="0.25">
      <c r="A480" s="18">
        <v>2676</v>
      </c>
      <c r="B480" s="18" t="s">
        <v>1140</v>
      </c>
      <c r="C480" s="18">
        <v>22</v>
      </c>
      <c r="D480" s="18">
        <v>1</v>
      </c>
      <c r="E480" s="18">
        <v>316</v>
      </c>
      <c r="F480" s="18">
        <v>322</v>
      </c>
      <c r="G480" s="21">
        <f>VLOOKUP(B480,'Base Load_FLAG'!$A$2:$B$204,2,FALSE)</f>
        <v>0</v>
      </c>
      <c r="H480" s="18" t="s">
        <v>2946</v>
      </c>
      <c r="I480" s="18">
        <f>VLOOKUP($F480,'Gen Capacity'!$A$2:$H$608,7,FALSE)</f>
        <v>0.05</v>
      </c>
      <c r="J480" s="18">
        <f>VLOOKUP($F480,'Gen Capacity'!$A$2:$H$608,8,FALSE)</f>
        <v>0</v>
      </c>
      <c r="K480" s="19">
        <f>VLOOKUP($A480,SF_Original!$A$2:$D$6458,4,FALSE)</f>
        <v>3.8076187980000001E-5</v>
      </c>
      <c r="L480">
        <f t="shared" si="21"/>
        <v>2.3054139150906643E-3</v>
      </c>
      <c r="M480">
        <f t="shared" si="22"/>
        <v>1.1527069575453322E-4</v>
      </c>
      <c r="N480" t="b">
        <f t="shared" si="23"/>
        <v>0</v>
      </c>
      <c r="O480">
        <f>IF(ISNA(VLOOKUP(B480,WND_STATION!$A$1:$A$62,1,FALSE)),1,0.0865)</f>
        <v>1</v>
      </c>
    </row>
    <row r="481" spans="1:15" x14ac:dyDescent="0.25">
      <c r="A481" s="18">
        <v>2878</v>
      </c>
      <c r="B481" s="18" t="s">
        <v>1220</v>
      </c>
      <c r="C481" s="18">
        <v>19</v>
      </c>
      <c r="D481" s="18">
        <v>1</v>
      </c>
      <c r="E481" s="18">
        <v>335</v>
      </c>
      <c r="F481" s="18">
        <v>341</v>
      </c>
      <c r="G481" s="21">
        <f>VLOOKUP(B481,'Base Load_FLAG'!$A$2:$B$204,2,FALSE)</f>
        <v>3</v>
      </c>
      <c r="H481" s="18" t="s">
        <v>2946</v>
      </c>
      <c r="I481" s="18">
        <f>VLOOKUP($F481,'Gen Capacity'!$A$2:$H$608,7,FALSE)</f>
        <v>0.05</v>
      </c>
      <c r="J481" s="18">
        <f>VLOOKUP($F481,'Gen Capacity'!$A$2:$H$608,8,FALSE)</f>
        <v>0</v>
      </c>
      <c r="K481" s="19">
        <f>VLOOKUP($A481,SF_Original!$A$2:$D$6458,4,FALSE)</f>
        <v>3.9268692780999997E-5</v>
      </c>
      <c r="L481">
        <f t="shared" si="21"/>
        <v>2.3066064198916645E-3</v>
      </c>
      <c r="M481">
        <f t="shared" si="22"/>
        <v>1.1533032099458323E-4</v>
      </c>
      <c r="N481" t="b">
        <f t="shared" si="23"/>
        <v>0</v>
      </c>
      <c r="O481">
        <f>IF(ISNA(VLOOKUP(B481,WND_STATION!$A$1:$A$62,1,FALSE)),1,0.0865)</f>
        <v>1</v>
      </c>
    </row>
    <row r="482" spans="1:15" x14ac:dyDescent="0.25">
      <c r="A482" s="18">
        <v>2879</v>
      </c>
      <c r="B482" s="18" t="s">
        <v>1220</v>
      </c>
      <c r="C482" s="18">
        <v>13</v>
      </c>
      <c r="D482" s="18">
        <v>1</v>
      </c>
      <c r="E482" s="18">
        <v>336</v>
      </c>
      <c r="F482" s="18">
        <v>342</v>
      </c>
      <c r="G482" s="21">
        <f>VLOOKUP(B482,'Base Load_FLAG'!$A$2:$B$204,2,FALSE)</f>
        <v>3</v>
      </c>
      <c r="H482" s="18" t="s">
        <v>2946</v>
      </c>
      <c r="I482" s="18">
        <f>VLOOKUP($F482,'Gen Capacity'!$A$2:$H$608,7,FALSE)</f>
        <v>167</v>
      </c>
      <c r="J482" s="18">
        <f>VLOOKUP($F482,'Gen Capacity'!$A$2:$H$608,8,FALSE)</f>
        <v>55</v>
      </c>
      <c r="K482" s="19">
        <f>VLOOKUP($A482,SF_Original!$A$2:$D$6458,4,FALSE)</f>
        <v>3.9268692780999997E-5</v>
      </c>
      <c r="L482">
        <f t="shared" si="21"/>
        <v>2.3066064198916645E-3</v>
      </c>
      <c r="M482">
        <f t="shared" si="22"/>
        <v>0.38520327212190797</v>
      </c>
      <c r="N482" t="b">
        <f t="shared" si="23"/>
        <v>0</v>
      </c>
      <c r="O482">
        <f>IF(ISNA(VLOOKUP(B482,WND_STATION!$A$1:$A$62,1,FALSE)),1,0.0865)</f>
        <v>1</v>
      </c>
    </row>
    <row r="483" spans="1:15" x14ac:dyDescent="0.25">
      <c r="A483" s="18">
        <v>3052</v>
      </c>
      <c r="B483" s="18" t="s">
        <v>2999</v>
      </c>
      <c r="C483" s="18">
        <v>13</v>
      </c>
      <c r="D483" s="18">
        <v>1</v>
      </c>
      <c r="E483" s="18">
        <v>357</v>
      </c>
      <c r="F483" s="18">
        <v>366</v>
      </c>
      <c r="G483" s="21">
        <f>VLOOKUP(B483,'Base Load_FLAG'!$A$2:$B$204,2,FALSE)</f>
        <v>0</v>
      </c>
      <c r="H483" s="18" t="s">
        <v>3000</v>
      </c>
      <c r="I483" s="18">
        <f>VLOOKUP($F483,'Gen Capacity'!$A$2:$H$608,7,FALSE)</f>
        <v>47</v>
      </c>
      <c r="J483" s="18">
        <f>VLOOKUP($F483,'Gen Capacity'!$A$2:$H$608,8,FALSE)</f>
        <v>15</v>
      </c>
      <c r="K483" s="19">
        <f>VLOOKUP($A483,SF_Original!$A$2:$D$6458,4,FALSE)</f>
        <v>3.9374662607000002E-5</v>
      </c>
      <c r="L483">
        <f t="shared" si="21"/>
        <v>2.3067123897176646E-3</v>
      </c>
      <c r="M483">
        <f t="shared" si="22"/>
        <v>0.10841548231673023</v>
      </c>
      <c r="N483" t="b">
        <f t="shared" si="23"/>
        <v>0</v>
      </c>
      <c r="O483">
        <f>IF(ISNA(VLOOKUP(B483,WND_STATION!$A$1:$A$62,1,FALSE)),1,0.0865)</f>
        <v>1</v>
      </c>
    </row>
    <row r="484" spans="1:15" x14ac:dyDescent="0.25">
      <c r="A484" s="18">
        <v>2801</v>
      </c>
      <c r="B484" s="18" t="s">
        <v>1189</v>
      </c>
      <c r="C484" s="18">
        <v>18</v>
      </c>
      <c r="D484" s="18">
        <v>1</v>
      </c>
      <c r="E484" s="18">
        <v>322</v>
      </c>
      <c r="F484" s="18">
        <v>328</v>
      </c>
      <c r="G484" s="21">
        <f>VLOOKUP(B484,'Base Load_FLAG'!$A$2:$B$204,2,FALSE)</f>
        <v>0</v>
      </c>
      <c r="H484" s="18" t="s">
        <v>2989</v>
      </c>
      <c r="I484" s="18">
        <f>VLOOKUP($F484,'Gen Capacity'!$A$2:$H$608,7,FALSE)</f>
        <v>166.79</v>
      </c>
      <c r="J484" s="18">
        <f>VLOOKUP($F484,'Gen Capacity'!$A$2:$H$608,8,FALSE)</f>
        <v>65</v>
      </c>
      <c r="K484" s="19">
        <f>VLOOKUP($A484,SF_Original!$A$2:$D$6458,4,FALSE)</f>
        <v>3.9730271364999997E-5</v>
      </c>
      <c r="L484">
        <f t="shared" si="21"/>
        <v>2.3070679984756644E-3</v>
      </c>
      <c r="M484">
        <f t="shared" si="22"/>
        <v>0.38479587146575606</v>
      </c>
      <c r="N484" t="b">
        <f t="shared" si="23"/>
        <v>0</v>
      </c>
      <c r="O484">
        <f>IF(ISNA(VLOOKUP(B484,WND_STATION!$A$1:$A$62,1,FALSE)),1,0.0865)</f>
        <v>1</v>
      </c>
    </row>
    <row r="485" spans="1:15" x14ac:dyDescent="0.25">
      <c r="A485" s="18">
        <v>2802</v>
      </c>
      <c r="B485" s="18" t="s">
        <v>1189</v>
      </c>
      <c r="C485" s="18">
        <v>18</v>
      </c>
      <c r="D485" s="18">
        <v>1</v>
      </c>
      <c r="E485" s="18">
        <v>323</v>
      </c>
      <c r="F485" s="18">
        <v>329</v>
      </c>
      <c r="G485" s="21">
        <f>VLOOKUP(B485,'Base Load_FLAG'!$A$2:$B$204,2,FALSE)</f>
        <v>0</v>
      </c>
      <c r="H485" s="18" t="s">
        <v>2989</v>
      </c>
      <c r="I485" s="18">
        <f>VLOOKUP($F485,'Gen Capacity'!$A$2:$H$608,7,FALSE)</f>
        <v>166.79</v>
      </c>
      <c r="J485" s="18">
        <f>VLOOKUP($F485,'Gen Capacity'!$A$2:$H$608,8,FALSE)</f>
        <v>65</v>
      </c>
      <c r="K485" s="19">
        <f>VLOOKUP($A485,SF_Original!$A$2:$D$6458,4,FALSE)</f>
        <v>3.9730271364999997E-5</v>
      </c>
      <c r="L485">
        <f t="shared" si="21"/>
        <v>2.3070679984756644E-3</v>
      </c>
      <c r="M485">
        <f t="shared" si="22"/>
        <v>0.38479587146575606</v>
      </c>
      <c r="N485" t="b">
        <f t="shared" si="23"/>
        <v>0</v>
      </c>
      <c r="O485">
        <f>IF(ISNA(VLOOKUP(B485,WND_STATION!$A$1:$A$62,1,FALSE)),1,0.0865)</f>
        <v>1</v>
      </c>
    </row>
    <row r="486" spans="1:15" x14ac:dyDescent="0.25">
      <c r="A486" s="18">
        <v>2800</v>
      </c>
      <c r="B486" s="18" t="s">
        <v>1189</v>
      </c>
      <c r="C486" s="18">
        <v>18</v>
      </c>
      <c r="D486" s="18">
        <v>1</v>
      </c>
      <c r="E486" s="18">
        <v>324</v>
      </c>
      <c r="F486" s="18">
        <v>330</v>
      </c>
      <c r="G486" s="21">
        <f>VLOOKUP(B486,'Base Load_FLAG'!$A$2:$B$204,2,FALSE)</f>
        <v>0</v>
      </c>
      <c r="H486" s="18" t="s">
        <v>2989</v>
      </c>
      <c r="I486" s="18">
        <f>VLOOKUP($F486,'Gen Capacity'!$A$2:$H$608,7,FALSE)</f>
        <v>166.79</v>
      </c>
      <c r="J486" s="18">
        <f>VLOOKUP($F486,'Gen Capacity'!$A$2:$H$608,8,FALSE)</f>
        <v>65</v>
      </c>
      <c r="K486" s="19">
        <f>VLOOKUP($A486,SF_Original!$A$2:$D$6458,4,FALSE)</f>
        <v>3.9730271364999997E-5</v>
      </c>
      <c r="L486">
        <f t="shared" si="21"/>
        <v>2.3070679984756644E-3</v>
      </c>
      <c r="M486">
        <f t="shared" si="22"/>
        <v>0.38479587146575606</v>
      </c>
      <c r="N486" t="b">
        <f t="shared" si="23"/>
        <v>0</v>
      </c>
      <c r="O486">
        <f>IF(ISNA(VLOOKUP(B486,WND_STATION!$A$1:$A$62,1,FALSE)),1,0.0865)</f>
        <v>1</v>
      </c>
    </row>
    <row r="487" spans="1:15" x14ac:dyDescent="0.25">
      <c r="A487" s="18">
        <v>2803</v>
      </c>
      <c r="B487" s="18" t="s">
        <v>1189</v>
      </c>
      <c r="C487" s="18">
        <v>22</v>
      </c>
      <c r="D487" s="18">
        <v>1</v>
      </c>
      <c r="E487" s="18">
        <v>325</v>
      </c>
      <c r="F487" s="18">
        <v>331</v>
      </c>
      <c r="G487" s="21">
        <f>VLOOKUP(B487,'Base Load_FLAG'!$A$2:$B$204,2,FALSE)</f>
        <v>0</v>
      </c>
      <c r="H487" s="18" t="s">
        <v>2989</v>
      </c>
      <c r="I487" s="18">
        <f>VLOOKUP($F487,'Gen Capacity'!$A$2:$H$608,7,FALSE)</f>
        <v>369.64</v>
      </c>
      <c r="J487" s="18">
        <f>VLOOKUP($F487,'Gen Capacity'!$A$2:$H$608,8,FALSE)</f>
        <v>190</v>
      </c>
      <c r="K487" s="19">
        <f>VLOOKUP($A487,SF_Original!$A$2:$D$6458,4,FALSE)</f>
        <v>3.9730271364999997E-5</v>
      </c>
      <c r="L487">
        <f t="shared" si="21"/>
        <v>2.3070679984756644E-3</v>
      </c>
      <c r="M487">
        <f t="shared" si="22"/>
        <v>0.85278461495654456</v>
      </c>
      <c r="N487" t="b">
        <f t="shared" si="23"/>
        <v>0</v>
      </c>
      <c r="O487">
        <f>IF(ISNA(VLOOKUP(B487,WND_STATION!$A$1:$A$62,1,FALSE)),1,0.0865)</f>
        <v>1</v>
      </c>
    </row>
    <row r="488" spans="1:15" x14ac:dyDescent="0.25">
      <c r="A488" s="18">
        <v>2811</v>
      </c>
      <c r="B488" s="18" t="s">
        <v>1191</v>
      </c>
      <c r="C488" s="18">
        <v>20</v>
      </c>
      <c r="D488" s="18">
        <v>1</v>
      </c>
      <c r="E488" s="18">
        <v>326</v>
      </c>
      <c r="F488" s="18">
        <v>332</v>
      </c>
      <c r="G488" s="21">
        <f>VLOOKUP(B488,'Base Load_FLAG'!$A$2:$B$204,2,FALSE)</f>
        <v>3</v>
      </c>
      <c r="H488" s="18" t="s">
        <v>2946</v>
      </c>
      <c r="I488" s="18">
        <f>VLOOKUP($F488,'Gen Capacity'!$A$2:$H$608,7,FALSE)</f>
        <v>815</v>
      </c>
      <c r="J488" s="18">
        <f>VLOOKUP($F488,'Gen Capacity'!$A$2:$H$608,8,FALSE)</f>
        <v>350</v>
      </c>
      <c r="K488" s="19">
        <f>VLOOKUP($A488,SF_Original!$A$2:$D$6458,4,FALSE)</f>
        <v>4.0115470509999998E-5</v>
      </c>
      <c r="L488">
        <f t="shared" si="21"/>
        <v>2.3074531976206647E-3</v>
      </c>
      <c r="M488">
        <f t="shared" si="22"/>
        <v>1.8805743560608417</v>
      </c>
      <c r="N488" t="b">
        <f t="shared" si="23"/>
        <v>0</v>
      </c>
      <c r="O488">
        <f>IF(ISNA(VLOOKUP(B488,WND_STATION!$A$1:$A$62,1,FALSE)),1,0.0865)</f>
        <v>1</v>
      </c>
    </row>
    <row r="489" spans="1:15" x14ac:dyDescent="0.25">
      <c r="A489" s="18">
        <v>2812</v>
      </c>
      <c r="B489" s="18" t="s">
        <v>1191</v>
      </c>
      <c r="C489" s="18">
        <v>20</v>
      </c>
      <c r="D489" s="18">
        <v>1</v>
      </c>
      <c r="E489" s="18">
        <v>327</v>
      </c>
      <c r="F489" s="18">
        <v>333</v>
      </c>
      <c r="G489" s="21">
        <f>VLOOKUP(B489,'Base Load_FLAG'!$A$2:$B$204,2,FALSE)</f>
        <v>3</v>
      </c>
      <c r="H489" s="18" t="s">
        <v>2946</v>
      </c>
      <c r="I489" s="18">
        <f>VLOOKUP($F489,'Gen Capacity'!$A$2:$H$608,7,FALSE)</f>
        <v>820</v>
      </c>
      <c r="J489" s="18">
        <f>VLOOKUP($F489,'Gen Capacity'!$A$2:$H$608,8,FALSE)</f>
        <v>450</v>
      </c>
      <c r="K489" s="19">
        <f>VLOOKUP($A489,SF_Original!$A$2:$D$6458,4,FALSE)</f>
        <v>4.0115470509999998E-5</v>
      </c>
      <c r="L489">
        <f t="shared" si="21"/>
        <v>2.3074531976206647E-3</v>
      </c>
      <c r="M489">
        <f t="shared" si="22"/>
        <v>1.8921116220489451</v>
      </c>
      <c r="N489" t="b">
        <f t="shared" si="23"/>
        <v>0</v>
      </c>
      <c r="O489">
        <f>IF(ISNA(VLOOKUP(B489,WND_STATION!$A$1:$A$62,1,FALSE)),1,0.0865)</f>
        <v>1</v>
      </c>
    </row>
    <row r="490" spans="1:15" x14ac:dyDescent="0.25">
      <c r="A490" s="18">
        <v>2813</v>
      </c>
      <c r="B490" s="18" t="s">
        <v>1191</v>
      </c>
      <c r="C490" s="18">
        <v>20</v>
      </c>
      <c r="D490" s="18">
        <v>1</v>
      </c>
      <c r="E490" s="18">
        <v>328</v>
      </c>
      <c r="F490" s="18">
        <v>334</v>
      </c>
      <c r="G490" s="21">
        <f>VLOOKUP(B490,'Base Load_FLAG'!$A$2:$B$204,2,FALSE)</f>
        <v>3</v>
      </c>
      <c r="H490" s="18" t="s">
        <v>2946</v>
      </c>
      <c r="I490" s="18">
        <f>VLOOKUP($F490,'Gen Capacity'!$A$2:$H$608,7,FALSE)</f>
        <v>820</v>
      </c>
      <c r="J490" s="18">
        <f>VLOOKUP($F490,'Gen Capacity'!$A$2:$H$608,8,FALSE)</f>
        <v>350</v>
      </c>
      <c r="K490" s="19">
        <f>VLOOKUP($A490,SF_Original!$A$2:$D$6458,4,FALSE)</f>
        <v>4.0115470509999998E-5</v>
      </c>
      <c r="L490">
        <f t="shared" si="21"/>
        <v>2.3074531976206647E-3</v>
      </c>
      <c r="M490">
        <f t="shared" si="22"/>
        <v>1.8921116220489451</v>
      </c>
      <c r="N490" t="b">
        <f t="shared" si="23"/>
        <v>0</v>
      </c>
      <c r="O490">
        <f>IF(ISNA(VLOOKUP(B490,WND_STATION!$A$1:$A$62,1,FALSE)),1,0.0865)</f>
        <v>1</v>
      </c>
    </row>
    <row r="491" spans="1:15" x14ac:dyDescent="0.25">
      <c r="A491" s="18">
        <v>4241</v>
      </c>
      <c r="B491" s="18" t="s">
        <v>1818</v>
      </c>
      <c r="C491" s="18">
        <v>13</v>
      </c>
      <c r="D491" s="18">
        <v>1</v>
      </c>
      <c r="E491" s="18">
        <v>402</v>
      </c>
      <c r="F491" s="18">
        <v>411</v>
      </c>
      <c r="G491" s="21">
        <f>VLOOKUP(B491,'Base Load_FLAG'!$A$2:$B$204,2,FALSE)</f>
        <v>0</v>
      </c>
      <c r="H491" s="18" t="s">
        <v>2932</v>
      </c>
      <c r="I491" s="18">
        <f>VLOOKUP($F491,'Gen Capacity'!$A$2:$H$608,7,FALSE)</f>
        <v>110.95</v>
      </c>
      <c r="J491" s="18">
        <f>VLOOKUP($F491,'Gen Capacity'!$A$2:$H$608,8,FALSE)</f>
        <v>50</v>
      </c>
      <c r="K491" s="19">
        <f>VLOOKUP($A491,SF_Original!$A$2:$D$6458,4,FALSE)</f>
        <v>4.1945615636000002E-5</v>
      </c>
      <c r="L491">
        <f t="shared" si="21"/>
        <v>2.3092833427466645E-3</v>
      </c>
      <c r="M491">
        <f t="shared" si="22"/>
        <v>0.25621498687774241</v>
      </c>
      <c r="N491" t="b">
        <f t="shared" si="23"/>
        <v>0</v>
      </c>
      <c r="O491">
        <f>IF(ISNA(VLOOKUP(B491,WND_STATION!$A$1:$A$62,1,FALSE)),1,0.0865)</f>
        <v>1</v>
      </c>
    </row>
    <row r="492" spans="1:15" x14ac:dyDescent="0.25">
      <c r="A492" s="18">
        <v>4242</v>
      </c>
      <c r="B492" s="18" t="s">
        <v>1818</v>
      </c>
      <c r="C492" s="18">
        <v>16</v>
      </c>
      <c r="D492" s="18">
        <v>1</v>
      </c>
      <c r="E492" s="18">
        <v>403</v>
      </c>
      <c r="F492" s="18">
        <v>412</v>
      </c>
      <c r="G492" s="21">
        <f>VLOOKUP(B492,'Base Load_FLAG'!$A$2:$B$204,2,FALSE)</f>
        <v>0</v>
      </c>
      <c r="H492" s="18" t="s">
        <v>2932</v>
      </c>
      <c r="I492" s="18">
        <f>VLOOKUP($F492,'Gen Capacity'!$A$2:$H$608,7,FALSE)</f>
        <v>206.05</v>
      </c>
      <c r="J492" s="18">
        <f>VLOOKUP($F492,'Gen Capacity'!$A$2:$H$608,8,FALSE)</f>
        <v>140</v>
      </c>
      <c r="K492" s="19">
        <f>VLOOKUP($A492,SF_Original!$A$2:$D$6458,4,FALSE)</f>
        <v>4.1945615636000002E-5</v>
      </c>
      <c r="L492">
        <f t="shared" si="21"/>
        <v>2.3092833427466645E-3</v>
      </c>
      <c r="M492">
        <f t="shared" si="22"/>
        <v>0.47582783277295027</v>
      </c>
      <c r="N492" t="b">
        <f t="shared" si="23"/>
        <v>0</v>
      </c>
      <c r="O492">
        <f>IF(ISNA(VLOOKUP(B492,WND_STATION!$A$1:$A$62,1,FALSE)),1,0.0865)</f>
        <v>1</v>
      </c>
    </row>
    <row r="493" spans="1:15" x14ac:dyDescent="0.25">
      <c r="A493" s="18">
        <v>4228</v>
      </c>
      <c r="B493" s="18" t="s">
        <v>1816</v>
      </c>
      <c r="C493" s="18">
        <v>18</v>
      </c>
      <c r="D493" s="18">
        <v>1</v>
      </c>
      <c r="E493" s="18">
        <v>394</v>
      </c>
      <c r="F493" s="18">
        <v>403</v>
      </c>
      <c r="G493" s="21">
        <f>VLOOKUP(B493,'Base Load_FLAG'!$A$2:$B$204,2,FALSE)</f>
        <v>0</v>
      </c>
      <c r="H493" s="18" t="s">
        <v>2965</v>
      </c>
      <c r="I493" s="18">
        <f>VLOOKUP($F493,'Gen Capacity'!$A$2:$H$608,7,FALSE)</f>
        <v>168.67</v>
      </c>
      <c r="J493" s="18">
        <f>VLOOKUP($F493,'Gen Capacity'!$A$2:$H$608,8,FALSE)</f>
        <v>80</v>
      </c>
      <c r="K493" s="19">
        <f>VLOOKUP($A493,SF_Original!$A$2:$D$6458,4,FALSE)</f>
        <v>4.2785785583000003E-5</v>
      </c>
      <c r="L493">
        <f t="shared" si="21"/>
        <v>2.3101235126936647E-3</v>
      </c>
      <c r="M493">
        <f t="shared" si="22"/>
        <v>0.3896485328860404</v>
      </c>
      <c r="N493" t="b">
        <f t="shared" si="23"/>
        <v>0</v>
      </c>
      <c r="O493">
        <f>IF(ISNA(VLOOKUP(B493,WND_STATION!$A$1:$A$62,1,FALSE)),1,0.0865)</f>
        <v>1</v>
      </c>
    </row>
    <row r="494" spans="1:15" x14ac:dyDescent="0.25">
      <c r="A494" s="18">
        <v>4229</v>
      </c>
      <c r="B494" s="18" t="s">
        <v>1816</v>
      </c>
      <c r="C494" s="18">
        <v>18</v>
      </c>
      <c r="D494" s="18">
        <v>1</v>
      </c>
      <c r="E494" s="18">
        <v>395</v>
      </c>
      <c r="F494" s="18">
        <v>404</v>
      </c>
      <c r="G494" s="21">
        <f>VLOOKUP(B494,'Base Load_FLAG'!$A$2:$B$204,2,FALSE)</f>
        <v>0</v>
      </c>
      <c r="H494" s="18" t="s">
        <v>2965</v>
      </c>
      <c r="I494" s="18">
        <f>VLOOKUP($F494,'Gen Capacity'!$A$2:$H$608,7,FALSE)</f>
        <v>168.67</v>
      </c>
      <c r="J494" s="18">
        <f>VLOOKUP($F494,'Gen Capacity'!$A$2:$H$608,8,FALSE)</f>
        <v>80</v>
      </c>
      <c r="K494" s="19">
        <f>VLOOKUP($A494,SF_Original!$A$2:$D$6458,4,FALSE)</f>
        <v>4.2785785583000003E-5</v>
      </c>
      <c r="L494">
        <f t="shared" si="21"/>
        <v>2.3101235126936647E-3</v>
      </c>
      <c r="M494">
        <f t="shared" si="22"/>
        <v>0.3896485328860404</v>
      </c>
      <c r="N494" t="b">
        <f t="shared" si="23"/>
        <v>0</v>
      </c>
      <c r="O494">
        <f>IF(ISNA(VLOOKUP(B494,WND_STATION!$A$1:$A$62,1,FALSE)),1,0.0865)</f>
        <v>1</v>
      </c>
    </row>
    <row r="495" spans="1:15" x14ac:dyDescent="0.25">
      <c r="A495" s="18">
        <v>4230</v>
      </c>
      <c r="B495" s="18" t="s">
        <v>1816</v>
      </c>
      <c r="C495" s="18">
        <v>18</v>
      </c>
      <c r="D495" s="18">
        <v>1</v>
      </c>
      <c r="E495" s="18">
        <v>396</v>
      </c>
      <c r="F495" s="18">
        <v>405</v>
      </c>
      <c r="G495" s="21">
        <f>VLOOKUP(B495,'Base Load_FLAG'!$A$2:$B$204,2,FALSE)</f>
        <v>0</v>
      </c>
      <c r="H495" s="18" t="s">
        <v>2965</v>
      </c>
      <c r="I495" s="18">
        <f>VLOOKUP($F495,'Gen Capacity'!$A$2:$H$608,7,FALSE)</f>
        <v>168.67</v>
      </c>
      <c r="J495" s="18">
        <f>VLOOKUP($F495,'Gen Capacity'!$A$2:$H$608,8,FALSE)</f>
        <v>80</v>
      </c>
      <c r="K495" s="19">
        <f>VLOOKUP($A495,SF_Original!$A$2:$D$6458,4,FALSE)</f>
        <v>4.2785785583000003E-5</v>
      </c>
      <c r="L495">
        <f t="shared" si="21"/>
        <v>2.3101235126936647E-3</v>
      </c>
      <c r="M495">
        <f t="shared" si="22"/>
        <v>0.3896485328860404</v>
      </c>
      <c r="N495" t="b">
        <f t="shared" si="23"/>
        <v>0</v>
      </c>
      <c r="O495">
        <f>IF(ISNA(VLOOKUP(B495,WND_STATION!$A$1:$A$62,1,FALSE)),1,0.0865)</f>
        <v>1</v>
      </c>
    </row>
    <row r="496" spans="1:15" x14ac:dyDescent="0.25">
      <c r="A496" s="18">
        <v>4234</v>
      </c>
      <c r="B496" s="18" t="s">
        <v>1816</v>
      </c>
      <c r="C496" s="18">
        <v>18</v>
      </c>
      <c r="D496" s="18">
        <v>1</v>
      </c>
      <c r="E496" s="18">
        <v>397</v>
      </c>
      <c r="F496" s="18">
        <v>406</v>
      </c>
      <c r="G496" s="21">
        <f>VLOOKUP(B496,'Base Load_FLAG'!$A$2:$B$204,2,FALSE)</f>
        <v>0</v>
      </c>
      <c r="H496" s="18" t="s">
        <v>2965</v>
      </c>
      <c r="I496" s="18">
        <f>VLOOKUP($F496,'Gen Capacity'!$A$2:$H$608,7,FALSE)</f>
        <v>362.99</v>
      </c>
      <c r="J496" s="18">
        <f>VLOOKUP($F496,'Gen Capacity'!$A$2:$H$608,8,FALSE)</f>
        <v>88</v>
      </c>
      <c r="K496" s="19">
        <f>VLOOKUP($A496,SF_Original!$A$2:$D$6458,4,FALSE)</f>
        <v>4.2785785583000003E-5</v>
      </c>
      <c r="L496">
        <f t="shared" si="21"/>
        <v>2.3101235126936647E-3</v>
      </c>
      <c r="M496">
        <f t="shared" si="22"/>
        <v>0.83855173387267334</v>
      </c>
      <c r="N496" t="b">
        <f t="shared" si="23"/>
        <v>0</v>
      </c>
      <c r="O496">
        <f>IF(ISNA(VLOOKUP(B496,WND_STATION!$A$1:$A$62,1,FALSE)),1,0.0865)</f>
        <v>1</v>
      </c>
    </row>
    <row r="497" spans="1:15" x14ac:dyDescent="0.25">
      <c r="A497" s="18">
        <v>4231</v>
      </c>
      <c r="B497" s="18" t="s">
        <v>1816</v>
      </c>
      <c r="C497" s="18">
        <v>18</v>
      </c>
      <c r="D497" s="18">
        <v>1</v>
      </c>
      <c r="E497" s="18">
        <v>398</v>
      </c>
      <c r="F497" s="18">
        <v>407</v>
      </c>
      <c r="G497" s="21">
        <f>VLOOKUP(B497,'Base Load_FLAG'!$A$2:$B$204,2,FALSE)</f>
        <v>0</v>
      </c>
      <c r="H497" s="18" t="s">
        <v>2965</v>
      </c>
      <c r="I497" s="18">
        <f>VLOOKUP($F497,'Gen Capacity'!$A$2:$H$608,7,FALSE)</f>
        <v>168.67</v>
      </c>
      <c r="J497" s="18">
        <f>VLOOKUP($F497,'Gen Capacity'!$A$2:$H$608,8,FALSE)</f>
        <v>80</v>
      </c>
      <c r="K497" s="19">
        <f>VLOOKUP($A497,SF_Original!$A$2:$D$6458,4,FALSE)</f>
        <v>4.2785785583000003E-5</v>
      </c>
      <c r="L497">
        <f t="shared" si="21"/>
        <v>2.3101235126936647E-3</v>
      </c>
      <c r="M497">
        <f t="shared" si="22"/>
        <v>0.3896485328860404</v>
      </c>
      <c r="N497" t="b">
        <f t="shared" si="23"/>
        <v>0</v>
      </c>
      <c r="O497">
        <f>IF(ISNA(VLOOKUP(B497,WND_STATION!$A$1:$A$62,1,FALSE)),1,0.0865)</f>
        <v>1</v>
      </c>
    </row>
    <row r="498" spans="1:15" x14ac:dyDescent="0.25">
      <c r="A498" s="18">
        <v>4232</v>
      </c>
      <c r="B498" s="18" t="s">
        <v>1816</v>
      </c>
      <c r="C498" s="18">
        <v>18</v>
      </c>
      <c r="D498" s="18">
        <v>1</v>
      </c>
      <c r="E498" s="18">
        <v>399</v>
      </c>
      <c r="F498" s="18">
        <v>408</v>
      </c>
      <c r="G498" s="21">
        <f>VLOOKUP(B498,'Base Load_FLAG'!$A$2:$B$204,2,FALSE)</f>
        <v>0</v>
      </c>
      <c r="H498" s="18" t="s">
        <v>2965</v>
      </c>
      <c r="I498" s="18">
        <f>VLOOKUP($F498,'Gen Capacity'!$A$2:$H$608,7,FALSE)</f>
        <v>168.67</v>
      </c>
      <c r="J498" s="18">
        <f>VLOOKUP($F498,'Gen Capacity'!$A$2:$H$608,8,FALSE)</f>
        <v>80</v>
      </c>
      <c r="K498" s="19">
        <f>VLOOKUP($A498,SF_Original!$A$2:$D$6458,4,FALSE)</f>
        <v>4.2785785583000003E-5</v>
      </c>
      <c r="L498">
        <f t="shared" si="21"/>
        <v>2.3101235126936647E-3</v>
      </c>
      <c r="M498">
        <f t="shared" si="22"/>
        <v>0.3896485328860404</v>
      </c>
      <c r="N498" t="b">
        <f t="shared" si="23"/>
        <v>0</v>
      </c>
      <c r="O498">
        <f>IF(ISNA(VLOOKUP(B498,WND_STATION!$A$1:$A$62,1,FALSE)),1,0.0865)</f>
        <v>1</v>
      </c>
    </row>
    <row r="499" spans="1:15" x14ac:dyDescent="0.25">
      <c r="A499" s="18">
        <v>4233</v>
      </c>
      <c r="B499" s="18" t="s">
        <v>1816</v>
      </c>
      <c r="C499" s="18">
        <v>18</v>
      </c>
      <c r="D499" s="18">
        <v>1</v>
      </c>
      <c r="E499" s="18">
        <v>400</v>
      </c>
      <c r="F499" s="18">
        <v>409</v>
      </c>
      <c r="G499" s="21">
        <f>VLOOKUP(B499,'Base Load_FLAG'!$A$2:$B$204,2,FALSE)</f>
        <v>0</v>
      </c>
      <c r="H499" s="18" t="s">
        <v>2965</v>
      </c>
      <c r="I499" s="18">
        <f>VLOOKUP($F499,'Gen Capacity'!$A$2:$H$608,7,FALSE)</f>
        <v>168.67</v>
      </c>
      <c r="J499" s="18">
        <f>VLOOKUP($F499,'Gen Capacity'!$A$2:$H$608,8,FALSE)</f>
        <v>80</v>
      </c>
      <c r="K499" s="19">
        <f>VLOOKUP($A499,SF_Original!$A$2:$D$6458,4,FALSE)</f>
        <v>4.2785785583000003E-5</v>
      </c>
      <c r="L499">
        <f t="shared" si="21"/>
        <v>2.3101235126936647E-3</v>
      </c>
      <c r="M499">
        <f t="shared" si="22"/>
        <v>0.3896485328860404</v>
      </c>
      <c r="N499" t="b">
        <f t="shared" si="23"/>
        <v>0</v>
      </c>
      <c r="O499">
        <f>IF(ISNA(VLOOKUP(B499,WND_STATION!$A$1:$A$62,1,FALSE)),1,0.0865)</f>
        <v>1</v>
      </c>
    </row>
    <row r="500" spans="1:15" x14ac:dyDescent="0.25">
      <c r="A500" s="18">
        <v>4235</v>
      </c>
      <c r="B500" s="18" t="s">
        <v>1816</v>
      </c>
      <c r="C500" s="18">
        <v>18</v>
      </c>
      <c r="D500" s="18">
        <v>1</v>
      </c>
      <c r="E500" s="18">
        <v>401</v>
      </c>
      <c r="F500" s="18">
        <v>410</v>
      </c>
      <c r="G500" s="21">
        <f>VLOOKUP(B500,'Base Load_FLAG'!$A$2:$B$204,2,FALSE)</f>
        <v>0</v>
      </c>
      <c r="H500" s="18" t="s">
        <v>2965</v>
      </c>
      <c r="I500" s="18">
        <f>VLOOKUP($F500,'Gen Capacity'!$A$2:$H$608,7,FALSE)</f>
        <v>362.99</v>
      </c>
      <c r="J500" s="18">
        <f>VLOOKUP($F500,'Gen Capacity'!$A$2:$H$608,8,FALSE)</f>
        <v>88</v>
      </c>
      <c r="K500" s="19">
        <f>VLOOKUP($A500,SF_Original!$A$2:$D$6458,4,FALSE)</f>
        <v>4.2785785583000003E-5</v>
      </c>
      <c r="L500">
        <f t="shared" si="21"/>
        <v>2.3101235126936647E-3</v>
      </c>
      <c r="M500">
        <f t="shared" si="22"/>
        <v>0.83855173387267334</v>
      </c>
      <c r="N500" t="b">
        <f t="shared" si="23"/>
        <v>0</v>
      </c>
      <c r="O500">
        <f>IF(ISNA(VLOOKUP(B500,WND_STATION!$A$1:$A$62,1,FALSE)),1,0.0865)</f>
        <v>1</v>
      </c>
    </row>
    <row r="501" spans="1:15" x14ac:dyDescent="0.25">
      <c r="A501" s="18">
        <v>3175</v>
      </c>
      <c r="B501" s="18" t="s">
        <v>3002</v>
      </c>
      <c r="C501" s="18">
        <v>22</v>
      </c>
      <c r="D501" s="18">
        <v>1</v>
      </c>
      <c r="E501" s="18">
        <v>361</v>
      </c>
      <c r="F501" s="18">
        <v>370</v>
      </c>
      <c r="G501" s="21">
        <f>VLOOKUP(B501,'Base Load_FLAG'!$A$2:$B$204,2,FALSE)</f>
        <v>0</v>
      </c>
      <c r="H501" s="18" t="s">
        <v>3003</v>
      </c>
      <c r="I501" s="18">
        <f>VLOOKUP($F501,'Gen Capacity'!$A$2:$H$608,7,FALSE)</f>
        <v>517</v>
      </c>
      <c r="J501" s="18">
        <f>VLOOKUP($F501,'Gen Capacity'!$A$2:$H$608,8,FALSE)</f>
        <v>65</v>
      </c>
      <c r="K501" s="19">
        <f>VLOOKUP($A501,SF_Original!$A$2:$D$6458,4,FALSE)</f>
        <v>4.3252069408000003E-5</v>
      </c>
      <c r="L501">
        <f t="shared" si="21"/>
        <v>2.3105897965186644E-3</v>
      </c>
      <c r="M501">
        <f t="shared" si="22"/>
        <v>1.1945749248001496</v>
      </c>
      <c r="N501" t="b">
        <f t="shared" si="23"/>
        <v>0</v>
      </c>
      <c r="O501">
        <f>IF(ISNA(VLOOKUP(B501,WND_STATION!$A$1:$A$62,1,FALSE)),1,0.0865)</f>
        <v>1</v>
      </c>
    </row>
    <row r="502" spans="1:15" x14ac:dyDescent="0.25">
      <c r="A502" s="18">
        <v>3529</v>
      </c>
      <c r="B502" s="18" t="s">
        <v>3005</v>
      </c>
      <c r="C502" s="18">
        <v>24</v>
      </c>
      <c r="D502" s="18">
        <v>1</v>
      </c>
      <c r="E502" s="18">
        <v>364</v>
      </c>
      <c r="F502" s="18">
        <v>373</v>
      </c>
      <c r="G502" s="21">
        <f>VLOOKUP(B502,'Base Load_FLAG'!$A$2:$B$204,2,FALSE)</f>
        <v>0</v>
      </c>
      <c r="H502" s="18" t="s">
        <v>2946</v>
      </c>
      <c r="I502" s="18">
        <f>VLOOKUP($F502,'Gen Capacity'!$A$2:$H$608,7,FALSE)</f>
        <v>0.05</v>
      </c>
      <c r="J502" s="18">
        <f>VLOOKUP($F502,'Gen Capacity'!$A$2:$H$608,8,FALSE)</f>
        <v>0</v>
      </c>
      <c r="K502" s="19">
        <f>VLOOKUP($A502,SF_Original!$A$2:$D$6458,4,FALSE)</f>
        <v>4.3252069408000003E-5</v>
      </c>
      <c r="L502">
        <f t="shared" si="21"/>
        <v>2.3105897965186644E-3</v>
      </c>
      <c r="M502">
        <f t="shared" si="22"/>
        <v>1.1552948982593323E-4</v>
      </c>
      <c r="N502" t="b">
        <f t="shared" si="23"/>
        <v>0</v>
      </c>
      <c r="O502">
        <f>IF(ISNA(VLOOKUP(B502,WND_STATION!$A$1:$A$62,1,FALSE)),1,0.0865)</f>
        <v>1</v>
      </c>
    </row>
    <row r="503" spans="1:15" x14ac:dyDescent="0.25">
      <c r="A503" s="18">
        <v>3280</v>
      </c>
      <c r="B503" s="18" t="s">
        <v>1383</v>
      </c>
      <c r="C503" s="18">
        <v>13</v>
      </c>
      <c r="D503" s="18">
        <v>1</v>
      </c>
      <c r="E503" s="18">
        <v>363</v>
      </c>
      <c r="F503" s="18">
        <v>372</v>
      </c>
      <c r="G503" s="21">
        <f>VLOOKUP(B503,'Base Load_FLAG'!$A$2:$B$204,2,FALSE)</f>
        <v>0</v>
      </c>
      <c r="H503" s="18" t="s">
        <v>2994</v>
      </c>
      <c r="I503" s="18">
        <f>VLOOKUP($F503,'Gen Capacity'!$A$2:$H$608,7,FALSE)</f>
        <v>20</v>
      </c>
      <c r="J503" s="18">
        <f>VLOOKUP($F503,'Gen Capacity'!$A$2:$H$608,8,FALSE)</f>
        <v>10</v>
      </c>
      <c r="K503" s="19">
        <f>VLOOKUP($A503,SF_Original!$A$2:$D$6458,4,FALSE)</f>
        <v>4.3504038810000002E-5</v>
      </c>
      <c r="L503">
        <f t="shared" si="21"/>
        <v>2.3108417659206647E-3</v>
      </c>
      <c r="M503">
        <f t="shared" si="22"/>
        <v>4.6216835318413294E-2</v>
      </c>
      <c r="N503" t="b">
        <f t="shared" si="23"/>
        <v>0</v>
      </c>
      <c r="O503">
        <f>IF(ISNA(VLOOKUP(B503,WND_STATION!$A$1:$A$62,1,FALSE)),1,0.0865)</f>
        <v>1</v>
      </c>
    </row>
    <row r="504" spans="1:15" x14ac:dyDescent="0.25">
      <c r="A504" s="18">
        <v>3945</v>
      </c>
      <c r="B504" s="18" t="s">
        <v>1681</v>
      </c>
      <c r="C504" s="18">
        <v>13</v>
      </c>
      <c r="D504" s="18">
        <v>1</v>
      </c>
      <c r="E504" s="18">
        <v>384</v>
      </c>
      <c r="F504" s="18">
        <v>393</v>
      </c>
      <c r="G504" s="21">
        <f>VLOOKUP(B504,'Base Load_FLAG'!$A$2:$B$204,2,FALSE)</f>
        <v>0</v>
      </c>
      <c r="H504" s="18" t="s">
        <v>2994</v>
      </c>
      <c r="I504" s="18">
        <f>VLOOKUP($F504,'Gen Capacity'!$A$2:$H$608,7,FALSE)</f>
        <v>26</v>
      </c>
      <c r="J504" s="18">
        <f>VLOOKUP($F504,'Gen Capacity'!$A$2:$H$608,8,FALSE)</f>
        <v>10</v>
      </c>
      <c r="K504" s="19">
        <f>VLOOKUP($A504,SF_Original!$A$2:$D$6458,4,FALSE)</f>
        <v>4.3504038810000002E-5</v>
      </c>
      <c r="L504">
        <f t="shared" si="21"/>
        <v>2.3108417659206647E-3</v>
      </c>
      <c r="M504">
        <f t="shared" si="22"/>
        <v>6.0081885913937282E-2</v>
      </c>
      <c r="N504" t="b">
        <f t="shared" si="23"/>
        <v>0</v>
      </c>
      <c r="O504">
        <f>IF(ISNA(VLOOKUP(B504,WND_STATION!$A$1:$A$62,1,FALSE)),1,0.0865)</f>
        <v>1</v>
      </c>
    </row>
    <row r="505" spans="1:15" x14ac:dyDescent="0.25">
      <c r="A505" s="18">
        <v>3946</v>
      </c>
      <c r="B505" s="18" t="s">
        <v>1681</v>
      </c>
      <c r="C505" s="18">
        <v>13</v>
      </c>
      <c r="D505" s="18">
        <v>1</v>
      </c>
      <c r="E505" s="18">
        <v>385</v>
      </c>
      <c r="F505" s="18">
        <v>394</v>
      </c>
      <c r="G505" s="21">
        <f>VLOOKUP(B505,'Base Load_FLAG'!$A$2:$B$204,2,FALSE)</f>
        <v>0</v>
      </c>
      <c r="H505" s="18" t="s">
        <v>2994</v>
      </c>
      <c r="I505" s="18">
        <f>VLOOKUP($F505,'Gen Capacity'!$A$2:$H$608,7,FALSE)</f>
        <v>41</v>
      </c>
      <c r="J505" s="18">
        <f>VLOOKUP($F505,'Gen Capacity'!$A$2:$H$608,8,FALSE)</f>
        <v>13</v>
      </c>
      <c r="K505" s="19">
        <f>VLOOKUP($A505,SF_Original!$A$2:$D$6458,4,FALSE)</f>
        <v>4.3504038810000002E-5</v>
      </c>
      <c r="L505">
        <f t="shared" si="21"/>
        <v>2.3108417659206647E-3</v>
      </c>
      <c r="M505">
        <f t="shared" si="22"/>
        <v>9.4744512402747255E-2</v>
      </c>
      <c r="N505" t="b">
        <f t="shared" si="23"/>
        <v>0</v>
      </c>
      <c r="O505">
        <f>IF(ISNA(VLOOKUP(B505,WND_STATION!$A$1:$A$62,1,FALSE)),1,0.0865)</f>
        <v>1</v>
      </c>
    </row>
    <row r="506" spans="1:15" x14ac:dyDescent="0.25">
      <c r="A506" s="18">
        <v>3947</v>
      </c>
      <c r="B506" s="18" t="s">
        <v>1681</v>
      </c>
      <c r="C506" s="18">
        <v>13</v>
      </c>
      <c r="D506" s="18">
        <v>1</v>
      </c>
      <c r="E506" s="18">
        <v>386</v>
      </c>
      <c r="F506" s="18">
        <v>395</v>
      </c>
      <c r="G506" s="21">
        <f>VLOOKUP(B506,'Base Load_FLAG'!$A$2:$B$204,2,FALSE)</f>
        <v>0</v>
      </c>
      <c r="H506" s="18" t="s">
        <v>2994</v>
      </c>
      <c r="I506" s="18">
        <f>VLOOKUP($F506,'Gen Capacity'!$A$2:$H$608,7,FALSE)</f>
        <v>8</v>
      </c>
      <c r="J506" s="18">
        <f>VLOOKUP($F506,'Gen Capacity'!$A$2:$H$608,8,FALSE)</f>
        <v>6</v>
      </c>
      <c r="K506" s="19">
        <f>VLOOKUP($A506,SF_Original!$A$2:$D$6458,4,FALSE)</f>
        <v>4.3504038810000002E-5</v>
      </c>
      <c r="L506">
        <f t="shared" si="21"/>
        <v>2.3108417659206647E-3</v>
      </c>
      <c r="M506">
        <f t="shared" si="22"/>
        <v>1.8486734127365317E-2</v>
      </c>
      <c r="N506" t="b">
        <f t="shared" si="23"/>
        <v>0</v>
      </c>
      <c r="O506">
        <f>IF(ISNA(VLOOKUP(B506,WND_STATION!$A$1:$A$62,1,FALSE)),1,0.0865)</f>
        <v>1</v>
      </c>
    </row>
    <row r="507" spans="1:15" x14ac:dyDescent="0.25">
      <c r="A507" s="18">
        <v>3947</v>
      </c>
      <c r="B507" s="18" t="s">
        <v>1681</v>
      </c>
      <c r="C507" s="18">
        <v>13</v>
      </c>
      <c r="D507" s="18">
        <v>2</v>
      </c>
      <c r="E507" s="18">
        <v>387</v>
      </c>
      <c r="F507" s="18">
        <v>396</v>
      </c>
      <c r="G507" s="21">
        <f>VLOOKUP(B507,'Base Load_FLAG'!$A$2:$B$204,2,FALSE)</f>
        <v>0</v>
      </c>
      <c r="H507" s="18" t="s">
        <v>2994</v>
      </c>
      <c r="I507" s="18">
        <f>VLOOKUP($F507,'Gen Capacity'!$A$2:$H$608,7,FALSE)</f>
        <v>8</v>
      </c>
      <c r="J507" s="18">
        <f>VLOOKUP($F507,'Gen Capacity'!$A$2:$H$608,8,FALSE)</f>
        <v>6</v>
      </c>
      <c r="K507" s="19">
        <f>VLOOKUP($A507,SF_Original!$A$2:$D$6458,4,FALSE)</f>
        <v>4.3504038810000002E-5</v>
      </c>
      <c r="L507">
        <f t="shared" si="21"/>
        <v>2.3108417659206647E-3</v>
      </c>
      <c r="M507">
        <f t="shared" si="22"/>
        <v>1.8486734127365317E-2</v>
      </c>
      <c r="N507" t="b">
        <f t="shared" si="23"/>
        <v>0</v>
      </c>
      <c r="O507">
        <f>IF(ISNA(VLOOKUP(B507,WND_STATION!$A$1:$A$62,1,FALSE)),1,0.0865)</f>
        <v>1</v>
      </c>
    </row>
    <row r="508" spans="1:15" x14ac:dyDescent="0.25">
      <c r="A508" s="18">
        <v>3947</v>
      </c>
      <c r="B508" s="18" t="s">
        <v>1681</v>
      </c>
      <c r="C508" s="18">
        <v>13</v>
      </c>
      <c r="D508" s="18">
        <v>3</v>
      </c>
      <c r="E508" s="18">
        <v>388</v>
      </c>
      <c r="F508" s="18">
        <v>397</v>
      </c>
      <c r="G508" s="21">
        <f>VLOOKUP(B508,'Base Load_FLAG'!$A$2:$B$204,2,FALSE)</f>
        <v>0</v>
      </c>
      <c r="H508" s="18" t="s">
        <v>2994</v>
      </c>
      <c r="I508" s="18">
        <f>VLOOKUP($F508,'Gen Capacity'!$A$2:$H$608,7,FALSE)</f>
        <v>8</v>
      </c>
      <c r="J508" s="18">
        <f>VLOOKUP($F508,'Gen Capacity'!$A$2:$H$608,8,FALSE)</f>
        <v>6.5</v>
      </c>
      <c r="K508" s="19">
        <f>VLOOKUP($A508,SF_Original!$A$2:$D$6458,4,FALSE)</f>
        <v>4.3504038810000002E-5</v>
      </c>
      <c r="L508">
        <f t="shared" si="21"/>
        <v>2.3108417659206647E-3</v>
      </c>
      <c r="M508">
        <f t="shared" si="22"/>
        <v>1.8486734127365317E-2</v>
      </c>
      <c r="N508" t="b">
        <f t="shared" si="23"/>
        <v>0</v>
      </c>
      <c r="O508">
        <f>IF(ISNA(VLOOKUP(B508,WND_STATION!$A$1:$A$62,1,FALSE)),1,0.0865)</f>
        <v>1</v>
      </c>
    </row>
    <row r="509" spans="1:15" x14ac:dyDescent="0.25">
      <c r="A509" s="18">
        <v>2698</v>
      </c>
      <c r="B509" s="18" t="s">
        <v>1144</v>
      </c>
      <c r="C509" s="18">
        <v>18</v>
      </c>
      <c r="D509" s="18">
        <v>1</v>
      </c>
      <c r="E509" s="18">
        <v>317</v>
      </c>
      <c r="F509" s="18">
        <v>323</v>
      </c>
      <c r="G509" s="21">
        <f>VLOOKUP(B509,'Base Load_FLAG'!$A$2:$B$204,2,FALSE)</f>
        <v>3</v>
      </c>
      <c r="H509" s="18" t="s">
        <v>2946</v>
      </c>
      <c r="I509" s="18">
        <f>VLOOKUP($F509,'Gen Capacity'!$A$2:$H$608,7,FALSE)</f>
        <v>572</v>
      </c>
      <c r="J509" s="18">
        <f>VLOOKUP($F509,'Gen Capacity'!$A$2:$H$608,8,FALSE)</f>
        <v>340</v>
      </c>
      <c r="K509" s="19">
        <f>VLOOKUP($A509,SF_Original!$A$2:$D$6458,4,FALSE)</f>
        <v>4.3609376779999997E-5</v>
      </c>
      <c r="L509">
        <f t="shared" si="21"/>
        <v>2.3109471038906646E-3</v>
      </c>
      <c r="M509">
        <f t="shared" si="22"/>
        <v>1.32186174342546</v>
      </c>
      <c r="N509" t="b">
        <f t="shared" si="23"/>
        <v>0</v>
      </c>
      <c r="O509">
        <f>IF(ISNA(VLOOKUP(B509,WND_STATION!$A$1:$A$62,1,FALSE)),1,0.0865)</f>
        <v>1</v>
      </c>
    </row>
    <row r="510" spans="1:15" x14ac:dyDescent="0.25">
      <c r="A510" s="18">
        <v>2699</v>
      </c>
      <c r="B510" s="18" t="s">
        <v>1144</v>
      </c>
      <c r="C510" s="18">
        <v>18</v>
      </c>
      <c r="D510" s="18">
        <v>1</v>
      </c>
      <c r="E510" s="18">
        <v>318</v>
      </c>
      <c r="F510" s="18">
        <v>324</v>
      </c>
      <c r="G510" s="21">
        <f>VLOOKUP(B510,'Base Load_FLAG'!$A$2:$B$204,2,FALSE)</f>
        <v>3</v>
      </c>
      <c r="H510" s="18" t="s">
        <v>2946</v>
      </c>
      <c r="I510" s="18">
        <f>VLOOKUP($F510,'Gen Capacity'!$A$2:$H$608,7,FALSE)</f>
        <v>572</v>
      </c>
      <c r="J510" s="18">
        <f>VLOOKUP($F510,'Gen Capacity'!$A$2:$H$608,8,FALSE)</f>
        <v>340</v>
      </c>
      <c r="K510" s="19">
        <f>VLOOKUP($A510,SF_Original!$A$2:$D$6458,4,FALSE)</f>
        <v>4.3609376779999997E-5</v>
      </c>
      <c r="L510">
        <f t="shared" si="21"/>
        <v>2.3109471038906646E-3</v>
      </c>
      <c r="M510">
        <f t="shared" si="22"/>
        <v>1.32186174342546</v>
      </c>
      <c r="N510" t="b">
        <f t="shared" si="23"/>
        <v>0</v>
      </c>
      <c r="O510">
        <f>IF(ISNA(VLOOKUP(B510,WND_STATION!$A$1:$A$62,1,FALSE)),1,0.0865)</f>
        <v>1</v>
      </c>
    </row>
    <row r="511" spans="1:15" x14ac:dyDescent="0.25">
      <c r="A511" s="18">
        <v>2700</v>
      </c>
      <c r="B511" s="18" t="s">
        <v>1144</v>
      </c>
      <c r="C511" s="18">
        <v>24</v>
      </c>
      <c r="D511" s="18">
        <v>1</v>
      </c>
      <c r="E511" s="18">
        <v>319</v>
      </c>
      <c r="F511" s="18">
        <v>325</v>
      </c>
      <c r="G511" s="21">
        <f>VLOOKUP(B511,'Base Load_FLAG'!$A$2:$B$204,2,FALSE)</f>
        <v>3</v>
      </c>
      <c r="H511" s="18" t="s">
        <v>2946</v>
      </c>
      <c r="I511" s="18">
        <f>VLOOKUP($F511,'Gen Capacity'!$A$2:$H$608,7,FALSE)</f>
        <v>450</v>
      </c>
      <c r="J511" s="18">
        <f>VLOOKUP($F511,'Gen Capacity'!$A$2:$H$608,8,FALSE)</f>
        <v>320</v>
      </c>
      <c r="K511" s="19">
        <f>VLOOKUP($A511,SF_Original!$A$2:$D$6458,4,FALSE)</f>
        <v>4.3609376779999997E-5</v>
      </c>
      <c r="L511">
        <f t="shared" si="21"/>
        <v>2.3109471038906646E-3</v>
      </c>
      <c r="M511">
        <f t="shared" si="22"/>
        <v>1.0399261967507991</v>
      </c>
      <c r="N511" t="b">
        <f t="shared" si="23"/>
        <v>0</v>
      </c>
      <c r="O511">
        <f>IF(ISNA(VLOOKUP(B511,WND_STATION!$A$1:$A$62,1,FALSE)),1,0.0865)</f>
        <v>1</v>
      </c>
    </row>
    <row r="512" spans="1:15" x14ac:dyDescent="0.25">
      <c r="A512" s="18">
        <v>2824</v>
      </c>
      <c r="B512" s="18" t="s">
        <v>1193</v>
      </c>
      <c r="C512" s="18">
        <v>345</v>
      </c>
      <c r="D512" s="18">
        <v>1</v>
      </c>
      <c r="E512" s="18">
        <v>334</v>
      </c>
      <c r="F512" s="18">
        <v>340</v>
      </c>
      <c r="G512" s="21">
        <f>VLOOKUP(B512,'Base Load_FLAG'!$A$2:$B$204,2,FALSE)</f>
        <v>0</v>
      </c>
      <c r="H512" s="18" t="s">
        <v>2991</v>
      </c>
      <c r="I512" s="18">
        <f>VLOOKUP($F512,'Gen Capacity'!$A$2:$H$608,7,FALSE)</f>
        <v>700</v>
      </c>
      <c r="J512" s="18">
        <f>VLOOKUP($F512,'Gen Capacity'!$A$2:$H$608,8,FALSE)</f>
        <v>0</v>
      </c>
      <c r="K512" s="19">
        <f>VLOOKUP($A512,SF_Original!$A$2:$D$6458,4,FALSE)</f>
        <v>4.3609376779999997E-5</v>
      </c>
      <c r="L512">
        <f t="shared" si="21"/>
        <v>2.3109471038906646E-3</v>
      </c>
      <c r="M512">
        <f t="shared" si="22"/>
        <v>1.6176629727234653</v>
      </c>
      <c r="N512" t="b">
        <f t="shared" si="23"/>
        <v>0</v>
      </c>
      <c r="O512">
        <f>IF(ISNA(VLOOKUP(B512,WND_STATION!$A$1:$A$62,1,FALSE)),1,0.0865)</f>
        <v>1</v>
      </c>
    </row>
    <row r="513" spans="1:15" x14ac:dyDescent="0.25">
      <c r="A513" s="18">
        <v>3616</v>
      </c>
      <c r="B513" s="18" t="s">
        <v>3008</v>
      </c>
      <c r="C513" s="18">
        <v>21</v>
      </c>
      <c r="D513" s="18">
        <v>1</v>
      </c>
      <c r="E513" s="18">
        <v>371</v>
      </c>
      <c r="F513" s="18">
        <v>380</v>
      </c>
      <c r="G513" s="21">
        <f>VLOOKUP(B513,'Base Load_FLAG'!$A$2:$B$204,2,FALSE)</f>
        <v>0</v>
      </c>
      <c r="H513" s="18" t="s">
        <v>2932</v>
      </c>
      <c r="I513" s="18">
        <f>VLOOKUP($F513,'Gen Capacity'!$A$2:$H$608,7,FALSE)</f>
        <v>216</v>
      </c>
      <c r="J513" s="18">
        <f>VLOOKUP($F513,'Gen Capacity'!$A$2:$H$608,8,FALSE)</f>
        <v>150</v>
      </c>
      <c r="K513" s="19">
        <f>VLOOKUP($A513,SF_Original!$A$2:$D$6458,4,FALSE)</f>
        <v>4.3634011182999997E-5</v>
      </c>
      <c r="L513">
        <f t="shared" si="21"/>
        <v>2.3109717382936647E-3</v>
      </c>
      <c r="M513">
        <f t="shared" si="22"/>
        <v>0.49916989547143159</v>
      </c>
      <c r="N513" t="b">
        <f t="shared" si="23"/>
        <v>0</v>
      </c>
      <c r="O513">
        <f>IF(ISNA(VLOOKUP(B513,WND_STATION!$A$1:$A$62,1,FALSE)),1,0.0865)</f>
        <v>1</v>
      </c>
    </row>
    <row r="514" spans="1:15" x14ac:dyDescent="0.25">
      <c r="A514" s="18">
        <v>3617</v>
      </c>
      <c r="B514" s="18" t="s">
        <v>3008</v>
      </c>
      <c r="C514" s="18">
        <v>21</v>
      </c>
      <c r="D514" s="18">
        <v>1</v>
      </c>
      <c r="E514" s="18">
        <v>372</v>
      </c>
      <c r="F514" s="18">
        <v>381</v>
      </c>
      <c r="G514" s="21">
        <f>VLOOKUP(B514,'Base Load_FLAG'!$A$2:$B$204,2,FALSE)</f>
        <v>0</v>
      </c>
      <c r="H514" s="18" t="s">
        <v>2932</v>
      </c>
      <c r="I514" s="18">
        <f>VLOOKUP($F514,'Gen Capacity'!$A$2:$H$608,7,FALSE)</f>
        <v>228</v>
      </c>
      <c r="J514" s="18">
        <f>VLOOKUP($F514,'Gen Capacity'!$A$2:$H$608,8,FALSE)</f>
        <v>155</v>
      </c>
      <c r="K514" s="19">
        <f>VLOOKUP($A514,SF_Original!$A$2:$D$6458,4,FALSE)</f>
        <v>4.3634011182999997E-5</v>
      </c>
      <c r="L514">
        <f t="shared" si="21"/>
        <v>2.3109717382936647E-3</v>
      </c>
      <c r="M514">
        <f t="shared" si="22"/>
        <v>0.52690155633095559</v>
      </c>
      <c r="N514" t="b">
        <f t="shared" si="23"/>
        <v>0</v>
      </c>
      <c r="O514">
        <f>IF(ISNA(VLOOKUP(B514,WND_STATION!$A$1:$A$62,1,FALSE)),1,0.0865)</f>
        <v>1</v>
      </c>
    </row>
    <row r="515" spans="1:15" x14ac:dyDescent="0.25">
      <c r="A515" s="18">
        <v>4753</v>
      </c>
      <c r="B515" s="18" t="s">
        <v>2066</v>
      </c>
      <c r="C515" s="18">
        <v>13</v>
      </c>
      <c r="D515" s="18">
        <v>1</v>
      </c>
      <c r="E515" s="18">
        <v>417</v>
      </c>
      <c r="F515" s="18">
        <v>426</v>
      </c>
      <c r="G515" s="21">
        <f>VLOOKUP(B515,'Base Load_FLAG'!$A$2:$B$204,2,FALSE)</f>
        <v>0</v>
      </c>
      <c r="H515" s="18" t="s">
        <v>2992</v>
      </c>
      <c r="I515" s="18">
        <f>VLOOKUP($F515,'Gen Capacity'!$A$2:$H$608,7,FALSE)</f>
        <v>78</v>
      </c>
      <c r="J515" s="18">
        <f>VLOOKUP($F515,'Gen Capacity'!$A$2:$H$608,8,FALSE)</f>
        <v>15</v>
      </c>
      <c r="K515" s="19">
        <f>VLOOKUP($A515,SF_Original!$A$2:$D$6458,4,FALSE)</f>
        <v>4.3666169262999997E-5</v>
      </c>
      <c r="L515">
        <f t="shared" ref="L515:L578" si="24">K515-$B$1</f>
        <v>2.3110038963736644E-3</v>
      </c>
      <c r="M515">
        <f t="shared" ref="M515:M578" si="25">I515*L515*O515</f>
        <v>0.18025830391714581</v>
      </c>
      <c r="N515" t="b">
        <f t="shared" ref="N515:N578" si="26">L515&lt;$L$1</f>
        <v>0</v>
      </c>
      <c r="O515">
        <f>IF(ISNA(VLOOKUP(B515,WND_STATION!$A$1:$A$62,1,FALSE)),1,0.0865)</f>
        <v>1</v>
      </c>
    </row>
    <row r="516" spans="1:15" x14ac:dyDescent="0.25">
      <c r="A516" s="18">
        <v>4750</v>
      </c>
      <c r="B516" s="18" t="s">
        <v>2066</v>
      </c>
      <c r="C516" s="18">
        <v>14</v>
      </c>
      <c r="D516" s="18">
        <v>1</v>
      </c>
      <c r="E516" s="18">
        <v>418</v>
      </c>
      <c r="F516" s="18">
        <v>427</v>
      </c>
      <c r="G516" s="21">
        <f>VLOOKUP(B516,'Base Load_FLAG'!$A$2:$B$204,2,FALSE)</f>
        <v>0</v>
      </c>
      <c r="H516" s="18" t="s">
        <v>2992</v>
      </c>
      <c r="I516" s="18">
        <f>VLOOKUP($F516,'Gen Capacity'!$A$2:$H$608,7,FALSE)</f>
        <v>137</v>
      </c>
      <c r="J516" s="18">
        <f>VLOOKUP($F516,'Gen Capacity'!$A$2:$H$608,8,FALSE)</f>
        <v>25</v>
      </c>
      <c r="K516" s="19">
        <f>VLOOKUP($A516,SF_Original!$A$2:$D$6458,4,FALSE)</f>
        <v>4.3666169262999997E-5</v>
      </c>
      <c r="L516">
        <f t="shared" si="24"/>
        <v>2.3110038963736644E-3</v>
      </c>
      <c r="M516">
        <f t="shared" si="25"/>
        <v>0.31660753380319201</v>
      </c>
      <c r="N516" t="b">
        <f t="shared" si="26"/>
        <v>0</v>
      </c>
      <c r="O516">
        <f>IF(ISNA(VLOOKUP(B516,WND_STATION!$A$1:$A$62,1,FALSE)),1,0.0865)</f>
        <v>1</v>
      </c>
    </row>
    <row r="517" spans="1:15" x14ac:dyDescent="0.25">
      <c r="A517" s="18">
        <v>4752</v>
      </c>
      <c r="B517" s="18" t="s">
        <v>2066</v>
      </c>
      <c r="C517" s="18">
        <v>13</v>
      </c>
      <c r="D517" s="18">
        <v>1</v>
      </c>
      <c r="E517" s="18">
        <v>419</v>
      </c>
      <c r="F517" s="18">
        <v>428</v>
      </c>
      <c r="G517" s="21">
        <f>VLOOKUP(B517,'Base Load_FLAG'!$A$2:$B$204,2,FALSE)</f>
        <v>0</v>
      </c>
      <c r="H517" s="18" t="s">
        <v>2992</v>
      </c>
      <c r="I517" s="18">
        <f>VLOOKUP($F517,'Gen Capacity'!$A$2:$H$608,7,FALSE)</f>
        <v>75</v>
      </c>
      <c r="J517" s="18">
        <f>VLOOKUP($F517,'Gen Capacity'!$A$2:$H$608,8,FALSE)</f>
        <v>40</v>
      </c>
      <c r="K517" s="19">
        <f>VLOOKUP($A517,SF_Original!$A$2:$D$6458,4,FALSE)</f>
        <v>4.3666169262999997E-5</v>
      </c>
      <c r="L517">
        <f t="shared" si="24"/>
        <v>2.3110038963736644E-3</v>
      </c>
      <c r="M517">
        <f t="shared" si="25"/>
        <v>0.17332529222802484</v>
      </c>
      <c r="N517" t="b">
        <f t="shared" si="26"/>
        <v>0</v>
      </c>
      <c r="O517">
        <f>IF(ISNA(VLOOKUP(B517,WND_STATION!$A$1:$A$62,1,FALSE)),1,0.0865)</f>
        <v>1</v>
      </c>
    </row>
    <row r="518" spans="1:15" x14ac:dyDescent="0.25">
      <c r="A518" s="18">
        <v>6369</v>
      </c>
      <c r="B518" s="18" t="s">
        <v>3066</v>
      </c>
      <c r="C518" s="18">
        <v>13</v>
      </c>
      <c r="D518" s="18">
        <v>1</v>
      </c>
      <c r="E518" s="18">
        <v>587</v>
      </c>
      <c r="F518" s="18">
        <v>605</v>
      </c>
      <c r="G518" s="21">
        <f>VLOOKUP(B518,'Base Load_FLAG'!$A$2:$B$204,2,FALSE)</f>
        <v>0</v>
      </c>
      <c r="H518" s="18" t="s">
        <v>2951</v>
      </c>
      <c r="I518" s="18">
        <f>VLOOKUP($F518,'Gen Capacity'!$A$2:$H$608,7,FALSE)</f>
        <v>78.37</v>
      </c>
      <c r="J518" s="18">
        <f>VLOOKUP($F518,'Gen Capacity'!$A$2:$H$608,8,FALSE)</f>
        <v>40</v>
      </c>
      <c r="K518" s="19">
        <f>VLOOKUP($A518,SF_Original!$A$2:$D$6458,4,FALSE)</f>
        <v>4.3758186204999997E-5</v>
      </c>
      <c r="L518">
        <f t="shared" si="24"/>
        <v>2.3110959133156644E-3</v>
      </c>
      <c r="M518">
        <f t="shared" si="25"/>
        <v>0.18112058672654863</v>
      </c>
      <c r="N518" t="b">
        <f t="shared" si="26"/>
        <v>0</v>
      </c>
      <c r="O518">
        <f>IF(ISNA(VLOOKUP(B518,WND_STATION!$A$1:$A$62,1,FALSE)),1,0.0865)</f>
        <v>1</v>
      </c>
    </row>
    <row r="519" spans="1:15" x14ac:dyDescent="0.25">
      <c r="A519" s="18">
        <v>6370</v>
      </c>
      <c r="B519" s="18" t="s">
        <v>3066</v>
      </c>
      <c r="C519" s="18">
        <v>13</v>
      </c>
      <c r="D519" s="18">
        <v>1</v>
      </c>
      <c r="E519" s="18">
        <v>588</v>
      </c>
      <c r="F519" s="18">
        <v>606</v>
      </c>
      <c r="G519" s="21">
        <f>VLOOKUP(B519,'Base Load_FLAG'!$A$2:$B$204,2,FALSE)</f>
        <v>0</v>
      </c>
      <c r="H519" s="18" t="s">
        <v>2951</v>
      </c>
      <c r="I519" s="18">
        <f>VLOOKUP($F519,'Gen Capacity'!$A$2:$H$608,7,FALSE)</f>
        <v>78.37</v>
      </c>
      <c r="J519" s="18">
        <f>VLOOKUP($F519,'Gen Capacity'!$A$2:$H$608,8,FALSE)</f>
        <v>40</v>
      </c>
      <c r="K519" s="19">
        <f>VLOOKUP($A519,SF_Original!$A$2:$D$6458,4,FALSE)</f>
        <v>4.3758186204999997E-5</v>
      </c>
      <c r="L519">
        <f t="shared" si="24"/>
        <v>2.3110959133156644E-3</v>
      </c>
      <c r="M519">
        <f t="shared" si="25"/>
        <v>0.18112058672654863</v>
      </c>
      <c r="N519" t="b">
        <f t="shared" si="26"/>
        <v>0</v>
      </c>
      <c r="O519">
        <f>IF(ISNA(VLOOKUP(B519,WND_STATION!$A$1:$A$62,1,FALSE)),1,0.0865)</f>
        <v>1</v>
      </c>
    </row>
    <row r="520" spans="1:15" x14ac:dyDescent="0.25">
      <c r="A520" s="18">
        <v>6371</v>
      </c>
      <c r="B520" s="18" t="s">
        <v>3066</v>
      </c>
      <c r="C520" s="18">
        <v>13</v>
      </c>
      <c r="D520" s="18">
        <v>1</v>
      </c>
      <c r="E520" s="18">
        <v>589</v>
      </c>
      <c r="F520" s="18">
        <v>607</v>
      </c>
      <c r="G520" s="21">
        <f>VLOOKUP(B520,'Base Load_FLAG'!$A$2:$B$204,2,FALSE)</f>
        <v>0</v>
      </c>
      <c r="H520" s="18" t="s">
        <v>2951</v>
      </c>
      <c r="I520" s="18">
        <f>VLOOKUP($F520,'Gen Capacity'!$A$2:$H$608,7,FALSE)</f>
        <v>79.25</v>
      </c>
      <c r="J520" s="18">
        <f>VLOOKUP($F520,'Gen Capacity'!$A$2:$H$608,8,FALSE)</f>
        <v>35</v>
      </c>
      <c r="K520" s="19">
        <f>VLOOKUP($A520,SF_Original!$A$2:$D$6458,4,FALSE)</f>
        <v>4.3758186204999997E-5</v>
      </c>
      <c r="L520">
        <f t="shared" si="24"/>
        <v>2.3110959133156644E-3</v>
      </c>
      <c r="M520">
        <f t="shared" si="25"/>
        <v>0.1831543511302664</v>
      </c>
      <c r="N520" t="b">
        <f t="shared" si="26"/>
        <v>0</v>
      </c>
      <c r="O520">
        <f>IF(ISNA(VLOOKUP(B520,WND_STATION!$A$1:$A$62,1,FALSE)),1,0.0865)</f>
        <v>1</v>
      </c>
    </row>
    <row r="521" spans="1:15" x14ac:dyDescent="0.25">
      <c r="A521" s="18">
        <v>6111</v>
      </c>
      <c r="B521" s="18" t="s">
        <v>2718</v>
      </c>
      <c r="C521" s="18">
        <v>18</v>
      </c>
      <c r="D521" s="18">
        <v>1</v>
      </c>
      <c r="E521" s="18">
        <v>569</v>
      </c>
      <c r="F521" s="18">
        <v>587</v>
      </c>
      <c r="G521" s="21">
        <f>VLOOKUP(B521,'Base Load_FLAG'!$A$2:$B$204,2,FALSE)</f>
        <v>0</v>
      </c>
      <c r="H521" s="18" t="s">
        <v>2965</v>
      </c>
      <c r="I521" s="18">
        <f>VLOOKUP($F521,'Gen Capacity'!$A$2:$H$608,7,FALSE)</f>
        <v>175.91</v>
      </c>
      <c r="J521" s="18">
        <f>VLOOKUP($F521,'Gen Capacity'!$A$2:$H$608,8,FALSE)</f>
        <v>68</v>
      </c>
      <c r="K521" s="19">
        <f>VLOOKUP($A521,SF_Original!$A$2:$D$6458,4,FALSE)</f>
        <v>4.3878346834999999E-5</v>
      </c>
      <c r="L521">
        <f t="shared" si="24"/>
        <v>2.3112160739456647E-3</v>
      </c>
      <c r="M521">
        <f t="shared" si="25"/>
        <v>0.40656601956778188</v>
      </c>
      <c r="N521" t="b">
        <f t="shared" si="26"/>
        <v>0</v>
      </c>
      <c r="O521">
        <f>IF(ISNA(VLOOKUP(B521,WND_STATION!$A$1:$A$62,1,FALSE)),1,0.0865)</f>
        <v>1</v>
      </c>
    </row>
    <row r="522" spans="1:15" x14ac:dyDescent="0.25">
      <c r="A522" s="18">
        <v>6112</v>
      </c>
      <c r="B522" s="18" t="s">
        <v>2718</v>
      </c>
      <c r="C522" s="18">
        <v>18</v>
      </c>
      <c r="D522" s="18">
        <v>1</v>
      </c>
      <c r="E522" s="18">
        <v>570</v>
      </c>
      <c r="F522" s="18">
        <v>588</v>
      </c>
      <c r="G522" s="21">
        <f>VLOOKUP(B522,'Base Load_FLAG'!$A$2:$B$204,2,FALSE)</f>
        <v>0</v>
      </c>
      <c r="H522" s="18" t="s">
        <v>2965</v>
      </c>
      <c r="I522" s="18">
        <f>VLOOKUP($F522,'Gen Capacity'!$A$2:$H$608,7,FALSE)</f>
        <v>175.91</v>
      </c>
      <c r="J522" s="18">
        <f>VLOOKUP($F522,'Gen Capacity'!$A$2:$H$608,8,FALSE)</f>
        <v>68</v>
      </c>
      <c r="K522" s="19">
        <f>VLOOKUP($A522,SF_Original!$A$2:$D$6458,4,FALSE)</f>
        <v>4.3878346834999999E-5</v>
      </c>
      <c r="L522">
        <f t="shared" si="24"/>
        <v>2.3112160739456647E-3</v>
      </c>
      <c r="M522">
        <f t="shared" si="25"/>
        <v>0.40656601956778188</v>
      </c>
      <c r="N522" t="b">
        <f t="shared" si="26"/>
        <v>0</v>
      </c>
      <c r="O522">
        <f>IF(ISNA(VLOOKUP(B522,WND_STATION!$A$1:$A$62,1,FALSE)),1,0.0865)</f>
        <v>1</v>
      </c>
    </row>
    <row r="523" spans="1:15" x14ac:dyDescent="0.25">
      <c r="A523" s="18">
        <v>6109</v>
      </c>
      <c r="B523" s="18" t="s">
        <v>2718</v>
      </c>
      <c r="C523" s="18">
        <v>18</v>
      </c>
      <c r="D523" s="18">
        <v>1</v>
      </c>
      <c r="E523" s="18">
        <v>571</v>
      </c>
      <c r="F523" s="18">
        <v>589</v>
      </c>
      <c r="G523" s="21">
        <f>VLOOKUP(B523,'Base Load_FLAG'!$A$2:$B$204,2,FALSE)</f>
        <v>0</v>
      </c>
      <c r="H523" s="18" t="s">
        <v>2965</v>
      </c>
      <c r="I523" s="18">
        <f>VLOOKUP($F523,'Gen Capacity'!$A$2:$H$608,7,FALSE)</f>
        <v>204.19</v>
      </c>
      <c r="J523" s="18">
        <f>VLOOKUP($F523,'Gen Capacity'!$A$2:$H$608,8,FALSE)</f>
        <v>96</v>
      </c>
      <c r="K523" s="19">
        <f>VLOOKUP($A523,SF_Original!$A$2:$D$6458,4,FALSE)</f>
        <v>4.3878346834999999E-5</v>
      </c>
      <c r="L523">
        <f t="shared" si="24"/>
        <v>2.3112160739456647E-3</v>
      </c>
      <c r="M523">
        <f t="shared" si="25"/>
        <v>0.47192721013896527</v>
      </c>
      <c r="N523" t="b">
        <f t="shared" si="26"/>
        <v>0</v>
      </c>
      <c r="O523">
        <f>IF(ISNA(VLOOKUP(B523,WND_STATION!$A$1:$A$62,1,FALSE)),1,0.0865)</f>
        <v>1</v>
      </c>
    </row>
    <row r="524" spans="1:15" x14ac:dyDescent="0.25">
      <c r="A524" s="18">
        <v>6113</v>
      </c>
      <c r="B524" s="18" t="s">
        <v>2718</v>
      </c>
      <c r="C524" s="18">
        <v>18</v>
      </c>
      <c r="D524" s="18">
        <v>1</v>
      </c>
      <c r="E524" s="18">
        <v>572</v>
      </c>
      <c r="F524" s="18">
        <v>590</v>
      </c>
      <c r="G524" s="21">
        <f>VLOOKUP(B524,'Base Load_FLAG'!$A$2:$B$204,2,FALSE)</f>
        <v>0</v>
      </c>
      <c r="H524" s="18" t="s">
        <v>2965</v>
      </c>
      <c r="I524" s="18">
        <f>VLOOKUP($F524,'Gen Capacity'!$A$2:$H$608,7,FALSE)</f>
        <v>176</v>
      </c>
      <c r="J524" s="18">
        <f>VLOOKUP($F524,'Gen Capacity'!$A$2:$H$608,8,FALSE)</f>
        <v>68</v>
      </c>
      <c r="K524" s="19">
        <f>VLOOKUP($A524,SF_Original!$A$2:$D$6458,4,FALSE)</f>
        <v>4.3878346834999999E-5</v>
      </c>
      <c r="L524">
        <f t="shared" si="24"/>
        <v>2.3112160739456647E-3</v>
      </c>
      <c r="M524">
        <f t="shared" si="25"/>
        <v>0.40677402901443699</v>
      </c>
      <c r="N524" t="b">
        <f t="shared" si="26"/>
        <v>0</v>
      </c>
      <c r="O524">
        <f>IF(ISNA(VLOOKUP(B524,WND_STATION!$A$1:$A$62,1,FALSE)),1,0.0865)</f>
        <v>1</v>
      </c>
    </row>
    <row r="525" spans="1:15" x14ac:dyDescent="0.25">
      <c r="A525" s="18">
        <v>6114</v>
      </c>
      <c r="B525" s="18" t="s">
        <v>2718</v>
      </c>
      <c r="C525" s="18">
        <v>18</v>
      </c>
      <c r="D525" s="18">
        <v>1</v>
      </c>
      <c r="E525" s="18">
        <v>573</v>
      </c>
      <c r="F525" s="18">
        <v>591</v>
      </c>
      <c r="G525" s="21">
        <f>VLOOKUP(B525,'Base Load_FLAG'!$A$2:$B$204,2,FALSE)</f>
        <v>0</v>
      </c>
      <c r="H525" s="18" t="s">
        <v>2965</v>
      </c>
      <c r="I525" s="18">
        <f>VLOOKUP($F525,'Gen Capacity'!$A$2:$H$608,7,FALSE)</f>
        <v>176</v>
      </c>
      <c r="J525" s="18">
        <f>VLOOKUP($F525,'Gen Capacity'!$A$2:$H$608,8,FALSE)</f>
        <v>68</v>
      </c>
      <c r="K525" s="19">
        <f>VLOOKUP($A525,SF_Original!$A$2:$D$6458,4,FALSE)</f>
        <v>4.3878346834999999E-5</v>
      </c>
      <c r="L525">
        <f t="shared" si="24"/>
        <v>2.3112160739456647E-3</v>
      </c>
      <c r="M525">
        <f t="shared" si="25"/>
        <v>0.40677402901443699</v>
      </c>
      <c r="N525" t="b">
        <f t="shared" si="26"/>
        <v>0</v>
      </c>
      <c r="O525">
        <f>IF(ISNA(VLOOKUP(B525,WND_STATION!$A$1:$A$62,1,FALSE)),1,0.0865)</f>
        <v>1</v>
      </c>
    </row>
    <row r="526" spans="1:15" x14ac:dyDescent="0.25">
      <c r="A526" s="18">
        <v>6110</v>
      </c>
      <c r="B526" s="18" t="s">
        <v>2718</v>
      </c>
      <c r="C526" s="18">
        <v>18</v>
      </c>
      <c r="D526" s="18">
        <v>1</v>
      </c>
      <c r="E526" s="18">
        <v>574</v>
      </c>
      <c r="F526" s="18">
        <v>592</v>
      </c>
      <c r="G526" s="21">
        <f>VLOOKUP(B526,'Base Load_FLAG'!$A$2:$B$204,2,FALSE)</f>
        <v>0</v>
      </c>
      <c r="H526" s="18" t="s">
        <v>2965</v>
      </c>
      <c r="I526" s="18">
        <f>VLOOKUP($F526,'Gen Capacity'!$A$2:$H$608,7,FALSE)</f>
        <v>204.3</v>
      </c>
      <c r="J526" s="18">
        <f>VLOOKUP($F526,'Gen Capacity'!$A$2:$H$608,8,FALSE)</f>
        <v>96</v>
      </c>
      <c r="K526" s="19">
        <f>VLOOKUP($A526,SF_Original!$A$2:$D$6458,4,FALSE)</f>
        <v>4.3878346834999999E-5</v>
      </c>
      <c r="L526">
        <f t="shared" si="24"/>
        <v>2.3112160739456647E-3</v>
      </c>
      <c r="M526">
        <f t="shared" si="25"/>
        <v>0.47218144390709932</v>
      </c>
      <c r="N526" t="b">
        <f t="shared" si="26"/>
        <v>0</v>
      </c>
      <c r="O526">
        <f>IF(ISNA(VLOOKUP(B526,WND_STATION!$A$1:$A$62,1,FALSE)),1,0.0865)</f>
        <v>1</v>
      </c>
    </row>
    <row r="527" spans="1:15" x14ac:dyDescent="0.25">
      <c r="A527" s="18">
        <v>4918</v>
      </c>
      <c r="B527" s="18" t="s">
        <v>2153</v>
      </c>
      <c r="C527" s="18">
        <v>13</v>
      </c>
      <c r="D527" s="18">
        <v>1</v>
      </c>
      <c r="E527" s="18">
        <v>431</v>
      </c>
      <c r="F527" s="18">
        <v>440</v>
      </c>
      <c r="G527" s="21">
        <f>VLOOKUP(B527,'Base Load_FLAG'!$A$2:$B$204,2,FALSE)</f>
        <v>0</v>
      </c>
      <c r="H527" s="18" t="s">
        <v>2938</v>
      </c>
      <c r="I527" s="18">
        <f>VLOOKUP($F527,'Gen Capacity'!$A$2:$H$608,7,FALSE)</f>
        <v>122</v>
      </c>
      <c r="J527" s="18">
        <f>VLOOKUP($F527,'Gen Capacity'!$A$2:$H$608,8,FALSE)</f>
        <v>15</v>
      </c>
      <c r="K527" s="19">
        <f>VLOOKUP($A527,SF_Original!$A$2:$D$6458,4,FALSE)</f>
        <v>4.3889213279999997E-5</v>
      </c>
      <c r="L527">
        <f t="shared" si="24"/>
        <v>2.3112269403906646E-3</v>
      </c>
      <c r="M527">
        <f t="shared" si="25"/>
        <v>0.2819696867276611</v>
      </c>
      <c r="N527" t="b">
        <f t="shared" si="26"/>
        <v>0</v>
      </c>
      <c r="O527">
        <f>IF(ISNA(VLOOKUP(B527,WND_STATION!$A$1:$A$62,1,FALSE)),1,0.0865)</f>
        <v>1</v>
      </c>
    </row>
    <row r="528" spans="1:15" x14ac:dyDescent="0.25">
      <c r="A528" s="18">
        <v>4920</v>
      </c>
      <c r="B528" s="18" t="s">
        <v>2153</v>
      </c>
      <c r="C528" s="18">
        <v>15</v>
      </c>
      <c r="D528" s="18">
        <v>1</v>
      </c>
      <c r="E528" s="18">
        <v>432</v>
      </c>
      <c r="F528" s="18">
        <v>441</v>
      </c>
      <c r="G528" s="21">
        <f>VLOOKUP(B528,'Base Load_FLAG'!$A$2:$B$204,2,FALSE)</f>
        <v>0</v>
      </c>
      <c r="H528" s="18" t="s">
        <v>2938</v>
      </c>
      <c r="I528" s="18">
        <f>VLOOKUP($F528,'Gen Capacity'!$A$2:$H$608,7,FALSE)</f>
        <v>118</v>
      </c>
      <c r="J528" s="18">
        <f>VLOOKUP($F528,'Gen Capacity'!$A$2:$H$608,8,FALSE)</f>
        <v>15</v>
      </c>
      <c r="K528" s="19">
        <f>VLOOKUP($A528,SF_Original!$A$2:$D$6458,4,FALSE)</f>
        <v>4.3889213279999997E-5</v>
      </c>
      <c r="L528">
        <f t="shared" si="24"/>
        <v>2.3112269403906646E-3</v>
      </c>
      <c r="M528">
        <f t="shared" si="25"/>
        <v>0.27272477896609842</v>
      </c>
      <c r="N528" t="b">
        <f t="shared" si="26"/>
        <v>0</v>
      </c>
      <c r="O528">
        <f>IF(ISNA(VLOOKUP(B528,WND_STATION!$A$1:$A$62,1,FALSE)),1,0.0865)</f>
        <v>1</v>
      </c>
    </row>
    <row r="529" spans="1:15" x14ac:dyDescent="0.25">
      <c r="A529" s="18">
        <v>4919</v>
      </c>
      <c r="B529" s="18" t="s">
        <v>2153</v>
      </c>
      <c r="C529" s="18">
        <v>22</v>
      </c>
      <c r="D529" s="18">
        <v>1</v>
      </c>
      <c r="E529" s="18">
        <v>433</v>
      </c>
      <c r="F529" s="18">
        <v>442</v>
      </c>
      <c r="G529" s="21">
        <f>VLOOKUP(B529,'Base Load_FLAG'!$A$2:$B$204,2,FALSE)</f>
        <v>0</v>
      </c>
      <c r="H529" s="18" t="s">
        <v>2938</v>
      </c>
      <c r="I529" s="18">
        <f>VLOOKUP($F529,'Gen Capacity'!$A$2:$H$608,7,FALSE)</f>
        <v>0.05</v>
      </c>
      <c r="J529" s="18">
        <f>VLOOKUP($F529,'Gen Capacity'!$A$2:$H$608,8,FALSE)</f>
        <v>0</v>
      </c>
      <c r="K529" s="19">
        <f>VLOOKUP($A529,SF_Original!$A$2:$D$6458,4,FALSE)</f>
        <v>4.3889213279999997E-5</v>
      </c>
      <c r="L529">
        <f t="shared" si="24"/>
        <v>2.3112269403906646E-3</v>
      </c>
      <c r="M529">
        <f t="shared" si="25"/>
        <v>1.1556134701953324E-4</v>
      </c>
      <c r="N529" t="b">
        <f t="shared" si="26"/>
        <v>0</v>
      </c>
      <c r="O529">
        <f>IF(ISNA(VLOOKUP(B529,WND_STATION!$A$1:$A$62,1,FALSE)),1,0.0865)</f>
        <v>1</v>
      </c>
    </row>
    <row r="530" spans="1:15" x14ac:dyDescent="0.25">
      <c r="A530" s="18">
        <v>6121</v>
      </c>
      <c r="B530" s="18" t="s">
        <v>3063</v>
      </c>
      <c r="C530" s="18">
        <v>13</v>
      </c>
      <c r="D530" s="18">
        <v>1</v>
      </c>
      <c r="E530" s="18">
        <v>575</v>
      </c>
      <c r="F530" s="18">
        <v>593</v>
      </c>
      <c r="G530" s="21">
        <f>VLOOKUP(B530,'Base Load_FLAG'!$A$2:$B$204,2,FALSE)</f>
        <v>0</v>
      </c>
      <c r="H530" s="18" t="s">
        <v>3064</v>
      </c>
      <c r="I530" s="18">
        <f>VLOOKUP($F530,'Gen Capacity'!$A$2:$H$608,7,FALSE)</f>
        <v>39.549999999999997</v>
      </c>
      <c r="J530" s="18">
        <f>VLOOKUP($F530,'Gen Capacity'!$A$2:$H$608,8,FALSE)</f>
        <v>39.5</v>
      </c>
      <c r="K530" s="19">
        <f>VLOOKUP($A530,SF_Original!$A$2:$D$6458,4,FALSE)</f>
        <v>4.4007968024000003E-5</v>
      </c>
      <c r="L530">
        <f t="shared" si="24"/>
        <v>2.3113456951346645E-3</v>
      </c>
      <c r="M530">
        <f t="shared" si="25"/>
        <v>9.1413722242575976E-2</v>
      </c>
      <c r="N530" t="b">
        <f t="shared" si="26"/>
        <v>0</v>
      </c>
      <c r="O530">
        <f>IF(ISNA(VLOOKUP(B530,WND_STATION!$A$1:$A$62,1,FALSE)),1,0.0865)</f>
        <v>1</v>
      </c>
    </row>
    <row r="531" spans="1:15" x14ac:dyDescent="0.25">
      <c r="A531" s="18">
        <v>6122</v>
      </c>
      <c r="B531" s="18" t="s">
        <v>3063</v>
      </c>
      <c r="C531" s="18">
        <v>13</v>
      </c>
      <c r="D531" s="18">
        <v>1</v>
      </c>
      <c r="E531" s="18">
        <v>576</v>
      </c>
      <c r="F531" s="18">
        <v>594</v>
      </c>
      <c r="G531" s="21">
        <f>VLOOKUP(B531,'Base Load_FLAG'!$A$2:$B$204,2,FALSE)</f>
        <v>0</v>
      </c>
      <c r="H531" s="18" t="s">
        <v>3064</v>
      </c>
      <c r="I531" s="18">
        <f>VLOOKUP($F531,'Gen Capacity'!$A$2:$H$608,7,FALSE)</f>
        <v>38.549999999999997</v>
      </c>
      <c r="J531" s="18">
        <f>VLOOKUP($F531,'Gen Capacity'!$A$2:$H$608,8,FALSE)</f>
        <v>38.5</v>
      </c>
      <c r="K531" s="19">
        <f>VLOOKUP($A531,SF_Original!$A$2:$D$6458,4,FALSE)</f>
        <v>4.4007968024000003E-5</v>
      </c>
      <c r="L531">
        <f t="shared" si="24"/>
        <v>2.3113456951346645E-3</v>
      </c>
      <c r="M531">
        <f t="shared" si="25"/>
        <v>8.9102376547441312E-2</v>
      </c>
      <c r="N531" t="b">
        <f t="shared" si="26"/>
        <v>0</v>
      </c>
      <c r="O531">
        <f>IF(ISNA(VLOOKUP(B531,WND_STATION!$A$1:$A$62,1,FALSE)),1,0.0865)</f>
        <v>1</v>
      </c>
    </row>
    <row r="532" spans="1:15" x14ac:dyDescent="0.25">
      <c r="A532" s="18">
        <v>6281</v>
      </c>
      <c r="B532" s="18" t="s">
        <v>3065</v>
      </c>
      <c r="C532" s="18">
        <v>18</v>
      </c>
      <c r="D532" s="18">
        <v>1</v>
      </c>
      <c r="E532" s="18">
        <v>580</v>
      </c>
      <c r="F532" s="18">
        <v>598</v>
      </c>
      <c r="G532" s="21">
        <f>VLOOKUP(B532,'Base Load_FLAG'!$A$2:$B$204,2,FALSE)</f>
        <v>0</v>
      </c>
      <c r="H532" s="18" t="s">
        <v>2989</v>
      </c>
      <c r="I532" s="18">
        <f>VLOOKUP($F532,'Gen Capacity'!$A$2:$H$608,7,FALSE)</f>
        <v>163.55000000000001</v>
      </c>
      <c r="J532" s="18">
        <f>VLOOKUP($F532,'Gen Capacity'!$A$2:$H$608,8,FALSE)</f>
        <v>60</v>
      </c>
      <c r="K532" s="19">
        <f>VLOOKUP($A532,SF_Original!$A$2:$D$6458,4,FALSE)</f>
        <v>4.4034783835999998E-5</v>
      </c>
      <c r="L532">
        <f t="shared" si="24"/>
        <v>2.3113725109466647E-3</v>
      </c>
      <c r="M532">
        <f t="shared" si="25"/>
        <v>0.37802497416532704</v>
      </c>
      <c r="N532" t="b">
        <f t="shared" si="26"/>
        <v>0</v>
      </c>
      <c r="O532">
        <f>IF(ISNA(VLOOKUP(B532,WND_STATION!$A$1:$A$62,1,FALSE)),1,0.0865)</f>
        <v>1</v>
      </c>
    </row>
    <row r="533" spans="1:15" x14ac:dyDescent="0.25">
      <c r="A533" s="18">
        <v>6280</v>
      </c>
      <c r="B533" s="18" t="s">
        <v>3065</v>
      </c>
      <c r="C533" s="18">
        <v>18</v>
      </c>
      <c r="D533" s="18">
        <v>1</v>
      </c>
      <c r="E533" s="18">
        <v>581</v>
      </c>
      <c r="F533" s="18">
        <v>599</v>
      </c>
      <c r="G533" s="21">
        <f>VLOOKUP(B533,'Base Load_FLAG'!$A$2:$B$204,2,FALSE)</f>
        <v>0</v>
      </c>
      <c r="H533" s="18" t="s">
        <v>2989</v>
      </c>
      <c r="I533" s="18">
        <f>VLOOKUP($F533,'Gen Capacity'!$A$2:$H$608,7,FALSE)</f>
        <v>163.55000000000001</v>
      </c>
      <c r="J533" s="18">
        <f>VLOOKUP($F533,'Gen Capacity'!$A$2:$H$608,8,FALSE)</f>
        <v>60</v>
      </c>
      <c r="K533" s="19">
        <f>VLOOKUP($A533,SF_Original!$A$2:$D$6458,4,FALSE)</f>
        <v>4.4034783835999998E-5</v>
      </c>
      <c r="L533">
        <f t="shared" si="24"/>
        <v>2.3113725109466647E-3</v>
      </c>
      <c r="M533">
        <f t="shared" si="25"/>
        <v>0.37802497416532704</v>
      </c>
      <c r="N533" t="b">
        <f t="shared" si="26"/>
        <v>0</v>
      </c>
      <c r="O533">
        <f>IF(ISNA(VLOOKUP(B533,WND_STATION!$A$1:$A$62,1,FALSE)),1,0.0865)</f>
        <v>1</v>
      </c>
    </row>
    <row r="534" spans="1:15" x14ac:dyDescent="0.25">
      <c r="A534" s="18">
        <v>6284</v>
      </c>
      <c r="B534" s="18" t="s">
        <v>3065</v>
      </c>
      <c r="C534" s="18">
        <v>18</v>
      </c>
      <c r="D534" s="18">
        <v>1</v>
      </c>
      <c r="E534" s="18">
        <v>582</v>
      </c>
      <c r="F534" s="18">
        <v>600</v>
      </c>
      <c r="G534" s="21">
        <f>VLOOKUP(B534,'Base Load_FLAG'!$A$2:$B$204,2,FALSE)</f>
        <v>0</v>
      </c>
      <c r="H534" s="18" t="s">
        <v>2989</v>
      </c>
      <c r="I534" s="18">
        <f>VLOOKUP($F534,'Gen Capacity'!$A$2:$H$608,7,FALSE)</f>
        <v>282.89999999999998</v>
      </c>
      <c r="J534" s="18">
        <f>VLOOKUP($F534,'Gen Capacity'!$A$2:$H$608,8,FALSE)</f>
        <v>110</v>
      </c>
      <c r="K534" s="19">
        <f>VLOOKUP($A534,SF_Original!$A$2:$D$6458,4,FALSE)</f>
        <v>4.4034783835999998E-5</v>
      </c>
      <c r="L534">
        <f t="shared" si="24"/>
        <v>2.3113725109466647E-3</v>
      </c>
      <c r="M534">
        <f t="shared" si="25"/>
        <v>0.65388728334681134</v>
      </c>
      <c r="N534" t="b">
        <f t="shared" si="26"/>
        <v>0</v>
      </c>
      <c r="O534">
        <f>IF(ISNA(VLOOKUP(B534,WND_STATION!$A$1:$A$62,1,FALSE)),1,0.0865)</f>
        <v>1</v>
      </c>
    </row>
    <row r="535" spans="1:15" x14ac:dyDescent="0.25">
      <c r="A535" s="18">
        <v>6283</v>
      </c>
      <c r="B535" s="18" t="s">
        <v>3065</v>
      </c>
      <c r="C535" s="18">
        <v>18</v>
      </c>
      <c r="D535" s="18">
        <v>1</v>
      </c>
      <c r="E535" s="18">
        <v>583</v>
      </c>
      <c r="F535" s="18">
        <v>601</v>
      </c>
      <c r="G535" s="21">
        <f>VLOOKUP(B535,'Base Load_FLAG'!$A$2:$B$204,2,FALSE)</f>
        <v>0</v>
      </c>
      <c r="H535" s="18" t="s">
        <v>2989</v>
      </c>
      <c r="I535" s="18">
        <f>VLOOKUP($F535,'Gen Capacity'!$A$2:$H$608,7,FALSE)</f>
        <v>163.55000000000001</v>
      </c>
      <c r="J535" s="18">
        <f>VLOOKUP($F535,'Gen Capacity'!$A$2:$H$608,8,FALSE)</f>
        <v>60</v>
      </c>
      <c r="K535" s="19">
        <f>VLOOKUP($A535,SF_Original!$A$2:$D$6458,4,FALSE)</f>
        <v>4.4034783835999998E-5</v>
      </c>
      <c r="L535">
        <f t="shared" si="24"/>
        <v>2.3113725109466647E-3</v>
      </c>
      <c r="M535">
        <f t="shared" si="25"/>
        <v>0.37802497416532704</v>
      </c>
      <c r="N535" t="b">
        <f t="shared" si="26"/>
        <v>0</v>
      </c>
      <c r="O535">
        <f>IF(ISNA(VLOOKUP(B535,WND_STATION!$A$1:$A$62,1,FALSE)),1,0.0865)</f>
        <v>1</v>
      </c>
    </row>
    <row r="536" spans="1:15" x14ac:dyDescent="0.25">
      <c r="A536" s="18">
        <v>6282</v>
      </c>
      <c r="B536" s="18" t="s">
        <v>3065</v>
      </c>
      <c r="C536" s="18">
        <v>18</v>
      </c>
      <c r="D536" s="18">
        <v>1</v>
      </c>
      <c r="E536" s="18">
        <v>584</v>
      </c>
      <c r="F536" s="18">
        <v>602</v>
      </c>
      <c r="G536" s="21">
        <f>VLOOKUP(B536,'Base Load_FLAG'!$A$2:$B$204,2,FALSE)</f>
        <v>0</v>
      </c>
      <c r="H536" s="18" t="s">
        <v>2989</v>
      </c>
      <c r="I536" s="18">
        <f>VLOOKUP($F536,'Gen Capacity'!$A$2:$H$608,7,FALSE)</f>
        <v>163.55000000000001</v>
      </c>
      <c r="J536" s="18">
        <f>VLOOKUP($F536,'Gen Capacity'!$A$2:$H$608,8,FALSE)</f>
        <v>60</v>
      </c>
      <c r="K536" s="19">
        <f>VLOOKUP($A536,SF_Original!$A$2:$D$6458,4,FALSE)</f>
        <v>4.4034783835999998E-5</v>
      </c>
      <c r="L536">
        <f t="shared" si="24"/>
        <v>2.3113725109466647E-3</v>
      </c>
      <c r="M536">
        <f t="shared" si="25"/>
        <v>0.37802497416532704</v>
      </c>
      <c r="N536" t="b">
        <f t="shared" si="26"/>
        <v>0</v>
      </c>
      <c r="O536">
        <f>IF(ISNA(VLOOKUP(B536,WND_STATION!$A$1:$A$62,1,FALSE)),1,0.0865)</f>
        <v>1</v>
      </c>
    </row>
    <row r="537" spans="1:15" x14ac:dyDescent="0.25">
      <c r="A537" s="18">
        <v>6285</v>
      </c>
      <c r="B537" s="18" t="s">
        <v>3065</v>
      </c>
      <c r="C537" s="18">
        <v>18</v>
      </c>
      <c r="D537" s="18">
        <v>1</v>
      </c>
      <c r="E537" s="18">
        <v>585</v>
      </c>
      <c r="F537" s="18">
        <v>603</v>
      </c>
      <c r="G537" s="21">
        <f>VLOOKUP(B537,'Base Load_FLAG'!$A$2:$B$204,2,FALSE)</f>
        <v>0</v>
      </c>
      <c r="H537" s="18" t="s">
        <v>2989</v>
      </c>
      <c r="I537" s="18">
        <f>VLOOKUP($F537,'Gen Capacity'!$A$2:$H$608,7,FALSE)</f>
        <v>282.89999999999998</v>
      </c>
      <c r="J537" s="18">
        <f>VLOOKUP($F537,'Gen Capacity'!$A$2:$H$608,8,FALSE)</f>
        <v>110</v>
      </c>
      <c r="K537" s="19">
        <f>VLOOKUP($A537,SF_Original!$A$2:$D$6458,4,FALSE)</f>
        <v>4.4034783835999998E-5</v>
      </c>
      <c r="L537">
        <f t="shared" si="24"/>
        <v>2.3113725109466647E-3</v>
      </c>
      <c r="M537">
        <f t="shared" si="25"/>
        <v>0.65388728334681134</v>
      </c>
      <c r="N537" t="b">
        <f t="shared" si="26"/>
        <v>0</v>
      </c>
      <c r="O537">
        <f>IF(ISNA(VLOOKUP(B537,WND_STATION!$A$1:$A$62,1,FALSE)),1,0.0865)</f>
        <v>1</v>
      </c>
    </row>
    <row r="538" spans="1:15" x14ac:dyDescent="0.25">
      <c r="A538" s="18">
        <v>4036</v>
      </c>
      <c r="B538" s="18" t="s">
        <v>1720</v>
      </c>
      <c r="C538" s="18">
        <v>13</v>
      </c>
      <c r="D538" s="18">
        <v>1</v>
      </c>
      <c r="E538" s="18">
        <v>392</v>
      </c>
      <c r="F538" s="18">
        <v>401</v>
      </c>
      <c r="G538" s="21">
        <f>VLOOKUP(B538,'Base Load_FLAG'!$A$2:$B$204,2,FALSE)</f>
        <v>0</v>
      </c>
      <c r="H538" s="18" t="s">
        <v>3011</v>
      </c>
      <c r="I538" s="18">
        <f>VLOOKUP($F538,'Gen Capacity'!$A$2:$H$608,7,FALSE)</f>
        <v>158.12</v>
      </c>
      <c r="J538" s="18">
        <f>VLOOKUP($F538,'Gen Capacity'!$A$2:$H$608,8,FALSE)</f>
        <v>25</v>
      </c>
      <c r="K538" s="19">
        <f>VLOOKUP($A538,SF_Original!$A$2:$D$6458,4,FALSE)</f>
        <v>4.4245729502E-5</v>
      </c>
      <c r="L538">
        <f t="shared" si="24"/>
        <v>2.3115834566126646E-3</v>
      </c>
      <c r="M538">
        <f t="shared" si="25"/>
        <v>0.36550757615959456</v>
      </c>
      <c r="N538" t="b">
        <f t="shared" si="26"/>
        <v>0</v>
      </c>
      <c r="O538">
        <f>IF(ISNA(VLOOKUP(B538,WND_STATION!$A$1:$A$62,1,FALSE)),1,0.0865)</f>
        <v>1</v>
      </c>
    </row>
    <row r="539" spans="1:15" x14ac:dyDescent="0.25">
      <c r="A539" s="18">
        <v>4037</v>
      </c>
      <c r="B539" s="18" t="s">
        <v>1720</v>
      </c>
      <c r="C539" s="18">
        <v>13</v>
      </c>
      <c r="D539" s="18">
        <v>1</v>
      </c>
      <c r="E539" s="18">
        <v>393</v>
      </c>
      <c r="F539" s="18">
        <v>402</v>
      </c>
      <c r="G539" s="21">
        <f>VLOOKUP(B539,'Base Load_FLAG'!$A$2:$B$204,2,FALSE)</f>
        <v>0</v>
      </c>
      <c r="H539" s="18" t="s">
        <v>3011</v>
      </c>
      <c r="I539" s="18">
        <f>VLOOKUP($F539,'Gen Capacity'!$A$2:$H$608,7,FALSE)</f>
        <v>94.88</v>
      </c>
      <c r="J539" s="18">
        <f>VLOOKUP($F539,'Gen Capacity'!$A$2:$H$608,8,FALSE)</f>
        <v>25</v>
      </c>
      <c r="K539" s="19">
        <f>VLOOKUP($A539,SF_Original!$A$2:$D$6458,4,FALSE)</f>
        <v>4.4245729502E-5</v>
      </c>
      <c r="L539">
        <f t="shared" si="24"/>
        <v>2.3115834566126646E-3</v>
      </c>
      <c r="M539">
        <f t="shared" si="25"/>
        <v>0.21932303836340961</v>
      </c>
      <c r="N539" t="b">
        <f t="shared" si="26"/>
        <v>0</v>
      </c>
      <c r="O539">
        <f>IF(ISNA(VLOOKUP(B539,WND_STATION!$A$1:$A$62,1,FALSE)),1,0.0865)</f>
        <v>1</v>
      </c>
    </row>
    <row r="540" spans="1:15" x14ac:dyDescent="0.25">
      <c r="A540" s="18">
        <v>3618</v>
      </c>
      <c r="B540" s="18" t="s">
        <v>3008</v>
      </c>
      <c r="C540" s="18">
        <v>21</v>
      </c>
      <c r="D540" s="18">
        <v>1</v>
      </c>
      <c r="E540" s="18">
        <v>373</v>
      </c>
      <c r="F540" s="18">
        <v>382</v>
      </c>
      <c r="G540" s="21">
        <f>VLOOKUP(B540,'Base Load_FLAG'!$A$2:$B$204,2,FALSE)</f>
        <v>0</v>
      </c>
      <c r="H540" s="18" t="s">
        <v>2932</v>
      </c>
      <c r="I540" s="18">
        <f>VLOOKUP($F540,'Gen Capacity'!$A$2:$H$608,7,FALSE)</f>
        <v>0.05</v>
      </c>
      <c r="J540" s="18">
        <f>VLOOKUP($F540,'Gen Capacity'!$A$2:$H$608,8,FALSE)</f>
        <v>0</v>
      </c>
      <c r="K540" s="19">
        <f>VLOOKUP($A540,SF_Original!$A$2:$D$6458,4,FALSE)</f>
        <v>4.4515042311999997E-5</v>
      </c>
      <c r="L540">
        <f t="shared" si="24"/>
        <v>2.3118527694226646E-3</v>
      </c>
      <c r="M540">
        <f t="shared" si="25"/>
        <v>1.1559263847113324E-4</v>
      </c>
      <c r="N540" t="b">
        <f t="shared" si="26"/>
        <v>0</v>
      </c>
      <c r="O540">
        <f>IF(ISNA(VLOOKUP(B540,WND_STATION!$A$1:$A$62,1,FALSE)),1,0.0865)</f>
        <v>1</v>
      </c>
    </row>
    <row r="541" spans="1:15" x14ac:dyDescent="0.25">
      <c r="A541" s="18">
        <v>3619</v>
      </c>
      <c r="B541" s="18" t="s">
        <v>3008</v>
      </c>
      <c r="C541" s="18">
        <v>21</v>
      </c>
      <c r="D541" s="18">
        <v>1</v>
      </c>
      <c r="E541" s="18">
        <v>374</v>
      </c>
      <c r="F541" s="18">
        <v>383</v>
      </c>
      <c r="G541" s="21">
        <f>VLOOKUP(B541,'Base Load_FLAG'!$A$2:$B$204,2,FALSE)</f>
        <v>0</v>
      </c>
      <c r="H541" s="18" t="s">
        <v>2932</v>
      </c>
      <c r="I541" s="18">
        <f>VLOOKUP($F541,'Gen Capacity'!$A$2:$H$608,7,FALSE)</f>
        <v>0.05</v>
      </c>
      <c r="J541" s="18">
        <f>VLOOKUP($F541,'Gen Capacity'!$A$2:$H$608,8,FALSE)</f>
        <v>0</v>
      </c>
      <c r="K541" s="19">
        <f>VLOOKUP($A541,SF_Original!$A$2:$D$6458,4,FALSE)</f>
        <v>4.4515042311999997E-5</v>
      </c>
      <c r="L541">
        <f t="shared" si="24"/>
        <v>2.3118527694226646E-3</v>
      </c>
      <c r="M541">
        <f t="shared" si="25"/>
        <v>1.1559263847113324E-4</v>
      </c>
      <c r="N541" t="b">
        <f t="shared" si="26"/>
        <v>0</v>
      </c>
      <c r="O541">
        <f>IF(ISNA(VLOOKUP(B541,WND_STATION!$A$1:$A$62,1,FALSE)),1,0.0865)</f>
        <v>1</v>
      </c>
    </row>
    <row r="542" spans="1:15" x14ac:dyDescent="0.25">
      <c r="A542" s="18">
        <v>3615</v>
      </c>
      <c r="B542" s="18" t="s">
        <v>3008</v>
      </c>
      <c r="C542" s="18">
        <v>21</v>
      </c>
      <c r="D542" s="18">
        <v>1</v>
      </c>
      <c r="E542" s="18">
        <v>375</v>
      </c>
      <c r="F542" s="18">
        <v>384</v>
      </c>
      <c r="G542" s="21">
        <f>VLOOKUP(B542,'Base Load_FLAG'!$A$2:$B$204,2,FALSE)</f>
        <v>0</v>
      </c>
      <c r="H542" s="18" t="s">
        <v>2932</v>
      </c>
      <c r="I542" s="18">
        <f>VLOOKUP($F542,'Gen Capacity'!$A$2:$H$608,7,FALSE)</f>
        <v>0.05</v>
      </c>
      <c r="J542" s="18">
        <f>VLOOKUP($F542,'Gen Capacity'!$A$2:$H$608,8,FALSE)</f>
        <v>0</v>
      </c>
      <c r="K542" s="19">
        <f>VLOOKUP($A542,SF_Original!$A$2:$D$6458,4,FALSE)</f>
        <v>4.4515042311999997E-5</v>
      </c>
      <c r="L542">
        <f t="shared" si="24"/>
        <v>2.3118527694226646E-3</v>
      </c>
      <c r="M542">
        <f t="shared" si="25"/>
        <v>1.1559263847113324E-4</v>
      </c>
      <c r="N542" t="b">
        <f t="shared" si="26"/>
        <v>0</v>
      </c>
      <c r="O542">
        <f>IF(ISNA(VLOOKUP(B542,WND_STATION!$A$1:$A$62,1,FALSE)),1,0.0865)</f>
        <v>1</v>
      </c>
    </row>
    <row r="543" spans="1:15" x14ac:dyDescent="0.25">
      <c r="A543" s="18">
        <v>3614</v>
      </c>
      <c r="B543" s="18" t="s">
        <v>3008</v>
      </c>
      <c r="C543" s="18">
        <v>21</v>
      </c>
      <c r="D543" s="18">
        <v>1</v>
      </c>
      <c r="E543" s="18">
        <v>376</v>
      </c>
      <c r="F543" s="18">
        <v>385</v>
      </c>
      <c r="G543" s="21">
        <f>VLOOKUP(B543,'Base Load_FLAG'!$A$2:$B$204,2,FALSE)</f>
        <v>0</v>
      </c>
      <c r="H543" s="18" t="s">
        <v>2932</v>
      </c>
      <c r="I543" s="18">
        <f>VLOOKUP($F543,'Gen Capacity'!$A$2:$H$608,7,FALSE)</f>
        <v>246</v>
      </c>
      <c r="J543" s="18">
        <f>VLOOKUP($F543,'Gen Capacity'!$A$2:$H$608,8,FALSE)</f>
        <v>150</v>
      </c>
      <c r="K543" s="19">
        <f>VLOOKUP($A543,SF_Original!$A$2:$D$6458,4,FALSE)</f>
        <v>4.4515042311999997E-5</v>
      </c>
      <c r="L543">
        <f t="shared" si="24"/>
        <v>2.3118527694226646E-3</v>
      </c>
      <c r="M543">
        <f t="shared" si="25"/>
        <v>0.56871578127797551</v>
      </c>
      <c r="N543" t="b">
        <f t="shared" si="26"/>
        <v>0</v>
      </c>
      <c r="O543">
        <f>IF(ISNA(VLOOKUP(B543,WND_STATION!$A$1:$A$62,1,FALSE)),1,0.0865)</f>
        <v>1</v>
      </c>
    </row>
    <row r="544" spans="1:15" x14ac:dyDescent="0.25">
      <c r="A544" s="18">
        <v>4429</v>
      </c>
      <c r="B544" s="18" t="s">
        <v>1913</v>
      </c>
      <c r="C544" s="18">
        <v>13</v>
      </c>
      <c r="D544" s="18">
        <v>1</v>
      </c>
      <c r="E544" s="18">
        <v>406</v>
      </c>
      <c r="F544" s="18">
        <v>415</v>
      </c>
      <c r="G544" s="21">
        <f>VLOOKUP(B544,'Base Load_FLAG'!$A$2:$B$204,2,FALSE)</f>
        <v>0</v>
      </c>
      <c r="H544" s="18" t="s">
        <v>2946</v>
      </c>
      <c r="I544" s="18">
        <f>VLOOKUP($F544,'Gen Capacity'!$A$2:$H$608,7,FALSE)</f>
        <v>93</v>
      </c>
      <c r="J544" s="18">
        <f>VLOOKUP($F544,'Gen Capacity'!$A$2:$H$608,8,FALSE)</f>
        <v>60</v>
      </c>
      <c r="K544" s="19">
        <f>VLOOKUP($A544,SF_Original!$A$2:$D$6458,4,FALSE)</f>
        <v>4.6369879209E-5</v>
      </c>
      <c r="L544">
        <f t="shared" si="24"/>
        <v>2.3137076063196645E-3</v>
      </c>
      <c r="M544">
        <f t="shared" si="25"/>
        <v>0.21517480738772879</v>
      </c>
      <c r="N544" t="b">
        <f t="shared" si="26"/>
        <v>0</v>
      </c>
      <c r="O544">
        <f>IF(ISNA(VLOOKUP(B544,WND_STATION!$A$1:$A$62,1,FALSE)),1,0.0865)</f>
        <v>1</v>
      </c>
    </row>
    <row r="545" spans="1:15" x14ac:dyDescent="0.25">
      <c r="A545" s="18">
        <v>4426</v>
      </c>
      <c r="B545" s="18" t="s">
        <v>1913</v>
      </c>
      <c r="C545" s="18">
        <v>13</v>
      </c>
      <c r="D545" s="18">
        <v>1</v>
      </c>
      <c r="E545" s="18">
        <v>407</v>
      </c>
      <c r="F545" s="18">
        <v>416</v>
      </c>
      <c r="G545" s="21">
        <f>VLOOKUP(B545,'Base Load_FLAG'!$A$2:$B$204,2,FALSE)</f>
        <v>0</v>
      </c>
      <c r="H545" s="18" t="s">
        <v>2946</v>
      </c>
      <c r="I545" s="18">
        <f>VLOOKUP($F545,'Gen Capacity'!$A$2:$H$608,7,FALSE)</f>
        <v>0.05</v>
      </c>
      <c r="J545" s="18">
        <f>VLOOKUP($F545,'Gen Capacity'!$A$2:$H$608,8,FALSE)</f>
        <v>0</v>
      </c>
      <c r="K545" s="19">
        <f>VLOOKUP($A545,SF_Original!$A$2:$D$6458,4,FALSE)</f>
        <v>4.6369879209E-5</v>
      </c>
      <c r="L545">
        <f t="shared" si="24"/>
        <v>2.3137076063196645E-3</v>
      </c>
      <c r="M545">
        <f t="shared" si="25"/>
        <v>1.1568538031598323E-4</v>
      </c>
      <c r="N545" t="b">
        <f t="shared" si="26"/>
        <v>0</v>
      </c>
      <c r="O545">
        <f>IF(ISNA(VLOOKUP(B545,WND_STATION!$A$1:$A$62,1,FALSE)),1,0.0865)</f>
        <v>1</v>
      </c>
    </row>
    <row r="546" spans="1:15" x14ac:dyDescent="0.25">
      <c r="A546" s="18">
        <v>4428</v>
      </c>
      <c r="B546" s="18" t="s">
        <v>1913</v>
      </c>
      <c r="C546" s="18">
        <v>13</v>
      </c>
      <c r="D546" s="18">
        <v>1</v>
      </c>
      <c r="E546" s="18">
        <v>408</v>
      </c>
      <c r="F546" s="18">
        <v>417</v>
      </c>
      <c r="G546" s="21">
        <f>VLOOKUP(B546,'Base Load_FLAG'!$A$2:$B$204,2,FALSE)</f>
        <v>0</v>
      </c>
      <c r="H546" s="18" t="s">
        <v>2946</v>
      </c>
      <c r="I546" s="18">
        <f>VLOOKUP($F546,'Gen Capacity'!$A$2:$H$608,7,FALSE)</f>
        <v>91</v>
      </c>
      <c r="J546" s="18">
        <f>VLOOKUP($F546,'Gen Capacity'!$A$2:$H$608,8,FALSE)</f>
        <v>60</v>
      </c>
      <c r="K546" s="19">
        <f>VLOOKUP($A546,SF_Original!$A$2:$D$6458,4,FALSE)</f>
        <v>4.6369879209E-5</v>
      </c>
      <c r="L546">
        <f t="shared" si="24"/>
        <v>2.3137076063196645E-3</v>
      </c>
      <c r="M546">
        <f t="shared" si="25"/>
        <v>0.21054739217508947</v>
      </c>
      <c r="N546" t="b">
        <f t="shared" si="26"/>
        <v>0</v>
      </c>
      <c r="O546">
        <f>IF(ISNA(VLOOKUP(B546,WND_STATION!$A$1:$A$62,1,FALSE)),1,0.0865)</f>
        <v>1</v>
      </c>
    </row>
    <row r="547" spans="1:15" x14ac:dyDescent="0.25">
      <c r="A547" s="18">
        <v>4427</v>
      </c>
      <c r="B547" s="18" t="s">
        <v>1913</v>
      </c>
      <c r="C547" s="18">
        <v>13</v>
      </c>
      <c r="D547" s="18">
        <v>1</v>
      </c>
      <c r="E547" s="18">
        <v>409</v>
      </c>
      <c r="F547" s="18">
        <v>418</v>
      </c>
      <c r="G547" s="21">
        <f>VLOOKUP(B547,'Base Load_FLAG'!$A$2:$B$204,2,FALSE)</f>
        <v>0</v>
      </c>
      <c r="H547" s="18" t="s">
        <v>2946</v>
      </c>
      <c r="I547" s="18">
        <f>VLOOKUP($F547,'Gen Capacity'!$A$2:$H$608,7,FALSE)</f>
        <v>90</v>
      </c>
      <c r="J547" s="18">
        <f>VLOOKUP($F547,'Gen Capacity'!$A$2:$H$608,8,FALSE)</f>
        <v>60</v>
      </c>
      <c r="K547" s="19">
        <f>VLOOKUP($A547,SF_Original!$A$2:$D$6458,4,FALSE)</f>
        <v>4.6369879209E-5</v>
      </c>
      <c r="L547">
        <f t="shared" si="24"/>
        <v>2.3137076063196645E-3</v>
      </c>
      <c r="M547">
        <f t="shared" si="25"/>
        <v>0.20823368456876981</v>
      </c>
      <c r="N547" t="b">
        <f t="shared" si="26"/>
        <v>0</v>
      </c>
      <c r="O547">
        <f>IF(ISNA(VLOOKUP(B547,WND_STATION!$A$1:$A$62,1,FALSE)),1,0.0865)</f>
        <v>1</v>
      </c>
    </row>
    <row r="548" spans="1:15" x14ac:dyDescent="0.25">
      <c r="A548" s="18">
        <v>4028</v>
      </c>
      <c r="B548" s="18" t="s">
        <v>1719</v>
      </c>
      <c r="C548" s="18">
        <v>19</v>
      </c>
      <c r="D548" s="18">
        <v>1</v>
      </c>
      <c r="E548" s="18">
        <v>389</v>
      </c>
      <c r="F548" s="18">
        <v>398</v>
      </c>
      <c r="G548" s="21">
        <f>VLOOKUP(B548,'Base Load_FLAG'!$A$2:$B$204,2,FALSE)</f>
        <v>0</v>
      </c>
      <c r="H548" s="18" t="s">
        <v>2938</v>
      </c>
      <c r="I548" s="18">
        <f>VLOOKUP($F548,'Gen Capacity'!$A$2:$H$608,7,FALSE)</f>
        <v>395</v>
      </c>
      <c r="J548" s="18">
        <f>VLOOKUP($F548,'Gen Capacity'!$A$2:$H$608,8,FALSE)</f>
        <v>100</v>
      </c>
      <c r="K548" s="19">
        <f>VLOOKUP($A548,SF_Original!$A$2:$D$6458,4,FALSE)</f>
        <v>4.7615706907000002E-5</v>
      </c>
      <c r="L548">
        <f t="shared" si="24"/>
        <v>2.3149534340176645E-3</v>
      </c>
      <c r="M548">
        <f t="shared" si="25"/>
        <v>0.91440660643697746</v>
      </c>
      <c r="N548" t="b">
        <f t="shared" si="26"/>
        <v>0</v>
      </c>
      <c r="O548">
        <f>IF(ISNA(VLOOKUP(B548,WND_STATION!$A$1:$A$62,1,FALSE)),1,0.0865)</f>
        <v>1</v>
      </c>
    </row>
    <row r="549" spans="1:15" x14ac:dyDescent="0.25">
      <c r="A549" s="18">
        <v>4031</v>
      </c>
      <c r="B549" s="18" t="s">
        <v>1719</v>
      </c>
      <c r="C549" s="18">
        <v>26</v>
      </c>
      <c r="D549" s="18">
        <v>1</v>
      </c>
      <c r="E549" s="18">
        <v>390</v>
      </c>
      <c r="F549" s="18">
        <v>399</v>
      </c>
      <c r="G549" s="21">
        <f>VLOOKUP(B549,'Base Load_FLAG'!$A$2:$B$204,2,FALSE)</f>
        <v>0</v>
      </c>
      <c r="H549" s="18" t="s">
        <v>2938</v>
      </c>
      <c r="I549" s="18">
        <f>VLOOKUP($F549,'Gen Capacity'!$A$2:$H$608,7,FALSE)</f>
        <v>435</v>
      </c>
      <c r="J549" s="18">
        <f>VLOOKUP($F549,'Gen Capacity'!$A$2:$H$608,8,FALSE)</f>
        <v>120</v>
      </c>
      <c r="K549" s="19">
        <f>VLOOKUP($A549,SF_Original!$A$2:$D$6458,4,FALSE)</f>
        <v>4.7615706907000002E-5</v>
      </c>
      <c r="L549">
        <f t="shared" si="24"/>
        <v>2.3149534340176645E-3</v>
      </c>
      <c r="M549">
        <f t="shared" si="25"/>
        <v>1.0070047437976841</v>
      </c>
      <c r="N549" t="b">
        <f t="shared" si="26"/>
        <v>0</v>
      </c>
      <c r="O549">
        <f>IF(ISNA(VLOOKUP(B549,WND_STATION!$A$1:$A$62,1,FALSE)),1,0.0865)</f>
        <v>1</v>
      </c>
    </row>
    <row r="550" spans="1:15" x14ac:dyDescent="0.25">
      <c r="A550" s="18">
        <v>4030</v>
      </c>
      <c r="B550" s="18" t="s">
        <v>1719</v>
      </c>
      <c r="C550" s="18">
        <v>26</v>
      </c>
      <c r="D550" s="18">
        <v>1</v>
      </c>
      <c r="E550" s="18">
        <v>391</v>
      </c>
      <c r="F550" s="18">
        <v>400</v>
      </c>
      <c r="G550" s="21">
        <f>VLOOKUP(B550,'Base Load_FLAG'!$A$2:$B$204,2,FALSE)</f>
        <v>0</v>
      </c>
      <c r="H550" s="18" t="s">
        <v>2938</v>
      </c>
      <c r="I550" s="18">
        <f>VLOOKUP($F550,'Gen Capacity'!$A$2:$H$608,7,FALSE)</f>
        <v>435</v>
      </c>
      <c r="J550" s="18">
        <f>VLOOKUP($F550,'Gen Capacity'!$A$2:$H$608,8,FALSE)</f>
        <v>120</v>
      </c>
      <c r="K550" s="19">
        <f>VLOOKUP($A550,SF_Original!$A$2:$D$6458,4,FALSE)</f>
        <v>4.7615706907000002E-5</v>
      </c>
      <c r="L550">
        <f t="shared" si="24"/>
        <v>2.3149534340176645E-3</v>
      </c>
      <c r="M550">
        <f t="shared" si="25"/>
        <v>1.0070047437976841</v>
      </c>
      <c r="N550" t="b">
        <f t="shared" si="26"/>
        <v>0</v>
      </c>
      <c r="O550">
        <f>IF(ISNA(VLOOKUP(B550,WND_STATION!$A$1:$A$62,1,FALSE)),1,0.0865)</f>
        <v>1</v>
      </c>
    </row>
    <row r="551" spans="1:15" x14ac:dyDescent="0.25">
      <c r="A551" s="18">
        <v>3780</v>
      </c>
      <c r="B551" s="18" t="s">
        <v>3009</v>
      </c>
      <c r="C551" s="18">
        <v>14</v>
      </c>
      <c r="D551" s="18">
        <v>1</v>
      </c>
      <c r="E551" s="18">
        <v>377</v>
      </c>
      <c r="F551" s="18">
        <v>386</v>
      </c>
      <c r="G551" s="21">
        <f>VLOOKUP(B551,'Base Load_FLAG'!$A$2:$B$204,2,FALSE)</f>
        <v>0</v>
      </c>
      <c r="H551" s="18" t="s">
        <v>2992</v>
      </c>
      <c r="I551" s="18">
        <f>VLOOKUP($F551,'Gen Capacity'!$A$2:$H$608,7,FALSE)</f>
        <v>68</v>
      </c>
      <c r="J551" s="18">
        <f>VLOOKUP($F551,'Gen Capacity'!$A$2:$H$608,8,FALSE)</f>
        <v>20</v>
      </c>
      <c r="K551" s="19">
        <f>VLOOKUP($A551,SF_Original!$A$2:$D$6458,4,FALSE)</f>
        <v>4.7904789623000003E-5</v>
      </c>
      <c r="L551">
        <f t="shared" si="24"/>
        <v>2.3152425167336644E-3</v>
      </c>
      <c r="M551">
        <f t="shared" si="25"/>
        <v>0.15743649113788918</v>
      </c>
      <c r="N551" t="b">
        <f t="shared" si="26"/>
        <v>0</v>
      </c>
      <c r="O551">
        <f>IF(ISNA(VLOOKUP(B551,WND_STATION!$A$1:$A$62,1,FALSE)),1,0.0865)</f>
        <v>1</v>
      </c>
    </row>
    <row r="552" spans="1:15" x14ac:dyDescent="0.25">
      <c r="A552" s="18">
        <v>3781</v>
      </c>
      <c r="B552" s="18" t="s">
        <v>3009</v>
      </c>
      <c r="C552" s="18">
        <v>14</v>
      </c>
      <c r="D552" s="18">
        <v>1</v>
      </c>
      <c r="E552" s="18">
        <v>378</v>
      </c>
      <c r="F552" s="18">
        <v>387</v>
      </c>
      <c r="G552" s="21">
        <f>VLOOKUP(B552,'Base Load_FLAG'!$A$2:$B$204,2,FALSE)</f>
        <v>0</v>
      </c>
      <c r="H552" s="18" t="s">
        <v>2992</v>
      </c>
      <c r="I552" s="18">
        <f>VLOOKUP($F552,'Gen Capacity'!$A$2:$H$608,7,FALSE)</f>
        <v>68</v>
      </c>
      <c r="J552" s="18">
        <f>VLOOKUP($F552,'Gen Capacity'!$A$2:$H$608,8,FALSE)</f>
        <v>20</v>
      </c>
      <c r="K552" s="19">
        <f>VLOOKUP($A552,SF_Original!$A$2:$D$6458,4,FALSE)</f>
        <v>4.7904789623000003E-5</v>
      </c>
      <c r="L552">
        <f t="shared" si="24"/>
        <v>2.3152425167336644E-3</v>
      </c>
      <c r="M552">
        <f t="shared" si="25"/>
        <v>0.15743649113788918</v>
      </c>
      <c r="N552" t="b">
        <f t="shared" si="26"/>
        <v>0</v>
      </c>
      <c r="O552">
        <f>IF(ISNA(VLOOKUP(B552,WND_STATION!$A$1:$A$62,1,FALSE)),1,0.0865)</f>
        <v>1</v>
      </c>
    </row>
    <row r="553" spans="1:15" x14ac:dyDescent="0.25">
      <c r="A553" s="18">
        <v>3873</v>
      </c>
      <c r="B553" s="18" t="s">
        <v>1650</v>
      </c>
      <c r="C553" s="18">
        <v>12</v>
      </c>
      <c r="D553" s="18">
        <v>1</v>
      </c>
      <c r="E553" s="18">
        <v>381</v>
      </c>
      <c r="F553" s="18">
        <v>390</v>
      </c>
      <c r="G553" s="21">
        <f>VLOOKUP(B553,'Base Load_FLAG'!$A$2:$B$204,2,FALSE)</f>
        <v>0</v>
      </c>
      <c r="H553" s="18" t="s">
        <v>3010</v>
      </c>
      <c r="I553" s="18">
        <f>VLOOKUP($F553,'Gen Capacity'!$A$2:$H$608,7,FALSE)</f>
        <v>233.29</v>
      </c>
      <c r="J553" s="18">
        <f>VLOOKUP($F553,'Gen Capacity'!$A$2:$H$608,8,FALSE)</f>
        <v>84</v>
      </c>
      <c r="K553" s="19">
        <f>VLOOKUP($A553,SF_Original!$A$2:$D$6458,4,FALSE)</f>
        <v>5.3185447927000002E-5</v>
      </c>
      <c r="L553">
        <f t="shared" si="24"/>
        <v>2.3205231750376646E-3</v>
      </c>
      <c r="M553">
        <f t="shared" si="25"/>
        <v>0.54135485150453677</v>
      </c>
      <c r="N553" t="b">
        <f t="shared" si="26"/>
        <v>0</v>
      </c>
      <c r="O553">
        <f>IF(ISNA(VLOOKUP(B553,WND_STATION!$A$1:$A$62,1,FALSE)),1,0.0865)</f>
        <v>1</v>
      </c>
    </row>
    <row r="554" spans="1:15" x14ac:dyDescent="0.25">
      <c r="A554" s="18">
        <v>3874</v>
      </c>
      <c r="B554" s="18" t="s">
        <v>1650</v>
      </c>
      <c r="C554" s="18">
        <v>12</v>
      </c>
      <c r="D554" s="18">
        <v>1</v>
      </c>
      <c r="E554" s="18">
        <v>382</v>
      </c>
      <c r="F554" s="18">
        <v>391</v>
      </c>
      <c r="G554" s="21">
        <f>VLOOKUP(B554,'Base Load_FLAG'!$A$2:$B$204,2,FALSE)</f>
        <v>0</v>
      </c>
      <c r="H554" s="18" t="s">
        <v>3010</v>
      </c>
      <c r="I554" s="18">
        <f>VLOOKUP($F554,'Gen Capacity'!$A$2:$H$608,7,FALSE)</f>
        <v>233.29</v>
      </c>
      <c r="J554" s="18">
        <f>VLOOKUP($F554,'Gen Capacity'!$A$2:$H$608,8,FALSE)</f>
        <v>84</v>
      </c>
      <c r="K554" s="19">
        <f>VLOOKUP($A554,SF_Original!$A$2:$D$6458,4,FALSE)</f>
        <v>5.3185447927000002E-5</v>
      </c>
      <c r="L554">
        <f t="shared" si="24"/>
        <v>2.3205231750376646E-3</v>
      </c>
      <c r="M554">
        <f t="shared" si="25"/>
        <v>0.54135485150453677</v>
      </c>
      <c r="N554" t="b">
        <f t="shared" si="26"/>
        <v>0</v>
      </c>
      <c r="O554">
        <f>IF(ISNA(VLOOKUP(B554,WND_STATION!$A$1:$A$62,1,FALSE)),1,0.0865)</f>
        <v>1</v>
      </c>
    </row>
    <row r="555" spans="1:15" x14ac:dyDescent="0.25">
      <c r="A555" s="18">
        <v>3875</v>
      </c>
      <c r="B555" s="18" t="s">
        <v>1650</v>
      </c>
      <c r="C555" s="18">
        <v>16</v>
      </c>
      <c r="D555" s="18">
        <v>1</v>
      </c>
      <c r="E555" s="18">
        <v>383</v>
      </c>
      <c r="F555" s="18">
        <v>392</v>
      </c>
      <c r="G555" s="21">
        <f>VLOOKUP(B555,'Base Load_FLAG'!$A$2:$B$204,2,FALSE)</f>
        <v>0</v>
      </c>
      <c r="H555" s="18" t="s">
        <v>3010</v>
      </c>
      <c r="I555" s="18">
        <f>VLOOKUP($F555,'Gen Capacity'!$A$2:$H$608,7,FALSE)</f>
        <v>273.42</v>
      </c>
      <c r="J555" s="18">
        <f>VLOOKUP($F555,'Gen Capacity'!$A$2:$H$608,8,FALSE)</f>
        <v>84</v>
      </c>
      <c r="K555" s="19">
        <f>VLOOKUP($A555,SF_Original!$A$2:$D$6458,4,FALSE)</f>
        <v>5.3185447927000002E-5</v>
      </c>
      <c r="L555">
        <f t="shared" si="24"/>
        <v>2.3205231750376646E-3</v>
      </c>
      <c r="M555">
        <f t="shared" si="25"/>
        <v>0.63447744651879834</v>
      </c>
      <c r="N555" t="b">
        <f t="shared" si="26"/>
        <v>0</v>
      </c>
      <c r="O555">
        <f>IF(ISNA(VLOOKUP(B555,WND_STATION!$A$1:$A$62,1,FALSE)),1,0.0865)</f>
        <v>1</v>
      </c>
    </row>
    <row r="556" spans="1:15" x14ac:dyDescent="0.25">
      <c r="A556" s="18">
        <v>4854</v>
      </c>
      <c r="B556" s="18" t="s">
        <v>2117</v>
      </c>
      <c r="C556" s="18">
        <v>22</v>
      </c>
      <c r="D556" s="18">
        <v>1</v>
      </c>
      <c r="E556" s="18">
        <v>427</v>
      </c>
      <c r="F556" s="18">
        <v>436</v>
      </c>
      <c r="G556" s="21">
        <f>VLOOKUP(B556,'Base Load_FLAG'!$A$2:$B$204,2,FALSE)</f>
        <v>1</v>
      </c>
      <c r="H556" s="18" t="s">
        <v>2946</v>
      </c>
      <c r="I556" s="18">
        <f>VLOOKUP($F556,'Gen Capacity'!$A$2:$H$608,7,FALSE)</f>
        <v>1221</v>
      </c>
      <c r="J556" s="18">
        <f>VLOOKUP($F556,'Gen Capacity'!$A$2:$H$608,8,FALSE)</f>
        <v>655</v>
      </c>
      <c r="K556" s="19">
        <f>VLOOKUP($A556,SF_Original!$A$2:$D$6458,4,FALSE)</f>
        <v>5.4030580017000001E-5</v>
      </c>
      <c r="L556">
        <f t="shared" si="24"/>
        <v>2.3213683071276647E-3</v>
      </c>
      <c r="M556">
        <f t="shared" si="25"/>
        <v>2.8343907030028785</v>
      </c>
      <c r="N556" t="b">
        <f t="shared" si="26"/>
        <v>0</v>
      </c>
      <c r="O556">
        <f>IF(ISNA(VLOOKUP(B556,WND_STATION!$A$1:$A$62,1,FALSE)),1,0.0865)</f>
        <v>1</v>
      </c>
    </row>
    <row r="557" spans="1:15" x14ac:dyDescent="0.25">
      <c r="A557" s="18">
        <v>4853</v>
      </c>
      <c r="B557" s="18" t="s">
        <v>2117</v>
      </c>
      <c r="C557" s="18">
        <v>22</v>
      </c>
      <c r="D557" s="18">
        <v>1</v>
      </c>
      <c r="E557" s="18">
        <v>428</v>
      </c>
      <c r="F557" s="18">
        <v>437</v>
      </c>
      <c r="G557" s="21">
        <f>VLOOKUP(B557,'Base Load_FLAG'!$A$2:$B$204,2,FALSE)</f>
        <v>1</v>
      </c>
      <c r="H557" s="18" t="s">
        <v>2946</v>
      </c>
      <c r="I557" s="18">
        <f>VLOOKUP($F557,'Gen Capacity'!$A$2:$H$608,7,FALSE)</f>
        <v>1233</v>
      </c>
      <c r="J557" s="18">
        <f>VLOOKUP($F557,'Gen Capacity'!$A$2:$H$608,8,FALSE)</f>
        <v>655</v>
      </c>
      <c r="K557" s="19">
        <f>VLOOKUP($A557,SF_Original!$A$2:$D$6458,4,FALSE)</f>
        <v>5.4030580017000001E-5</v>
      </c>
      <c r="L557">
        <f t="shared" si="24"/>
        <v>2.3213683071276647E-3</v>
      </c>
      <c r="M557">
        <f t="shared" si="25"/>
        <v>2.8622471226884105</v>
      </c>
      <c r="N557" t="b">
        <f t="shared" si="26"/>
        <v>0</v>
      </c>
      <c r="O557">
        <f>IF(ISNA(VLOOKUP(B557,WND_STATION!$A$1:$A$62,1,FALSE)),1,0.0865)</f>
        <v>1</v>
      </c>
    </row>
    <row r="558" spans="1:15" x14ac:dyDescent="0.25">
      <c r="A558" s="18">
        <v>4503</v>
      </c>
      <c r="B558" s="18" t="s">
        <v>3012</v>
      </c>
      <c r="C558" s="18">
        <v>16</v>
      </c>
      <c r="D558" s="18">
        <v>1</v>
      </c>
      <c r="E558" s="18">
        <v>410</v>
      </c>
      <c r="F558" s="18">
        <v>419</v>
      </c>
      <c r="G558" s="21">
        <f>VLOOKUP(B558,'Base Load_FLAG'!$A$2:$B$204,2,FALSE)</f>
        <v>0</v>
      </c>
      <c r="H558" s="18" t="s">
        <v>2932</v>
      </c>
      <c r="I558" s="18">
        <f>VLOOKUP($F558,'Gen Capacity'!$A$2:$H$608,7,FALSE)</f>
        <v>225.64</v>
      </c>
      <c r="J558" s="18">
        <f>VLOOKUP($F558,'Gen Capacity'!$A$2:$H$608,8,FALSE)</f>
        <v>85</v>
      </c>
      <c r="K558" s="19">
        <f>VLOOKUP($A558,SF_Original!$A$2:$D$6458,4,FALSE)</f>
        <v>5.9676642892000001E-5</v>
      </c>
      <c r="L558">
        <f t="shared" si="24"/>
        <v>2.3270143700026644E-3</v>
      </c>
      <c r="M558">
        <f t="shared" si="25"/>
        <v>0.52506752244740118</v>
      </c>
      <c r="N558" t="b">
        <f t="shared" si="26"/>
        <v>0</v>
      </c>
      <c r="O558">
        <f>IF(ISNA(VLOOKUP(B558,WND_STATION!$A$1:$A$62,1,FALSE)),1,0.0865)</f>
        <v>1</v>
      </c>
    </row>
    <row r="559" spans="1:15" x14ac:dyDescent="0.25">
      <c r="A559" s="18">
        <v>4504</v>
      </c>
      <c r="B559" s="18" t="s">
        <v>3012</v>
      </c>
      <c r="C559" s="18">
        <v>16</v>
      </c>
      <c r="D559" s="18">
        <v>1</v>
      </c>
      <c r="E559" s="18">
        <v>411</v>
      </c>
      <c r="F559" s="18">
        <v>420</v>
      </c>
      <c r="G559" s="21">
        <f>VLOOKUP(B559,'Base Load_FLAG'!$A$2:$B$204,2,FALSE)</f>
        <v>0</v>
      </c>
      <c r="H559" s="18" t="s">
        <v>2932</v>
      </c>
      <c r="I559" s="18">
        <f>VLOOKUP($F559,'Gen Capacity'!$A$2:$H$608,7,FALSE)</f>
        <v>225.64</v>
      </c>
      <c r="J559" s="18">
        <f>VLOOKUP($F559,'Gen Capacity'!$A$2:$H$608,8,FALSE)</f>
        <v>85</v>
      </c>
      <c r="K559" s="19">
        <f>VLOOKUP($A559,SF_Original!$A$2:$D$6458,4,FALSE)</f>
        <v>5.9676642892000001E-5</v>
      </c>
      <c r="L559">
        <f t="shared" si="24"/>
        <v>2.3270143700026644E-3</v>
      </c>
      <c r="M559">
        <f t="shared" si="25"/>
        <v>0.52506752244740118</v>
      </c>
      <c r="N559" t="b">
        <f t="shared" si="26"/>
        <v>0</v>
      </c>
      <c r="O559">
        <f>IF(ISNA(VLOOKUP(B559,WND_STATION!$A$1:$A$62,1,FALSE)),1,0.0865)</f>
        <v>1</v>
      </c>
    </row>
    <row r="560" spans="1:15" x14ac:dyDescent="0.25">
      <c r="A560" s="18">
        <v>4505</v>
      </c>
      <c r="B560" s="18" t="s">
        <v>3012</v>
      </c>
      <c r="C560" s="18">
        <v>16</v>
      </c>
      <c r="D560" s="18">
        <v>1</v>
      </c>
      <c r="E560" s="18">
        <v>412</v>
      </c>
      <c r="F560" s="18">
        <v>421</v>
      </c>
      <c r="G560" s="21">
        <f>VLOOKUP(B560,'Base Load_FLAG'!$A$2:$B$204,2,FALSE)</f>
        <v>0</v>
      </c>
      <c r="H560" s="18" t="s">
        <v>2932</v>
      </c>
      <c r="I560" s="18">
        <f>VLOOKUP($F560,'Gen Capacity'!$A$2:$H$608,7,FALSE)</f>
        <v>250.71</v>
      </c>
      <c r="J560" s="18">
        <f>VLOOKUP($F560,'Gen Capacity'!$A$2:$H$608,8,FALSE)</f>
        <v>100</v>
      </c>
      <c r="K560" s="19">
        <f>VLOOKUP($A560,SF_Original!$A$2:$D$6458,4,FALSE)</f>
        <v>5.9676642892000001E-5</v>
      </c>
      <c r="L560">
        <f t="shared" si="24"/>
        <v>2.3270143700026644E-3</v>
      </c>
      <c r="M560">
        <f t="shared" si="25"/>
        <v>0.58340577270336802</v>
      </c>
      <c r="N560" t="b">
        <f t="shared" si="26"/>
        <v>0</v>
      </c>
      <c r="O560">
        <f>IF(ISNA(VLOOKUP(B560,WND_STATION!$A$1:$A$62,1,FALSE)),1,0.0865)</f>
        <v>1</v>
      </c>
    </row>
    <row r="561" spans="1:15" x14ac:dyDescent="0.25">
      <c r="A561" s="18">
        <v>4923</v>
      </c>
      <c r="B561" s="18" t="s">
        <v>3016</v>
      </c>
      <c r="C561" s="18">
        <v>18</v>
      </c>
      <c r="D561" s="18">
        <v>1</v>
      </c>
      <c r="E561" s="18">
        <v>434</v>
      </c>
      <c r="F561" s="18">
        <v>443</v>
      </c>
      <c r="G561" s="21">
        <f>VLOOKUP(B561,'Base Load_FLAG'!$A$2:$B$204,2,FALSE)</f>
        <v>0</v>
      </c>
      <c r="H561" s="18" t="s">
        <v>3011</v>
      </c>
      <c r="I561" s="18">
        <f>VLOOKUP($F561,'Gen Capacity'!$A$2:$H$608,7,FALSE)</f>
        <v>146.25</v>
      </c>
      <c r="J561" s="18">
        <f>VLOOKUP($F561,'Gen Capacity'!$A$2:$H$608,8,FALSE)</f>
        <v>20</v>
      </c>
      <c r="K561" s="19">
        <f>VLOOKUP($A561,SF_Original!$A$2:$D$6458,4,FALSE)</f>
        <v>5.9697225644E-5</v>
      </c>
      <c r="L561">
        <f t="shared" si="24"/>
        <v>2.3270349527546646E-3</v>
      </c>
      <c r="M561">
        <f t="shared" si="25"/>
        <v>0.3403288618403697</v>
      </c>
      <c r="N561" t="b">
        <f t="shared" si="26"/>
        <v>0</v>
      </c>
      <c r="O561">
        <f>IF(ISNA(VLOOKUP(B561,WND_STATION!$A$1:$A$62,1,FALSE)),1,0.0865)</f>
        <v>1</v>
      </c>
    </row>
    <row r="562" spans="1:15" x14ac:dyDescent="0.25">
      <c r="A562" s="18">
        <v>4924</v>
      </c>
      <c r="B562" s="18" t="s">
        <v>3016</v>
      </c>
      <c r="C562" s="18">
        <v>18</v>
      </c>
      <c r="D562" s="18">
        <v>1</v>
      </c>
      <c r="E562" s="18">
        <v>435</v>
      </c>
      <c r="F562" s="18">
        <v>444</v>
      </c>
      <c r="G562" s="21">
        <f>VLOOKUP(B562,'Base Load_FLAG'!$A$2:$B$204,2,FALSE)</f>
        <v>0</v>
      </c>
      <c r="H562" s="18" t="s">
        <v>3011</v>
      </c>
      <c r="I562" s="18">
        <f>VLOOKUP($F562,'Gen Capacity'!$A$2:$H$608,7,FALSE)</f>
        <v>146.25</v>
      </c>
      <c r="J562" s="18">
        <f>VLOOKUP($F562,'Gen Capacity'!$A$2:$H$608,8,FALSE)</f>
        <v>20</v>
      </c>
      <c r="K562" s="19">
        <f>VLOOKUP($A562,SF_Original!$A$2:$D$6458,4,FALSE)</f>
        <v>5.9697225644E-5</v>
      </c>
      <c r="L562">
        <f t="shared" si="24"/>
        <v>2.3270349527546646E-3</v>
      </c>
      <c r="M562">
        <f t="shared" si="25"/>
        <v>0.3403288618403697</v>
      </c>
      <c r="N562" t="b">
        <f t="shared" si="26"/>
        <v>0</v>
      </c>
      <c r="O562">
        <f>IF(ISNA(VLOOKUP(B562,WND_STATION!$A$1:$A$62,1,FALSE)),1,0.0865)</f>
        <v>1</v>
      </c>
    </row>
    <row r="563" spans="1:15" x14ac:dyDescent="0.25">
      <c r="A563" s="18">
        <v>4925</v>
      </c>
      <c r="B563" s="18" t="s">
        <v>3016</v>
      </c>
      <c r="C563" s="18">
        <v>18</v>
      </c>
      <c r="D563" s="18">
        <v>1</v>
      </c>
      <c r="E563" s="18">
        <v>436</v>
      </c>
      <c r="F563" s="18">
        <v>445</v>
      </c>
      <c r="G563" s="21">
        <f>VLOOKUP(B563,'Base Load_FLAG'!$A$2:$B$204,2,FALSE)</f>
        <v>0</v>
      </c>
      <c r="H563" s="18" t="s">
        <v>3011</v>
      </c>
      <c r="I563" s="18">
        <f>VLOOKUP($F563,'Gen Capacity'!$A$2:$H$608,7,FALSE)</f>
        <v>292.5</v>
      </c>
      <c r="J563" s="18">
        <f>VLOOKUP($F563,'Gen Capacity'!$A$2:$H$608,8,FALSE)</f>
        <v>20</v>
      </c>
      <c r="K563" s="19">
        <f>VLOOKUP($A563,SF_Original!$A$2:$D$6458,4,FALSE)</f>
        <v>5.9697225644E-5</v>
      </c>
      <c r="L563">
        <f t="shared" si="24"/>
        <v>2.3270349527546646E-3</v>
      </c>
      <c r="M563">
        <f t="shared" si="25"/>
        <v>0.6806577236807394</v>
      </c>
      <c r="N563" t="b">
        <f t="shared" si="26"/>
        <v>0</v>
      </c>
      <c r="O563">
        <f>IF(ISNA(VLOOKUP(B563,WND_STATION!$A$1:$A$62,1,FALSE)),1,0.0865)</f>
        <v>1</v>
      </c>
    </row>
    <row r="564" spans="1:15" x14ac:dyDescent="0.25">
      <c r="A564" s="18">
        <v>3155</v>
      </c>
      <c r="B564" s="18" t="s">
        <v>3001</v>
      </c>
      <c r="C564" s="18">
        <v>22</v>
      </c>
      <c r="D564" s="18">
        <v>1</v>
      </c>
      <c r="E564" s="18">
        <v>360</v>
      </c>
      <c r="F564" s="18">
        <v>369</v>
      </c>
      <c r="G564" s="21">
        <f>VLOOKUP(B564,'Base Load_FLAG'!$A$2:$B$204,2,FALSE)</f>
        <v>0</v>
      </c>
      <c r="H564" s="18" t="s">
        <v>2946</v>
      </c>
      <c r="I564" s="18">
        <f>VLOOKUP($F564,'Gen Capacity'!$A$2:$H$608,7,FALSE)</f>
        <v>390</v>
      </c>
      <c r="J564" s="18">
        <f>VLOOKUP($F564,'Gen Capacity'!$A$2:$H$608,8,FALSE)</f>
        <v>26</v>
      </c>
      <c r="K564" s="19">
        <f>VLOOKUP($A564,SF_Original!$A$2:$D$6458,4,FALSE)</f>
        <v>9.8327487459E-5</v>
      </c>
      <c r="L564">
        <f t="shared" si="24"/>
        <v>2.3656652145696644E-3</v>
      </c>
      <c r="M564">
        <f t="shared" si="25"/>
        <v>0.92260943368216908</v>
      </c>
      <c r="N564" t="b">
        <f t="shared" si="26"/>
        <v>0</v>
      </c>
      <c r="O564">
        <f>IF(ISNA(VLOOKUP(B564,WND_STATION!$A$1:$A$62,1,FALSE)),1,0.0865)</f>
        <v>1</v>
      </c>
    </row>
    <row r="565" spans="1:15" x14ac:dyDescent="0.25">
      <c r="A565" s="18">
        <v>4517</v>
      </c>
      <c r="B565" s="18" t="s">
        <v>1950</v>
      </c>
      <c r="C565" s="18">
        <v>34</v>
      </c>
      <c r="D565" s="18">
        <v>1</v>
      </c>
      <c r="E565" s="18">
        <v>413</v>
      </c>
      <c r="F565" s="18">
        <v>422</v>
      </c>
      <c r="G565" s="21">
        <f>VLOOKUP(B565,'Base Load_FLAG'!$A$2:$B$204,2,FALSE)</f>
        <v>0</v>
      </c>
      <c r="H565" s="18" t="s">
        <v>2912</v>
      </c>
      <c r="I565" s="18">
        <f>VLOOKUP($F565,'Gen Capacity'!$A$2:$H$608,7,FALSE)</f>
        <v>12</v>
      </c>
      <c r="J565" s="18">
        <f>VLOOKUP($F565,'Gen Capacity'!$A$2:$H$608,8,FALSE)</f>
        <v>0</v>
      </c>
      <c r="K565" s="19">
        <f>VLOOKUP($A565,SF_Original!$A$2:$D$6458,4,FALSE)</f>
        <v>1.8218834109600001E-4</v>
      </c>
      <c r="L565">
        <f t="shared" si="24"/>
        <v>2.4495260682066648E-3</v>
      </c>
      <c r="M565">
        <f t="shared" si="25"/>
        <v>2.5426080587985177E-3</v>
      </c>
      <c r="N565" t="b">
        <f t="shared" si="26"/>
        <v>0</v>
      </c>
      <c r="O565">
        <f>IF(ISNA(VLOOKUP(B565,WND_STATION!$A$1:$A$62,1,FALSE)),1,0.0865)</f>
        <v>8.6499999999999994E-2</v>
      </c>
    </row>
    <row r="566" spans="1:15" x14ac:dyDescent="0.25">
      <c r="A566" s="18">
        <v>3145</v>
      </c>
      <c r="B566" s="18" t="s">
        <v>1335</v>
      </c>
      <c r="C566" s="18">
        <v>34</v>
      </c>
      <c r="D566" s="18">
        <v>1</v>
      </c>
      <c r="E566" s="18">
        <v>358</v>
      </c>
      <c r="F566" s="18">
        <v>367</v>
      </c>
      <c r="G566" s="21">
        <f>VLOOKUP(B566,'Base Load_FLAG'!$A$2:$B$204,2,FALSE)</f>
        <v>0</v>
      </c>
      <c r="H566" s="18" t="s">
        <v>2951</v>
      </c>
      <c r="I566" s="18">
        <f>VLOOKUP($F566,'Gen Capacity'!$A$2:$H$608,7,FALSE)</f>
        <v>44.9</v>
      </c>
      <c r="J566" s="18">
        <f>VLOOKUP($F566,'Gen Capacity'!$A$2:$H$608,8,FALSE)</f>
        <v>0</v>
      </c>
      <c r="K566" s="19">
        <f>VLOOKUP($A566,SF_Original!$A$2:$D$6458,4,FALSE)</f>
        <v>2.0866871101500001E-4</v>
      </c>
      <c r="L566">
        <f t="shared" si="24"/>
        <v>2.4760064381256644E-3</v>
      </c>
      <c r="M566">
        <f t="shared" si="25"/>
        <v>9.6164376047143604E-3</v>
      </c>
      <c r="N566" t="b">
        <f t="shared" si="26"/>
        <v>0</v>
      </c>
      <c r="O566">
        <f>IF(ISNA(VLOOKUP(B566,WND_STATION!$A$1:$A$62,1,FALSE)),1,0.0865)</f>
        <v>8.6499999999999994E-2</v>
      </c>
    </row>
    <row r="567" spans="1:15" x14ac:dyDescent="0.25">
      <c r="A567" s="18">
        <v>4910</v>
      </c>
      <c r="B567" s="18" t="s">
        <v>2150</v>
      </c>
      <c r="C567" s="18">
        <v>34</v>
      </c>
      <c r="D567" s="18">
        <v>1</v>
      </c>
      <c r="E567" s="18">
        <v>429</v>
      </c>
      <c r="F567" s="18">
        <v>438</v>
      </c>
      <c r="G567" s="21">
        <f>VLOOKUP(B567,'Base Load_FLAG'!$A$2:$B$204,2,FALSE)</f>
        <v>0</v>
      </c>
      <c r="H567" s="18" t="s">
        <v>3015</v>
      </c>
      <c r="I567" s="18">
        <f>VLOOKUP($F567,'Gen Capacity'!$A$2:$H$608,7,FALSE)</f>
        <v>25</v>
      </c>
      <c r="J567" s="18">
        <f>VLOOKUP($F567,'Gen Capacity'!$A$2:$H$608,8,FALSE)</f>
        <v>0</v>
      </c>
      <c r="K567" s="19">
        <f>VLOOKUP($A567,SF_Original!$A$2:$D$6458,4,FALSE)</f>
        <v>2.0866871101500001E-4</v>
      </c>
      <c r="L567">
        <f t="shared" si="24"/>
        <v>2.4760064381256644E-3</v>
      </c>
      <c r="M567">
        <f t="shared" si="25"/>
        <v>5.3543639224467492E-3</v>
      </c>
      <c r="N567" t="b">
        <f t="shared" si="26"/>
        <v>0</v>
      </c>
      <c r="O567">
        <f>IF(ISNA(VLOOKUP(B567,WND_STATION!$A$1:$A$62,1,FALSE)),1,0.0865)</f>
        <v>8.6499999999999994E-2</v>
      </c>
    </row>
    <row r="568" spans="1:15" x14ac:dyDescent="0.25">
      <c r="A568" s="18">
        <v>4910</v>
      </c>
      <c r="B568" s="18" t="s">
        <v>2150</v>
      </c>
      <c r="C568" s="18">
        <v>34</v>
      </c>
      <c r="D568" s="18">
        <v>2</v>
      </c>
      <c r="E568" s="18">
        <v>430</v>
      </c>
      <c r="F568" s="18">
        <v>439</v>
      </c>
      <c r="G568" s="21">
        <f>VLOOKUP(B568,'Base Load_FLAG'!$A$2:$B$204,2,FALSE)</f>
        <v>0</v>
      </c>
      <c r="H568" s="18" t="s">
        <v>3015</v>
      </c>
      <c r="I568" s="18">
        <f>VLOOKUP($F568,'Gen Capacity'!$A$2:$H$608,7,FALSE)</f>
        <v>22</v>
      </c>
      <c r="J568" s="18">
        <f>VLOOKUP($F568,'Gen Capacity'!$A$2:$H$608,8,FALSE)</f>
        <v>0</v>
      </c>
      <c r="K568" s="19">
        <f>VLOOKUP($A568,SF_Original!$A$2:$D$6458,4,FALSE)</f>
        <v>2.0866871101500001E-4</v>
      </c>
      <c r="L568">
        <f t="shared" si="24"/>
        <v>2.4760064381256644E-3</v>
      </c>
      <c r="M568">
        <f t="shared" si="25"/>
        <v>4.7118402517531393E-3</v>
      </c>
      <c r="N568" t="b">
        <f t="shared" si="26"/>
        <v>0</v>
      </c>
      <c r="O568">
        <f>IF(ISNA(VLOOKUP(B568,WND_STATION!$A$1:$A$62,1,FALSE)),1,0.0865)</f>
        <v>8.6499999999999994E-2</v>
      </c>
    </row>
    <row r="569" spans="1:15" x14ac:dyDescent="0.25">
      <c r="A569" s="18">
        <v>2263</v>
      </c>
      <c r="B569" s="18" t="s">
        <v>2971</v>
      </c>
      <c r="C569" s="18">
        <v>34</v>
      </c>
      <c r="D569" s="18">
        <v>1</v>
      </c>
      <c r="E569" s="18">
        <v>284</v>
      </c>
      <c r="F569" s="18">
        <v>290</v>
      </c>
      <c r="G569" s="21">
        <f>VLOOKUP(B569,'Base Load_FLAG'!$A$2:$B$204,2,FALSE)</f>
        <v>0</v>
      </c>
      <c r="H569" s="18" t="s">
        <v>2911</v>
      </c>
      <c r="I569" s="18">
        <f>VLOOKUP($F569,'Gen Capacity'!$A$2:$H$608,7,FALSE)</f>
        <v>0.05</v>
      </c>
      <c r="J569" s="18">
        <f>VLOOKUP($F569,'Gen Capacity'!$A$2:$H$608,8,FALSE)</f>
        <v>0</v>
      </c>
      <c r="K569" s="19">
        <f>VLOOKUP($A569,SF_Original!$A$2:$D$6458,4,FALSE)</f>
        <v>4.97766735316E-4</v>
      </c>
      <c r="L569">
        <f t="shared" si="24"/>
        <v>2.7651044624266647E-3</v>
      </c>
      <c r="M569">
        <f t="shared" si="25"/>
        <v>1.1959076799995324E-5</v>
      </c>
      <c r="N569" t="b">
        <f t="shared" si="26"/>
        <v>0</v>
      </c>
      <c r="O569">
        <f>IF(ISNA(VLOOKUP(B569,WND_STATION!$A$1:$A$62,1,FALSE)),1,0.0865)</f>
        <v>8.6499999999999994E-2</v>
      </c>
    </row>
    <row r="570" spans="1:15" x14ac:dyDescent="0.25">
      <c r="A570" s="18">
        <v>2265</v>
      </c>
      <c r="B570" s="18" t="s">
        <v>2971</v>
      </c>
      <c r="C570" s="18">
        <v>34</v>
      </c>
      <c r="D570" s="18">
        <v>1</v>
      </c>
      <c r="E570" s="18">
        <v>285</v>
      </c>
      <c r="F570" s="18">
        <v>291</v>
      </c>
      <c r="G570" s="21">
        <f>VLOOKUP(B570,'Base Load_FLAG'!$A$2:$B$204,2,FALSE)</f>
        <v>0</v>
      </c>
      <c r="H570" s="18" t="s">
        <v>2972</v>
      </c>
      <c r="I570" s="18">
        <f>VLOOKUP($F570,'Gen Capacity'!$A$2:$H$608,7,FALSE)</f>
        <v>10.6</v>
      </c>
      <c r="J570" s="18">
        <f>VLOOKUP($F570,'Gen Capacity'!$A$2:$H$608,8,FALSE)</f>
        <v>0</v>
      </c>
      <c r="K570" s="19">
        <f>VLOOKUP($A570,SF_Original!$A$2:$D$6458,4,FALSE)</f>
        <v>4.97766735316E-4</v>
      </c>
      <c r="L570">
        <f t="shared" si="24"/>
        <v>2.7651044624266647E-3</v>
      </c>
      <c r="M570">
        <f t="shared" si="25"/>
        <v>2.5353242815990087E-3</v>
      </c>
      <c r="N570" t="b">
        <f t="shared" si="26"/>
        <v>0</v>
      </c>
      <c r="O570">
        <f>IF(ISNA(VLOOKUP(B570,WND_STATION!$A$1:$A$62,1,FALSE)),1,0.0865)</f>
        <v>8.6499999999999994E-2</v>
      </c>
    </row>
    <row r="571" spans="1:15" x14ac:dyDescent="0.25">
      <c r="A571" s="18">
        <v>2264</v>
      </c>
      <c r="B571" s="18" t="s">
        <v>2971</v>
      </c>
      <c r="C571" s="18">
        <v>34</v>
      </c>
      <c r="D571" s="18">
        <v>1</v>
      </c>
      <c r="E571" s="18">
        <v>286</v>
      </c>
      <c r="F571" s="18">
        <v>292</v>
      </c>
      <c r="G571" s="21">
        <f>VLOOKUP(B571,'Base Load_FLAG'!$A$2:$B$204,2,FALSE)</f>
        <v>0</v>
      </c>
      <c r="H571" s="18" t="s">
        <v>2911</v>
      </c>
      <c r="I571" s="18">
        <f>VLOOKUP($F571,'Gen Capacity'!$A$2:$H$608,7,FALSE)</f>
        <v>0.05</v>
      </c>
      <c r="J571" s="18">
        <f>VLOOKUP($F571,'Gen Capacity'!$A$2:$H$608,8,FALSE)</f>
        <v>0</v>
      </c>
      <c r="K571" s="19">
        <f>VLOOKUP($A571,SF_Original!$A$2:$D$6458,4,FALSE)</f>
        <v>4.97766735316E-4</v>
      </c>
      <c r="L571">
        <f t="shared" si="24"/>
        <v>2.7651044624266647E-3</v>
      </c>
      <c r="M571">
        <f t="shared" si="25"/>
        <v>1.1959076799995324E-5</v>
      </c>
      <c r="N571" t="b">
        <f t="shared" si="26"/>
        <v>0</v>
      </c>
      <c r="O571">
        <f>IF(ISNA(VLOOKUP(B571,WND_STATION!$A$1:$A$62,1,FALSE)),1,0.0865)</f>
        <v>8.6499999999999994E-2</v>
      </c>
    </row>
    <row r="572" spans="1:15" x14ac:dyDescent="0.25">
      <c r="A572" s="18">
        <v>2552</v>
      </c>
      <c r="B572" s="18" t="s">
        <v>2980</v>
      </c>
      <c r="C572" s="18">
        <v>34</v>
      </c>
      <c r="D572" s="18">
        <v>1</v>
      </c>
      <c r="E572" s="18">
        <v>296</v>
      </c>
      <c r="F572" s="18">
        <v>302</v>
      </c>
      <c r="G572" s="21">
        <f>VLOOKUP(B572,'Base Load_FLAG'!$A$2:$B$204,2,FALSE)</f>
        <v>0</v>
      </c>
      <c r="H572" s="18" t="s">
        <v>2912</v>
      </c>
      <c r="I572" s="18">
        <f>VLOOKUP($F572,'Gen Capacity'!$A$2:$H$608,7,FALSE)</f>
        <v>24.1</v>
      </c>
      <c r="J572" s="18">
        <f>VLOOKUP($F572,'Gen Capacity'!$A$2:$H$608,8,FALSE)</f>
        <v>0</v>
      </c>
      <c r="K572" s="19">
        <f>VLOOKUP($A572,SF_Original!$A$2:$D$6458,4,FALSE)</f>
        <v>4.97766735316E-4</v>
      </c>
      <c r="L572">
        <f t="shared" si="24"/>
        <v>2.7651044624266647E-3</v>
      </c>
      <c r="M572">
        <f t="shared" si="25"/>
        <v>5.7642750175977463E-3</v>
      </c>
      <c r="N572" t="b">
        <f t="shared" si="26"/>
        <v>0</v>
      </c>
      <c r="O572">
        <f>IF(ISNA(VLOOKUP(B572,WND_STATION!$A$1:$A$62,1,FALSE)),1,0.0865)</f>
        <v>8.6499999999999994E-2</v>
      </c>
    </row>
    <row r="573" spans="1:15" x14ac:dyDescent="0.25">
      <c r="A573" s="18">
        <v>2552</v>
      </c>
      <c r="B573" s="18" t="s">
        <v>2980</v>
      </c>
      <c r="C573" s="18">
        <v>34</v>
      </c>
      <c r="D573" s="18">
        <v>2</v>
      </c>
      <c r="E573" s="18">
        <v>297</v>
      </c>
      <c r="F573" s="18">
        <v>303</v>
      </c>
      <c r="G573" s="21">
        <f>VLOOKUP(B573,'Base Load_FLAG'!$A$2:$B$204,2,FALSE)</f>
        <v>0</v>
      </c>
      <c r="H573" s="18" t="s">
        <v>2911</v>
      </c>
      <c r="I573" s="18">
        <f>VLOOKUP($F573,'Gen Capacity'!$A$2:$H$608,7,FALSE)</f>
        <v>0.05</v>
      </c>
      <c r="J573" s="18">
        <f>VLOOKUP($F573,'Gen Capacity'!$A$2:$H$608,8,FALSE)</f>
        <v>0</v>
      </c>
      <c r="K573" s="19">
        <f>VLOOKUP($A573,SF_Original!$A$2:$D$6458,4,FALSE)</f>
        <v>4.97766735316E-4</v>
      </c>
      <c r="L573">
        <f t="shared" si="24"/>
        <v>2.7651044624266647E-3</v>
      </c>
      <c r="M573">
        <f t="shared" si="25"/>
        <v>1.1959076799995324E-5</v>
      </c>
      <c r="N573" t="b">
        <f t="shared" si="26"/>
        <v>0</v>
      </c>
      <c r="O573">
        <f>IF(ISNA(VLOOKUP(B573,WND_STATION!$A$1:$A$62,1,FALSE)),1,0.0865)</f>
        <v>8.6499999999999994E-2</v>
      </c>
    </row>
    <row r="574" spans="1:15" x14ac:dyDescent="0.25">
      <c r="A574" s="18">
        <v>2619</v>
      </c>
      <c r="B574" s="18" t="s">
        <v>2982</v>
      </c>
      <c r="C574" s="18">
        <v>34</v>
      </c>
      <c r="D574" s="18">
        <v>1</v>
      </c>
      <c r="E574" s="18">
        <v>301</v>
      </c>
      <c r="F574" s="18">
        <v>307</v>
      </c>
      <c r="G574" s="21">
        <f>VLOOKUP(B574,'Base Load_FLAG'!$A$2:$B$204,2,FALSE)</f>
        <v>0</v>
      </c>
      <c r="H574" s="18" t="s">
        <v>2946</v>
      </c>
      <c r="I574" s="18">
        <f>VLOOKUP($F574,'Gen Capacity'!$A$2:$H$608,7,FALSE)</f>
        <v>26</v>
      </c>
      <c r="J574" s="18">
        <f>VLOOKUP($F574,'Gen Capacity'!$A$2:$H$608,8,FALSE)</f>
        <v>0</v>
      </c>
      <c r="K574" s="19">
        <f>VLOOKUP($A574,SF_Original!$A$2:$D$6458,4,FALSE)</f>
        <v>4.97766735316E-4</v>
      </c>
      <c r="L574">
        <f t="shared" si="24"/>
        <v>2.7651044624266647E-3</v>
      </c>
      <c r="M574">
        <f t="shared" si="25"/>
        <v>6.2187199359975687E-3</v>
      </c>
      <c r="N574" t="b">
        <f t="shared" si="26"/>
        <v>0</v>
      </c>
      <c r="O574">
        <f>IF(ISNA(VLOOKUP(B574,WND_STATION!$A$1:$A$62,1,FALSE)),1,0.0865)</f>
        <v>8.6499999999999994E-2</v>
      </c>
    </row>
    <row r="575" spans="1:15" x14ac:dyDescent="0.25">
      <c r="A575" s="18">
        <v>2633</v>
      </c>
      <c r="B575" s="18" t="s">
        <v>2987</v>
      </c>
      <c r="C575" s="18">
        <v>34</v>
      </c>
      <c r="D575" s="18">
        <v>1</v>
      </c>
      <c r="E575" s="18">
        <v>308</v>
      </c>
      <c r="F575" s="18">
        <v>314</v>
      </c>
      <c r="G575" s="21">
        <f>VLOOKUP(B575,'Base Load_FLAG'!$A$2:$B$204,2,FALSE)</f>
        <v>0</v>
      </c>
      <c r="H575" s="18" t="s">
        <v>2912</v>
      </c>
      <c r="I575" s="18">
        <f>VLOOKUP($F575,'Gen Capacity'!$A$2:$H$608,7,FALSE)</f>
        <v>6.2</v>
      </c>
      <c r="J575" s="18">
        <f>VLOOKUP($F575,'Gen Capacity'!$A$2:$H$608,8,FALSE)</f>
        <v>0</v>
      </c>
      <c r="K575" s="19">
        <f>VLOOKUP($A575,SF_Original!$A$2:$D$6458,4,FALSE)</f>
        <v>4.97766735316E-4</v>
      </c>
      <c r="L575">
        <f t="shared" si="24"/>
        <v>2.7651044624266647E-3</v>
      </c>
      <c r="M575">
        <f t="shared" si="25"/>
        <v>1.4829255231994199E-3</v>
      </c>
      <c r="N575" t="b">
        <f t="shared" si="26"/>
        <v>0</v>
      </c>
      <c r="O575">
        <f>IF(ISNA(VLOOKUP(B575,WND_STATION!$A$1:$A$62,1,FALSE)),1,0.0865)</f>
        <v>8.6499999999999994E-2</v>
      </c>
    </row>
    <row r="576" spans="1:15" x14ac:dyDescent="0.25">
      <c r="A576" s="18">
        <v>2633</v>
      </c>
      <c r="B576" s="18" t="s">
        <v>2987</v>
      </c>
      <c r="C576" s="18">
        <v>34</v>
      </c>
      <c r="D576" s="18">
        <v>2</v>
      </c>
      <c r="E576" s="18">
        <v>309</v>
      </c>
      <c r="F576" s="18">
        <v>315</v>
      </c>
      <c r="G576" s="21">
        <f>VLOOKUP(B576,'Base Load_FLAG'!$A$2:$B$204,2,FALSE)</f>
        <v>0</v>
      </c>
      <c r="H576" s="18" t="s">
        <v>2911</v>
      </c>
      <c r="I576" s="18">
        <f>VLOOKUP($F576,'Gen Capacity'!$A$2:$H$608,7,FALSE)</f>
        <v>0.05</v>
      </c>
      <c r="J576" s="18">
        <f>VLOOKUP($F576,'Gen Capacity'!$A$2:$H$608,8,FALSE)</f>
        <v>0</v>
      </c>
      <c r="K576" s="19">
        <f>VLOOKUP($A576,SF_Original!$A$2:$D$6458,4,FALSE)</f>
        <v>4.97766735316E-4</v>
      </c>
      <c r="L576">
        <f t="shared" si="24"/>
        <v>2.7651044624266647E-3</v>
      </c>
      <c r="M576">
        <f t="shared" si="25"/>
        <v>1.1959076799995324E-5</v>
      </c>
      <c r="N576" t="b">
        <f t="shared" si="26"/>
        <v>0</v>
      </c>
      <c r="O576">
        <f>IF(ISNA(VLOOKUP(B576,WND_STATION!$A$1:$A$62,1,FALSE)),1,0.0865)</f>
        <v>8.6499999999999994E-2</v>
      </c>
    </row>
    <row r="577" spans="1:15" x14ac:dyDescent="0.25">
      <c r="A577" s="18">
        <v>2623</v>
      </c>
      <c r="B577" s="18" t="s">
        <v>2985</v>
      </c>
      <c r="C577" s="18">
        <v>34</v>
      </c>
      <c r="D577" s="18">
        <v>1</v>
      </c>
      <c r="E577" s="18">
        <v>304</v>
      </c>
      <c r="F577" s="18">
        <v>310</v>
      </c>
      <c r="G577" s="21">
        <f>VLOOKUP(B577,'Base Load_FLAG'!$A$2:$B$204,2,FALSE)</f>
        <v>0</v>
      </c>
      <c r="H577" s="18" t="s">
        <v>2965</v>
      </c>
      <c r="I577" s="18">
        <f>VLOOKUP($F577,'Gen Capacity'!$A$2:$H$608,7,FALSE)</f>
        <v>36</v>
      </c>
      <c r="J577" s="18">
        <f>VLOOKUP($F577,'Gen Capacity'!$A$2:$H$608,8,FALSE)</f>
        <v>0</v>
      </c>
      <c r="K577" s="19">
        <f>VLOOKUP($A577,SF_Original!$A$2:$D$6458,4,FALSE)</f>
        <v>5.0136140404200003E-4</v>
      </c>
      <c r="L577">
        <f t="shared" si="24"/>
        <v>2.7686991311526646E-3</v>
      </c>
      <c r="M577">
        <f t="shared" si="25"/>
        <v>8.6217290944093968E-3</v>
      </c>
      <c r="N577" t="b">
        <f t="shared" si="26"/>
        <v>0</v>
      </c>
      <c r="O577">
        <f>IF(ISNA(VLOOKUP(B577,WND_STATION!$A$1:$A$62,1,FALSE)),1,0.0865)</f>
        <v>8.6499999999999994E-2</v>
      </c>
    </row>
    <row r="578" spans="1:15" x14ac:dyDescent="0.25">
      <c r="A578" s="18">
        <v>2628</v>
      </c>
      <c r="B578" s="18" t="s">
        <v>2986</v>
      </c>
      <c r="C578" s="18">
        <v>34</v>
      </c>
      <c r="D578" s="18">
        <v>1</v>
      </c>
      <c r="E578" s="18">
        <v>305</v>
      </c>
      <c r="F578" s="18">
        <v>311</v>
      </c>
      <c r="G578" s="21">
        <f>VLOOKUP(B578,'Base Load_FLAG'!$A$2:$B$204,2,FALSE)</f>
        <v>0</v>
      </c>
      <c r="H578" s="18" t="s">
        <v>2965</v>
      </c>
      <c r="I578" s="18">
        <f>VLOOKUP($F578,'Gen Capacity'!$A$2:$H$608,7,FALSE)</f>
        <v>87.8</v>
      </c>
      <c r="J578" s="18">
        <f>VLOOKUP($F578,'Gen Capacity'!$A$2:$H$608,8,FALSE)</f>
        <v>0</v>
      </c>
      <c r="K578" s="19">
        <f>VLOOKUP($A578,SF_Original!$A$2:$D$6458,4,FALSE)</f>
        <v>5.0136140404200003E-4</v>
      </c>
      <c r="L578">
        <f t="shared" si="24"/>
        <v>2.7686991311526646E-3</v>
      </c>
      <c r="M578">
        <f t="shared" si="25"/>
        <v>2.1027439291365139E-2</v>
      </c>
      <c r="N578" t="b">
        <f t="shared" si="26"/>
        <v>0</v>
      </c>
      <c r="O578">
        <f>IF(ISNA(VLOOKUP(B578,WND_STATION!$A$1:$A$62,1,FALSE)),1,0.0865)</f>
        <v>8.6499999999999994E-2</v>
      </c>
    </row>
    <row r="579" spans="1:15" x14ac:dyDescent="0.25">
      <c r="A579" s="18">
        <v>2627</v>
      </c>
      <c r="B579" s="18" t="s">
        <v>2986</v>
      </c>
      <c r="C579" s="18">
        <v>34</v>
      </c>
      <c r="D579" s="18">
        <v>1</v>
      </c>
      <c r="E579" s="18">
        <v>306</v>
      </c>
      <c r="F579" s="18">
        <v>312</v>
      </c>
      <c r="G579" s="21">
        <f>VLOOKUP(B579,'Base Load_FLAG'!$A$2:$B$204,2,FALSE)</f>
        <v>0</v>
      </c>
      <c r="H579" s="18" t="s">
        <v>2965</v>
      </c>
      <c r="I579" s="18">
        <f>VLOOKUP($F579,'Gen Capacity'!$A$2:$H$608,7,FALSE)</f>
        <v>38.700000000000003</v>
      </c>
      <c r="J579" s="18">
        <f>VLOOKUP($F579,'Gen Capacity'!$A$2:$H$608,8,FALSE)</f>
        <v>0</v>
      </c>
      <c r="K579" s="19">
        <f>VLOOKUP($A579,SF_Original!$A$2:$D$6458,4,FALSE)</f>
        <v>5.0136140404200003E-4</v>
      </c>
      <c r="L579">
        <f t="shared" ref="L579:L609" si="27">K579-$B$1</f>
        <v>2.7686991311526646E-3</v>
      </c>
      <c r="M579">
        <f t="shared" ref="M579:M609" si="28">I579*L579*O579</f>
        <v>9.2683587764901022E-3</v>
      </c>
      <c r="N579" t="b">
        <f t="shared" ref="N579:N609" si="29">L579&lt;$L$1</f>
        <v>0</v>
      </c>
      <c r="O579">
        <f>IF(ISNA(VLOOKUP(B579,WND_STATION!$A$1:$A$62,1,FALSE)),1,0.0865)</f>
        <v>8.6499999999999994E-2</v>
      </c>
    </row>
    <row r="580" spans="1:15" x14ac:dyDescent="0.25">
      <c r="A580" s="18">
        <v>2629</v>
      </c>
      <c r="B580" s="18" t="s">
        <v>2986</v>
      </c>
      <c r="C580" s="18">
        <v>34</v>
      </c>
      <c r="D580" s="18">
        <v>1</v>
      </c>
      <c r="E580" s="18">
        <v>307</v>
      </c>
      <c r="F580" s="18">
        <v>313</v>
      </c>
      <c r="G580" s="21">
        <f>VLOOKUP(B580,'Base Load_FLAG'!$A$2:$B$204,2,FALSE)</f>
        <v>0</v>
      </c>
      <c r="H580" s="18" t="s">
        <v>2965</v>
      </c>
      <c r="I580" s="18">
        <f>VLOOKUP($F580,'Gen Capacity'!$A$2:$H$608,7,FALSE)</f>
        <v>57.2</v>
      </c>
      <c r="J580" s="18">
        <f>VLOOKUP($F580,'Gen Capacity'!$A$2:$H$608,8,FALSE)</f>
        <v>0</v>
      </c>
      <c r="K580" s="19">
        <f>VLOOKUP($A580,SF_Original!$A$2:$D$6458,4,FALSE)</f>
        <v>5.0136140404200003E-4</v>
      </c>
      <c r="L580">
        <f t="shared" si="27"/>
        <v>2.7686991311526646E-3</v>
      </c>
      <c r="M580">
        <f t="shared" si="28"/>
        <v>1.3698969561117155E-2</v>
      </c>
      <c r="N580" t="b">
        <f t="shared" si="29"/>
        <v>0</v>
      </c>
      <c r="O580">
        <f>IF(ISNA(VLOOKUP(B580,WND_STATION!$A$1:$A$62,1,FALSE)),1,0.0865)</f>
        <v>8.6499999999999994E-2</v>
      </c>
    </row>
    <row r="581" spans="1:15" x14ac:dyDescent="0.25">
      <c r="A581" s="18">
        <v>2367</v>
      </c>
      <c r="B581" s="18" t="s">
        <v>993</v>
      </c>
      <c r="C581" s="18">
        <v>34</v>
      </c>
      <c r="D581" s="18">
        <v>1</v>
      </c>
      <c r="E581" s="18">
        <v>288</v>
      </c>
      <c r="F581" s="18">
        <v>294</v>
      </c>
      <c r="G581" s="21">
        <f>VLOOKUP(B581,'Base Load_FLAG'!$A$2:$B$204,2,FALSE)</f>
        <v>0</v>
      </c>
      <c r="H581" s="18" t="s">
        <v>2975</v>
      </c>
      <c r="I581" s="18">
        <f>VLOOKUP($F581,'Gen Capacity'!$A$2:$H$608,7,FALSE)</f>
        <v>56.7</v>
      </c>
      <c r="J581" s="18">
        <f>VLOOKUP($F581,'Gen Capacity'!$A$2:$H$608,8,FALSE)</f>
        <v>0</v>
      </c>
      <c r="K581" s="19">
        <f>VLOOKUP($A581,SF_Original!$A$2:$D$6458,4,FALSE)</f>
        <v>5.2485465050699999E-4</v>
      </c>
      <c r="L581">
        <f t="shared" si="27"/>
        <v>2.7921923776176643E-3</v>
      </c>
      <c r="M581">
        <f t="shared" si="28"/>
        <v>1.3694447125644715E-2</v>
      </c>
      <c r="N581" t="b">
        <f t="shared" si="29"/>
        <v>0</v>
      </c>
      <c r="O581">
        <f>IF(ISNA(VLOOKUP(B581,WND_STATION!$A$1:$A$62,1,FALSE)),1,0.0865)</f>
        <v>8.6499999999999994E-2</v>
      </c>
    </row>
    <row r="582" spans="1:15" x14ac:dyDescent="0.25">
      <c r="A582" s="18">
        <v>2455</v>
      </c>
      <c r="B582" s="18" t="s">
        <v>1035</v>
      </c>
      <c r="C582" s="18">
        <v>34</v>
      </c>
      <c r="D582" s="18">
        <v>1</v>
      </c>
      <c r="E582" s="18">
        <v>295</v>
      </c>
      <c r="F582" s="18">
        <v>301</v>
      </c>
      <c r="G582" s="21">
        <f>VLOOKUP(B582,'Base Load_FLAG'!$A$2:$B$204,2,FALSE)</f>
        <v>0</v>
      </c>
      <c r="H582" s="18" t="s">
        <v>2975</v>
      </c>
      <c r="I582" s="18">
        <f>VLOOKUP($F582,'Gen Capacity'!$A$2:$H$608,7,FALSE)</f>
        <v>15.2</v>
      </c>
      <c r="J582" s="18">
        <f>VLOOKUP($F582,'Gen Capacity'!$A$2:$H$608,8,FALSE)</f>
        <v>0</v>
      </c>
      <c r="K582" s="19">
        <f>VLOOKUP($A582,SF_Original!$A$2:$D$6458,4,FALSE)</f>
        <v>5.2485465050699999E-4</v>
      </c>
      <c r="L582">
        <f t="shared" si="27"/>
        <v>2.7921923776176643E-3</v>
      </c>
      <c r="M582">
        <f t="shared" si="28"/>
        <v>3.6711745380917046E-3</v>
      </c>
      <c r="N582" t="b">
        <f t="shared" si="29"/>
        <v>0</v>
      </c>
      <c r="O582">
        <f>IF(ISNA(VLOOKUP(B582,WND_STATION!$A$1:$A$62,1,FALSE)),1,0.0865)</f>
        <v>8.6499999999999994E-2</v>
      </c>
    </row>
    <row r="583" spans="1:15" x14ac:dyDescent="0.25">
      <c r="A583" s="18">
        <v>2554</v>
      </c>
      <c r="B583" s="18" t="s">
        <v>1097</v>
      </c>
      <c r="C583" s="18">
        <v>34</v>
      </c>
      <c r="D583" s="18">
        <v>1</v>
      </c>
      <c r="E583" s="18">
        <v>298</v>
      </c>
      <c r="F583" s="18">
        <v>304</v>
      </c>
      <c r="G583" s="21">
        <f>VLOOKUP(B583,'Base Load_FLAG'!$A$2:$B$204,2,FALSE)</f>
        <v>0</v>
      </c>
      <c r="H583" s="18" t="s">
        <v>2975</v>
      </c>
      <c r="I583" s="18">
        <f>VLOOKUP($F583,'Gen Capacity'!$A$2:$H$608,7,FALSE)</f>
        <v>87.9</v>
      </c>
      <c r="J583" s="18">
        <f>VLOOKUP($F583,'Gen Capacity'!$A$2:$H$608,8,FALSE)</f>
        <v>0</v>
      </c>
      <c r="K583" s="19">
        <f>VLOOKUP($A583,SF_Original!$A$2:$D$6458,4,FALSE)</f>
        <v>5.2485465050699999E-4</v>
      </c>
      <c r="L583">
        <f t="shared" si="27"/>
        <v>2.7921923776176643E-3</v>
      </c>
      <c r="M583">
        <f t="shared" si="28"/>
        <v>2.1230015914359267E-2</v>
      </c>
      <c r="N583" t="b">
        <f t="shared" si="29"/>
        <v>0</v>
      </c>
      <c r="O583">
        <f>IF(ISNA(VLOOKUP(B583,WND_STATION!$A$1:$A$62,1,FALSE)),1,0.0865)</f>
        <v>8.6499999999999994E-2</v>
      </c>
    </row>
    <row r="584" spans="1:15" x14ac:dyDescent="0.25">
      <c r="A584" s="18">
        <v>2615</v>
      </c>
      <c r="B584" s="18" t="s">
        <v>1133</v>
      </c>
      <c r="C584" s="18">
        <v>34</v>
      </c>
      <c r="D584" s="18">
        <v>1</v>
      </c>
      <c r="E584" s="18">
        <v>299</v>
      </c>
      <c r="F584" s="18">
        <v>305</v>
      </c>
      <c r="G584" s="21">
        <f>VLOOKUP(B584,'Base Load_FLAG'!$A$2:$B$204,2,FALSE)</f>
        <v>0</v>
      </c>
      <c r="H584" s="18" t="s">
        <v>2946</v>
      </c>
      <c r="I584" s="18">
        <f>VLOOKUP($F584,'Gen Capacity'!$A$2:$H$608,7,FALSE)</f>
        <v>119</v>
      </c>
      <c r="J584" s="18">
        <f>VLOOKUP($F584,'Gen Capacity'!$A$2:$H$608,8,FALSE)</f>
        <v>0</v>
      </c>
      <c r="K584" s="19">
        <f>VLOOKUP($A584,SF_Original!$A$2:$D$6458,4,FALSE)</f>
        <v>5.2485465050699999E-4</v>
      </c>
      <c r="L584">
        <f t="shared" si="27"/>
        <v>2.7921923776176643E-3</v>
      </c>
      <c r="M584">
        <f t="shared" si="28"/>
        <v>2.8741432239007429E-2</v>
      </c>
      <c r="N584" t="b">
        <f t="shared" si="29"/>
        <v>0</v>
      </c>
      <c r="O584">
        <f>IF(ISNA(VLOOKUP(B584,WND_STATION!$A$1:$A$62,1,FALSE)),1,0.0865)</f>
        <v>8.6499999999999994E-2</v>
      </c>
    </row>
    <row r="585" spans="1:15" x14ac:dyDescent="0.25">
      <c r="A585" s="18">
        <v>2621</v>
      </c>
      <c r="B585" s="18" t="s">
        <v>2983</v>
      </c>
      <c r="C585" s="18">
        <v>34</v>
      </c>
      <c r="D585" s="18">
        <v>1</v>
      </c>
      <c r="E585" s="18">
        <v>302</v>
      </c>
      <c r="F585" s="18">
        <v>308</v>
      </c>
      <c r="G585" s="21">
        <f>VLOOKUP(B585,'Base Load_FLAG'!$A$2:$B$204,2,FALSE)</f>
        <v>0</v>
      </c>
      <c r="H585" s="18" t="s">
        <v>2984</v>
      </c>
      <c r="I585" s="18">
        <f>VLOOKUP($F585,'Gen Capacity'!$A$2:$H$608,7,FALSE)</f>
        <v>15.3</v>
      </c>
      <c r="J585" s="18">
        <f>VLOOKUP($F585,'Gen Capacity'!$A$2:$H$608,8,FALSE)</f>
        <v>0</v>
      </c>
      <c r="K585" s="19">
        <f>VLOOKUP($A585,SF_Original!$A$2:$D$6458,4,FALSE)</f>
        <v>5.7202888420600001E-4</v>
      </c>
      <c r="L585">
        <f t="shared" si="27"/>
        <v>2.8393666113166647E-3</v>
      </c>
      <c r="M585">
        <f t="shared" si="28"/>
        <v>3.7577597417470399E-3</v>
      </c>
      <c r="N585" t="b">
        <f t="shared" si="29"/>
        <v>0</v>
      </c>
      <c r="O585">
        <f>IF(ISNA(VLOOKUP(B585,WND_STATION!$A$1:$A$62,1,FALSE)),1,0.0865)</f>
        <v>8.6499999999999994E-2</v>
      </c>
    </row>
    <row r="586" spans="1:15" x14ac:dyDescent="0.25">
      <c r="A586" s="18">
        <v>2621</v>
      </c>
      <c r="B586" s="18" t="s">
        <v>2983</v>
      </c>
      <c r="C586" s="18">
        <v>34</v>
      </c>
      <c r="D586" s="18">
        <v>2</v>
      </c>
      <c r="E586" s="18">
        <v>303</v>
      </c>
      <c r="F586" s="18">
        <v>309</v>
      </c>
      <c r="G586" s="21">
        <f>VLOOKUP(B586,'Base Load_FLAG'!$A$2:$B$204,2,FALSE)</f>
        <v>0</v>
      </c>
      <c r="H586" s="18" t="s">
        <v>2984</v>
      </c>
      <c r="I586" s="18">
        <f>VLOOKUP($F586,'Gen Capacity'!$A$2:$H$608,7,FALSE)</f>
        <v>12.8</v>
      </c>
      <c r="J586" s="18">
        <f>VLOOKUP($F586,'Gen Capacity'!$A$2:$H$608,8,FALSE)</f>
        <v>0</v>
      </c>
      <c r="K586" s="19">
        <f>VLOOKUP($A586,SF_Original!$A$2:$D$6458,4,FALSE)</f>
        <v>5.7202888420600001E-4</v>
      </c>
      <c r="L586">
        <f t="shared" si="27"/>
        <v>2.8393666113166647E-3</v>
      </c>
      <c r="M586">
        <f t="shared" si="28"/>
        <v>3.1437467120498113E-3</v>
      </c>
      <c r="N586" t="b">
        <f t="shared" si="29"/>
        <v>0</v>
      </c>
      <c r="O586">
        <f>IF(ISNA(VLOOKUP(B586,WND_STATION!$A$1:$A$62,1,FALSE)),1,0.0865)</f>
        <v>8.6499999999999994E-2</v>
      </c>
    </row>
    <row r="587" spans="1:15" x14ac:dyDescent="0.25">
      <c r="A587" s="18">
        <v>2642</v>
      </c>
      <c r="B587" s="18" t="s">
        <v>1136</v>
      </c>
      <c r="C587" s="18">
        <v>34</v>
      </c>
      <c r="D587" s="18">
        <v>1</v>
      </c>
      <c r="E587" s="18">
        <v>312</v>
      </c>
      <c r="F587" s="18">
        <v>318</v>
      </c>
      <c r="G587" s="21">
        <f>VLOOKUP(B587,'Base Load_FLAG'!$A$2:$B$204,2,FALSE)</f>
        <v>0</v>
      </c>
      <c r="H587" s="18" t="s">
        <v>2988</v>
      </c>
      <c r="I587" s="18">
        <f>VLOOKUP($F587,'Gen Capacity'!$A$2:$H$608,7,FALSE)</f>
        <v>6.5</v>
      </c>
      <c r="J587" s="18">
        <f>VLOOKUP($F587,'Gen Capacity'!$A$2:$H$608,8,FALSE)</f>
        <v>0</v>
      </c>
      <c r="K587" s="19">
        <f>VLOOKUP($A587,SF_Original!$A$2:$D$6458,4,FALSE)</f>
        <v>6.2846202435299996E-4</v>
      </c>
      <c r="L587">
        <f t="shared" si="27"/>
        <v>2.8957997514636644E-3</v>
      </c>
      <c r="M587">
        <f t="shared" si="28"/>
        <v>1.6281634102604452E-3</v>
      </c>
      <c r="N587" t="b">
        <f t="shared" si="29"/>
        <v>0</v>
      </c>
      <c r="O587">
        <f>IF(ISNA(VLOOKUP(B587,WND_STATION!$A$1:$A$62,1,FALSE)),1,0.0865)</f>
        <v>8.6499999999999994E-2</v>
      </c>
    </row>
    <row r="588" spans="1:15" x14ac:dyDescent="0.25">
      <c r="A588" s="18">
        <v>2643</v>
      </c>
      <c r="B588" s="18" t="s">
        <v>1136</v>
      </c>
      <c r="C588" s="18">
        <v>34</v>
      </c>
      <c r="D588" s="18">
        <v>1</v>
      </c>
      <c r="E588" s="18">
        <v>313</v>
      </c>
      <c r="F588" s="18">
        <v>319</v>
      </c>
      <c r="G588" s="21">
        <f>VLOOKUP(B588,'Base Load_FLAG'!$A$2:$B$204,2,FALSE)</f>
        <v>0</v>
      </c>
      <c r="H588" s="18" t="s">
        <v>2988</v>
      </c>
      <c r="I588" s="18">
        <f>VLOOKUP($F588,'Gen Capacity'!$A$2:$H$608,7,FALSE)</f>
        <v>6.7</v>
      </c>
      <c r="J588" s="18">
        <f>VLOOKUP($F588,'Gen Capacity'!$A$2:$H$608,8,FALSE)</f>
        <v>0</v>
      </c>
      <c r="K588" s="19">
        <f>VLOOKUP($A588,SF_Original!$A$2:$D$6458,4,FALSE)</f>
        <v>6.2846202435299996E-4</v>
      </c>
      <c r="L588">
        <f t="shared" si="27"/>
        <v>2.8957997514636644E-3</v>
      </c>
      <c r="M588">
        <f t="shared" si="28"/>
        <v>1.6782607459607667E-3</v>
      </c>
      <c r="N588" t="b">
        <f t="shared" si="29"/>
        <v>0</v>
      </c>
      <c r="O588">
        <f>IF(ISNA(VLOOKUP(B588,WND_STATION!$A$1:$A$62,1,FALSE)),1,0.0865)</f>
        <v>8.6499999999999994E-2</v>
      </c>
    </row>
    <row r="589" spans="1:15" x14ac:dyDescent="0.25">
      <c r="A589" s="18">
        <v>2642</v>
      </c>
      <c r="B589" s="18" t="s">
        <v>1136</v>
      </c>
      <c r="C589" s="18">
        <v>34</v>
      </c>
      <c r="D589" s="18">
        <v>2</v>
      </c>
      <c r="E589" s="18">
        <v>314</v>
      </c>
      <c r="F589" s="18">
        <v>320</v>
      </c>
      <c r="G589" s="21">
        <f>VLOOKUP(B589,'Base Load_FLAG'!$A$2:$B$204,2,FALSE)</f>
        <v>0</v>
      </c>
      <c r="H589" s="18" t="s">
        <v>2988</v>
      </c>
      <c r="I589" s="18">
        <f>VLOOKUP($F589,'Gen Capacity'!$A$2:$H$608,7,FALSE)</f>
        <v>3.9</v>
      </c>
      <c r="J589" s="18">
        <f>VLOOKUP($F589,'Gen Capacity'!$A$2:$H$608,8,FALSE)</f>
        <v>0</v>
      </c>
      <c r="K589" s="19">
        <f>VLOOKUP($A589,SF_Original!$A$2:$D$6458,4,FALSE)</f>
        <v>6.2846202435299996E-4</v>
      </c>
      <c r="L589">
        <f t="shared" si="27"/>
        <v>2.8957997514636644E-3</v>
      </c>
      <c r="M589">
        <f t="shared" si="28"/>
        <v>9.7689804615626709E-4</v>
      </c>
      <c r="N589" t="b">
        <f t="shared" si="29"/>
        <v>0</v>
      </c>
      <c r="O589">
        <f>IF(ISNA(VLOOKUP(B589,WND_STATION!$A$1:$A$62,1,FALSE)),1,0.0865)</f>
        <v>8.6499999999999994E-2</v>
      </c>
    </row>
    <row r="590" spans="1:15" x14ac:dyDescent="0.25">
      <c r="A590" s="18">
        <v>2643</v>
      </c>
      <c r="B590" s="18" t="s">
        <v>1136</v>
      </c>
      <c r="C590" s="18">
        <v>34</v>
      </c>
      <c r="D590" s="18">
        <v>2</v>
      </c>
      <c r="E590" s="18">
        <v>315</v>
      </c>
      <c r="F590" s="18">
        <v>321</v>
      </c>
      <c r="G590" s="21">
        <f>VLOOKUP(B590,'Base Load_FLAG'!$A$2:$B$204,2,FALSE)</f>
        <v>0</v>
      </c>
      <c r="H590" s="18" t="s">
        <v>2988</v>
      </c>
      <c r="I590" s="18">
        <f>VLOOKUP($F590,'Gen Capacity'!$A$2:$H$608,7,FALSE)</f>
        <v>3.7</v>
      </c>
      <c r="J590" s="18">
        <f>VLOOKUP($F590,'Gen Capacity'!$A$2:$H$608,8,FALSE)</f>
        <v>0</v>
      </c>
      <c r="K590" s="19">
        <f>VLOOKUP($A590,SF_Original!$A$2:$D$6458,4,FALSE)</f>
        <v>6.2846202435299996E-4</v>
      </c>
      <c r="L590">
        <f t="shared" si="27"/>
        <v>2.8957997514636644E-3</v>
      </c>
      <c r="M590">
        <f t="shared" si="28"/>
        <v>9.2680071045594579E-4</v>
      </c>
      <c r="N590" t="b">
        <f t="shared" si="29"/>
        <v>0</v>
      </c>
      <c r="O590">
        <f>IF(ISNA(VLOOKUP(B590,WND_STATION!$A$1:$A$62,1,FALSE)),1,0.0865)</f>
        <v>8.6499999999999994E-2</v>
      </c>
    </row>
    <row r="591" spans="1:15" x14ac:dyDescent="0.25">
      <c r="A591" s="18">
        <v>5098</v>
      </c>
      <c r="B591" s="18" t="s">
        <v>2227</v>
      </c>
      <c r="C591" s="18">
        <v>34</v>
      </c>
      <c r="D591" s="18">
        <v>1</v>
      </c>
      <c r="E591" s="18">
        <v>453</v>
      </c>
      <c r="F591" s="18">
        <v>463</v>
      </c>
      <c r="G591" s="21">
        <f>VLOOKUP(B591,'Base Load_FLAG'!$A$2:$B$204,2,FALSE)</f>
        <v>0</v>
      </c>
      <c r="H591" s="18" t="s">
        <v>2910</v>
      </c>
      <c r="I591" s="18">
        <f>VLOOKUP($F591,'Gen Capacity'!$A$2:$H$608,7,FALSE)</f>
        <v>71.8</v>
      </c>
      <c r="J591" s="18">
        <f>VLOOKUP($F591,'Gen Capacity'!$A$2:$H$608,8,FALSE)</f>
        <v>0</v>
      </c>
      <c r="K591" s="19">
        <f>VLOOKUP($A591,SF_Original!$A$2:$D$6458,4,FALSE)</f>
        <v>1.82537344569E-3</v>
      </c>
      <c r="L591">
        <f t="shared" si="27"/>
        <v>4.092711172800665E-3</v>
      </c>
      <c r="M591">
        <f t="shared" si="28"/>
        <v>2.5418601280913087E-2</v>
      </c>
      <c r="N591" t="b">
        <f t="shared" si="29"/>
        <v>0</v>
      </c>
      <c r="O591">
        <f>IF(ISNA(VLOOKUP(B591,WND_STATION!$A$1:$A$62,1,FALSE)),1,0.0865)</f>
        <v>8.6499999999999994E-2</v>
      </c>
    </row>
    <row r="592" spans="1:15" x14ac:dyDescent="0.25">
      <c r="A592" s="18">
        <v>5326</v>
      </c>
      <c r="B592" s="18" t="s">
        <v>2347</v>
      </c>
      <c r="C592" s="18">
        <v>34</v>
      </c>
      <c r="D592" s="18">
        <v>1</v>
      </c>
      <c r="E592" s="18">
        <v>465</v>
      </c>
      <c r="F592" s="18">
        <v>475</v>
      </c>
      <c r="G592" s="21">
        <f>VLOOKUP(B592,'Base Load_FLAG'!$A$2:$B$204,2,FALSE)</f>
        <v>0</v>
      </c>
      <c r="H592" s="18" t="s">
        <v>2975</v>
      </c>
      <c r="I592" s="18">
        <f>VLOOKUP($F592,'Gen Capacity'!$A$2:$H$608,7,FALSE)</f>
        <v>66.8</v>
      </c>
      <c r="J592" s="18">
        <f>VLOOKUP($F592,'Gen Capacity'!$A$2:$H$608,8,FALSE)</f>
        <v>0</v>
      </c>
      <c r="K592" s="19">
        <f>VLOOKUP($A592,SF_Original!$A$2:$D$6458,4,FALSE)</f>
        <v>1.82537344569E-3</v>
      </c>
      <c r="L592">
        <f t="shared" si="27"/>
        <v>4.092711172800665E-3</v>
      </c>
      <c r="M592">
        <f t="shared" si="28"/>
        <v>2.3648503698676798E-2</v>
      </c>
      <c r="N592" t="b">
        <f t="shared" si="29"/>
        <v>0</v>
      </c>
      <c r="O592">
        <f>IF(ISNA(VLOOKUP(B592,WND_STATION!$A$1:$A$62,1,FALSE)),1,0.0865)</f>
        <v>8.6499999999999994E-2</v>
      </c>
    </row>
    <row r="593" spans="1:15" x14ac:dyDescent="0.25">
      <c r="A593" s="18">
        <v>5324</v>
      </c>
      <c r="B593" s="18" t="s">
        <v>2346</v>
      </c>
      <c r="C593" s="18">
        <v>34</v>
      </c>
      <c r="D593" s="18">
        <v>1</v>
      </c>
      <c r="E593" s="18">
        <v>463</v>
      </c>
      <c r="F593" s="18">
        <v>473</v>
      </c>
      <c r="G593" s="21">
        <f>VLOOKUP(B593,'Base Load_FLAG'!$A$2:$B$204,2,FALSE)</f>
        <v>0</v>
      </c>
      <c r="H593" s="18" t="s">
        <v>3035</v>
      </c>
      <c r="I593" s="18">
        <f>VLOOKUP($F593,'Gen Capacity'!$A$2:$H$608,7,FALSE)</f>
        <v>48.8</v>
      </c>
      <c r="J593" s="18">
        <f>VLOOKUP($F593,'Gen Capacity'!$A$2:$H$608,8,FALSE)</f>
        <v>0</v>
      </c>
      <c r="K593" s="19">
        <f>VLOOKUP($A593,SF_Original!$A$2:$D$6458,4,FALSE)</f>
        <v>1.82537344569E-3</v>
      </c>
      <c r="L593">
        <f t="shared" si="27"/>
        <v>4.092711172800665E-3</v>
      </c>
      <c r="M593">
        <f t="shared" si="28"/>
        <v>1.7276152402626165E-2</v>
      </c>
      <c r="N593" t="b">
        <f t="shared" si="29"/>
        <v>0</v>
      </c>
      <c r="O593">
        <f>IF(ISNA(VLOOKUP(B593,WND_STATION!$A$1:$A$62,1,FALSE)),1,0.0865)</f>
        <v>8.6499999999999994E-2</v>
      </c>
    </row>
    <row r="594" spans="1:15" x14ac:dyDescent="0.25">
      <c r="A594" s="18">
        <v>5323</v>
      </c>
      <c r="B594" s="18" t="s">
        <v>2346</v>
      </c>
      <c r="C594" s="18">
        <v>34</v>
      </c>
      <c r="D594" s="18">
        <v>1</v>
      </c>
      <c r="E594" s="18">
        <v>464</v>
      </c>
      <c r="F594" s="18">
        <v>474</v>
      </c>
      <c r="G594" s="21">
        <f>VLOOKUP(B594,'Base Load_FLAG'!$A$2:$B$204,2,FALSE)</f>
        <v>0</v>
      </c>
      <c r="H594" s="18" t="s">
        <v>2975</v>
      </c>
      <c r="I594" s="18">
        <f>VLOOKUP($F594,'Gen Capacity'!$A$2:$H$608,7,FALSE)</f>
        <v>69.900000000000006</v>
      </c>
      <c r="J594" s="18">
        <f>VLOOKUP($F594,'Gen Capacity'!$A$2:$H$608,8,FALSE)</f>
        <v>0</v>
      </c>
      <c r="K594" s="19">
        <f>VLOOKUP($A594,SF_Original!$A$2:$D$6458,4,FALSE)</f>
        <v>1.82537344569E-3</v>
      </c>
      <c r="L594">
        <f t="shared" si="27"/>
        <v>4.092711172800665E-3</v>
      </c>
      <c r="M594">
        <f t="shared" si="28"/>
        <v>2.4745964199663302E-2</v>
      </c>
      <c r="N594" t="b">
        <f t="shared" si="29"/>
        <v>0</v>
      </c>
      <c r="O594">
        <f>IF(ISNA(VLOOKUP(B594,WND_STATION!$A$1:$A$62,1,FALSE)),1,0.0865)</f>
        <v>8.6499999999999994E-2</v>
      </c>
    </row>
    <row r="595" spans="1:15" x14ac:dyDescent="0.25">
      <c r="A595" s="18">
        <v>5331</v>
      </c>
      <c r="B595" s="18" t="s">
        <v>3036</v>
      </c>
      <c r="C595" s="18">
        <v>13</v>
      </c>
      <c r="D595" s="18">
        <v>1</v>
      </c>
      <c r="E595" s="18">
        <v>466</v>
      </c>
      <c r="F595" s="18">
        <v>476</v>
      </c>
      <c r="G595" s="21">
        <f>VLOOKUP(B595,'Base Load_FLAG'!$A$2:$B$204,2,FALSE)</f>
        <v>0</v>
      </c>
      <c r="H595" s="18" t="s">
        <v>3037</v>
      </c>
      <c r="I595" s="18">
        <f>VLOOKUP($F595,'Gen Capacity'!$A$2:$H$608,7,FALSE)</f>
        <v>74.290000000000006</v>
      </c>
      <c r="J595" s="18">
        <f>VLOOKUP($F595,'Gen Capacity'!$A$2:$H$608,8,FALSE)</f>
        <v>50</v>
      </c>
      <c r="K595" s="19">
        <f>VLOOKUP($A595,SF_Original!$A$2:$D$6458,4,FALSE)</f>
        <v>2.4487732299580001E-3</v>
      </c>
      <c r="L595">
        <f t="shared" si="27"/>
        <v>4.7161109570686647E-3</v>
      </c>
      <c r="M595">
        <f t="shared" si="28"/>
        <v>0.35035988300063114</v>
      </c>
      <c r="N595" t="b">
        <f t="shared" si="29"/>
        <v>0</v>
      </c>
      <c r="O595">
        <f>IF(ISNA(VLOOKUP(B595,WND_STATION!$A$1:$A$62,1,FALSE)),1,0.0865)</f>
        <v>1</v>
      </c>
    </row>
    <row r="596" spans="1:15" x14ac:dyDescent="0.25">
      <c r="A596" s="18">
        <v>5332</v>
      </c>
      <c r="B596" s="18" t="s">
        <v>3036</v>
      </c>
      <c r="C596" s="18">
        <v>13</v>
      </c>
      <c r="D596" s="18">
        <v>1</v>
      </c>
      <c r="E596" s="18">
        <v>467</v>
      </c>
      <c r="F596" s="18">
        <v>477</v>
      </c>
      <c r="G596" s="21">
        <f>VLOOKUP(B596,'Base Load_FLAG'!$A$2:$B$204,2,FALSE)</f>
        <v>0</v>
      </c>
      <c r="H596" s="18" t="s">
        <v>3037</v>
      </c>
      <c r="I596" s="18">
        <f>VLOOKUP($F596,'Gen Capacity'!$A$2:$H$608,7,FALSE)</f>
        <v>74.290000000000006</v>
      </c>
      <c r="J596" s="18">
        <f>VLOOKUP($F596,'Gen Capacity'!$A$2:$H$608,8,FALSE)</f>
        <v>50</v>
      </c>
      <c r="K596" s="19">
        <f>VLOOKUP($A596,SF_Original!$A$2:$D$6458,4,FALSE)</f>
        <v>2.4487732299580001E-3</v>
      </c>
      <c r="L596">
        <f t="shared" si="27"/>
        <v>4.7161109570686647E-3</v>
      </c>
      <c r="M596">
        <f t="shared" si="28"/>
        <v>0.35035988300063114</v>
      </c>
      <c r="N596" t="b">
        <f t="shared" si="29"/>
        <v>0</v>
      </c>
      <c r="O596">
        <f>IF(ISNA(VLOOKUP(B596,WND_STATION!$A$1:$A$62,1,FALSE)),1,0.0865)</f>
        <v>1</v>
      </c>
    </row>
    <row r="597" spans="1:15" x14ac:dyDescent="0.25">
      <c r="A597" s="18">
        <v>5333</v>
      </c>
      <c r="B597" s="18" t="s">
        <v>3036</v>
      </c>
      <c r="C597" s="18">
        <v>13</v>
      </c>
      <c r="D597" s="18">
        <v>1</v>
      </c>
      <c r="E597" s="18">
        <v>468</v>
      </c>
      <c r="F597" s="18">
        <v>478</v>
      </c>
      <c r="G597" s="21">
        <f>VLOOKUP(B597,'Base Load_FLAG'!$A$2:$B$204,2,FALSE)</f>
        <v>0</v>
      </c>
      <c r="H597" s="18" t="s">
        <v>3037</v>
      </c>
      <c r="I597" s="18">
        <f>VLOOKUP($F597,'Gen Capacity'!$A$2:$H$608,7,FALSE)</f>
        <v>63.42</v>
      </c>
      <c r="J597" s="18">
        <f>VLOOKUP($F597,'Gen Capacity'!$A$2:$H$608,8,FALSE)</f>
        <v>15</v>
      </c>
      <c r="K597" s="19">
        <f>VLOOKUP($A597,SF_Original!$A$2:$D$6458,4,FALSE)</f>
        <v>2.4487732299580001E-3</v>
      </c>
      <c r="L597">
        <f t="shared" si="27"/>
        <v>4.7161109570686647E-3</v>
      </c>
      <c r="M597">
        <f t="shared" si="28"/>
        <v>0.29909575689729473</v>
      </c>
      <c r="N597" t="b">
        <f t="shared" si="29"/>
        <v>0</v>
      </c>
      <c r="O597">
        <f>IF(ISNA(VLOOKUP(B597,WND_STATION!$A$1:$A$62,1,FALSE)),1,0.0865)</f>
        <v>1</v>
      </c>
    </row>
    <row r="598" spans="1:15" x14ac:dyDescent="0.25">
      <c r="A598" s="18">
        <v>5346</v>
      </c>
      <c r="B598" s="18" t="s">
        <v>3040</v>
      </c>
      <c r="C598" s="18">
        <v>13</v>
      </c>
      <c r="D598" s="18">
        <v>1</v>
      </c>
      <c r="E598" s="18">
        <v>475</v>
      </c>
      <c r="F598" s="18">
        <v>485</v>
      </c>
      <c r="G598" s="21">
        <f>VLOOKUP(B598,'Base Load_FLAG'!$A$2:$B$204,2,FALSE)</f>
        <v>0</v>
      </c>
      <c r="H598" s="18" t="s">
        <v>3041</v>
      </c>
      <c r="I598" s="18">
        <f>VLOOKUP($F598,'Gen Capacity'!$A$2:$H$608,7,FALSE)</f>
        <v>70.41</v>
      </c>
      <c r="J598" s="18">
        <f>VLOOKUP($F598,'Gen Capacity'!$A$2:$H$608,8,FALSE)</f>
        <v>41</v>
      </c>
      <c r="K598" s="19">
        <f>VLOOKUP($A598,SF_Original!$A$2:$D$6458,4,FALSE)</f>
        <v>5.9533254119329996E-3</v>
      </c>
      <c r="L598">
        <f t="shared" si="27"/>
        <v>8.2206631390436651E-3</v>
      </c>
      <c r="M598">
        <f t="shared" si="28"/>
        <v>0.57881689162006444</v>
      </c>
      <c r="N598" t="b">
        <f t="shared" si="29"/>
        <v>0</v>
      </c>
      <c r="O598">
        <f>IF(ISNA(VLOOKUP(B598,WND_STATION!$A$1:$A$62,1,FALSE)),1,0.0865)</f>
        <v>1</v>
      </c>
    </row>
    <row r="599" spans="1:15" x14ac:dyDescent="0.25">
      <c r="A599" s="18">
        <v>5347</v>
      </c>
      <c r="B599" s="18" t="s">
        <v>3040</v>
      </c>
      <c r="C599" s="18">
        <v>13</v>
      </c>
      <c r="D599" s="18">
        <v>1</v>
      </c>
      <c r="E599" s="18">
        <v>476</v>
      </c>
      <c r="F599" s="18">
        <v>486</v>
      </c>
      <c r="G599" s="21">
        <f>VLOOKUP(B599,'Base Load_FLAG'!$A$2:$B$204,2,FALSE)</f>
        <v>0</v>
      </c>
      <c r="H599" s="18" t="s">
        <v>3041</v>
      </c>
      <c r="I599" s="18">
        <f>VLOOKUP($F599,'Gen Capacity'!$A$2:$H$608,7,FALSE)</f>
        <v>72.09</v>
      </c>
      <c r="J599" s="18">
        <f>VLOOKUP($F599,'Gen Capacity'!$A$2:$H$608,8,FALSE)</f>
        <v>41</v>
      </c>
      <c r="K599" s="19">
        <f>VLOOKUP($A599,SF_Original!$A$2:$D$6458,4,FALSE)</f>
        <v>5.9533254119329996E-3</v>
      </c>
      <c r="L599">
        <f t="shared" si="27"/>
        <v>8.2206631390436651E-3</v>
      </c>
      <c r="M599">
        <f t="shared" si="28"/>
        <v>0.5926276056936578</v>
      </c>
      <c r="N599" t="b">
        <f t="shared" si="29"/>
        <v>0</v>
      </c>
      <c r="O599">
        <f>IF(ISNA(VLOOKUP(B599,WND_STATION!$A$1:$A$62,1,FALSE)),1,0.0865)</f>
        <v>1</v>
      </c>
    </row>
    <row r="600" spans="1:15" x14ac:dyDescent="0.25">
      <c r="A600" s="18">
        <v>5345</v>
      </c>
      <c r="B600" s="18" t="s">
        <v>3040</v>
      </c>
      <c r="C600" s="18">
        <v>13</v>
      </c>
      <c r="D600" s="18">
        <v>1</v>
      </c>
      <c r="E600" s="18">
        <v>477</v>
      </c>
      <c r="F600" s="18">
        <v>487</v>
      </c>
      <c r="G600" s="21">
        <f>VLOOKUP(B600,'Base Load_FLAG'!$A$2:$B$204,2,FALSE)</f>
        <v>0</v>
      </c>
      <c r="H600" s="18" t="s">
        <v>3041</v>
      </c>
      <c r="I600" s="18">
        <f>VLOOKUP($F600,'Gen Capacity'!$A$2:$H$608,7,FALSE)</f>
        <v>85.5</v>
      </c>
      <c r="J600" s="18">
        <f>VLOOKUP($F600,'Gen Capacity'!$A$2:$H$608,8,FALSE)</f>
        <v>61</v>
      </c>
      <c r="K600" s="19">
        <f>VLOOKUP($A600,SF_Original!$A$2:$D$6458,4,FALSE)</f>
        <v>5.9533254119329996E-3</v>
      </c>
      <c r="L600">
        <f t="shared" si="27"/>
        <v>8.2206631390436651E-3</v>
      </c>
      <c r="M600">
        <f t="shared" si="28"/>
        <v>0.70286669838823335</v>
      </c>
      <c r="N600" t="b">
        <f t="shared" si="29"/>
        <v>0</v>
      </c>
      <c r="O600">
        <f>IF(ISNA(VLOOKUP(B600,WND_STATION!$A$1:$A$62,1,FALSE)),1,0.0865)</f>
        <v>1</v>
      </c>
    </row>
    <row r="601" spans="1:15" x14ac:dyDescent="0.25">
      <c r="A601" s="18">
        <v>5350</v>
      </c>
      <c r="B601" s="18" t="s">
        <v>3040</v>
      </c>
      <c r="C601" s="18">
        <v>13</v>
      </c>
      <c r="D601" s="18">
        <v>1</v>
      </c>
      <c r="E601" s="18">
        <v>478</v>
      </c>
      <c r="F601" s="18">
        <v>488</v>
      </c>
      <c r="G601" s="21">
        <f>VLOOKUP(B601,'Base Load_FLAG'!$A$2:$B$204,2,FALSE)</f>
        <v>0</v>
      </c>
      <c r="H601" s="18" t="s">
        <v>3041</v>
      </c>
      <c r="I601" s="18">
        <f>VLOOKUP($F601,'Gen Capacity'!$A$2:$H$608,7,FALSE)</f>
        <v>64.930000000000007</v>
      </c>
      <c r="J601" s="18">
        <f>VLOOKUP($F601,'Gen Capacity'!$A$2:$H$608,8,FALSE)</f>
        <v>41</v>
      </c>
      <c r="K601" s="19">
        <f>VLOOKUP($A601,SF_Original!$A$2:$D$6458,4,FALSE)</f>
        <v>5.9533254119329996E-3</v>
      </c>
      <c r="L601">
        <f t="shared" si="27"/>
        <v>8.2206631390436651E-3</v>
      </c>
      <c r="M601">
        <f t="shared" si="28"/>
        <v>0.53376765761810518</v>
      </c>
      <c r="N601" t="b">
        <f t="shared" si="29"/>
        <v>0</v>
      </c>
      <c r="O601">
        <f>IF(ISNA(VLOOKUP(B601,WND_STATION!$A$1:$A$62,1,FALSE)),1,0.0865)</f>
        <v>1</v>
      </c>
    </row>
    <row r="602" spans="1:15" x14ac:dyDescent="0.25">
      <c r="A602" s="18">
        <v>5348</v>
      </c>
      <c r="B602" s="18" t="s">
        <v>3040</v>
      </c>
      <c r="C602" s="18">
        <v>13</v>
      </c>
      <c r="D602" s="18">
        <v>1</v>
      </c>
      <c r="E602" s="18">
        <v>479</v>
      </c>
      <c r="F602" s="18">
        <v>489</v>
      </c>
      <c r="G602" s="21">
        <f>VLOOKUP(B602,'Base Load_FLAG'!$A$2:$B$204,2,FALSE)</f>
        <v>0</v>
      </c>
      <c r="H602" s="18" t="s">
        <v>3041</v>
      </c>
      <c r="I602" s="18">
        <f>VLOOKUP($F602,'Gen Capacity'!$A$2:$H$608,7,FALSE)</f>
        <v>64.14</v>
      </c>
      <c r="J602" s="18">
        <f>VLOOKUP($F602,'Gen Capacity'!$A$2:$H$608,8,FALSE)</f>
        <v>41</v>
      </c>
      <c r="K602" s="19">
        <f>VLOOKUP($A602,SF_Original!$A$2:$D$6458,4,FALSE)</f>
        <v>5.9533254119329996E-3</v>
      </c>
      <c r="L602">
        <f t="shared" si="27"/>
        <v>8.2206631390436651E-3</v>
      </c>
      <c r="M602">
        <f t="shared" si="28"/>
        <v>0.52727333373826069</v>
      </c>
      <c r="N602" t="b">
        <f t="shared" si="29"/>
        <v>0</v>
      </c>
      <c r="O602">
        <f>IF(ISNA(VLOOKUP(B602,WND_STATION!$A$1:$A$62,1,FALSE)),1,0.0865)</f>
        <v>1</v>
      </c>
    </row>
    <row r="603" spans="1:15" x14ac:dyDescent="0.25">
      <c r="A603" s="18">
        <v>5349</v>
      </c>
      <c r="B603" s="18" t="s">
        <v>3040</v>
      </c>
      <c r="C603" s="18">
        <v>13</v>
      </c>
      <c r="D603" s="18">
        <v>1</v>
      </c>
      <c r="E603" s="18">
        <v>480</v>
      </c>
      <c r="F603" s="18">
        <v>490</v>
      </c>
      <c r="G603" s="21">
        <f>VLOOKUP(B603,'Base Load_FLAG'!$A$2:$B$204,2,FALSE)</f>
        <v>0</v>
      </c>
      <c r="H603" s="18" t="s">
        <v>3041</v>
      </c>
      <c r="I603" s="18">
        <f>VLOOKUP($F603,'Gen Capacity'!$A$2:$H$608,7,FALSE)</f>
        <v>83.93</v>
      </c>
      <c r="J603" s="18">
        <f>VLOOKUP($F603,'Gen Capacity'!$A$2:$H$608,8,FALSE)</f>
        <v>61</v>
      </c>
      <c r="K603" s="19">
        <f>VLOOKUP($A603,SF_Original!$A$2:$D$6458,4,FALSE)</f>
        <v>5.9533254119329996E-3</v>
      </c>
      <c r="L603">
        <f t="shared" si="27"/>
        <v>8.2206631390436651E-3</v>
      </c>
      <c r="M603">
        <f t="shared" si="28"/>
        <v>0.68996025725993482</v>
      </c>
      <c r="N603" t="b">
        <f t="shared" si="29"/>
        <v>0</v>
      </c>
      <c r="O603">
        <f>IF(ISNA(VLOOKUP(B603,WND_STATION!$A$1:$A$62,1,FALSE)),1,0.0865)</f>
        <v>1</v>
      </c>
    </row>
    <row r="604" spans="1:15" x14ac:dyDescent="0.25">
      <c r="A604" s="18">
        <v>5339</v>
      </c>
      <c r="B604" s="18" t="s">
        <v>3038</v>
      </c>
      <c r="C604" s="18">
        <v>18</v>
      </c>
      <c r="D604" s="18">
        <v>1</v>
      </c>
      <c r="E604" s="18">
        <v>469</v>
      </c>
      <c r="F604" s="18">
        <v>479</v>
      </c>
      <c r="G604" s="21">
        <f>VLOOKUP(B604,'Base Load_FLAG'!$A$2:$B$204,2,FALSE)</f>
        <v>0</v>
      </c>
      <c r="H604" s="18" t="s">
        <v>3039</v>
      </c>
      <c r="I604" s="18">
        <f>VLOOKUP($F604,'Gen Capacity'!$A$2:$H$608,7,FALSE)</f>
        <v>168.75</v>
      </c>
      <c r="J604" s="18">
        <f>VLOOKUP($F604,'Gen Capacity'!$A$2:$H$608,8,FALSE)</f>
        <v>70</v>
      </c>
      <c r="K604" s="19">
        <f>VLOOKUP($A604,SF_Original!$A$2:$D$6458,4,FALSE)</f>
        <v>6.0767959445640002E-3</v>
      </c>
      <c r="L604">
        <f t="shared" si="27"/>
        <v>8.3441336716746639E-3</v>
      </c>
      <c r="M604">
        <f t="shared" si="28"/>
        <v>1.4080725570950996</v>
      </c>
      <c r="N604" t="b">
        <f t="shared" si="29"/>
        <v>0</v>
      </c>
      <c r="O604">
        <f>IF(ISNA(VLOOKUP(B604,WND_STATION!$A$1:$A$62,1,FALSE)),1,0.0865)</f>
        <v>1</v>
      </c>
    </row>
    <row r="605" spans="1:15" x14ac:dyDescent="0.25">
      <c r="A605" s="18">
        <v>5340</v>
      </c>
      <c r="B605" s="18" t="s">
        <v>3038</v>
      </c>
      <c r="C605" s="18">
        <v>18</v>
      </c>
      <c r="D605" s="18">
        <v>1</v>
      </c>
      <c r="E605" s="18">
        <v>470</v>
      </c>
      <c r="F605" s="18">
        <v>480</v>
      </c>
      <c r="G605" s="21">
        <f>VLOOKUP(B605,'Base Load_FLAG'!$A$2:$B$204,2,FALSE)</f>
        <v>0</v>
      </c>
      <c r="H605" s="18" t="s">
        <v>3039</v>
      </c>
      <c r="I605" s="18">
        <f>VLOOKUP($F605,'Gen Capacity'!$A$2:$H$608,7,FALSE)</f>
        <v>168.75</v>
      </c>
      <c r="J605" s="18">
        <f>VLOOKUP($F605,'Gen Capacity'!$A$2:$H$608,8,FALSE)</f>
        <v>70</v>
      </c>
      <c r="K605" s="19">
        <f>VLOOKUP($A605,SF_Original!$A$2:$D$6458,4,FALSE)</f>
        <v>6.0767959445640002E-3</v>
      </c>
      <c r="L605">
        <f t="shared" si="27"/>
        <v>8.3441336716746639E-3</v>
      </c>
      <c r="M605">
        <f t="shared" si="28"/>
        <v>1.4080725570950996</v>
      </c>
      <c r="N605" t="b">
        <f t="shared" si="29"/>
        <v>0</v>
      </c>
      <c r="O605">
        <f>IF(ISNA(VLOOKUP(B605,WND_STATION!$A$1:$A$62,1,FALSE)),1,0.0865)</f>
        <v>1</v>
      </c>
    </row>
    <row r="606" spans="1:15" x14ac:dyDescent="0.25">
      <c r="A606" s="18">
        <v>5341</v>
      </c>
      <c r="B606" s="18" t="s">
        <v>3038</v>
      </c>
      <c r="C606" s="18">
        <v>18</v>
      </c>
      <c r="D606" s="18">
        <v>1</v>
      </c>
      <c r="E606" s="18">
        <v>471</v>
      </c>
      <c r="F606" s="18">
        <v>481</v>
      </c>
      <c r="G606" s="21">
        <f>VLOOKUP(B606,'Base Load_FLAG'!$A$2:$B$204,2,FALSE)</f>
        <v>0</v>
      </c>
      <c r="H606" s="18" t="s">
        <v>3039</v>
      </c>
      <c r="I606" s="18">
        <f>VLOOKUP($F606,'Gen Capacity'!$A$2:$H$608,7,FALSE)</f>
        <v>202.5</v>
      </c>
      <c r="J606" s="18">
        <f>VLOOKUP($F606,'Gen Capacity'!$A$2:$H$608,8,FALSE)</f>
        <v>50</v>
      </c>
      <c r="K606" s="19">
        <f>VLOOKUP($A606,SF_Original!$A$2:$D$6458,4,FALSE)</f>
        <v>6.0767959445640002E-3</v>
      </c>
      <c r="L606">
        <f t="shared" si="27"/>
        <v>8.3441336716746639E-3</v>
      </c>
      <c r="M606">
        <f t="shared" si="28"/>
        <v>1.6896870685141194</v>
      </c>
      <c r="N606" t="b">
        <f t="shared" si="29"/>
        <v>0</v>
      </c>
      <c r="O606">
        <f>IF(ISNA(VLOOKUP(B606,WND_STATION!$A$1:$A$62,1,FALSE)),1,0.0865)</f>
        <v>1</v>
      </c>
    </row>
    <row r="607" spans="1:15" x14ac:dyDescent="0.25">
      <c r="A607" s="18">
        <v>5342</v>
      </c>
      <c r="B607" s="18" t="s">
        <v>3038</v>
      </c>
      <c r="C607" s="18">
        <v>18</v>
      </c>
      <c r="D607" s="18">
        <v>1</v>
      </c>
      <c r="E607" s="18">
        <v>472</v>
      </c>
      <c r="F607" s="18">
        <v>482</v>
      </c>
      <c r="G607" s="21">
        <f>VLOOKUP(B607,'Base Load_FLAG'!$A$2:$B$204,2,FALSE)</f>
        <v>0</v>
      </c>
      <c r="H607" s="18" t="s">
        <v>3039</v>
      </c>
      <c r="I607" s="18">
        <f>VLOOKUP($F607,'Gen Capacity'!$A$2:$H$608,7,FALSE)</f>
        <v>146.88</v>
      </c>
      <c r="J607" s="18">
        <f>VLOOKUP($F607,'Gen Capacity'!$A$2:$H$608,8,FALSE)</f>
        <v>70</v>
      </c>
      <c r="K607" s="19">
        <f>VLOOKUP($A607,SF_Original!$A$2:$D$6458,4,FALSE)</f>
        <v>6.0767959445640002E-3</v>
      </c>
      <c r="L607">
        <f t="shared" si="27"/>
        <v>8.3441336716746639E-3</v>
      </c>
      <c r="M607">
        <f t="shared" si="28"/>
        <v>1.2255863536955747</v>
      </c>
      <c r="N607" t="b">
        <f t="shared" si="29"/>
        <v>0</v>
      </c>
      <c r="O607">
        <f>IF(ISNA(VLOOKUP(B607,WND_STATION!$A$1:$A$62,1,FALSE)),1,0.0865)</f>
        <v>1</v>
      </c>
    </row>
    <row r="608" spans="1:15" x14ac:dyDescent="0.25">
      <c r="A608" s="18">
        <v>5343</v>
      </c>
      <c r="B608" s="18" t="s">
        <v>3038</v>
      </c>
      <c r="C608" s="18">
        <v>18</v>
      </c>
      <c r="D608" s="18">
        <v>1</v>
      </c>
      <c r="E608" s="18">
        <v>473</v>
      </c>
      <c r="F608" s="18">
        <v>483</v>
      </c>
      <c r="G608" s="21">
        <f>VLOOKUP(B608,'Base Load_FLAG'!$A$2:$B$204,2,FALSE)</f>
        <v>0</v>
      </c>
      <c r="H608" s="18" t="s">
        <v>3039</v>
      </c>
      <c r="I608" s="18">
        <f>VLOOKUP($F608,'Gen Capacity'!$A$2:$H$608,7,FALSE)</f>
        <v>146.88</v>
      </c>
      <c r="J608" s="18">
        <f>VLOOKUP($F608,'Gen Capacity'!$A$2:$H$608,8,FALSE)</f>
        <v>70</v>
      </c>
      <c r="K608" s="19">
        <f>VLOOKUP($A608,SF_Original!$A$2:$D$6458,4,FALSE)</f>
        <v>6.0767959445640002E-3</v>
      </c>
      <c r="L608">
        <f t="shared" si="27"/>
        <v>8.3441336716746639E-3</v>
      </c>
      <c r="M608">
        <f t="shared" si="28"/>
        <v>1.2255863536955747</v>
      </c>
      <c r="N608" t="b">
        <f t="shared" si="29"/>
        <v>0</v>
      </c>
      <c r="O608">
        <f>IF(ISNA(VLOOKUP(B608,WND_STATION!$A$1:$A$62,1,FALSE)),1,0.0865)</f>
        <v>1</v>
      </c>
    </row>
    <row r="609" spans="1:15" x14ac:dyDescent="0.25">
      <c r="A609" s="18">
        <v>5338</v>
      </c>
      <c r="B609" s="18" t="s">
        <v>3038</v>
      </c>
      <c r="C609" s="18">
        <v>18</v>
      </c>
      <c r="D609" s="18">
        <v>1</v>
      </c>
      <c r="E609" s="18">
        <v>474</v>
      </c>
      <c r="F609" s="18">
        <v>484</v>
      </c>
      <c r="G609" s="21">
        <f>VLOOKUP(B609,'Base Load_FLAG'!$A$2:$B$204,2,FALSE)</f>
        <v>0</v>
      </c>
      <c r="H609" s="18" t="s">
        <v>3039</v>
      </c>
      <c r="I609" s="18">
        <f>VLOOKUP($F609,'Gen Capacity'!$A$2:$H$608,7,FALSE)</f>
        <v>176.25</v>
      </c>
      <c r="J609" s="18">
        <f>VLOOKUP($F609,'Gen Capacity'!$A$2:$H$608,8,FALSE)</f>
        <v>50</v>
      </c>
      <c r="K609" s="19">
        <f>VLOOKUP($A609,SF_Original!$A$2:$D$6458,4,FALSE)</f>
        <v>6.0767959445640002E-3</v>
      </c>
      <c r="L609">
        <f t="shared" si="27"/>
        <v>8.3441336716746639E-3</v>
      </c>
      <c r="M609">
        <f t="shared" si="28"/>
        <v>1.4706535596326595</v>
      </c>
      <c r="N609" t="b">
        <f t="shared" si="29"/>
        <v>0</v>
      </c>
      <c r="O609">
        <f>IF(ISNA(VLOOKUP(B609,WND_STATION!$A$1:$A$62,1,FALSE)),1,0.0865)</f>
        <v>1</v>
      </c>
    </row>
  </sheetData>
  <autoFilter ref="A2:O609">
    <sortState ref="A3:O609">
      <sortCondition ref="L3"/>
    </sortState>
  </autoFilter>
  <sortState ref="A3:R609">
    <sortCondition ref="L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workbookViewId="0">
      <selection activeCell="G8" sqref="G8"/>
    </sheetView>
  </sheetViews>
  <sheetFormatPr defaultRowHeight="15" x14ac:dyDescent="0.25"/>
  <cols>
    <col min="1" max="1" width="14" bestFit="1" customWidth="1"/>
    <col min="2" max="2" width="13.7109375" customWidth="1"/>
    <col min="4" max="4" width="13" bestFit="1" customWidth="1"/>
    <col min="5" max="5" width="15.85546875" bestFit="1" customWidth="1"/>
    <col min="6" max="7" width="12" bestFit="1" customWidth="1"/>
  </cols>
  <sheetData>
    <row r="1" spans="1:7" x14ac:dyDescent="0.25">
      <c r="A1" s="1" t="s">
        <v>3112</v>
      </c>
      <c r="B1" s="21" t="s">
        <v>3076</v>
      </c>
    </row>
    <row r="3" spans="1:7" x14ac:dyDescent="0.25">
      <c r="A3" s="1" t="s">
        <v>3074</v>
      </c>
      <c r="B3" t="s">
        <v>3110</v>
      </c>
      <c r="D3" s="3" t="s">
        <v>3074</v>
      </c>
      <c r="E3" s="3" t="s">
        <v>3110</v>
      </c>
      <c r="F3" s="13" t="s">
        <v>3077</v>
      </c>
      <c r="G3" s="13" t="s">
        <v>3078</v>
      </c>
    </row>
    <row r="4" spans="1:7" x14ac:dyDescent="0.25">
      <c r="A4" s="2" t="s">
        <v>2946</v>
      </c>
      <c r="B4" s="20">
        <v>-18.626255885525293</v>
      </c>
      <c r="D4" s="2" t="s">
        <v>2946</v>
      </c>
      <c r="E4" s="20">
        <v>-18.626255885525293</v>
      </c>
      <c r="F4">
        <f>E4/$E$8*100</f>
        <v>95.469139212742689</v>
      </c>
      <c r="G4">
        <f>F4^2</f>
        <v>9114.3565420220439</v>
      </c>
    </row>
    <row r="5" spans="1:7" x14ac:dyDescent="0.25">
      <c r="A5" s="2" t="s">
        <v>3030</v>
      </c>
      <c r="B5" s="20">
        <v>-0.52679469342732776</v>
      </c>
      <c r="D5" s="2" t="s">
        <v>3030</v>
      </c>
      <c r="E5" s="20">
        <v>-0.52679469342732776</v>
      </c>
      <c r="F5" s="21">
        <f t="shared" ref="F5:F8" si="0">E5/$E$8*100</f>
        <v>2.7000936866990393</v>
      </c>
      <c r="G5" s="19">
        <f>F5^2</f>
        <v>7.2905059169520099</v>
      </c>
    </row>
    <row r="6" spans="1:7" x14ac:dyDescent="0.25">
      <c r="A6" s="2" t="s">
        <v>3043</v>
      </c>
      <c r="B6" s="20">
        <v>-0.34462761250408713</v>
      </c>
      <c r="D6" s="2" t="s">
        <v>3043</v>
      </c>
      <c r="E6" s="20">
        <v>-0.34462761250408713</v>
      </c>
      <c r="F6" s="21">
        <f t="shared" si="0"/>
        <v>1.7663937249072088</v>
      </c>
      <c r="G6" s="19">
        <f t="shared" ref="G6:G7" si="1">F6^2</f>
        <v>3.1201467913915639</v>
      </c>
    </row>
    <row r="7" spans="1:7" x14ac:dyDescent="0.25">
      <c r="A7" s="2" t="s">
        <v>2965</v>
      </c>
      <c r="B7" s="20">
        <v>-1.255939853421835E-2</v>
      </c>
      <c r="D7" s="2" t="s">
        <v>2965</v>
      </c>
      <c r="E7" s="20">
        <v>-1.255939853421835E-2</v>
      </c>
      <c r="F7" s="21">
        <f t="shared" si="0"/>
        <v>6.4373375651055775E-2</v>
      </c>
      <c r="G7" s="19">
        <f t="shared" si="1"/>
        <v>4.1439314927119407E-3</v>
      </c>
    </row>
    <row r="8" spans="1:7" x14ac:dyDescent="0.25">
      <c r="A8" s="2" t="s">
        <v>3075</v>
      </c>
      <c r="B8" s="20">
        <v>-19.510237589990925</v>
      </c>
      <c r="D8" s="4" t="s">
        <v>3075</v>
      </c>
      <c r="E8" s="5">
        <v>-19.510237589990925</v>
      </c>
      <c r="F8" s="21">
        <f t="shared" si="0"/>
        <v>100</v>
      </c>
      <c r="G8" s="10">
        <f>SUM(G4:G7)</f>
        <v>9124.7713386618798</v>
      </c>
    </row>
    <row r="9" spans="1:7" x14ac:dyDescent="0.25">
      <c r="D9" s="2"/>
      <c r="E9" s="20"/>
      <c r="F9" s="19"/>
      <c r="G9" s="19"/>
    </row>
    <row r="10" spans="1:7" x14ac:dyDescent="0.25">
      <c r="D10" s="2"/>
      <c r="E10" s="20"/>
      <c r="F10" s="19"/>
      <c r="G10" s="19"/>
    </row>
    <row r="11" spans="1:7" x14ac:dyDescent="0.25">
      <c r="D11" s="2"/>
      <c r="E11" s="20"/>
      <c r="F11" s="19"/>
      <c r="G11" s="19"/>
    </row>
    <row r="12" spans="1:7" x14ac:dyDescent="0.25">
      <c r="D12" s="2"/>
      <c r="E12" s="20"/>
      <c r="F12" s="19"/>
      <c r="G12" s="19"/>
    </row>
    <row r="13" spans="1:7" x14ac:dyDescent="0.25">
      <c r="D13" s="2"/>
      <c r="E13" s="20"/>
      <c r="F13" s="19"/>
      <c r="G13" s="19"/>
    </row>
    <row r="14" spans="1:7" x14ac:dyDescent="0.25">
      <c r="D14" s="2"/>
      <c r="E14" s="20"/>
      <c r="F14" s="19"/>
      <c r="G14" s="19"/>
    </row>
    <row r="15" spans="1:7" x14ac:dyDescent="0.25">
      <c r="D15" s="2"/>
      <c r="E15" s="20"/>
      <c r="F15" s="19"/>
      <c r="G15" s="19"/>
    </row>
    <row r="16" spans="1:7" x14ac:dyDescent="0.25">
      <c r="D16" s="2"/>
      <c r="E16" s="20"/>
      <c r="F16" s="19"/>
      <c r="G16" s="19"/>
    </row>
    <row r="17" spans="4:7" x14ac:dyDescent="0.25">
      <c r="D17" s="2"/>
      <c r="E17" s="20"/>
      <c r="F17" s="19"/>
      <c r="G17" s="19"/>
    </row>
    <row r="18" spans="4:7" x14ac:dyDescent="0.25">
      <c r="D18" s="2"/>
      <c r="E18" s="20"/>
      <c r="F18" s="19"/>
      <c r="G18" s="19"/>
    </row>
    <row r="19" spans="4:7" x14ac:dyDescent="0.25">
      <c r="D19" s="2"/>
      <c r="E19" s="20"/>
      <c r="F19" s="19"/>
      <c r="G19" s="19"/>
    </row>
    <row r="20" spans="4:7" x14ac:dyDescent="0.25">
      <c r="D20" s="2"/>
      <c r="E20" s="20"/>
      <c r="F20" s="19"/>
      <c r="G20" s="19"/>
    </row>
    <row r="21" spans="4:7" x14ac:dyDescent="0.25">
      <c r="D21" s="2"/>
      <c r="E21" s="20"/>
      <c r="F21" s="19"/>
      <c r="G21" s="19"/>
    </row>
    <row r="22" spans="4:7" x14ac:dyDescent="0.25">
      <c r="D22" s="2"/>
      <c r="E22" s="20"/>
      <c r="F22" s="19"/>
      <c r="G22" s="19"/>
    </row>
    <row r="23" spans="4:7" x14ac:dyDescent="0.25">
      <c r="D23" s="2"/>
      <c r="E23" s="20"/>
      <c r="F23" s="19"/>
      <c r="G23" s="19"/>
    </row>
    <row r="24" spans="4:7" x14ac:dyDescent="0.25">
      <c r="D24" s="2"/>
      <c r="E24" s="20"/>
      <c r="F24" s="19"/>
      <c r="G24" s="19"/>
    </row>
    <row r="25" spans="4:7" x14ac:dyDescent="0.25">
      <c r="D25" s="2"/>
      <c r="E25" s="20"/>
      <c r="F25" s="19"/>
      <c r="G25" s="19"/>
    </row>
    <row r="26" spans="4:7" x14ac:dyDescent="0.25">
      <c r="D26" s="2"/>
      <c r="E26" s="20"/>
      <c r="F26" s="19"/>
      <c r="G26" s="19"/>
    </row>
    <row r="27" spans="4:7" x14ac:dyDescent="0.25">
      <c r="D27" s="2"/>
      <c r="E27" s="20"/>
      <c r="F27" s="19"/>
      <c r="G27" s="19"/>
    </row>
    <row r="28" spans="4:7" x14ac:dyDescent="0.25">
      <c r="D28" s="2"/>
      <c r="E28" s="20"/>
      <c r="F28" s="19"/>
      <c r="G28" s="19"/>
    </row>
    <row r="29" spans="4:7" x14ac:dyDescent="0.25">
      <c r="D29" s="2"/>
      <c r="E29" s="20"/>
      <c r="F29" s="19"/>
      <c r="G29" s="19"/>
    </row>
    <row r="30" spans="4:7" x14ac:dyDescent="0.25">
      <c r="D30" s="2"/>
      <c r="E30" s="20"/>
      <c r="F30" s="19"/>
      <c r="G30" s="19"/>
    </row>
    <row r="31" spans="4:7" x14ac:dyDescent="0.25">
      <c r="D31" s="2"/>
      <c r="E31" s="20"/>
      <c r="F31" s="19"/>
      <c r="G31" s="19"/>
    </row>
    <row r="32" spans="4:7" x14ac:dyDescent="0.25">
      <c r="D32" s="2"/>
      <c r="E32" s="20"/>
      <c r="F32" s="19"/>
      <c r="G32" s="19"/>
    </row>
    <row r="33" spans="3:8" x14ac:dyDescent="0.25">
      <c r="D33" s="2"/>
      <c r="E33" s="20"/>
      <c r="F33" s="19"/>
      <c r="G33" s="19"/>
    </row>
    <row r="34" spans="3:8" x14ac:dyDescent="0.25">
      <c r="C34" s="14"/>
      <c r="D34" s="2"/>
      <c r="E34" s="20"/>
      <c r="F34" s="19"/>
      <c r="G34" s="19"/>
    </row>
    <row r="35" spans="3:8" x14ac:dyDescent="0.25">
      <c r="C35" s="14"/>
      <c r="D35" s="2"/>
      <c r="E35" s="20"/>
      <c r="F35" s="19"/>
      <c r="G35" s="19"/>
    </row>
    <row r="36" spans="3:8" x14ac:dyDescent="0.25">
      <c r="C36" s="14"/>
      <c r="D36" s="2"/>
      <c r="E36" s="20"/>
      <c r="F36" s="19"/>
      <c r="G36" s="19"/>
    </row>
    <row r="37" spans="3:8" x14ac:dyDescent="0.25">
      <c r="C37" s="14"/>
      <c r="D37" s="2"/>
      <c r="E37" s="20"/>
      <c r="F37" s="19"/>
      <c r="G37" s="19"/>
    </row>
    <row r="38" spans="3:8" x14ac:dyDescent="0.25">
      <c r="C38" s="14"/>
      <c r="D38" s="2"/>
      <c r="E38" s="20"/>
      <c r="F38" s="19"/>
      <c r="G38" s="19"/>
    </row>
    <row r="39" spans="3:8" x14ac:dyDescent="0.25">
      <c r="C39" s="14"/>
      <c r="D39" s="2"/>
      <c r="E39" s="20"/>
      <c r="F39" s="19"/>
      <c r="G39" s="19"/>
    </row>
    <row r="40" spans="3:8" x14ac:dyDescent="0.25">
      <c r="D40" s="2"/>
      <c r="E40" s="20"/>
      <c r="F40" s="19"/>
      <c r="G40" s="19"/>
    </row>
    <row r="41" spans="3:8" x14ac:dyDescent="0.25">
      <c r="D41" s="2"/>
      <c r="E41" s="20"/>
      <c r="F41" s="19"/>
      <c r="G41" s="19"/>
    </row>
    <row r="42" spans="3:8" x14ac:dyDescent="0.25">
      <c r="C42" s="21"/>
      <c r="D42" s="21"/>
      <c r="E42" s="21"/>
      <c r="F42" s="21"/>
      <c r="G42" s="21"/>
      <c r="H42" s="21"/>
    </row>
    <row r="43" spans="3:8" x14ac:dyDescent="0.25">
      <c r="D43" s="21"/>
      <c r="E43" s="21"/>
      <c r="F43" s="21"/>
      <c r="G43" s="21"/>
      <c r="H43" s="21"/>
    </row>
    <row r="44" spans="3:8" x14ac:dyDescent="0.25">
      <c r="C44" s="21"/>
      <c r="D44" s="21"/>
      <c r="E44" s="21"/>
      <c r="F44" s="21"/>
      <c r="G44" s="21"/>
      <c r="H44" s="21"/>
    </row>
    <row r="45" spans="3:8" x14ac:dyDescent="0.25">
      <c r="C45" s="21"/>
      <c r="D45" s="21"/>
      <c r="E45" s="21"/>
      <c r="F45" s="21"/>
      <c r="G45" s="21"/>
      <c r="H45" s="21"/>
    </row>
    <row r="46" spans="3:8" x14ac:dyDescent="0.25">
      <c r="C46" s="21"/>
      <c r="D46" s="21"/>
      <c r="E46" s="21"/>
      <c r="F46" s="21"/>
      <c r="G46" s="21"/>
      <c r="H46" s="21"/>
    </row>
    <row r="47" spans="3:8" x14ac:dyDescent="0.25">
      <c r="C47" s="21"/>
      <c r="D47" s="21"/>
      <c r="E47" s="21"/>
      <c r="F47" s="21"/>
      <c r="G47" s="21"/>
      <c r="H47" s="21"/>
    </row>
    <row r="48" spans="3:8" x14ac:dyDescent="0.25">
      <c r="C48" s="19"/>
      <c r="D48" s="19"/>
      <c r="F48" s="19"/>
      <c r="G48" s="19"/>
      <c r="H48" s="19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0"/>
  <sheetViews>
    <sheetView workbookViewId="0">
      <selection activeCell="M2" sqref="M2"/>
    </sheetView>
  </sheetViews>
  <sheetFormatPr defaultColWidth="8.7109375" defaultRowHeight="15" x14ac:dyDescent="0.25"/>
  <cols>
    <col min="1" max="1" width="8.5703125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1.28515625" bestFit="1" customWidth="1"/>
    <col min="6" max="6" width="11.7109375" bestFit="1" customWidth="1"/>
    <col min="7" max="7" width="8.42578125" bestFit="1" customWidth="1"/>
    <col min="8" max="8" width="9.140625" bestFit="1" customWidth="1"/>
    <col min="9" max="9" width="10.140625" bestFit="1" customWidth="1"/>
    <col min="10" max="10" width="10.42578125" bestFit="1" customWidth="1"/>
    <col min="11" max="12" width="12.7109375" bestFit="1" customWidth="1"/>
    <col min="13" max="13" width="15.5703125" bestFit="1" customWidth="1"/>
    <col min="14" max="14" width="16.85546875" bestFit="1" customWidth="1"/>
    <col min="15" max="15" width="18" bestFit="1" customWidth="1"/>
    <col min="16" max="16" width="14.42578125" bestFit="1" customWidth="1"/>
  </cols>
  <sheetData>
    <row r="1" spans="1:16" x14ac:dyDescent="0.25">
      <c r="M1" t="s">
        <v>3090</v>
      </c>
      <c r="P1" t="s">
        <v>3089</v>
      </c>
    </row>
    <row r="2" spans="1:16" x14ac:dyDescent="0.25">
      <c r="A2" t="s">
        <v>3070</v>
      </c>
      <c r="B2" s="21">
        <v>-2.2673377271106646E-3</v>
      </c>
      <c r="M2">
        <f>SUM(M4:M610)</f>
        <v>28.2333001277715</v>
      </c>
      <c r="P2">
        <f>SUM(P4:P610)</f>
        <v>12335</v>
      </c>
    </row>
    <row r="3" spans="1:16" x14ac:dyDescent="0.25">
      <c r="A3" s="12" t="s">
        <v>0</v>
      </c>
      <c r="B3" s="12" t="s">
        <v>2900</v>
      </c>
      <c r="C3" s="12" t="s">
        <v>3067</v>
      </c>
      <c r="D3" s="12" t="s">
        <v>2903</v>
      </c>
      <c r="E3" s="12" t="s">
        <v>3069</v>
      </c>
      <c r="F3" s="12" t="s">
        <v>3068</v>
      </c>
      <c r="G3" s="12" t="s">
        <v>2904</v>
      </c>
      <c r="H3" s="12" t="s">
        <v>2905</v>
      </c>
      <c r="I3" s="12" t="s">
        <v>2907</v>
      </c>
      <c r="J3" s="12" t="s">
        <v>2908</v>
      </c>
      <c r="K3" s="12" t="s">
        <v>4</v>
      </c>
      <c r="L3" s="12" t="s">
        <v>3071</v>
      </c>
      <c r="M3" s="12" t="s">
        <v>3098</v>
      </c>
      <c r="N3" s="12" t="s">
        <v>3099</v>
      </c>
      <c r="O3" s="12" t="s">
        <v>3100</v>
      </c>
      <c r="P3" s="12" t="s">
        <v>3088</v>
      </c>
    </row>
    <row r="4" spans="1:16" x14ac:dyDescent="0.25">
      <c r="A4" s="18">
        <v>4927</v>
      </c>
      <c r="B4" s="18" t="s">
        <v>2154</v>
      </c>
      <c r="C4" s="18">
        <v>24</v>
      </c>
      <c r="D4" s="18">
        <v>1</v>
      </c>
      <c r="E4" s="18">
        <v>437</v>
      </c>
      <c r="F4" s="18">
        <v>446</v>
      </c>
      <c r="G4" s="18">
        <f>VLOOKUP(B4,'Base Load_FLAG'!$A$2:$B$204,2,FALSE)</f>
        <v>0</v>
      </c>
      <c r="H4" s="18" t="s">
        <v>3017</v>
      </c>
      <c r="I4" s="18">
        <f>VLOOKUP($F4,'Gen Capacity'!$A$2:$H$608,7,FALSE)</f>
        <v>0.05</v>
      </c>
      <c r="J4" s="18">
        <f>VLOOKUP($F4,'Gen Capacity'!$A$2:$H$608,8,FALSE)</f>
        <v>0</v>
      </c>
      <c r="K4" s="18">
        <f>VLOOKUP($A4,SF_Original!$A$2:$D$6458,4,FALSE)</f>
        <v>2.5965325111E-5</v>
      </c>
      <c r="L4" s="18">
        <f>K4-$B$2</f>
        <v>2.2933030522216645E-3</v>
      </c>
      <c r="M4">
        <f t="shared" ref="M4:M67" si="0">P4*L4*O4</f>
        <v>0</v>
      </c>
      <c r="N4" t="b">
        <f t="shared" ref="N4:N67" si="1">L4&lt;$L$2</f>
        <v>0</v>
      </c>
      <c r="O4">
        <f>IF(ISNA(VLOOKUP(B4,WND_STATION!$A$1:$A$62,1,FALSE)),1,0.0865)</f>
        <v>1</v>
      </c>
      <c r="P4">
        <f t="shared" ref="P4:P67" si="2">IF(G4=0,0,IF(G4=1,I4,J4))</f>
        <v>0</v>
      </c>
    </row>
    <row r="5" spans="1:16" x14ac:dyDescent="0.25">
      <c r="A5" s="18">
        <v>1437</v>
      </c>
      <c r="B5" s="18" t="s">
        <v>2948</v>
      </c>
      <c r="C5" s="18">
        <v>18</v>
      </c>
      <c r="D5" s="18">
        <v>1</v>
      </c>
      <c r="E5" s="18">
        <v>200</v>
      </c>
      <c r="F5" s="18">
        <v>204</v>
      </c>
      <c r="G5" s="18">
        <f>VLOOKUP(B5,'Base Load_FLAG'!$A$2:$B$204,2,FALSE)</f>
        <v>0</v>
      </c>
      <c r="H5" s="18" t="s">
        <v>2945</v>
      </c>
      <c r="I5" s="18">
        <f>VLOOKUP($F5,'Gen Capacity'!$A$2:$H$608,7,FALSE)</f>
        <v>181.83</v>
      </c>
      <c r="J5" s="18">
        <f>VLOOKUP($F5,'Gen Capacity'!$A$2:$H$608,8,FALSE)</f>
        <v>65</v>
      </c>
      <c r="K5" s="19">
        <f>VLOOKUP($A5,SF_Original!$A$2:$D$6458,4,FALSE)</f>
        <v>-1.9294331539999999E-6</v>
      </c>
      <c r="L5" s="18">
        <f t="shared" ref="L5:L68" si="3">K5-$B$2</f>
        <v>2.2654082939566646E-3</v>
      </c>
      <c r="M5">
        <f t="shared" si="0"/>
        <v>0</v>
      </c>
      <c r="N5" t="b">
        <f t="shared" si="1"/>
        <v>0</v>
      </c>
      <c r="O5">
        <f>IF(ISNA(VLOOKUP(B5,WND_STATION!$A$1:$A$62,1,FALSE)),1,0.0865)</f>
        <v>1</v>
      </c>
      <c r="P5">
        <f t="shared" si="2"/>
        <v>0</v>
      </c>
    </row>
    <row r="6" spans="1:16" x14ac:dyDescent="0.25">
      <c r="A6" s="18">
        <v>1438</v>
      </c>
      <c r="B6" s="18" t="s">
        <v>2948</v>
      </c>
      <c r="C6" s="18">
        <v>18</v>
      </c>
      <c r="D6" s="18">
        <v>1</v>
      </c>
      <c r="E6" s="18">
        <v>201</v>
      </c>
      <c r="F6" s="18">
        <v>205</v>
      </c>
      <c r="G6" s="18">
        <f>VLOOKUP(B6,'Base Load_FLAG'!$A$2:$B$204,2,FALSE)</f>
        <v>0</v>
      </c>
      <c r="H6" s="18" t="s">
        <v>2945</v>
      </c>
      <c r="I6" s="18">
        <f>VLOOKUP($F6,'Gen Capacity'!$A$2:$H$608,7,FALSE)</f>
        <v>180.32</v>
      </c>
      <c r="J6" s="18">
        <f>VLOOKUP($F6,'Gen Capacity'!$A$2:$H$608,8,FALSE)</f>
        <v>65</v>
      </c>
      <c r="K6" s="19">
        <f>VLOOKUP($A6,SF_Original!$A$2:$D$6458,4,FALSE)</f>
        <v>-1.9294331539999999E-6</v>
      </c>
      <c r="L6" s="18">
        <f t="shared" si="3"/>
        <v>2.2654082939566646E-3</v>
      </c>
      <c r="M6">
        <f t="shared" si="0"/>
        <v>0</v>
      </c>
      <c r="N6" t="b">
        <f t="shared" si="1"/>
        <v>0</v>
      </c>
      <c r="O6">
        <f>IF(ISNA(VLOOKUP(B6,WND_STATION!$A$1:$A$62,1,FALSE)),1,0.0865)</f>
        <v>1</v>
      </c>
      <c r="P6">
        <f t="shared" si="2"/>
        <v>0</v>
      </c>
    </row>
    <row r="7" spans="1:16" x14ac:dyDescent="0.25">
      <c r="A7" s="18">
        <v>1439</v>
      </c>
      <c r="B7" s="18" t="s">
        <v>2948</v>
      </c>
      <c r="C7" s="18">
        <v>18</v>
      </c>
      <c r="D7" s="18">
        <v>1</v>
      </c>
      <c r="E7" s="18">
        <v>202</v>
      </c>
      <c r="F7" s="18">
        <v>206</v>
      </c>
      <c r="G7" s="18">
        <f>VLOOKUP(B7,'Base Load_FLAG'!$A$2:$B$204,2,FALSE)</f>
        <v>0</v>
      </c>
      <c r="H7" s="18" t="s">
        <v>2945</v>
      </c>
      <c r="I7" s="18">
        <f>VLOOKUP($F7,'Gen Capacity'!$A$2:$H$608,7,FALSE)</f>
        <v>189.85</v>
      </c>
      <c r="J7" s="18">
        <f>VLOOKUP($F7,'Gen Capacity'!$A$2:$H$608,8,FALSE)</f>
        <v>95</v>
      </c>
      <c r="K7" s="19">
        <f>VLOOKUP($A7,SF_Original!$A$2:$D$6458,4,FALSE)</f>
        <v>-1.9294331539999999E-6</v>
      </c>
      <c r="L7" s="18">
        <f t="shared" si="3"/>
        <v>2.2654082939566646E-3</v>
      </c>
      <c r="M7">
        <f t="shared" si="0"/>
        <v>0</v>
      </c>
      <c r="N7" t="b">
        <f t="shared" si="1"/>
        <v>0</v>
      </c>
      <c r="O7">
        <f>IF(ISNA(VLOOKUP(B7,WND_STATION!$A$1:$A$62,1,FALSE)),1,0.0865)</f>
        <v>1</v>
      </c>
      <c r="P7">
        <f t="shared" si="2"/>
        <v>0</v>
      </c>
    </row>
    <row r="8" spans="1:16" x14ac:dyDescent="0.25">
      <c r="A8" s="18">
        <v>1456</v>
      </c>
      <c r="B8" s="18" t="s">
        <v>2950</v>
      </c>
      <c r="C8" s="18">
        <v>18</v>
      </c>
      <c r="D8" s="18">
        <v>1</v>
      </c>
      <c r="E8" s="18">
        <v>206</v>
      </c>
      <c r="F8" s="18">
        <v>210</v>
      </c>
      <c r="G8" s="18">
        <f>VLOOKUP(B8,'Base Load_FLAG'!$A$2:$B$204,2,FALSE)</f>
        <v>0</v>
      </c>
      <c r="H8" s="18" t="s">
        <v>2951</v>
      </c>
      <c r="I8" s="18">
        <f>VLOOKUP($F8,'Gen Capacity'!$A$2:$H$608,7,FALSE)</f>
        <v>160.88</v>
      </c>
      <c r="J8" s="18">
        <f>VLOOKUP($F8,'Gen Capacity'!$A$2:$H$608,8,FALSE)</f>
        <v>75</v>
      </c>
      <c r="K8" s="19">
        <f>VLOOKUP($A8,SF_Original!$A$2:$D$6458,4,FALSE)</f>
        <v>-3.1481095889999999E-6</v>
      </c>
      <c r="L8" s="18">
        <f t="shared" si="3"/>
        <v>2.2641896175216647E-3</v>
      </c>
      <c r="M8">
        <f t="shared" si="0"/>
        <v>0</v>
      </c>
      <c r="N8" t="b">
        <f t="shared" si="1"/>
        <v>0</v>
      </c>
      <c r="O8">
        <f>IF(ISNA(VLOOKUP(B8,WND_STATION!$A$1:$A$62,1,FALSE)),1,0.0865)</f>
        <v>1</v>
      </c>
      <c r="P8">
        <f t="shared" si="2"/>
        <v>0</v>
      </c>
    </row>
    <row r="9" spans="1:16" x14ac:dyDescent="0.25">
      <c r="A9" s="18">
        <v>1457</v>
      </c>
      <c r="B9" s="18" t="s">
        <v>2950</v>
      </c>
      <c r="C9" s="18">
        <v>18</v>
      </c>
      <c r="D9" s="18">
        <v>1</v>
      </c>
      <c r="E9" s="18">
        <v>207</v>
      </c>
      <c r="F9" s="18">
        <v>211</v>
      </c>
      <c r="G9" s="18">
        <f>VLOOKUP(B9,'Base Load_FLAG'!$A$2:$B$204,2,FALSE)</f>
        <v>0</v>
      </c>
      <c r="H9" s="18" t="s">
        <v>2951</v>
      </c>
      <c r="I9" s="18">
        <f>VLOOKUP($F9,'Gen Capacity'!$A$2:$H$608,7,FALSE)</f>
        <v>160.88</v>
      </c>
      <c r="J9" s="18">
        <f>VLOOKUP($F9,'Gen Capacity'!$A$2:$H$608,8,FALSE)</f>
        <v>75</v>
      </c>
      <c r="K9" s="19">
        <f>VLOOKUP($A9,SF_Original!$A$2:$D$6458,4,FALSE)</f>
        <v>-3.1481095889999999E-6</v>
      </c>
      <c r="L9" s="18">
        <f t="shared" si="3"/>
        <v>2.2641896175216647E-3</v>
      </c>
      <c r="M9">
        <f t="shared" si="0"/>
        <v>0</v>
      </c>
      <c r="N9" t="b">
        <f t="shared" si="1"/>
        <v>0</v>
      </c>
      <c r="O9">
        <f>IF(ISNA(VLOOKUP(B9,WND_STATION!$A$1:$A$62,1,FALSE)),1,0.0865)</f>
        <v>1</v>
      </c>
      <c r="P9">
        <f t="shared" si="2"/>
        <v>0</v>
      </c>
    </row>
    <row r="10" spans="1:16" x14ac:dyDescent="0.25">
      <c r="A10" s="18">
        <v>1458</v>
      </c>
      <c r="B10" s="18" t="s">
        <v>2950</v>
      </c>
      <c r="C10" s="18">
        <v>18</v>
      </c>
      <c r="D10" s="18">
        <v>1</v>
      </c>
      <c r="E10" s="18">
        <v>208</v>
      </c>
      <c r="F10" s="18">
        <v>212</v>
      </c>
      <c r="G10" s="18">
        <f>VLOOKUP(B10,'Base Load_FLAG'!$A$2:$B$204,2,FALSE)</f>
        <v>0</v>
      </c>
      <c r="H10" s="18" t="s">
        <v>2951</v>
      </c>
      <c r="I10" s="18">
        <f>VLOOKUP($F10,'Gen Capacity'!$A$2:$H$608,7,FALSE)</f>
        <v>230.24</v>
      </c>
      <c r="J10" s="18">
        <f>VLOOKUP($F10,'Gen Capacity'!$A$2:$H$608,8,FALSE)</f>
        <v>120</v>
      </c>
      <c r="K10" s="19">
        <f>VLOOKUP($A10,SF_Original!$A$2:$D$6458,4,FALSE)</f>
        <v>-3.1481095889999999E-6</v>
      </c>
      <c r="L10" s="18">
        <f t="shared" si="3"/>
        <v>2.2641896175216647E-3</v>
      </c>
      <c r="M10">
        <f t="shared" si="0"/>
        <v>0</v>
      </c>
      <c r="N10" t="b">
        <f t="shared" si="1"/>
        <v>0</v>
      </c>
      <c r="O10">
        <f>IF(ISNA(VLOOKUP(B10,WND_STATION!$A$1:$A$62,1,FALSE)),1,0.0865)</f>
        <v>1</v>
      </c>
      <c r="P10">
        <f t="shared" si="2"/>
        <v>0</v>
      </c>
    </row>
    <row r="11" spans="1:16" x14ac:dyDescent="0.25">
      <c r="A11" s="18">
        <v>1577</v>
      </c>
      <c r="B11" s="18" t="s">
        <v>2954</v>
      </c>
      <c r="C11" s="18">
        <v>24</v>
      </c>
      <c r="D11" s="18">
        <v>1</v>
      </c>
      <c r="E11" s="18">
        <v>218</v>
      </c>
      <c r="F11" s="18">
        <v>222</v>
      </c>
      <c r="G11" s="18">
        <f>VLOOKUP(B11,'Base Load_FLAG'!$A$2:$B$204,2,FALSE)</f>
        <v>3</v>
      </c>
      <c r="H11" s="18" t="s">
        <v>2945</v>
      </c>
      <c r="I11" s="18">
        <f>VLOOKUP($F11,'Gen Capacity'!$A$2:$H$608,7,FALSE)</f>
        <v>301</v>
      </c>
      <c r="J11" s="18">
        <f>VLOOKUP($F11,'Gen Capacity'!$A$2:$H$608,8,FALSE)</f>
        <v>65</v>
      </c>
      <c r="K11" s="19">
        <f>VLOOKUP($A11,SF_Original!$A$2:$D$6458,4,FALSE)</f>
        <v>-2.049860039E-6</v>
      </c>
      <c r="L11" s="18">
        <f t="shared" si="3"/>
        <v>2.2652878670716644E-3</v>
      </c>
      <c r="M11">
        <f t="shared" si="0"/>
        <v>0.14724371135965819</v>
      </c>
      <c r="N11" t="b">
        <f t="shared" si="1"/>
        <v>0</v>
      </c>
      <c r="O11">
        <f>IF(ISNA(VLOOKUP(B11,WND_STATION!$A$1:$A$62,1,FALSE)),1,0.0865)</f>
        <v>1</v>
      </c>
      <c r="P11">
        <f t="shared" si="2"/>
        <v>65</v>
      </c>
    </row>
    <row r="12" spans="1:16" x14ac:dyDescent="0.25">
      <c r="A12" s="18">
        <v>1577</v>
      </c>
      <c r="B12" s="18" t="s">
        <v>2954</v>
      </c>
      <c r="C12" s="18">
        <v>24</v>
      </c>
      <c r="D12" s="18">
        <v>1</v>
      </c>
      <c r="E12" s="18">
        <v>218</v>
      </c>
      <c r="F12" s="18">
        <v>223</v>
      </c>
      <c r="G12" s="18">
        <f>VLOOKUP(B12,'Base Load_FLAG'!$A$2:$B$204,2,FALSE)</f>
        <v>3</v>
      </c>
      <c r="H12" s="18" t="s">
        <v>2912</v>
      </c>
      <c r="I12" s="18">
        <f>VLOOKUP($F12,'Gen Capacity'!$A$2:$H$608,7,FALSE)</f>
        <v>301</v>
      </c>
      <c r="J12" s="18">
        <f>VLOOKUP($F12,'Gen Capacity'!$A$2:$H$608,8,FALSE)</f>
        <v>65</v>
      </c>
      <c r="K12" s="19">
        <f>VLOOKUP($A12,SF_Original!$A$2:$D$6458,4,FALSE)</f>
        <v>-2.049860039E-6</v>
      </c>
      <c r="L12" s="18">
        <f t="shared" si="3"/>
        <v>2.2652878670716644E-3</v>
      </c>
      <c r="M12">
        <f t="shared" si="0"/>
        <v>0.14724371135965819</v>
      </c>
      <c r="N12" t="b">
        <f t="shared" si="1"/>
        <v>0</v>
      </c>
      <c r="O12">
        <f>IF(ISNA(VLOOKUP(B12,WND_STATION!$A$1:$A$62,1,FALSE)),1,0.0865)</f>
        <v>1</v>
      </c>
      <c r="P12">
        <f t="shared" si="2"/>
        <v>65</v>
      </c>
    </row>
    <row r="13" spans="1:16" x14ac:dyDescent="0.25">
      <c r="A13" s="18">
        <v>1576</v>
      </c>
      <c r="B13" s="18" t="s">
        <v>2954</v>
      </c>
      <c r="C13" s="18">
        <v>24</v>
      </c>
      <c r="D13" s="18">
        <v>1</v>
      </c>
      <c r="E13" s="18">
        <v>219</v>
      </c>
      <c r="F13" s="18">
        <v>224</v>
      </c>
      <c r="G13" s="18">
        <f>VLOOKUP(B13,'Base Load_FLAG'!$A$2:$B$204,2,FALSE)</f>
        <v>3</v>
      </c>
      <c r="H13" s="18" t="s">
        <v>2945</v>
      </c>
      <c r="I13" s="18">
        <f>VLOOKUP($F13,'Gen Capacity'!$A$2:$H$608,7,FALSE)</f>
        <v>301</v>
      </c>
      <c r="J13" s="18">
        <f>VLOOKUP($F13,'Gen Capacity'!$A$2:$H$608,8,FALSE)</f>
        <v>65</v>
      </c>
      <c r="K13" s="19">
        <f>VLOOKUP($A13,SF_Original!$A$2:$D$6458,4,FALSE)</f>
        <v>-2.049860039E-6</v>
      </c>
      <c r="L13" s="18">
        <f t="shared" si="3"/>
        <v>2.2652878670716644E-3</v>
      </c>
      <c r="M13">
        <f t="shared" si="0"/>
        <v>0.14724371135965819</v>
      </c>
      <c r="N13" t="b">
        <f t="shared" si="1"/>
        <v>0</v>
      </c>
      <c r="O13">
        <f>IF(ISNA(VLOOKUP(B13,WND_STATION!$A$1:$A$62,1,FALSE)),1,0.0865)</f>
        <v>1</v>
      </c>
      <c r="P13">
        <f t="shared" si="2"/>
        <v>65</v>
      </c>
    </row>
    <row r="14" spans="1:16" x14ac:dyDescent="0.25">
      <c r="A14" s="18">
        <v>1576</v>
      </c>
      <c r="B14" s="18" t="s">
        <v>2954</v>
      </c>
      <c r="C14" s="18">
        <v>24</v>
      </c>
      <c r="D14" s="18">
        <v>1</v>
      </c>
      <c r="E14" s="18">
        <v>219</v>
      </c>
      <c r="F14" s="18">
        <v>225</v>
      </c>
      <c r="G14" s="18">
        <f>VLOOKUP(B14,'Base Load_FLAG'!$A$2:$B$204,2,FALSE)</f>
        <v>3</v>
      </c>
      <c r="H14" s="18" t="s">
        <v>2912</v>
      </c>
      <c r="I14" s="18">
        <f>VLOOKUP($F14,'Gen Capacity'!$A$2:$H$608,7,FALSE)</f>
        <v>301</v>
      </c>
      <c r="J14" s="18">
        <f>VLOOKUP($F14,'Gen Capacity'!$A$2:$H$608,8,FALSE)</f>
        <v>65</v>
      </c>
      <c r="K14" s="19">
        <f>VLOOKUP($A14,SF_Original!$A$2:$D$6458,4,FALSE)</f>
        <v>-2.049860039E-6</v>
      </c>
      <c r="L14" s="18">
        <f t="shared" si="3"/>
        <v>2.2652878670716644E-3</v>
      </c>
      <c r="M14">
        <f t="shared" si="0"/>
        <v>0.14724371135965819</v>
      </c>
      <c r="N14" t="b">
        <f t="shared" si="1"/>
        <v>0</v>
      </c>
      <c r="O14">
        <f>IF(ISNA(VLOOKUP(B14,WND_STATION!$A$1:$A$62,1,FALSE)),1,0.0865)</f>
        <v>1</v>
      </c>
      <c r="P14">
        <f t="shared" si="2"/>
        <v>65</v>
      </c>
    </row>
    <row r="15" spans="1:16" x14ac:dyDescent="0.25">
      <c r="A15" s="18">
        <v>2032</v>
      </c>
      <c r="B15" s="18" t="s">
        <v>2962</v>
      </c>
      <c r="C15" s="18">
        <v>28</v>
      </c>
      <c r="D15" s="18">
        <v>1</v>
      </c>
      <c r="E15" s="18">
        <v>260</v>
      </c>
      <c r="F15" s="18">
        <v>266</v>
      </c>
      <c r="G15" s="18">
        <f>VLOOKUP(B15,'Base Load_FLAG'!$A$2:$B$204,2,FALSE)</f>
        <v>3</v>
      </c>
      <c r="H15" s="18" t="s">
        <v>2945</v>
      </c>
      <c r="I15" s="18">
        <f>VLOOKUP($F15,'Gen Capacity'!$A$2:$H$608,7,FALSE)</f>
        <v>434</v>
      </c>
      <c r="J15" s="18">
        <f>VLOOKUP($F15,'Gen Capacity'!$A$2:$H$608,8,FALSE)</f>
        <v>180</v>
      </c>
      <c r="K15" s="19">
        <f>VLOOKUP($A15,SF_Original!$A$2:$D$6458,4,FALSE)</f>
        <v>-2.0819923210000001E-6</v>
      </c>
      <c r="L15" s="18">
        <f t="shared" si="3"/>
        <v>2.2652557347896648E-3</v>
      </c>
      <c r="M15">
        <f t="shared" si="0"/>
        <v>0.40774603226213968</v>
      </c>
      <c r="N15" t="b">
        <f t="shared" si="1"/>
        <v>0</v>
      </c>
      <c r="O15">
        <f>IF(ISNA(VLOOKUP(B15,WND_STATION!$A$1:$A$62,1,FALSE)),1,0.0865)</f>
        <v>1</v>
      </c>
      <c r="P15">
        <f t="shared" si="2"/>
        <v>180</v>
      </c>
    </row>
    <row r="16" spans="1:16" x14ac:dyDescent="0.25">
      <c r="A16" s="18">
        <v>1413</v>
      </c>
      <c r="B16" s="18" t="s">
        <v>2947</v>
      </c>
      <c r="C16" s="18">
        <v>21</v>
      </c>
      <c r="D16" s="18">
        <v>1</v>
      </c>
      <c r="E16" s="18">
        <v>196</v>
      </c>
      <c r="F16" s="18">
        <v>200</v>
      </c>
      <c r="G16" s="18">
        <f>VLOOKUP(B16,'Base Load_FLAG'!$A$2:$B$204,2,FALSE)</f>
        <v>0</v>
      </c>
      <c r="H16" s="18" t="s">
        <v>2932</v>
      </c>
      <c r="I16" s="18">
        <f>VLOOKUP($F16,'Gen Capacity'!$A$2:$H$608,7,FALSE)</f>
        <v>215</v>
      </c>
      <c r="J16" s="18">
        <f>VLOOKUP($F16,'Gen Capacity'!$A$2:$H$608,8,FALSE)</f>
        <v>150</v>
      </c>
      <c r="K16" s="19">
        <f>VLOOKUP($A16,SF_Original!$A$2:$D$6458,4,FALSE)</f>
        <v>-9.8793727969999993E-6</v>
      </c>
      <c r="L16" s="18">
        <f t="shared" si="3"/>
        <v>2.2574583543136647E-3</v>
      </c>
      <c r="M16">
        <f t="shared" si="0"/>
        <v>0</v>
      </c>
      <c r="N16" t="b">
        <f t="shared" si="1"/>
        <v>0</v>
      </c>
      <c r="O16">
        <f>IF(ISNA(VLOOKUP(B16,WND_STATION!$A$1:$A$62,1,FALSE)),1,0.0865)</f>
        <v>1</v>
      </c>
      <c r="P16">
        <f t="shared" si="2"/>
        <v>0</v>
      </c>
    </row>
    <row r="17" spans="1:16" x14ac:dyDescent="0.25">
      <c r="A17" s="18">
        <v>1411</v>
      </c>
      <c r="B17" s="18" t="s">
        <v>2947</v>
      </c>
      <c r="C17" s="18">
        <v>21</v>
      </c>
      <c r="D17" s="18">
        <v>1</v>
      </c>
      <c r="E17" s="18">
        <v>197</v>
      </c>
      <c r="F17" s="18">
        <v>201</v>
      </c>
      <c r="G17" s="18">
        <f>VLOOKUP(B17,'Base Load_FLAG'!$A$2:$B$204,2,FALSE)</f>
        <v>0</v>
      </c>
      <c r="H17" s="18" t="s">
        <v>2932</v>
      </c>
      <c r="I17" s="18">
        <f>VLOOKUP($F17,'Gen Capacity'!$A$2:$H$608,7,FALSE)</f>
        <v>0.05</v>
      </c>
      <c r="J17" s="18">
        <f>VLOOKUP($F17,'Gen Capacity'!$A$2:$H$608,8,FALSE)</f>
        <v>0</v>
      </c>
      <c r="K17" s="19">
        <f>VLOOKUP($A17,SF_Original!$A$2:$D$6458,4,FALSE)</f>
        <v>-9.8793727969999993E-6</v>
      </c>
      <c r="L17" s="18">
        <f t="shared" si="3"/>
        <v>2.2574583543136647E-3</v>
      </c>
      <c r="M17">
        <f t="shared" si="0"/>
        <v>0</v>
      </c>
      <c r="N17" t="b">
        <f t="shared" si="1"/>
        <v>0</v>
      </c>
      <c r="O17">
        <f>IF(ISNA(VLOOKUP(B17,WND_STATION!$A$1:$A$62,1,FALSE)),1,0.0865)</f>
        <v>1</v>
      </c>
      <c r="P17">
        <f t="shared" si="2"/>
        <v>0</v>
      </c>
    </row>
    <row r="18" spans="1:16" x14ac:dyDescent="0.25">
      <c r="A18" s="18">
        <v>1412</v>
      </c>
      <c r="B18" s="18" t="s">
        <v>2947</v>
      </c>
      <c r="C18" s="18">
        <v>21</v>
      </c>
      <c r="D18" s="18">
        <v>1</v>
      </c>
      <c r="E18" s="18">
        <v>198</v>
      </c>
      <c r="F18" s="18">
        <v>202</v>
      </c>
      <c r="G18" s="18">
        <f>VLOOKUP(B18,'Base Load_FLAG'!$A$2:$B$204,2,FALSE)</f>
        <v>0</v>
      </c>
      <c r="H18" s="18" t="s">
        <v>2932</v>
      </c>
      <c r="I18" s="18">
        <f>VLOOKUP($F18,'Gen Capacity'!$A$2:$H$608,7,FALSE)</f>
        <v>0.05</v>
      </c>
      <c r="J18" s="18">
        <f>VLOOKUP($F18,'Gen Capacity'!$A$2:$H$608,8,FALSE)</f>
        <v>0</v>
      </c>
      <c r="K18" s="19">
        <f>VLOOKUP($A18,SF_Original!$A$2:$D$6458,4,FALSE)</f>
        <v>-9.8793727969999993E-6</v>
      </c>
      <c r="L18" s="18">
        <f t="shared" si="3"/>
        <v>2.2574583543136647E-3</v>
      </c>
      <c r="M18">
        <f t="shared" si="0"/>
        <v>0</v>
      </c>
      <c r="N18" t="b">
        <f t="shared" si="1"/>
        <v>0</v>
      </c>
      <c r="O18">
        <f>IF(ISNA(VLOOKUP(B18,WND_STATION!$A$1:$A$62,1,FALSE)),1,0.0865)</f>
        <v>1</v>
      </c>
      <c r="P18">
        <f t="shared" si="2"/>
        <v>0</v>
      </c>
    </row>
    <row r="19" spans="1:16" x14ac:dyDescent="0.25">
      <c r="A19" s="18">
        <v>1414</v>
      </c>
      <c r="B19" s="18" t="s">
        <v>2947</v>
      </c>
      <c r="C19" s="18">
        <v>21</v>
      </c>
      <c r="D19" s="18">
        <v>1</v>
      </c>
      <c r="E19" s="18">
        <v>199</v>
      </c>
      <c r="F19" s="18">
        <v>203</v>
      </c>
      <c r="G19" s="18">
        <f>VLOOKUP(B19,'Base Load_FLAG'!$A$2:$B$204,2,FALSE)</f>
        <v>0</v>
      </c>
      <c r="H19" s="18" t="s">
        <v>2932</v>
      </c>
      <c r="I19" s="18">
        <f>VLOOKUP($F19,'Gen Capacity'!$A$2:$H$608,7,FALSE)</f>
        <v>0.05</v>
      </c>
      <c r="J19" s="18">
        <f>VLOOKUP($F19,'Gen Capacity'!$A$2:$H$608,8,FALSE)</f>
        <v>0</v>
      </c>
      <c r="K19" s="19">
        <f>VLOOKUP($A19,SF_Original!$A$2:$D$6458,4,FALSE)</f>
        <v>-9.8793727969999993E-6</v>
      </c>
      <c r="L19" s="18">
        <f t="shared" si="3"/>
        <v>2.2574583543136647E-3</v>
      </c>
      <c r="M19">
        <f t="shared" si="0"/>
        <v>0</v>
      </c>
      <c r="N19" t="b">
        <f t="shared" si="1"/>
        <v>0</v>
      </c>
      <c r="O19">
        <f>IF(ISNA(VLOOKUP(B19,WND_STATION!$A$1:$A$62,1,FALSE)),1,0.0865)</f>
        <v>1</v>
      </c>
      <c r="P19">
        <f t="shared" si="2"/>
        <v>0</v>
      </c>
    </row>
    <row r="20" spans="1:16" x14ac:dyDescent="0.25">
      <c r="A20" s="18">
        <v>1916</v>
      </c>
      <c r="B20" s="18" t="s">
        <v>2958</v>
      </c>
      <c r="C20" s="18">
        <v>18</v>
      </c>
      <c r="D20" s="18">
        <v>1</v>
      </c>
      <c r="E20" s="18">
        <v>245</v>
      </c>
      <c r="F20" s="18">
        <v>251</v>
      </c>
      <c r="G20" s="18">
        <f>VLOOKUP(B20,'Base Load_FLAG'!$A$2:$B$204,2,FALSE)</f>
        <v>0</v>
      </c>
      <c r="H20" s="18" t="s">
        <v>2959</v>
      </c>
      <c r="I20" s="18">
        <f>VLOOKUP($F20,'Gen Capacity'!$A$2:$H$608,7,FALSE)</f>
        <v>164.58</v>
      </c>
      <c r="J20" s="18">
        <f>VLOOKUP($F20,'Gen Capacity'!$A$2:$H$608,8,FALSE)</f>
        <v>75</v>
      </c>
      <c r="K20" s="19">
        <f>VLOOKUP($A20,SF_Original!$A$2:$D$6458,4,FALSE)</f>
        <v>-1.1454980179E-5</v>
      </c>
      <c r="L20" s="18">
        <f t="shared" si="3"/>
        <v>2.2558827469316644E-3</v>
      </c>
      <c r="M20">
        <f t="shared" si="0"/>
        <v>0</v>
      </c>
      <c r="N20" t="b">
        <f t="shared" si="1"/>
        <v>0</v>
      </c>
      <c r="O20">
        <f>IF(ISNA(VLOOKUP(B20,WND_STATION!$A$1:$A$62,1,FALSE)),1,0.0865)</f>
        <v>1</v>
      </c>
      <c r="P20">
        <f t="shared" si="2"/>
        <v>0</v>
      </c>
    </row>
    <row r="21" spans="1:16" x14ac:dyDescent="0.25">
      <c r="A21" s="18">
        <v>1917</v>
      </c>
      <c r="B21" s="18" t="s">
        <v>2958</v>
      </c>
      <c r="C21" s="18">
        <v>18</v>
      </c>
      <c r="D21" s="18">
        <v>1</v>
      </c>
      <c r="E21" s="18">
        <v>246</v>
      </c>
      <c r="F21" s="18">
        <v>252</v>
      </c>
      <c r="G21" s="18">
        <f>VLOOKUP(B21,'Base Load_FLAG'!$A$2:$B$204,2,FALSE)</f>
        <v>0</v>
      </c>
      <c r="H21" s="18" t="s">
        <v>2959</v>
      </c>
      <c r="I21" s="18">
        <f>VLOOKUP($F21,'Gen Capacity'!$A$2:$H$608,7,FALSE)</f>
        <v>164.58</v>
      </c>
      <c r="J21" s="18">
        <f>VLOOKUP($F21,'Gen Capacity'!$A$2:$H$608,8,FALSE)</f>
        <v>75</v>
      </c>
      <c r="K21" s="19">
        <f>VLOOKUP($A21,SF_Original!$A$2:$D$6458,4,FALSE)</f>
        <v>-1.1454980179E-5</v>
      </c>
      <c r="L21" s="18">
        <f t="shared" si="3"/>
        <v>2.2558827469316644E-3</v>
      </c>
      <c r="M21">
        <f t="shared" si="0"/>
        <v>0</v>
      </c>
      <c r="N21" t="b">
        <f t="shared" si="1"/>
        <v>0</v>
      </c>
      <c r="O21">
        <f>IF(ISNA(VLOOKUP(B21,WND_STATION!$A$1:$A$62,1,FALSE)),1,0.0865)</f>
        <v>1</v>
      </c>
      <c r="P21">
        <f t="shared" si="2"/>
        <v>0</v>
      </c>
    </row>
    <row r="22" spans="1:16" x14ac:dyDescent="0.25">
      <c r="A22" s="18">
        <v>1918</v>
      </c>
      <c r="B22" s="18" t="s">
        <v>2958</v>
      </c>
      <c r="C22" s="18">
        <v>18</v>
      </c>
      <c r="D22" s="18">
        <v>1</v>
      </c>
      <c r="E22" s="18">
        <v>247</v>
      </c>
      <c r="F22" s="18">
        <v>253</v>
      </c>
      <c r="G22" s="18">
        <f>VLOOKUP(B22,'Base Load_FLAG'!$A$2:$B$204,2,FALSE)</f>
        <v>0</v>
      </c>
      <c r="H22" s="18" t="s">
        <v>2959</v>
      </c>
      <c r="I22" s="18">
        <f>VLOOKUP($F22,'Gen Capacity'!$A$2:$H$608,7,FALSE)</f>
        <v>164.58</v>
      </c>
      <c r="J22" s="18">
        <f>VLOOKUP($F22,'Gen Capacity'!$A$2:$H$608,8,FALSE)</f>
        <v>75</v>
      </c>
      <c r="K22" s="19">
        <f>VLOOKUP($A22,SF_Original!$A$2:$D$6458,4,FALSE)</f>
        <v>-1.1454980179E-5</v>
      </c>
      <c r="L22" s="18">
        <f t="shared" si="3"/>
        <v>2.2558827469316644E-3</v>
      </c>
      <c r="M22">
        <f t="shared" si="0"/>
        <v>0</v>
      </c>
      <c r="N22" t="b">
        <f t="shared" si="1"/>
        <v>0</v>
      </c>
      <c r="O22">
        <f>IF(ISNA(VLOOKUP(B22,WND_STATION!$A$1:$A$62,1,FALSE)),1,0.0865)</f>
        <v>1</v>
      </c>
      <c r="P22">
        <f t="shared" si="2"/>
        <v>0</v>
      </c>
    </row>
    <row r="23" spans="1:16" x14ac:dyDescent="0.25">
      <c r="A23" s="18">
        <v>1919</v>
      </c>
      <c r="B23" s="18" t="s">
        <v>2958</v>
      </c>
      <c r="C23" s="18">
        <v>22</v>
      </c>
      <c r="D23" s="18">
        <v>1</v>
      </c>
      <c r="E23" s="18">
        <v>248</v>
      </c>
      <c r="F23" s="18">
        <v>254</v>
      </c>
      <c r="G23" s="18">
        <f>VLOOKUP(B23,'Base Load_FLAG'!$A$2:$B$204,2,FALSE)</f>
        <v>0</v>
      </c>
      <c r="H23" s="18" t="s">
        <v>2959</v>
      </c>
      <c r="I23" s="18">
        <f>VLOOKUP($F23,'Gen Capacity'!$A$2:$H$608,7,FALSE)</f>
        <v>288.25</v>
      </c>
      <c r="J23" s="18">
        <f>VLOOKUP($F23,'Gen Capacity'!$A$2:$H$608,8,FALSE)</f>
        <v>50</v>
      </c>
      <c r="K23" s="19">
        <f>VLOOKUP($A23,SF_Original!$A$2:$D$6458,4,FALSE)</f>
        <v>-1.1454980179E-5</v>
      </c>
      <c r="L23" s="18">
        <f t="shared" si="3"/>
        <v>2.2558827469316644E-3</v>
      </c>
      <c r="M23">
        <f t="shared" si="0"/>
        <v>0</v>
      </c>
      <c r="N23" t="b">
        <f t="shared" si="1"/>
        <v>0</v>
      </c>
      <c r="O23">
        <f>IF(ISNA(VLOOKUP(B23,WND_STATION!$A$1:$A$62,1,FALSE)),1,0.0865)</f>
        <v>1</v>
      </c>
      <c r="P23">
        <f t="shared" si="2"/>
        <v>0</v>
      </c>
    </row>
    <row r="24" spans="1:16" x14ac:dyDescent="0.25">
      <c r="A24" s="18">
        <v>2030</v>
      </c>
      <c r="B24" s="18" t="s">
        <v>2961</v>
      </c>
      <c r="C24" s="18">
        <v>13</v>
      </c>
      <c r="D24" s="18">
        <v>1</v>
      </c>
      <c r="E24" s="18">
        <v>256</v>
      </c>
      <c r="F24" s="18">
        <v>262</v>
      </c>
      <c r="G24" s="18">
        <f>VLOOKUP(B24,'Base Load_FLAG'!$A$2:$B$204,2,FALSE)</f>
        <v>0</v>
      </c>
      <c r="H24" s="18" t="s">
        <v>2945</v>
      </c>
      <c r="I24" s="18">
        <f>VLOOKUP($F24,'Gen Capacity'!$A$2:$H$608,7,FALSE)</f>
        <v>44</v>
      </c>
      <c r="J24" s="18">
        <f>VLOOKUP($F24,'Gen Capacity'!$A$2:$H$608,8,FALSE)</f>
        <v>13</v>
      </c>
      <c r="K24" s="19">
        <f>VLOOKUP($A24,SF_Original!$A$2:$D$6458,4,FALSE)</f>
        <v>-1.8917603990000001E-6</v>
      </c>
      <c r="L24" s="18">
        <f t="shared" si="3"/>
        <v>2.2654459667116648E-3</v>
      </c>
      <c r="M24">
        <f t="shared" si="0"/>
        <v>0</v>
      </c>
      <c r="N24" t="b">
        <f t="shared" si="1"/>
        <v>0</v>
      </c>
      <c r="O24">
        <f>IF(ISNA(VLOOKUP(B24,WND_STATION!$A$1:$A$62,1,FALSE)),1,0.0865)</f>
        <v>1</v>
      </c>
      <c r="P24">
        <f t="shared" si="2"/>
        <v>0</v>
      </c>
    </row>
    <row r="25" spans="1:16" x14ac:dyDescent="0.25">
      <c r="A25" s="18">
        <v>2029</v>
      </c>
      <c r="B25" s="18" t="s">
        <v>2961</v>
      </c>
      <c r="C25" s="18">
        <v>13</v>
      </c>
      <c r="D25" s="18">
        <v>1</v>
      </c>
      <c r="E25" s="18">
        <v>257</v>
      </c>
      <c r="F25" s="18">
        <v>263</v>
      </c>
      <c r="G25" s="18">
        <f>VLOOKUP(B25,'Base Load_FLAG'!$A$2:$B$204,2,FALSE)</f>
        <v>0</v>
      </c>
      <c r="H25" s="18" t="s">
        <v>2945</v>
      </c>
      <c r="I25" s="18">
        <f>VLOOKUP($F25,'Gen Capacity'!$A$2:$H$608,7,FALSE)</f>
        <v>44</v>
      </c>
      <c r="J25" s="18">
        <f>VLOOKUP($F25,'Gen Capacity'!$A$2:$H$608,8,FALSE)</f>
        <v>13</v>
      </c>
      <c r="K25" s="19">
        <f>VLOOKUP($A25,SF_Original!$A$2:$D$6458,4,FALSE)</f>
        <v>-1.8917603990000001E-6</v>
      </c>
      <c r="L25" s="18">
        <f t="shared" si="3"/>
        <v>2.2654459667116648E-3</v>
      </c>
      <c r="M25">
        <f t="shared" si="0"/>
        <v>0</v>
      </c>
      <c r="N25" t="b">
        <f t="shared" si="1"/>
        <v>0</v>
      </c>
      <c r="O25">
        <f>IF(ISNA(VLOOKUP(B25,WND_STATION!$A$1:$A$62,1,FALSE)),1,0.0865)</f>
        <v>1</v>
      </c>
      <c r="P25">
        <f t="shared" si="2"/>
        <v>0</v>
      </c>
    </row>
    <row r="26" spans="1:16" x14ac:dyDescent="0.25">
      <c r="A26" s="18">
        <v>2029</v>
      </c>
      <c r="B26" s="18" t="s">
        <v>2961</v>
      </c>
      <c r="C26" s="18">
        <v>13</v>
      </c>
      <c r="D26" s="18">
        <v>2</v>
      </c>
      <c r="E26" s="18">
        <v>258</v>
      </c>
      <c r="F26" s="18">
        <v>264</v>
      </c>
      <c r="G26" s="18">
        <f>VLOOKUP(B26,'Base Load_FLAG'!$A$2:$B$204,2,FALSE)</f>
        <v>0</v>
      </c>
      <c r="H26" s="18" t="s">
        <v>2945</v>
      </c>
      <c r="I26" s="18">
        <f>VLOOKUP($F26,'Gen Capacity'!$A$2:$H$608,7,FALSE)</f>
        <v>44</v>
      </c>
      <c r="J26" s="18">
        <f>VLOOKUP($F26,'Gen Capacity'!$A$2:$H$608,8,FALSE)</f>
        <v>13</v>
      </c>
      <c r="K26" s="19">
        <f>VLOOKUP($A26,SF_Original!$A$2:$D$6458,4,FALSE)</f>
        <v>-1.8917603990000001E-6</v>
      </c>
      <c r="L26" s="18">
        <f t="shared" si="3"/>
        <v>2.2654459667116648E-3</v>
      </c>
      <c r="M26">
        <f t="shared" si="0"/>
        <v>0</v>
      </c>
      <c r="N26" t="b">
        <f t="shared" si="1"/>
        <v>0</v>
      </c>
      <c r="O26">
        <f>IF(ISNA(VLOOKUP(B26,WND_STATION!$A$1:$A$62,1,FALSE)),1,0.0865)</f>
        <v>1</v>
      </c>
      <c r="P26">
        <f t="shared" si="2"/>
        <v>0</v>
      </c>
    </row>
    <row r="27" spans="1:16" x14ac:dyDescent="0.25">
      <c r="A27" s="18">
        <v>2030</v>
      </c>
      <c r="B27" s="18" t="s">
        <v>2961</v>
      </c>
      <c r="C27" s="18">
        <v>13</v>
      </c>
      <c r="D27" s="18">
        <v>2</v>
      </c>
      <c r="E27" s="18">
        <v>259</v>
      </c>
      <c r="F27" s="18">
        <v>265</v>
      </c>
      <c r="G27" s="18">
        <f>VLOOKUP(B27,'Base Load_FLAG'!$A$2:$B$204,2,FALSE)</f>
        <v>0</v>
      </c>
      <c r="H27" s="18" t="s">
        <v>2945</v>
      </c>
      <c r="I27" s="18">
        <f>VLOOKUP($F27,'Gen Capacity'!$A$2:$H$608,7,FALSE)</f>
        <v>44</v>
      </c>
      <c r="J27" s="18">
        <f>VLOOKUP($F27,'Gen Capacity'!$A$2:$H$608,8,FALSE)</f>
        <v>13</v>
      </c>
      <c r="K27" s="19">
        <f>VLOOKUP($A27,SF_Original!$A$2:$D$6458,4,FALSE)</f>
        <v>-1.8917603990000001E-6</v>
      </c>
      <c r="L27" s="18">
        <f t="shared" si="3"/>
        <v>2.2654459667116648E-3</v>
      </c>
      <c r="M27">
        <f t="shared" si="0"/>
        <v>0</v>
      </c>
      <c r="N27" t="b">
        <f t="shared" si="1"/>
        <v>0</v>
      </c>
      <c r="O27">
        <f>IF(ISNA(VLOOKUP(B27,WND_STATION!$A$1:$A$62,1,FALSE)),1,0.0865)</f>
        <v>1</v>
      </c>
      <c r="P27">
        <f t="shared" si="2"/>
        <v>0</v>
      </c>
    </row>
    <row r="28" spans="1:16" x14ac:dyDescent="0.25">
      <c r="A28" s="18">
        <v>1481</v>
      </c>
      <c r="B28" s="18" t="s">
        <v>2952</v>
      </c>
      <c r="C28" s="18">
        <v>18</v>
      </c>
      <c r="D28" s="18">
        <v>1</v>
      </c>
      <c r="E28" s="18">
        <v>209</v>
      </c>
      <c r="F28" s="18">
        <v>213</v>
      </c>
      <c r="G28" s="18">
        <f>VLOOKUP(B28,'Base Load_FLAG'!$A$2:$B$204,2,FALSE)</f>
        <v>0</v>
      </c>
      <c r="H28" s="18" t="s">
        <v>2953</v>
      </c>
      <c r="I28" s="18">
        <f>VLOOKUP($F28,'Gen Capacity'!$A$2:$H$608,7,FALSE)</f>
        <v>200</v>
      </c>
      <c r="J28" s="18">
        <f>VLOOKUP($F28,'Gen Capacity'!$A$2:$H$608,8,FALSE)</f>
        <v>87</v>
      </c>
      <c r="K28" s="19">
        <f>VLOOKUP($A28,SF_Original!$A$2:$D$6458,4,FALSE)</f>
        <v>-1.3992554408E-5</v>
      </c>
      <c r="L28" s="18">
        <f t="shared" si="3"/>
        <v>2.2533451727026646E-3</v>
      </c>
      <c r="M28">
        <f t="shared" si="0"/>
        <v>0</v>
      </c>
      <c r="N28" t="b">
        <f t="shared" si="1"/>
        <v>0</v>
      </c>
      <c r="O28">
        <f>IF(ISNA(VLOOKUP(B28,WND_STATION!$A$1:$A$62,1,FALSE)),1,0.0865)</f>
        <v>1</v>
      </c>
      <c r="P28">
        <f t="shared" si="2"/>
        <v>0</v>
      </c>
    </row>
    <row r="29" spans="1:16" x14ac:dyDescent="0.25">
      <c r="A29" s="18">
        <v>1482</v>
      </c>
      <c r="B29" s="18" t="s">
        <v>2952</v>
      </c>
      <c r="C29" s="18">
        <v>18</v>
      </c>
      <c r="D29" s="18">
        <v>1</v>
      </c>
      <c r="E29" s="18">
        <v>210</v>
      </c>
      <c r="F29" s="18">
        <v>214</v>
      </c>
      <c r="G29" s="18">
        <f>VLOOKUP(B29,'Base Load_FLAG'!$A$2:$B$204,2,FALSE)</f>
        <v>0</v>
      </c>
      <c r="H29" s="18" t="s">
        <v>2953</v>
      </c>
      <c r="I29" s="18">
        <f>VLOOKUP($F29,'Gen Capacity'!$A$2:$H$608,7,FALSE)</f>
        <v>200</v>
      </c>
      <c r="J29" s="18">
        <f>VLOOKUP($F29,'Gen Capacity'!$A$2:$H$608,8,FALSE)</f>
        <v>87</v>
      </c>
      <c r="K29" s="19">
        <f>VLOOKUP($A29,SF_Original!$A$2:$D$6458,4,FALSE)</f>
        <v>-1.3992554408E-5</v>
      </c>
      <c r="L29" s="18">
        <f t="shared" si="3"/>
        <v>2.2533451727026646E-3</v>
      </c>
      <c r="M29">
        <f t="shared" si="0"/>
        <v>0</v>
      </c>
      <c r="N29" t="b">
        <f t="shared" si="1"/>
        <v>0</v>
      </c>
      <c r="O29">
        <f>IF(ISNA(VLOOKUP(B29,WND_STATION!$A$1:$A$62,1,FALSE)),1,0.0865)</f>
        <v>1</v>
      </c>
      <c r="P29">
        <f t="shared" si="2"/>
        <v>0</v>
      </c>
    </row>
    <row r="30" spans="1:16" x14ac:dyDescent="0.25">
      <c r="A30" s="18">
        <v>1485</v>
      </c>
      <c r="B30" s="18" t="s">
        <v>2952</v>
      </c>
      <c r="C30" s="18">
        <v>18</v>
      </c>
      <c r="D30" s="18">
        <v>1</v>
      </c>
      <c r="E30" s="18">
        <v>211</v>
      </c>
      <c r="F30" s="18">
        <v>215</v>
      </c>
      <c r="G30" s="18">
        <f>VLOOKUP(B30,'Base Load_FLAG'!$A$2:$B$204,2,FALSE)</f>
        <v>0</v>
      </c>
      <c r="H30" s="18" t="s">
        <v>2953</v>
      </c>
      <c r="I30" s="18">
        <f>VLOOKUP($F30,'Gen Capacity'!$A$2:$H$608,7,FALSE)</f>
        <v>210</v>
      </c>
      <c r="J30" s="18">
        <f>VLOOKUP($F30,'Gen Capacity'!$A$2:$H$608,8,FALSE)</f>
        <v>60</v>
      </c>
      <c r="K30" s="19">
        <f>VLOOKUP($A30,SF_Original!$A$2:$D$6458,4,FALSE)</f>
        <v>-1.3992554408E-5</v>
      </c>
      <c r="L30" s="18">
        <f t="shared" si="3"/>
        <v>2.2533451727026646E-3</v>
      </c>
      <c r="M30">
        <f t="shared" si="0"/>
        <v>0</v>
      </c>
      <c r="N30" t="b">
        <f t="shared" si="1"/>
        <v>0</v>
      </c>
      <c r="O30">
        <f>IF(ISNA(VLOOKUP(B30,WND_STATION!$A$1:$A$62,1,FALSE)),1,0.0865)</f>
        <v>1</v>
      </c>
      <c r="P30">
        <f t="shared" si="2"/>
        <v>0</v>
      </c>
    </row>
    <row r="31" spans="1:16" x14ac:dyDescent="0.25">
      <c r="A31" s="18">
        <v>1483</v>
      </c>
      <c r="B31" s="18" t="s">
        <v>2952</v>
      </c>
      <c r="C31" s="18">
        <v>18</v>
      </c>
      <c r="D31" s="18">
        <v>1</v>
      </c>
      <c r="E31" s="18">
        <v>212</v>
      </c>
      <c r="F31" s="18">
        <v>216</v>
      </c>
      <c r="G31" s="18">
        <f>VLOOKUP(B31,'Base Load_FLAG'!$A$2:$B$204,2,FALSE)</f>
        <v>0</v>
      </c>
      <c r="H31" s="18" t="s">
        <v>2953</v>
      </c>
      <c r="I31" s="18">
        <f>VLOOKUP($F31,'Gen Capacity'!$A$2:$H$608,7,FALSE)</f>
        <v>200</v>
      </c>
      <c r="J31" s="18">
        <f>VLOOKUP($F31,'Gen Capacity'!$A$2:$H$608,8,FALSE)</f>
        <v>87</v>
      </c>
      <c r="K31" s="19">
        <f>VLOOKUP($A31,SF_Original!$A$2:$D$6458,4,FALSE)</f>
        <v>-1.3992554408E-5</v>
      </c>
      <c r="L31" s="18">
        <f t="shared" si="3"/>
        <v>2.2533451727026646E-3</v>
      </c>
      <c r="M31">
        <f t="shared" si="0"/>
        <v>0</v>
      </c>
      <c r="N31" t="b">
        <f t="shared" si="1"/>
        <v>0</v>
      </c>
      <c r="O31">
        <f>IF(ISNA(VLOOKUP(B31,WND_STATION!$A$1:$A$62,1,FALSE)),1,0.0865)</f>
        <v>1</v>
      </c>
      <c r="P31">
        <f t="shared" si="2"/>
        <v>0</v>
      </c>
    </row>
    <row r="32" spans="1:16" x14ac:dyDescent="0.25">
      <c r="A32" s="18">
        <v>1484</v>
      </c>
      <c r="B32" s="18" t="s">
        <v>2952</v>
      </c>
      <c r="C32" s="18">
        <v>18</v>
      </c>
      <c r="D32" s="18">
        <v>1</v>
      </c>
      <c r="E32" s="18">
        <v>213</v>
      </c>
      <c r="F32" s="18">
        <v>217</v>
      </c>
      <c r="G32" s="18">
        <f>VLOOKUP(B32,'Base Load_FLAG'!$A$2:$B$204,2,FALSE)</f>
        <v>0</v>
      </c>
      <c r="H32" s="18" t="s">
        <v>2953</v>
      </c>
      <c r="I32" s="18">
        <f>VLOOKUP($F32,'Gen Capacity'!$A$2:$H$608,7,FALSE)</f>
        <v>200</v>
      </c>
      <c r="J32" s="18">
        <f>VLOOKUP($F32,'Gen Capacity'!$A$2:$H$608,8,FALSE)</f>
        <v>87</v>
      </c>
      <c r="K32" s="19">
        <f>VLOOKUP($A32,SF_Original!$A$2:$D$6458,4,FALSE)</f>
        <v>-1.3992554408E-5</v>
      </c>
      <c r="L32" s="18">
        <f t="shared" si="3"/>
        <v>2.2533451727026646E-3</v>
      </c>
      <c r="M32">
        <f t="shared" si="0"/>
        <v>0</v>
      </c>
      <c r="N32" t="b">
        <f t="shared" si="1"/>
        <v>0</v>
      </c>
      <c r="O32">
        <f>IF(ISNA(VLOOKUP(B32,WND_STATION!$A$1:$A$62,1,FALSE)),1,0.0865)</f>
        <v>1</v>
      </c>
      <c r="P32">
        <f t="shared" si="2"/>
        <v>0</v>
      </c>
    </row>
    <row r="33" spans="1:16" x14ac:dyDescent="0.25">
      <c r="A33" s="18">
        <v>1486</v>
      </c>
      <c r="B33" s="18" t="s">
        <v>2952</v>
      </c>
      <c r="C33" s="18">
        <v>18</v>
      </c>
      <c r="D33" s="18">
        <v>1</v>
      </c>
      <c r="E33" s="18">
        <v>214</v>
      </c>
      <c r="F33" s="18">
        <v>218</v>
      </c>
      <c r="G33" s="18">
        <f>VLOOKUP(B33,'Base Load_FLAG'!$A$2:$B$204,2,FALSE)</f>
        <v>0</v>
      </c>
      <c r="H33" s="18" t="s">
        <v>2953</v>
      </c>
      <c r="I33" s="18">
        <f>VLOOKUP($F33,'Gen Capacity'!$A$2:$H$608,7,FALSE)</f>
        <v>210</v>
      </c>
      <c r="J33" s="18">
        <f>VLOOKUP($F33,'Gen Capacity'!$A$2:$H$608,8,FALSE)</f>
        <v>60</v>
      </c>
      <c r="K33" s="19">
        <f>VLOOKUP($A33,SF_Original!$A$2:$D$6458,4,FALSE)</f>
        <v>-1.3992554408E-5</v>
      </c>
      <c r="L33" s="18">
        <f t="shared" si="3"/>
        <v>2.2533451727026646E-3</v>
      </c>
      <c r="M33">
        <f t="shared" si="0"/>
        <v>0</v>
      </c>
      <c r="N33" t="b">
        <f t="shared" si="1"/>
        <v>0</v>
      </c>
      <c r="O33">
        <f>IF(ISNA(VLOOKUP(B33,WND_STATION!$A$1:$A$62,1,FALSE)),1,0.0865)</f>
        <v>1</v>
      </c>
      <c r="P33">
        <f t="shared" si="2"/>
        <v>0</v>
      </c>
    </row>
    <row r="34" spans="1:16" x14ac:dyDescent="0.25">
      <c r="A34" s="18">
        <v>1532</v>
      </c>
      <c r="B34" s="18" t="s">
        <v>548</v>
      </c>
      <c r="C34" s="18">
        <v>138</v>
      </c>
      <c r="D34" s="18">
        <v>1</v>
      </c>
      <c r="E34" s="18">
        <v>216</v>
      </c>
      <c r="F34" s="18">
        <v>220</v>
      </c>
      <c r="G34" s="18">
        <f>VLOOKUP(B34,'Base Load_FLAG'!$A$2:$B$204,2,FALSE)</f>
        <v>0</v>
      </c>
      <c r="H34" s="18" t="s">
        <v>2915</v>
      </c>
      <c r="I34" s="18">
        <f>VLOOKUP($F34,'Gen Capacity'!$A$2:$H$608,7,FALSE)</f>
        <v>2</v>
      </c>
      <c r="J34" s="18">
        <f>VLOOKUP($F34,'Gen Capacity'!$A$2:$H$608,8,FALSE)</f>
        <v>0</v>
      </c>
      <c r="K34" s="19">
        <f>VLOOKUP($A34,SF_Original!$A$2:$D$6458,4,FALSE)</f>
        <v>-1.4636801657000001E-5</v>
      </c>
      <c r="L34" s="18">
        <f t="shared" si="3"/>
        <v>2.2527009254536645E-3</v>
      </c>
      <c r="M34">
        <f t="shared" si="0"/>
        <v>0</v>
      </c>
      <c r="N34" t="b">
        <f t="shared" si="1"/>
        <v>0</v>
      </c>
      <c r="O34">
        <f>IF(ISNA(VLOOKUP(B34,WND_STATION!$A$1:$A$62,1,FALSE)),1,0.0865)</f>
        <v>1</v>
      </c>
      <c r="P34">
        <f t="shared" si="2"/>
        <v>0</v>
      </c>
    </row>
    <row r="35" spans="1:16" x14ac:dyDescent="0.25">
      <c r="A35" s="18">
        <v>1532</v>
      </c>
      <c r="B35" s="18" t="s">
        <v>548</v>
      </c>
      <c r="C35" s="18">
        <v>138</v>
      </c>
      <c r="D35" s="18">
        <v>2</v>
      </c>
      <c r="E35" s="18">
        <v>217</v>
      </c>
      <c r="F35" s="18">
        <v>221</v>
      </c>
      <c r="G35" s="18">
        <f>VLOOKUP(B35,'Base Load_FLAG'!$A$2:$B$204,2,FALSE)</f>
        <v>0</v>
      </c>
      <c r="H35" s="18" t="s">
        <v>2915</v>
      </c>
      <c r="I35" s="18">
        <f>VLOOKUP($F35,'Gen Capacity'!$A$2:$H$608,7,FALSE)</f>
        <v>2</v>
      </c>
      <c r="J35" s="18">
        <f>VLOOKUP($F35,'Gen Capacity'!$A$2:$H$608,8,FALSE)</f>
        <v>0</v>
      </c>
      <c r="K35" s="19">
        <f>VLOOKUP($A35,SF_Original!$A$2:$D$6458,4,FALSE)</f>
        <v>-1.4636801657000001E-5</v>
      </c>
      <c r="L35" s="18">
        <f t="shared" si="3"/>
        <v>2.2527009254536645E-3</v>
      </c>
      <c r="M35">
        <f t="shared" si="0"/>
        <v>0</v>
      </c>
      <c r="N35" t="b">
        <f t="shared" si="1"/>
        <v>0</v>
      </c>
      <c r="O35">
        <f>IF(ISNA(VLOOKUP(B35,WND_STATION!$A$1:$A$62,1,FALSE)),1,0.0865)</f>
        <v>1</v>
      </c>
      <c r="P35">
        <f t="shared" si="2"/>
        <v>0</v>
      </c>
    </row>
    <row r="36" spans="1:16" x14ac:dyDescent="0.25">
      <c r="A36" s="18">
        <v>1911</v>
      </c>
      <c r="B36" s="18" t="s">
        <v>2957</v>
      </c>
      <c r="C36" s="18">
        <v>4</v>
      </c>
      <c r="D36" s="18">
        <v>1</v>
      </c>
      <c r="E36" s="18">
        <v>243</v>
      </c>
      <c r="F36" s="18">
        <v>249</v>
      </c>
      <c r="G36" s="18">
        <f>VLOOKUP(B36,'Base Load_FLAG'!$A$2:$B$204,2,FALSE)</f>
        <v>0</v>
      </c>
      <c r="H36" s="18" t="s">
        <v>2915</v>
      </c>
      <c r="I36" s="18">
        <f>VLOOKUP($F36,'Gen Capacity'!$A$2:$H$608,7,FALSE)</f>
        <v>3</v>
      </c>
      <c r="J36" s="18">
        <f>VLOOKUP($F36,'Gen Capacity'!$A$2:$H$608,8,FALSE)</f>
        <v>0</v>
      </c>
      <c r="K36" s="19">
        <f>VLOOKUP($A36,SF_Original!$A$2:$D$6458,4,FALSE)</f>
        <v>-1.0115710403E-5</v>
      </c>
      <c r="L36" s="18">
        <f t="shared" si="3"/>
        <v>2.2572220167076645E-3</v>
      </c>
      <c r="M36">
        <f t="shared" si="0"/>
        <v>0</v>
      </c>
      <c r="N36" t="b">
        <f t="shared" si="1"/>
        <v>0</v>
      </c>
      <c r="O36">
        <f>IF(ISNA(VLOOKUP(B36,WND_STATION!$A$1:$A$62,1,FALSE)),1,0.0865)</f>
        <v>1</v>
      </c>
      <c r="P36">
        <f t="shared" si="2"/>
        <v>0</v>
      </c>
    </row>
    <row r="37" spans="1:16" x14ac:dyDescent="0.25">
      <c r="A37" s="18">
        <v>1911</v>
      </c>
      <c r="B37" s="18" t="s">
        <v>2957</v>
      </c>
      <c r="C37" s="18">
        <v>4</v>
      </c>
      <c r="D37" s="18">
        <v>2</v>
      </c>
      <c r="E37" s="18">
        <v>244</v>
      </c>
      <c r="F37" s="18">
        <v>250</v>
      </c>
      <c r="G37" s="18">
        <f>VLOOKUP(B37,'Base Load_FLAG'!$A$2:$B$204,2,FALSE)</f>
        <v>0</v>
      </c>
      <c r="H37" s="18" t="s">
        <v>2915</v>
      </c>
      <c r="I37" s="18">
        <f>VLOOKUP($F37,'Gen Capacity'!$A$2:$H$608,7,FALSE)</f>
        <v>3</v>
      </c>
      <c r="J37" s="18">
        <f>VLOOKUP($F37,'Gen Capacity'!$A$2:$H$608,8,FALSE)</f>
        <v>0</v>
      </c>
      <c r="K37" s="19">
        <f>VLOOKUP($A37,SF_Original!$A$2:$D$6458,4,FALSE)</f>
        <v>-1.0115710403E-5</v>
      </c>
      <c r="L37" s="18">
        <f t="shared" si="3"/>
        <v>2.2572220167076645E-3</v>
      </c>
      <c r="M37">
        <f t="shared" si="0"/>
        <v>0</v>
      </c>
      <c r="N37" t="b">
        <f t="shared" si="1"/>
        <v>0</v>
      </c>
      <c r="O37">
        <f>IF(ISNA(VLOOKUP(B37,WND_STATION!$A$1:$A$62,1,FALSE)),1,0.0865)</f>
        <v>1</v>
      </c>
      <c r="P37">
        <f t="shared" si="2"/>
        <v>0</v>
      </c>
    </row>
    <row r="38" spans="1:16" x14ac:dyDescent="0.25">
      <c r="A38" s="18">
        <v>1407</v>
      </c>
      <c r="B38" s="18" t="s">
        <v>490</v>
      </c>
      <c r="C38" s="18">
        <v>24</v>
      </c>
      <c r="D38" s="18">
        <v>1</v>
      </c>
      <c r="E38" s="18">
        <v>195</v>
      </c>
      <c r="F38" s="18">
        <v>199</v>
      </c>
      <c r="G38" s="18">
        <f>VLOOKUP(B38,'Base Load_FLAG'!$A$2:$B$204,2,FALSE)</f>
        <v>3</v>
      </c>
      <c r="H38" s="18" t="s">
        <v>2946</v>
      </c>
      <c r="I38" s="18">
        <f>VLOOKUP($F38,'Gen Capacity'!$A$2:$H$608,7,FALSE)</f>
        <v>245</v>
      </c>
      <c r="J38" s="18">
        <f>VLOOKUP($F38,'Gen Capacity'!$A$2:$H$608,8,FALSE)</f>
        <v>215</v>
      </c>
      <c r="K38" s="19">
        <f>VLOOKUP($A38,SF_Original!$A$2:$D$6458,4,FALSE)</f>
        <v>5.029395055E-6</v>
      </c>
      <c r="L38" s="18">
        <f t="shared" si="3"/>
        <v>2.2723671221656647E-3</v>
      </c>
      <c r="M38">
        <f t="shared" si="0"/>
        <v>0.48855893126561789</v>
      </c>
      <c r="N38" t="b">
        <f t="shared" si="1"/>
        <v>0</v>
      </c>
      <c r="O38">
        <f>IF(ISNA(VLOOKUP(B38,WND_STATION!$A$1:$A$62,1,FALSE)),1,0.0865)</f>
        <v>1</v>
      </c>
      <c r="P38">
        <f t="shared" si="2"/>
        <v>215</v>
      </c>
    </row>
    <row r="39" spans="1:16" x14ac:dyDescent="0.25">
      <c r="A39" s="18">
        <v>1529</v>
      </c>
      <c r="B39" s="18" t="s">
        <v>546</v>
      </c>
      <c r="C39" s="18">
        <v>22</v>
      </c>
      <c r="D39" s="18">
        <v>1</v>
      </c>
      <c r="E39" s="18">
        <v>215</v>
      </c>
      <c r="F39" s="18">
        <v>219</v>
      </c>
      <c r="G39" s="18">
        <f>VLOOKUP(B39,'Base Load_FLAG'!$A$2:$B$204,2,FALSE)</f>
        <v>3</v>
      </c>
      <c r="H39" s="18" t="s">
        <v>2946</v>
      </c>
      <c r="I39" s="18">
        <f>VLOOKUP($F39,'Gen Capacity'!$A$2:$H$608,7,FALSE)</f>
        <v>0.05</v>
      </c>
      <c r="J39" s="18">
        <f>VLOOKUP($F39,'Gen Capacity'!$A$2:$H$608,8,FALSE)</f>
        <v>0</v>
      </c>
      <c r="K39" s="19">
        <f>VLOOKUP($A39,SF_Original!$A$2:$D$6458,4,FALSE)</f>
        <v>5.029395055E-6</v>
      </c>
      <c r="L39" s="18">
        <f t="shared" si="3"/>
        <v>2.2723671221656647E-3</v>
      </c>
      <c r="M39">
        <f t="shared" si="0"/>
        <v>0</v>
      </c>
      <c r="N39" t="b">
        <f t="shared" si="1"/>
        <v>0</v>
      </c>
      <c r="O39">
        <f>IF(ISNA(VLOOKUP(B39,WND_STATION!$A$1:$A$62,1,FALSE)),1,0.0865)</f>
        <v>1</v>
      </c>
      <c r="P39">
        <f t="shared" si="2"/>
        <v>0</v>
      </c>
    </row>
    <row r="40" spans="1:16" x14ac:dyDescent="0.25">
      <c r="A40" s="18">
        <v>1864</v>
      </c>
      <c r="B40" s="18" t="s">
        <v>747</v>
      </c>
      <c r="C40" s="18">
        <v>18</v>
      </c>
      <c r="D40" s="18">
        <v>1</v>
      </c>
      <c r="E40" s="18">
        <v>240</v>
      </c>
      <c r="F40" s="18">
        <v>246</v>
      </c>
      <c r="G40" s="18">
        <f>VLOOKUP(B40,'Base Load_FLAG'!$A$2:$B$204,2,FALSE)</f>
        <v>0</v>
      </c>
      <c r="H40" s="18" t="s">
        <v>2945</v>
      </c>
      <c r="I40" s="18">
        <f>VLOOKUP($F40,'Gen Capacity'!$A$2:$H$608,7,FALSE)</f>
        <v>130</v>
      </c>
      <c r="J40" s="18">
        <f>VLOOKUP($F40,'Gen Capacity'!$A$2:$H$608,8,FALSE)</f>
        <v>25</v>
      </c>
      <c r="K40" s="19">
        <f>VLOOKUP($A40,SF_Original!$A$2:$D$6458,4,FALSE)</f>
        <v>-2.347857231E-6</v>
      </c>
      <c r="L40" s="18">
        <f t="shared" si="3"/>
        <v>2.2649898698796646E-3</v>
      </c>
      <c r="M40">
        <f t="shared" si="0"/>
        <v>0</v>
      </c>
      <c r="N40" t="b">
        <f t="shared" si="1"/>
        <v>0</v>
      </c>
      <c r="O40">
        <f>IF(ISNA(VLOOKUP(B40,WND_STATION!$A$1:$A$62,1,FALSE)),1,0.0865)</f>
        <v>1</v>
      </c>
      <c r="P40">
        <f t="shared" si="2"/>
        <v>0</v>
      </c>
    </row>
    <row r="41" spans="1:16" x14ac:dyDescent="0.25">
      <c r="A41" s="18">
        <v>1865</v>
      </c>
      <c r="B41" s="18" t="s">
        <v>747</v>
      </c>
      <c r="C41" s="18">
        <v>18</v>
      </c>
      <c r="D41" s="18">
        <v>1</v>
      </c>
      <c r="E41" s="18">
        <v>241</v>
      </c>
      <c r="F41" s="18">
        <v>247</v>
      </c>
      <c r="G41" s="18">
        <f>VLOOKUP(B41,'Base Load_FLAG'!$A$2:$B$204,2,FALSE)</f>
        <v>0</v>
      </c>
      <c r="H41" s="18" t="s">
        <v>2945</v>
      </c>
      <c r="I41" s="18">
        <f>VLOOKUP($F41,'Gen Capacity'!$A$2:$H$608,7,FALSE)</f>
        <v>135</v>
      </c>
      <c r="J41" s="18">
        <f>VLOOKUP($F41,'Gen Capacity'!$A$2:$H$608,8,FALSE)</f>
        <v>25</v>
      </c>
      <c r="K41" s="19">
        <f>VLOOKUP($A41,SF_Original!$A$2:$D$6458,4,FALSE)</f>
        <v>-2.347857231E-6</v>
      </c>
      <c r="L41" s="18">
        <f t="shared" si="3"/>
        <v>2.2649898698796646E-3</v>
      </c>
      <c r="M41">
        <f t="shared" si="0"/>
        <v>0</v>
      </c>
      <c r="N41" t="b">
        <f t="shared" si="1"/>
        <v>0</v>
      </c>
      <c r="O41">
        <f>IF(ISNA(VLOOKUP(B41,WND_STATION!$A$1:$A$62,1,FALSE)),1,0.0865)</f>
        <v>1</v>
      </c>
      <c r="P41">
        <f t="shared" si="2"/>
        <v>0</v>
      </c>
    </row>
    <row r="42" spans="1:16" x14ac:dyDescent="0.25">
      <c r="A42" s="18">
        <v>1866</v>
      </c>
      <c r="B42" s="18" t="s">
        <v>747</v>
      </c>
      <c r="C42" s="18">
        <v>22</v>
      </c>
      <c r="D42" s="18">
        <v>1</v>
      </c>
      <c r="E42" s="18">
        <v>242</v>
      </c>
      <c r="F42" s="18">
        <v>248</v>
      </c>
      <c r="G42" s="18">
        <f>VLOOKUP(B42,'Base Load_FLAG'!$A$2:$B$204,2,FALSE)</f>
        <v>0</v>
      </c>
      <c r="H42" s="18" t="s">
        <v>2945</v>
      </c>
      <c r="I42" s="18">
        <f>VLOOKUP($F42,'Gen Capacity'!$A$2:$H$608,7,FALSE)</f>
        <v>336</v>
      </c>
      <c r="J42" s="18">
        <f>VLOOKUP($F42,'Gen Capacity'!$A$2:$H$608,8,FALSE)</f>
        <v>57</v>
      </c>
      <c r="K42" s="19">
        <f>VLOOKUP($A42,SF_Original!$A$2:$D$6458,4,FALSE)</f>
        <v>-2.347857231E-6</v>
      </c>
      <c r="L42" s="18">
        <f t="shared" si="3"/>
        <v>2.2649898698796646E-3</v>
      </c>
      <c r="M42">
        <f t="shared" si="0"/>
        <v>0</v>
      </c>
      <c r="N42" t="b">
        <f t="shared" si="1"/>
        <v>0</v>
      </c>
      <c r="O42">
        <f>IF(ISNA(VLOOKUP(B42,WND_STATION!$A$1:$A$62,1,FALSE)),1,0.0865)</f>
        <v>1</v>
      </c>
      <c r="P42">
        <f t="shared" si="2"/>
        <v>0</v>
      </c>
    </row>
    <row r="43" spans="1:16" x14ac:dyDescent="0.25">
      <c r="A43" s="18">
        <v>1401</v>
      </c>
      <c r="B43" s="18" t="s">
        <v>488</v>
      </c>
      <c r="C43" s="18">
        <v>24</v>
      </c>
      <c r="D43" s="18">
        <v>1</v>
      </c>
      <c r="E43" s="18">
        <v>193</v>
      </c>
      <c r="F43" s="18">
        <v>197</v>
      </c>
      <c r="G43" s="18">
        <f>VLOOKUP(B43,'Base Load_FLAG'!$A$2:$B$204,2,FALSE)</f>
        <v>3</v>
      </c>
      <c r="H43" s="18" t="s">
        <v>2911</v>
      </c>
      <c r="I43" s="18">
        <f>VLOOKUP($F43,'Gen Capacity'!$A$2:$H$608,7,FALSE)</f>
        <v>544</v>
      </c>
      <c r="J43" s="18">
        <f>VLOOKUP($F43,'Gen Capacity'!$A$2:$H$608,8,FALSE)</f>
        <v>135</v>
      </c>
      <c r="K43" s="19">
        <f>VLOOKUP($A43,SF_Original!$A$2:$D$6458,4,FALSE)</f>
        <v>-1.9211021014000001E-5</v>
      </c>
      <c r="L43" s="18">
        <f t="shared" si="3"/>
        <v>2.2481267060966647E-3</v>
      </c>
      <c r="M43">
        <f t="shared" si="0"/>
        <v>0.30349710532304974</v>
      </c>
      <c r="N43" t="b">
        <f t="shared" si="1"/>
        <v>0</v>
      </c>
      <c r="O43">
        <f>IF(ISNA(VLOOKUP(B43,WND_STATION!$A$1:$A$62,1,FALSE)),1,0.0865)</f>
        <v>1</v>
      </c>
      <c r="P43">
        <f t="shared" si="2"/>
        <v>135</v>
      </c>
    </row>
    <row r="44" spans="1:16" x14ac:dyDescent="0.25">
      <c r="A44" s="18">
        <v>1402</v>
      </c>
      <c r="B44" s="18" t="s">
        <v>488</v>
      </c>
      <c r="C44" s="18">
        <v>24</v>
      </c>
      <c r="D44" s="18">
        <v>1</v>
      </c>
      <c r="E44" s="18">
        <v>194</v>
      </c>
      <c r="F44" s="18">
        <v>198</v>
      </c>
      <c r="G44" s="18">
        <f>VLOOKUP(B44,'Base Load_FLAG'!$A$2:$B$204,2,FALSE)</f>
        <v>3</v>
      </c>
      <c r="H44" s="18" t="s">
        <v>2911</v>
      </c>
      <c r="I44" s="18">
        <f>VLOOKUP($F44,'Gen Capacity'!$A$2:$H$608,7,FALSE)</f>
        <v>760</v>
      </c>
      <c r="J44" s="18">
        <f>VLOOKUP($F44,'Gen Capacity'!$A$2:$H$608,8,FALSE)</f>
        <v>300</v>
      </c>
      <c r="K44" s="19">
        <f>VLOOKUP($A44,SF_Original!$A$2:$D$6458,4,FALSE)</f>
        <v>-1.9211021014000001E-5</v>
      </c>
      <c r="L44" s="18">
        <f t="shared" si="3"/>
        <v>2.2481267060966647E-3</v>
      </c>
      <c r="M44">
        <f t="shared" si="0"/>
        <v>0.67443801182899943</v>
      </c>
      <c r="N44" t="b">
        <f t="shared" si="1"/>
        <v>0</v>
      </c>
      <c r="O44">
        <f>IF(ISNA(VLOOKUP(B44,WND_STATION!$A$1:$A$62,1,FALSE)),1,0.0865)</f>
        <v>1</v>
      </c>
      <c r="P44">
        <f t="shared" si="2"/>
        <v>300</v>
      </c>
    </row>
    <row r="45" spans="1:16" x14ac:dyDescent="0.25">
      <c r="A45" s="18">
        <v>1591</v>
      </c>
      <c r="B45" s="18" t="s">
        <v>582</v>
      </c>
      <c r="C45" s="18">
        <v>18</v>
      </c>
      <c r="D45" s="18">
        <v>1</v>
      </c>
      <c r="E45" s="18">
        <v>227</v>
      </c>
      <c r="F45" s="18">
        <v>233</v>
      </c>
      <c r="G45" s="18">
        <f>VLOOKUP(B45,'Base Load_FLAG'!$A$2:$B$204,2,FALSE)</f>
        <v>0</v>
      </c>
      <c r="H45" s="18" t="s">
        <v>2911</v>
      </c>
      <c r="I45" s="18">
        <f>VLOOKUP($F45,'Gen Capacity'!$A$2:$H$608,7,FALSE)</f>
        <v>152.13</v>
      </c>
      <c r="J45" s="18">
        <f>VLOOKUP($F45,'Gen Capacity'!$A$2:$H$608,8,FALSE)</f>
        <v>85</v>
      </c>
      <c r="K45" s="19">
        <f>VLOOKUP($A45,SF_Original!$A$2:$D$6458,4,FALSE)</f>
        <v>-1.9213660748999999E-5</v>
      </c>
      <c r="L45" s="18">
        <f t="shared" si="3"/>
        <v>2.2481240663616646E-3</v>
      </c>
      <c r="M45">
        <f t="shared" si="0"/>
        <v>0</v>
      </c>
      <c r="N45" t="b">
        <f t="shared" si="1"/>
        <v>0</v>
      </c>
      <c r="O45">
        <f>IF(ISNA(VLOOKUP(B45,WND_STATION!$A$1:$A$62,1,FALSE)),1,0.0865)</f>
        <v>1</v>
      </c>
      <c r="P45">
        <f t="shared" si="2"/>
        <v>0</v>
      </c>
    </row>
    <row r="46" spans="1:16" x14ac:dyDescent="0.25">
      <c r="A46" s="18">
        <v>1592</v>
      </c>
      <c r="B46" s="18" t="s">
        <v>582</v>
      </c>
      <c r="C46" s="18">
        <v>18</v>
      </c>
      <c r="D46" s="18">
        <v>1</v>
      </c>
      <c r="E46" s="18">
        <v>228</v>
      </c>
      <c r="F46" s="18">
        <v>234</v>
      </c>
      <c r="G46" s="18">
        <f>VLOOKUP(B46,'Base Load_FLAG'!$A$2:$B$204,2,FALSE)</f>
        <v>0</v>
      </c>
      <c r="H46" s="18" t="s">
        <v>2911</v>
      </c>
      <c r="I46" s="18">
        <f>VLOOKUP($F46,'Gen Capacity'!$A$2:$H$608,7,FALSE)</f>
        <v>152.13</v>
      </c>
      <c r="J46" s="18">
        <f>VLOOKUP($F46,'Gen Capacity'!$A$2:$H$608,8,FALSE)</f>
        <v>85</v>
      </c>
      <c r="K46" s="19">
        <f>VLOOKUP($A46,SF_Original!$A$2:$D$6458,4,FALSE)</f>
        <v>-1.9213660748999999E-5</v>
      </c>
      <c r="L46" s="18">
        <f t="shared" si="3"/>
        <v>2.2481240663616646E-3</v>
      </c>
      <c r="M46">
        <f t="shared" si="0"/>
        <v>0</v>
      </c>
      <c r="N46" t="b">
        <f t="shared" si="1"/>
        <v>0</v>
      </c>
      <c r="O46">
        <f>IF(ISNA(VLOOKUP(B46,WND_STATION!$A$1:$A$62,1,FALSE)),1,0.0865)</f>
        <v>1</v>
      </c>
      <c r="P46">
        <f t="shared" si="2"/>
        <v>0</v>
      </c>
    </row>
    <row r="47" spans="1:16" x14ac:dyDescent="0.25">
      <c r="A47" s="18">
        <v>1590</v>
      </c>
      <c r="B47" s="18" t="s">
        <v>582</v>
      </c>
      <c r="C47" s="18">
        <v>18</v>
      </c>
      <c r="D47" s="18">
        <v>1</v>
      </c>
      <c r="E47" s="18">
        <v>229</v>
      </c>
      <c r="F47" s="18">
        <v>235</v>
      </c>
      <c r="G47" s="18">
        <f>VLOOKUP(B47,'Base Load_FLAG'!$A$2:$B$204,2,FALSE)</f>
        <v>0</v>
      </c>
      <c r="H47" s="18" t="s">
        <v>2911</v>
      </c>
      <c r="I47" s="18">
        <f>VLOOKUP($F47,'Gen Capacity'!$A$2:$H$608,7,FALSE)</f>
        <v>158.74</v>
      </c>
      <c r="J47" s="18">
        <f>VLOOKUP($F47,'Gen Capacity'!$A$2:$H$608,8,FALSE)</f>
        <v>45</v>
      </c>
      <c r="K47" s="19">
        <f>VLOOKUP($A47,SF_Original!$A$2:$D$6458,4,FALSE)</f>
        <v>-1.9213660748999999E-5</v>
      </c>
      <c r="L47" s="18">
        <f t="shared" si="3"/>
        <v>2.2481240663616646E-3</v>
      </c>
      <c r="M47">
        <f t="shared" si="0"/>
        <v>0</v>
      </c>
      <c r="N47" t="b">
        <f t="shared" si="1"/>
        <v>0</v>
      </c>
      <c r="O47">
        <f>IF(ISNA(VLOOKUP(B47,WND_STATION!$A$1:$A$62,1,FALSE)),1,0.0865)</f>
        <v>1</v>
      </c>
      <c r="P47">
        <f t="shared" si="2"/>
        <v>0</v>
      </c>
    </row>
    <row r="48" spans="1:16" x14ac:dyDescent="0.25">
      <c r="A48" s="18">
        <v>1400</v>
      </c>
      <c r="B48" s="18" t="s">
        <v>488</v>
      </c>
      <c r="C48" s="18">
        <v>24</v>
      </c>
      <c r="D48" s="18">
        <v>1</v>
      </c>
      <c r="E48" s="18">
        <v>191</v>
      </c>
      <c r="F48" s="18">
        <v>195</v>
      </c>
      <c r="G48" s="18">
        <f>VLOOKUP(B48,'Base Load_FLAG'!$A$2:$B$204,2,FALSE)</f>
        <v>3</v>
      </c>
      <c r="H48" s="18" t="s">
        <v>2911</v>
      </c>
      <c r="I48" s="18">
        <f>VLOOKUP($F48,'Gen Capacity'!$A$2:$H$608,7,FALSE)</f>
        <v>412</v>
      </c>
      <c r="J48" s="18">
        <f>VLOOKUP($F48,'Gen Capacity'!$A$2:$H$608,8,FALSE)</f>
        <v>125</v>
      </c>
      <c r="K48" s="19">
        <f>VLOOKUP($A48,SF_Original!$A$2:$D$6458,4,FALSE)</f>
        <v>-2.1856659496000002E-5</v>
      </c>
      <c r="L48" s="18">
        <f t="shared" si="3"/>
        <v>2.2454810676146644E-3</v>
      </c>
      <c r="M48">
        <f t="shared" si="0"/>
        <v>0.28068513345183305</v>
      </c>
      <c r="N48" t="b">
        <f t="shared" si="1"/>
        <v>0</v>
      </c>
      <c r="O48">
        <f>IF(ISNA(VLOOKUP(B48,WND_STATION!$A$1:$A$62,1,FALSE)),1,0.0865)</f>
        <v>1</v>
      </c>
      <c r="P48">
        <f t="shared" si="2"/>
        <v>125</v>
      </c>
    </row>
    <row r="49" spans="1:16" x14ac:dyDescent="0.25">
      <c r="A49" s="18">
        <v>1399</v>
      </c>
      <c r="B49" s="18" t="s">
        <v>488</v>
      </c>
      <c r="C49" s="18">
        <v>24</v>
      </c>
      <c r="D49" s="18">
        <v>1</v>
      </c>
      <c r="E49" s="18">
        <v>192</v>
      </c>
      <c r="F49" s="18">
        <v>196</v>
      </c>
      <c r="G49" s="18">
        <f>VLOOKUP(B49,'Base Load_FLAG'!$A$2:$B$204,2,FALSE)</f>
        <v>3</v>
      </c>
      <c r="H49" s="18" t="s">
        <v>2911</v>
      </c>
      <c r="I49" s="18">
        <f>VLOOKUP($F49,'Gen Capacity'!$A$2:$H$608,7,FALSE)</f>
        <v>404</v>
      </c>
      <c r="J49" s="18">
        <f>VLOOKUP($F49,'Gen Capacity'!$A$2:$H$608,8,FALSE)</f>
        <v>125</v>
      </c>
      <c r="K49" s="19">
        <f>VLOOKUP($A49,SF_Original!$A$2:$D$6458,4,FALSE)</f>
        <v>-2.1856659496000002E-5</v>
      </c>
      <c r="L49" s="18">
        <f t="shared" si="3"/>
        <v>2.2454810676146644E-3</v>
      </c>
      <c r="M49">
        <f t="shared" si="0"/>
        <v>0.28068513345183305</v>
      </c>
      <c r="N49" t="b">
        <f t="shared" si="1"/>
        <v>0</v>
      </c>
      <c r="O49">
        <f>IF(ISNA(VLOOKUP(B49,WND_STATION!$A$1:$A$62,1,FALSE)),1,0.0865)</f>
        <v>1</v>
      </c>
      <c r="P49">
        <f t="shared" si="2"/>
        <v>125</v>
      </c>
    </row>
    <row r="50" spans="1:16" x14ac:dyDescent="0.25">
      <c r="A50" s="18">
        <v>1397</v>
      </c>
      <c r="B50" s="18" t="s">
        <v>488</v>
      </c>
      <c r="C50" s="18">
        <v>22</v>
      </c>
      <c r="D50" s="18">
        <v>1</v>
      </c>
      <c r="E50" s="18">
        <v>190</v>
      </c>
      <c r="F50" s="18">
        <v>194</v>
      </c>
      <c r="G50" s="18">
        <f>VLOOKUP(B50,'Base Load_FLAG'!$A$2:$B$204,2,FALSE)</f>
        <v>3</v>
      </c>
      <c r="H50" s="18" t="s">
        <v>2911</v>
      </c>
      <c r="I50" s="18">
        <f>VLOOKUP($F50,'Gen Capacity'!$A$2:$H$608,7,FALSE)</f>
        <v>412</v>
      </c>
      <c r="J50" s="18">
        <f>VLOOKUP($F50,'Gen Capacity'!$A$2:$H$608,8,FALSE)</f>
        <v>70</v>
      </c>
      <c r="K50" s="19">
        <f>VLOOKUP($A50,SF_Original!$A$2:$D$6458,4,FALSE)</f>
        <v>-2.3406002398E-5</v>
      </c>
      <c r="L50" s="18">
        <f t="shared" si="3"/>
        <v>2.2439317247126647E-3</v>
      </c>
      <c r="M50">
        <f t="shared" si="0"/>
        <v>0.15707522072988653</v>
      </c>
      <c r="N50" t="b">
        <f t="shared" si="1"/>
        <v>0</v>
      </c>
      <c r="O50">
        <f>IF(ISNA(VLOOKUP(B50,WND_STATION!$A$1:$A$62,1,FALSE)),1,0.0865)</f>
        <v>1</v>
      </c>
      <c r="P50">
        <f t="shared" si="2"/>
        <v>70</v>
      </c>
    </row>
    <row r="51" spans="1:16" x14ac:dyDescent="0.25">
      <c r="A51" s="18">
        <v>1586</v>
      </c>
      <c r="B51" s="18" t="s">
        <v>582</v>
      </c>
      <c r="C51" s="18">
        <v>13</v>
      </c>
      <c r="D51" s="18">
        <v>1</v>
      </c>
      <c r="E51" s="18">
        <v>220</v>
      </c>
      <c r="F51" s="18">
        <v>226</v>
      </c>
      <c r="G51" s="18">
        <f>VLOOKUP(B51,'Base Load_FLAG'!$A$2:$B$204,2,FALSE)</f>
        <v>0</v>
      </c>
      <c r="H51" s="18" t="s">
        <v>2911</v>
      </c>
      <c r="I51" s="18">
        <f>VLOOKUP($F51,'Gen Capacity'!$A$2:$H$608,7,FALSE)</f>
        <v>47</v>
      </c>
      <c r="J51" s="18">
        <f>VLOOKUP($F51,'Gen Capacity'!$A$2:$H$608,8,FALSE)</f>
        <v>20</v>
      </c>
      <c r="K51" s="19">
        <f>VLOOKUP($A51,SF_Original!$A$2:$D$6458,4,FALSE)</f>
        <v>-2.3652016671999999E-5</v>
      </c>
      <c r="L51" s="18">
        <f t="shared" si="3"/>
        <v>2.2436857104386645E-3</v>
      </c>
      <c r="M51">
        <f t="shared" si="0"/>
        <v>0</v>
      </c>
      <c r="N51" t="b">
        <f t="shared" si="1"/>
        <v>0</v>
      </c>
      <c r="O51">
        <f>IF(ISNA(VLOOKUP(B51,WND_STATION!$A$1:$A$62,1,FALSE)),1,0.0865)</f>
        <v>1</v>
      </c>
      <c r="P51">
        <f t="shared" si="2"/>
        <v>0</v>
      </c>
    </row>
    <row r="52" spans="1:16" x14ac:dyDescent="0.25">
      <c r="A52" s="18">
        <v>1587</v>
      </c>
      <c r="B52" s="18" t="s">
        <v>582</v>
      </c>
      <c r="C52" s="18">
        <v>13</v>
      </c>
      <c r="D52" s="18">
        <v>1</v>
      </c>
      <c r="E52" s="18">
        <v>221</v>
      </c>
      <c r="F52" s="18">
        <v>227</v>
      </c>
      <c r="G52" s="18">
        <f>VLOOKUP(B52,'Base Load_FLAG'!$A$2:$B$204,2,FALSE)</f>
        <v>0</v>
      </c>
      <c r="H52" s="18" t="s">
        <v>2911</v>
      </c>
      <c r="I52" s="18">
        <f>VLOOKUP($F52,'Gen Capacity'!$A$2:$H$608,7,FALSE)</f>
        <v>47</v>
      </c>
      <c r="J52" s="18">
        <f>VLOOKUP($F52,'Gen Capacity'!$A$2:$H$608,8,FALSE)</f>
        <v>20</v>
      </c>
      <c r="K52" s="19">
        <f>VLOOKUP($A52,SF_Original!$A$2:$D$6458,4,FALSE)</f>
        <v>-2.3652016671999999E-5</v>
      </c>
      <c r="L52" s="18">
        <f t="shared" si="3"/>
        <v>2.2436857104386645E-3</v>
      </c>
      <c r="M52">
        <f t="shared" si="0"/>
        <v>0</v>
      </c>
      <c r="N52" t="b">
        <f t="shared" si="1"/>
        <v>0</v>
      </c>
      <c r="O52">
        <f>IF(ISNA(VLOOKUP(B52,WND_STATION!$A$1:$A$62,1,FALSE)),1,0.0865)</f>
        <v>1</v>
      </c>
      <c r="P52">
        <f t="shared" si="2"/>
        <v>0</v>
      </c>
    </row>
    <row r="53" spans="1:16" x14ac:dyDescent="0.25">
      <c r="A53" s="18">
        <v>1588</v>
      </c>
      <c r="B53" s="18" t="s">
        <v>582</v>
      </c>
      <c r="C53" s="18">
        <v>13</v>
      </c>
      <c r="D53" s="18">
        <v>1</v>
      </c>
      <c r="E53" s="18">
        <v>222</v>
      </c>
      <c r="F53" s="18">
        <v>228</v>
      </c>
      <c r="G53" s="18">
        <f>VLOOKUP(B53,'Base Load_FLAG'!$A$2:$B$204,2,FALSE)</f>
        <v>0</v>
      </c>
      <c r="H53" s="18" t="s">
        <v>2911</v>
      </c>
      <c r="I53" s="18">
        <f>VLOOKUP($F53,'Gen Capacity'!$A$2:$H$608,7,FALSE)</f>
        <v>47</v>
      </c>
      <c r="J53" s="18">
        <f>VLOOKUP($F53,'Gen Capacity'!$A$2:$H$608,8,FALSE)</f>
        <v>20</v>
      </c>
      <c r="K53" s="19">
        <f>VLOOKUP($A53,SF_Original!$A$2:$D$6458,4,FALSE)</f>
        <v>-2.3652016671999999E-5</v>
      </c>
      <c r="L53" s="18">
        <f t="shared" si="3"/>
        <v>2.2436857104386645E-3</v>
      </c>
      <c r="M53">
        <f t="shared" si="0"/>
        <v>0</v>
      </c>
      <c r="N53" t="b">
        <f t="shared" si="1"/>
        <v>0</v>
      </c>
      <c r="O53">
        <f>IF(ISNA(VLOOKUP(B53,WND_STATION!$A$1:$A$62,1,FALSE)),1,0.0865)</f>
        <v>1</v>
      </c>
      <c r="P53">
        <f t="shared" si="2"/>
        <v>0</v>
      </c>
    </row>
    <row r="54" spans="1:16" x14ac:dyDescent="0.25">
      <c r="A54" s="18">
        <v>1585</v>
      </c>
      <c r="B54" s="18" t="s">
        <v>582</v>
      </c>
      <c r="C54" s="18">
        <v>13</v>
      </c>
      <c r="D54" s="18">
        <v>1</v>
      </c>
      <c r="E54" s="18">
        <v>223</v>
      </c>
      <c r="F54" s="18">
        <v>229</v>
      </c>
      <c r="G54" s="18">
        <f>VLOOKUP(B54,'Base Load_FLAG'!$A$2:$B$204,2,FALSE)</f>
        <v>0</v>
      </c>
      <c r="H54" s="18" t="s">
        <v>2911</v>
      </c>
      <c r="I54" s="18">
        <f>VLOOKUP($F54,'Gen Capacity'!$A$2:$H$608,7,FALSE)</f>
        <v>47</v>
      </c>
      <c r="J54" s="18">
        <f>VLOOKUP($F54,'Gen Capacity'!$A$2:$H$608,8,FALSE)</f>
        <v>20</v>
      </c>
      <c r="K54" s="19">
        <f>VLOOKUP($A54,SF_Original!$A$2:$D$6458,4,FALSE)</f>
        <v>-2.3652016671999999E-5</v>
      </c>
      <c r="L54" s="18">
        <f t="shared" si="3"/>
        <v>2.2436857104386645E-3</v>
      </c>
      <c r="M54">
        <f t="shared" si="0"/>
        <v>0</v>
      </c>
      <c r="N54" t="b">
        <f t="shared" si="1"/>
        <v>0</v>
      </c>
      <c r="O54">
        <f>IF(ISNA(VLOOKUP(B54,WND_STATION!$A$1:$A$62,1,FALSE)),1,0.0865)</f>
        <v>1</v>
      </c>
      <c r="P54">
        <f t="shared" si="2"/>
        <v>0</v>
      </c>
    </row>
    <row r="55" spans="1:16" x14ac:dyDescent="0.25">
      <c r="A55" s="18">
        <v>1593</v>
      </c>
      <c r="B55" s="18" t="s">
        <v>582</v>
      </c>
      <c r="C55" s="18">
        <v>20</v>
      </c>
      <c r="D55" s="18">
        <v>1</v>
      </c>
      <c r="E55" s="18">
        <v>224</v>
      </c>
      <c r="F55" s="18">
        <v>230</v>
      </c>
      <c r="G55" s="18">
        <f>VLOOKUP(B55,'Base Load_FLAG'!$A$2:$B$204,2,FALSE)</f>
        <v>0</v>
      </c>
      <c r="H55" s="18" t="s">
        <v>2911</v>
      </c>
      <c r="I55" s="18">
        <f>VLOOKUP($F55,'Gen Capacity'!$A$2:$H$608,7,FALSE)</f>
        <v>220</v>
      </c>
      <c r="J55" s="18">
        <f>VLOOKUP($F55,'Gen Capacity'!$A$2:$H$608,8,FALSE)</f>
        <v>55</v>
      </c>
      <c r="K55" s="19">
        <f>VLOOKUP($A55,SF_Original!$A$2:$D$6458,4,FALSE)</f>
        <v>-2.3652016671999999E-5</v>
      </c>
      <c r="L55" s="18">
        <f t="shared" si="3"/>
        <v>2.2436857104386645E-3</v>
      </c>
      <c r="M55">
        <f t="shared" si="0"/>
        <v>0</v>
      </c>
      <c r="N55" t="b">
        <f t="shared" si="1"/>
        <v>0</v>
      </c>
      <c r="O55">
        <f>IF(ISNA(VLOOKUP(B55,WND_STATION!$A$1:$A$62,1,FALSE)),1,0.0865)</f>
        <v>1</v>
      </c>
      <c r="P55">
        <f t="shared" si="2"/>
        <v>0</v>
      </c>
    </row>
    <row r="56" spans="1:16" x14ac:dyDescent="0.25">
      <c r="A56" s="18">
        <v>1594</v>
      </c>
      <c r="B56" s="18" t="s">
        <v>582</v>
      </c>
      <c r="C56" s="18">
        <v>22</v>
      </c>
      <c r="D56" s="18">
        <v>1</v>
      </c>
      <c r="E56" s="18">
        <v>225</v>
      </c>
      <c r="F56" s="18">
        <v>231</v>
      </c>
      <c r="G56" s="18">
        <f>VLOOKUP(B56,'Base Load_FLAG'!$A$2:$B$204,2,FALSE)</f>
        <v>0</v>
      </c>
      <c r="H56" s="18" t="s">
        <v>2911</v>
      </c>
      <c r="I56" s="18">
        <f>VLOOKUP($F56,'Gen Capacity'!$A$2:$H$608,7,FALSE)</f>
        <v>240</v>
      </c>
      <c r="J56" s="18">
        <f>VLOOKUP($F56,'Gen Capacity'!$A$2:$H$608,8,FALSE)</f>
        <v>55</v>
      </c>
      <c r="K56" s="19">
        <f>VLOOKUP($A56,SF_Original!$A$2:$D$6458,4,FALSE)</f>
        <v>-2.3652016671999999E-5</v>
      </c>
      <c r="L56" s="18">
        <f t="shared" si="3"/>
        <v>2.2436857104386645E-3</v>
      </c>
      <c r="M56">
        <f t="shared" si="0"/>
        <v>0</v>
      </c>
      <c r="N56" t="b">
        <f t="shared" si="1"/>
        <v>0</v>
      </c>
      <c r="O56">
        <f>IF(ISNA(VLOOKUP(B56,WND_STATION!$A$1:$A$62,1,FALSE)),1,0.0865)</f>
        <v>1</v>
      </c>
      <c r="P56">
        <f t="shared" si="2"/>
        <v>0</v>
      </c>
    </row>
    <row r="57" spans="1:16" x14ac:dyDescent="0.25">
      <c r="A57" s="18">
        <v>1595</v>
      </c>
      <c r="B57" s="18" t="s">
        <v>582</v>
      </c>
      <c r="C57" s="18">
        <v>22</v>
      </c>
      <c r="D57" s="18">
        <v>1</v>
      </c>
      <c r="E57" s="18">
        <v>226</v>
      </c>
      <c r="F57" s="18">
        <v>232</v>
      </c>
      <c r="G57" s="18">
        <f>VLOOKUP(B57,'Base Load_FLAG'!$A$2:$B$204,2,FALSE)</f>
        <v>0</v>
      </c>
      <c r="H57" s="18" t="s">
        <v>2911</v>
      </c>
      <c r="I57" s="18">
        <f>VLOOKUP($F57,'Gen Capacity'!$A$2:$H$608,7,FALSE)</f>
        <v>402</v>
      </c>
      <c r="J57" s="18">
        <f>VLOOKUP($F57,'Gen Capacity'!$A$2:$H$608,8,FALSE)</f>
        <v>70</v>
      </c>
      <c r="K57" s="19">
        <f>VLOOKUP($A57,SF_Original!$A$2:$D$6458,4,FALSE)</f>
        <v>-2.3623184426999999E-5</v>
      </c>
      <c r="L57" s="18">
        <f t="shared" si="3"/>
        <v>2.2437145426836645E-3</v>
      </c>
      <c r="M57">
        <f t="shared" si="0"/>
        <v>0</v>
      </c>
      <c r="N57" t="b">
        <f t="shared" si="1"/>
        <v>0</v>
      </c>
      <c r="O57">
        <f>IF(ISNA(VLOOKUP(B57,WND_STATION!$A$1:$A$62,1,FALSE)),1,0.0865)</f>
        <v>1</v>
      </c>
      <c r="P57">
        <f t="shared" si="2"/>
        <v>0</v>
      </c>
    </row>
    <row r="58" spans="1:16" x14ac:dyDescent="0.25">
      <c r="A58" s="18">
        <v>2070</v>
      </c>
      <c r="B58" s="18" t="s">
        <v>2964</v>
      </c>
      <c r="C58" s="18">
        <v>34</v>
      </c>
      <c r="D58" s="18">
        <v>1</v>
      </c>
      <c r="E58" s="18">
        <v>263</v>
      </c>
      <c r="F58" s="18">
        <v>269</v>
      </c>
      <c r="G58" s="18">
        <f>VLOOKUP(B58,'Base Load_FLAG'!$A$2:$B$204,2,FALSE)</f>
        <v>0</v>
      </c>
      <c r="H58" s="18" t="s">
        <v>2965</v>
      </c>
      <c r="I58" s="18">
        <f>VLOOKUP($F58,'Gen Capacity'!$A$2:$H$608,7,FALSE)</f>
        <v>51.6</v>
      </c>
      <c r="J58" s="18">
        <f>VLOOKUP($F58,'Gen Capacity'!$A$2:$H$608,8,FALSE)</f>
        <v>0</v>
      </c>
      <c r="K58" s="19">
        <f>VLOOKUP($A58,SF_Original!$A$2:$D$6458,4,FALSE)</f>
        <v>-1.6052384904000001E-5</v>
      </c>
      <c r="L58" s="18">
        <f t="shared" si="3"/>
        <v>2.2512853422066645E-3</v>
      </c>
      <c r="M58">
        <f t="shared" si="0"/>
        <v>0</v>
      </c>
      <c r="N58" t="b">
        <f t="shared" si="1"/>
        <v>0</v>
      </c>
      <c r="O58">
        <f>IF(ISNA(VLOOKUP(B58,WND_STATION!$A$1:$A$62,1,FALSE)),1,0.0865)</f>
        <v>8.6499999999999994E-2</v>
      </c>
      <c r="P58">
        <f t="shared" si="2"/>
        <v>0</v>
      </c>
    </row>
    <row r="59" spans="1:16" x14ac:dyDescent="0.25">
      <c r="A59" s="18">
        <v>2072</v>
      </c>
      <c r="B59" s="18" t="s">
        <v>2964</v>
      </c>
      <c r="C59" s="18">
        <v>34</v>
      </c>
      <c r="D59" s="18">
        <v>1</v>
      </c>
      <c r="E59" s="18">
        <v>264</v>
      </c>
      <c r="F59" s="18">
        <v>270</v>
      </c>
      <c r="G59" s="18">
        <f>VLOOKUP(B59,'Base Load_FLAG'!$A$2:$B$204,2,FALSE)</f>
        <v>0</v>
      </c>
      <c r="H59" s="18" t="s">
        <v>2965</v>
      </c>
      <c r="I59" s="18">
        <f>VLOOKUP($F59,'Gen Capacity'!$A$2:$H$608,7,FALSE)</f>
        <v>35.200000000000003</v>
      </c>
      <c r="J59" s="18">
        <f>VLOOKUP($F59,'Gen Capacity'!$A$2:$H$608,8,FALSE)</f>
        <v>0</v>
      </c>
      <c r="K59" s="19">
        <f>VLOOKUP($A59,SF_Original!$A$2:$D$6458,4,FALSE)</f>
        <v>-1.6052384904000001E-5</v>
      </c>
      <c r="L59" s="18">
        <f t="shared" si="3"/>
        <v>2.2512853422066645E-3</v>
      </c>
      <c r="M59">
        <f t="shared" si="0"/>
        <v>0</v>
      </c>
      <c r="N59" t="b">
        <f t="shared" si="1"/>
        <v>0</v>
      </c>
      <c r="O59">
        <f>IF(ISNA(VLOOKUP(B59,WND_STATION!$A$1:$A$62,1,FALSE)),1,0.0865)</f>
        <v>8.6499999999999994E-2</v>
      </c>
      <c r="P59">
        <f t="shared" si="2"/>
        <v>0</v>
      </c>
    </row>
    <row r="60" spans="1:16" x14ac:dyDescent="0.25">
      <c r="A60" s="18">
        <v>2069</v>
      </c>
      <c r="B60" s="18" t="s">
        <v>2964</v>
      </c>
      <c r="C60" s="18">
        <v>34</v>
      </c>
      <c r="D60" s="18">
        <v>1</v>
      </c>
      <c r="E60" s="18">
        <v>265</v>
      </c>
      <c r="F60" s="18">
        <v>271</v>
      </c>
      <c r="G60" s="18">
        <f>VLOOKUP(B60,'Base Load_FLAG'!$A$2:$B$204,2,FALSE)</f>
        <v>0</v>
      </c>
      <c r="H60" s="18" t="s">
        <v>2965</v>
      </c>
      <c r="I60" s="18">
        <f>VLOOKUP($F60,'Gen Capacity'!$A$2:$H$608,7,FALSE)</f>
        <v>79.599999999999994</v>
      </c>
      <c r="J60" s="18">
        <f>VLOOKUP($F60,'Gen Capacity'!$A$2:$H$608,8,FALSE)</f>
        <v>0</v>
      </c>
      <c r="K60" s="19">
        <f>VLOOKUP($A60,SF_Original!$A$2:$D$6458,4,FALSE)</f>
        <v>-1.6052384904000001E-5</v>
      </c>
      <c r="L60" s="18">
        <f t="shared" si="3"/>
        <v>2.2512853422066645E-3</v>
      </c>
      <c r="M60">
        <f t="shared" si="0"/>
        <v>0</v>
      </c>
      <c r="N60" t="b">
        <f t="shared" si="1"/>
        <v>0</v>
      </c>
      <c r="O60">
        <f>IF(ISNA(VLOOKUP(B60,WND_STATION!$A$1:$A$62,1,FALSE)),1,0.0865)</f>
        <v>8.6499999999999994E-2</v>
      </c>
      <c r="P60">
        <f t="shared" si="2"/>
        <v>0</v>
      </c>
    </row>
    <row r="61" spans="1:16" x14ac:dyDescent="0.25">
      <c r="A61" s="18">
        <v>2071</v>
      </c>
      <c r="B61" s="18" t="s">
        <v>2964</v>
      </c>
      <c r="C61" s="18">
        <v>34</v>
      </c>
      <c r="D61" s="18">
        <v>1</v>
      </c>
      <c r="E61" s="18">
        <v>266</v>
      </c>
      <c r="F61" s="18">
        <v>272</v>
      </c>
      <c r="G61" s="18">
        <f>VLOOKUP(B61,'Base Load_FLAG'!$A$2:$B$204,2,FALSE)</f>
        <v>0</v>
      </c>
      <c r="H61" s="18" t="s">
        <v>2965</v>
      </c>
      <c r="I61" s="18">
        <f>VLOOKUP($F61,'Gen Capacity'!$A$2:$H$608,7,FALSE)</f>
        <v>43.5</v>
      </c>
      <c r="J61" s="18">
        <f>VLOOKUP($F61,'Gen Capacity'!$A$2:$H$608,8,FALSE)</f>
        <v>0</v>
      </c>
      <c r="K61" s="19">
        <f>VLOOKUP($A61,SF_Original!$A$2:$D$6458,4,FALSE)</f>
        <v>-1.6052384904000001E-5</v>
      </c>
      <c r="L61" s="18">
        <f t="shared" si="3"/>
        <v>2.2512853422066645E-3</v>
      </c>
      <c r="M61">
        <f t="shared" si="0"/>
        <v>0</v>
      </c>
      <c r="N61" t="b">
        <f t="shared" si="1"/>
        <v>0</v>
      </c>
      <c r="O61">
        <f>IF(ISNA(VLOOKUP(B61,WND_STATION!$A$1:$A$62,1,FALSE)),1,0.0865)</f>
        <v>8.6499999999999994E-2</v>
      </c>
      <c r="P61">
        <f t="shared" si="2"/>
        <v>0</v>
      </c>
    </row>
    <row r="62" spans="1:16" x14ac:dyDescent="0.25">
      <c r="A62" s="18">
        <v>2068</v>
      </c>
      <c r="B62" s="18" t="s">
        <v>2964</v>
      </c>
      <c r="C62" s="18">
        <v>34</v>
      </c>
      <c r="D62" s="18">
        <v>1</v>
      </c>
      <c r="E62" s="18">
        <v>267</v>
      </c>
      <c r="F62" s="18">
        <v>273</v>
      </c>
      <c r="G62" s="18">
        <f>VLOOKUP(B62,'Base Load_FLAG'!$A$2:$B$204,2,FALSE)</f>
        <v>0</v>
      </c>
      <c r="H62" s="18" t="s">
        <v>2965</v>
      </c>
      <c r="I62" s="18">
        <f>VLOOKUP($F62,'Gen Capacity'!$A$2:$H$608,7,FALSE)</f>
        <v>43.4</v>
      </c>
      <c r="J62" s="18">
        <f>VLOOKUP($F62,'Gen Capacity'!$A$2:$H$608,8,FALSE)</f>
        <v>0</v>
      </c>
      <c r="K62" s="19">
        <f>VLOOKUP($A62,SF_Original!$A$2:$D$6458,4,FALSE)</f>
        <v>-1.6052384904000001E-5</v>
      </c>
      <c r="L62" s="18">
        <f t="shared" si="3"/>
        <v>2.2512853422066645E-3</v>
      </c>
      <c r="M62">
        <f t="shared" si="0"/>
        <v>0</v>
      </c>
      <c r="N62" t="b">
        <f t="shared" si="1"/>
        <v>0</v>
      </c>
      <c r="O62">
        <f>IF(ISNA(VLOOKUP(B62,WND_STATION!$A$1:$A$62,1,FALSE)),1,0.0865)</f>
        <v>8.6499999999999994E-2</v>
      </c>
      <c r="P62">
        <f t="shared" si="2"/>
        <v>0</v>
      </c>
    </row>
    <row r="63" spans="1:16" x14ac:dyDescent="0.25">
      <c r="A63" s="18">
        <v>1348</v>
      </c>
      <c r="B63" s="18" t="s">
        <v>477</v>
      </c>
      <c r="C63" s="18">
        <v>13</v>
      </c>
      <c r="D63" s="18">
        <v>1</v>
      </c>
      <c r="E63" s="18">
        <v>183</v>
      </c>
      <c r="F63" s="18">
        <v>187</v>
      </c>
      <c r="G63" s="18">
        <f>VLOOKUP(B63,'Base Load_FLAG'!$A$2:$B$204,2,FALSE)</f>
        <v>0</v>
      </c>
      <c r="H63" s="18" t="s">
        <v>2911</v>
      </c>
      <c r="I63" s="18">
        <f>VLOOKUP($F63,'Gen Capacity'!$A$2:$H$608,7,FALSE)</f>
        <v>70</v>
      </c>
      <c r="J63" s="18">
        <f>VLOOKUP($F63,'Gen Capacity'!$A$2:$H$608,8,FALSE)</f>
        <v>18</v>
      </c>
      <c r="K63" s="19">
        <f>VLOOKUP($A63,SF_Original!$A$2:$D$6458,4,FALSE)</f>
        <v>-2.9633987314000002E-5</v>
      </c>
      <c r="L63" s="18">
        <f t="shared" si="3"/>
        <v>2.2377037397966646E-3</v>
      </c>
      <c r="M63">
        <f t="shared" si="0"/>
        <v>0</v>
      </c>
      <c r="N63" t="b">
        <f t="shared" si="1"/>
        <v>0</v>
      </c>
      <c r="O63">
        <f>IF(ISNA(VLOOKUP(B63,WND_STATION!$A$1:$A$62,1,FALSE)),1,0.0865)</f>
        <v>1</v>
      </c>
      <c r="P63">
        <f t="shared" si="2"/>
        <v>0</v>
      </c>
    </row>
    <row r="64" spans="1:16" x14ac:dyDescent="0.25">
      <c r="A64" s="18">
        <v>1350</v>
      </c>
      <c r="B64" s="18" t="s">
        <v>477</v>
      </c>
      <c r="C64" s="18">
        <v>13</v>
      </c>
      <c r="D64" s="18">
        <v>1</v>
      </c>
      <c r="E64" s="18">
        <v>184</v>
      </c>
      <c r="F64" s="18">
        <v>188</v>
      </c>
      <c r="G64" s="18">
        <f>VLOOKUP(B64,'Base Load_FLAG'!$A$2:$B$204,2,FALSE)</f>
        <v>0</v>
      </c>
      <c r="H64" s="18" t="s">
        <v>2911</v>
      </c>
      <c r="I64" s="18">
        <f>VLOOKUP($F64,'Gen Capacity'!$A$2:$H$608,7,FALSE)</f>
        <v>45</v>
      </c>
      <c r="J64" s="18">
        <f>VLOOKUP($F64,'Gen Capacity'!$A$2:$H$608,8,FALSE)</f>
        <v>20</v>
      </c>
      <c r="K64" s="19">
        <f>VLOOKUP($A64,SF_Original!$A$2:$D$6458,4,FALSE)</f>
        <v>-2.9633987314000002E-5</v>
      </c>
      <c r="L64" s="18">
        <f t="shared" si="3"/>
        <v>2.2377037397966646E-3</v>
      </c>
      <c r="M64">
        <f t="shared" si="0"/>
        <v>0</v>
      </c>
      <c r="N64" t="b">
        <f t="shared" si="1"/>
        <v>0</v>
      </c>
      <c r="O64">
        <f>IF(ISNA(VLOOKUP(B64,WND_STATION!$A$1:$A$62,1,FALSE)),1,0.0865)</f>
        <v>1</v>
      </c>
      <c r="P64">
        <f t="shared" si="2"/>
        <v>0</v>
      </c>
    </row>
    <row r="65" spans="1:16" x14ac:dyDescent="0.25">
      <c r="A65" s="18">
        <v>1351</v>
      </c>
      <c r="B65" s="18" t="s">
        <v>477</v>
      </c>
      <c r="C65" s="18">
        <v>13</v>
      </c>
      <c r="D65" s="18">
        <v>1</v>
      </c>
      <c r="E65" s="18">
        <v>185</v>
      </c>
      <c r="F65" s="18">
        <v>189</v>
      </c>
      <c r="G65" s="18">
        <f>VLOOKUP(B65,'Base Load_FLAG'!$A$2:$B$204,2,FALSE)</f>
        <v>0</v>
      </c>
      <c r="H65" s="18" t="s">
        <v>2911</v>
      </c>
      <c r="I65" s="18">
        <f>VLOOKUP($F65,'Gen Capacity'!$A$2:$H$608,7,FALSE)</f>
        <v>45</v>
      </c>
      <c r="J65" s="18">
        <f>VLOOKUP($F65,'Gen Capacity'!$A$2:$H$608,8,FALSE)</f>
        <v>20</v>
      </c>
      <c r="K65" s="19">
        <f>VLOOKUP($A65,SF_Original!$A$2:$D$6458,4,FALSE)</f>
        <v>-2.9633987314000002E-5</v>
      </c>
      <c r="L65" s="18">
        <f t="shared" si="3"/>
        <v>2.2377037397966646E-3</v>
      </c>
      <c r="M65">
        <f t="shared" si="0"/>
        <v>0</v>
      </c>
      <c r="N65" t="b">
        <f t="shared" si="1"/>
        <v>0</v>
      </c>
      <c r="O65">
        <f>IF(ISNA(VLOOKUP(B65,WND_STATION!$A$1:$A$62,1,FALSE)),1,0.0865)</f>
        <v>1</v>
      </c>
      <c r="P65">
        <f t="shared" si="2"/>
        <v>0</v>
      </c>
    </row>
    <row r="66" spans="1:16" x14ac:dyDescent="0.25">
      <c r="A66" s="18">
        <v>1352</v>
      </c>
      <c r="B66" s="18" t="s">
        <v>477</v>
      </c>
      <c r="C66" s="18">
        <v>13</v>
      </c>
      <c r="D66" s="18">
        <v>1</v>
      </c>
      <c r="E66" s="18">
        <v>186</v>
      </c>
      <c r="F66" s="18">
        <v>190</v>
      </c>
      <c r="G66" s="18">
        <f>VLOOKUP(B66,'Base Load_FLAG'!$A$2:$B$204,2,FALSE)</f>
        <v>0</v>
      </c>
      <c r="H66" s="18" t="s">
        <v>2911</v>
      </c>
      <c r="I66" s="18">
        <f>VLOOKUP($F66,'Gen Capacity'!$A$2:$H$608,7,FALSE)</f>
        <v>45</v>
      </c>
      <c r="J66" s="18">
        <f>VLOOKUP($F66,'Gen Capacity'!$A$2:$H$608,8,FALSE)</f>
        <v>20</v>
      </c>
      <c r="K66" s="19">
        <f>VLOOKUP($A66,SF_Original!$A$2:$D$6458,4,FALSE)</f>
        <v>-2.9633987314000002E-5</v>
      </c>
      <c r="L66" s="18">
        <f t="shared" si="3"/>
        <v>2.2377037397966646E-3</v>
      </c>
      <c r="M66">
        <f t="shared" si="0"/>
        <v>0</v>
      </c>
      <c r="N66" t="b">
        <f t="shared" si="1"/>
        <v>0</v>
      </c>
      <c r="O66">
        <f>IF(ISNA(VLOOKUP(B66,WND_STATION!$A$1:$A$62,1,FALSE)),1,0.0865)</f>
        <v>1</v>
      </c>
      <c r="P66">
        <f t="shared" si="2"/>
        <v>0</v>
      </c>
    </row>
    <row r="67" spans="1:16" x14ac:dyDescent="0.25">
      <c r="A67" s="18">
        <v>1353</v>
      </c>
      <c r="B67" s="18" t="s">
        <v>477</v>
      </c>
      <c r="C67" s="18">
        <v>13</v>
      </c>
      <c r="D67" s="18">
        <v>1</v>
      </c>
      <c r="E67" s="18">
        <v>187</v>
      </c>
      <c r="F67" s="18">
        <v>191</v>
      </c>
      <c r="G67" s="18">
        <f>VLOOKUP(B67,'Base Load_FLAG'!$A$2:$B$204,2,FALSE)</f>
        <v>0</v>
      </c>
      <c r="H67" s="18" t="s">
        <v>2911</v>
      </c>
      <c r="I67" s="18">
        <f>VLOOKUP($F67,'Gen Capacity'!$A$2:$H$608,7,FALSE)</f>
        <v>45</v>
      </c>
      <c r="J67" s="18">
        <f>VLOOKUP($F67,'Gen Capacity'!$A$2:$H$608,8,FALSE)</f>
        <v>20</v>
      </c>
      <c r="K67" s="19">
        <f>VLOOKUP($A67,SF_Original!$A$2:$D$6458,4,FALSE)</f>
        <v>-2.9633987314000002E-5</v>
      </c>
      <c r="L67" s="18">
        <f t="shared" si="3"/>
        <v>2.2377037397966646E-3</v>
      </c>
      <c r="M67">
        <f t="shared" si="0"/>
        <v>0</v>
      </c>
      <c r="N67" t="b">
        <f t="shared" si="1"/>
        <v>0</v>
      </c>
      <c r="O67">
        <f>IF(ISNA(VLOOKUP(B67,WND_STATION!$A$1:$A$62,1,FALSE)),1,0.0865)</f>
        <v>1</v>
      </c>
      <c r="P67">
        <f t="shared" si="2"/>
        <v>0</v>
      </c>
    </row>
    <row r="68" spans="1:16" x14ac:dyDescent="0.25">
      <c r="A68" s="18">
        <v>1827</v>
      </c>
      <c r="B68" s="18" t="s">
        <v>2956</v>
      </c>
      <c r="C68" s="18">
        <v>13</v>
      </c>
      <c r="D68" s="18">
        <v>1</v>
      </c>
      <c r="E68" s="18">
        <v>232</v>
      </c>
      <c r="F68" s="18">
        <v>238</v>
      </c>
      <c r="G68" s="18">
        <f>VLOOKUP(B68,'Base Load_FLAG'!$A$2:$B$204,2,FALSE)</f>
        <v>0</v>
      </c>
      <c r="H68" s="18" t="s">
        <v>2912</v>
      </c>
      <c r="I68" s="18">
        <f>VLOOKUP($F68,'Gen Capacity'!$A$2:$H$608,7,FALSE)</f>
        <v>46</v>
      </c>
      <c r="J68" s="18">
        <f>VLOOKUP($F68,'Gen Capacity'!$A$2:$H$608,8,FALSE)</f>
        <v>12</v>
      </c>
      <c r="K68" s="19">
        <f>VLOOKUP($A68,SF_Original!$A$2:$D$6458,4,FALSE)</f>
        <v>-3.695145478E-6</v>
      </c>
      <c r="L68" s="18">
        <f t="shared" si="3"/>
        <v>2.2636425816326645E-3</v>
      </c>
      <c r="M68">
        <f t="shared" ref="M68:M131" si="4">P68*L68*O68</f>
        <v>0</v>
      </c>
      <c r="N68" t="b">
        <f t="shared" ref="N68:N131" si="5">L68&lt;$L$2</f>
        <v>0</v>
      </c>
      <c r="O68">
        <f>IF(ISNA(VLOOKUP(B68,WND_STATION!$A$1:$A$62,1,FALSE)),1,0.0865)</f>
        <v>1</v>
      </c>
      <c r="P68">
        <f t="shared" ref="P68:P131" si="6">IF(G68=0,0,IF(G68=1,I68,J68))</f>
        <v>0</v>
      </c>
    </row>
    <row r="69" spans="1:16" x14ac:dyDescent="0.25">
      <c r="A69" s="18">
        <v>1827</v>
      </c>
      <c r="B69" s="18" t="s">
        <v>2956</v>
      </c>
      <c r="C69" s="18">
        <v>13</v>
      </c>
      <c r="D69" s="18">
        <v>2</v>
      </c>
      <c r="E69" s="18">
        <v>233</v>
      </c>
      <c r="F69" s="18">
        <v>239</v>
      </c>
      <c r="G69" s="18">
        <f>VLOOKUP(B69,'Base Load_FLAG'!$A$2:$B$204,2,FALSE)</f>
        <v>0</v>
      </c>
      <c r="H69" s="18" t="s">
        <v>2912</v>
      </c>
      <c r="I69" s="18">
        <f>VLOOKUP($F69,'Gen Capacity'!$A$2:$H$608,7,FALSE)</f>
        <v>46</v>
      </c>
      <c r="J69" s="18">
        <f>VLOOKUP($F69,'Gen Capacity'!$A$2:$H$608,8,FALSE)</f>
        <v>12</v>
      </c>
      <c r="K69" s="19">
        <f>VLOOKUP($A69,SF_Original!$A$2:$D$6458,4,FALSE)</f>
        <v>-3.695145478E-6</v>
      </c>
      <c r="L69" s="18">
        <f t="shared" ref="L69:L132" si="7">K69-$B$2</f>
        <v>2.2636425816326645E-3</v>
      </c>
      <c r="M69">
        <f t="shared" si="4"/>
        <v>0</v>
      </c>
      <c r="N69" t="b">
        <f t="shared" si="5"/>
        <v>0</v>
      </c>
      <c r="O69">
        <f>IF(ISNA(VLOOKUP(B69,WND_STATION!$A$1:$A$62,1,FALSE)),1,0.0865)</f>
        <v>1</v>
      </c>
      <c r="P69">
        <f t="shared" si="6"/>
        <v>0</v>
      </c>
    </row>
    <row r="70" spans="1:16" x14ac:dyDescent="0.25">
      <c r="A70" s="18">
        <v>1828</v>
      </c>
      <c r="B70" s="18" t="s">
        <v>2956</v>
      </c>
      <c r="C70" s="18">
        <v>13</v>
      </c>
      <c r="D70" s="18">
        <v>1</v>
      </c>
      <c r="E70" s="18">
        <v>234</v>
      </c>
      <c r="F70" s="18">
        <v>240</v>
      </c>
      <c r="G70" s="18">
        <f>VLOOKUP(B70,'Base Load_FLAG'!$A$2:$B$204,2,FALSE)</f>
        <v>0</v>
      </c>
      <c r="H70" s="18" t="s">
        <v>2912</v>
      </c>
      <c r="I70" s="18">
        <f>VLOOKUP($F70,'Gen Capacity'!$A$2:$H$608,7,FALSE)</f>
        <v>46</v>
      </c>
      <c r="J70" s="18">
        <f>VLOOKUP($F70,'Gen Capacity'!$A$2:$H$608,8,FALSE)</f>
        <v>12</v>
      </c>
      <c r="K70" s="19">
        <f>VLOOKUP($A70,SF_Original!$A$2:$D$6458,4,FALSE)</f>
        <v>-3.695145478E-6</v>
      </c>
      <c r="L70" s="18">
        <f t="shared" si="7"/>
        <v>2.2636425816326645E-3</v>
      </c>
      <c r="M70">
        <f t="shared" si="4"/>
        <v>0</v>
      </c>
      <c r="N70" t="b">
        <f t="shared" si="5"/>
        <v>0</v>
      </c>
      <c r="O70">
        <f>IF(ISNA(VLOOKUP(B70,WND_STATION!$A$1:$A$62,1,FALSE)),1,0.0865)</f>
        <v>1</v>
      </c>
      <c r="P70">
        <f t="shared" si="6"/>
        <v>0</v>
      </c>
    </row>
    <row r="71" spans="1:16" x14ac:dyDescent="0.25">
      <c r="A71" s="18">
        <v>1828</v>
      </c>
      <c r="B71" s="18" t="s">
        <v>2956</v>
      </c>
      <c r="C71" s="18">
        <v>13</v>
      </c>
      <c r="D71" s="18">
        <v>2</v>
      </c>
      <c r="E71" s="18">
        <v>235</v>
      </c>
      <c r="F71" s="18">
        <v>241</v>
      </c>
      <c r="G71" s="18">
        <f>VLOOKUP(B71,'Base Load_FLAG'!$A$2:$B$204,2,FALSE)</f>
        <v>0</v>
      </c>
      <c r="H71" s="18" t="s">
        <v>2912</v>
      </c>
      <c r="I71" s="18">
        <f>VLOOKUP($F71,'Gen Capacity'!$A$2:$H$608,7,FALSE)</f>
        <v>46</v>
      </c>
      <c r="J71" s="18">
        <f>VLOOKUP($F71,'Gen Capacity'!$A$2:$H$608,8,FALSE)</f>
        <v>12</v>
      </c>
      <c r="K71" s="19">
        <f>VLOOKUP($A71,SF_Original!$A$2:$D$6458,4,FALSE)</f>
        <v>-3.695145478E-6</v>
      </c>
      <c r="L71" s="18">
        <f t="shared" si="7"/>
        <v>2.2636425816326645E-3</v>
      </c>
      <c r="M71">
        <f t="shared" si="4"/>
        <v>0</v>
      </c>
      <c r="N71" t="b">
        <f t="shared" si="5"/>
        <v>0</v>
      </c>
      <c r="O71">
        <f>IF(ISNA(VLOOKUP(B71,WND_STATION!$A$1:$A$62,1,FALSE)),1,0.0865)</f>
        <v>1</v>
      </c>
      <c r="P71">
        <f t="shared" si="6"/>
        <v>0</v>
      </c>
    </row>
    <row r="72" spans="1:16" x14ac:dyDescent="0.25">
      <c r="A72" s="18">
        <v>1829</v>
      </c>
      <c r="B72" s="18" t="s">
        <v>2956</v>
      </c>
      <c r="C72" s="18">
        <v>18</v>
      </c>
      <c r="D72" s="18">
        <v>1</v>
      </c>
      <c r="E72" s="18">
        <v>236</v>
      </c>
      <c r="F72" s="18">
        <v>242</v>
      </c>
      <c r="G72" s="18">
        <f>VLOOKUP(B72,'Base Load_FLAG'!$A$2:$B$204,2,FALSE)</f>
        <v>0</v>
      </c>
      <c r="H72" s="18" t="s">
        <v>2912</v>
      </c>
      <c r="I72" s="18">
        <f>VLOOKUP($F72,'Gen Capacity'!$A$2:$H$608,7,FALSE)</f>
        <v>169.14</v>
      </c>
      <c r="J72" s="18">
        <f>VLOOKUP($F72,'Gen Capacity'!$A$2:$H$608,8,FALSE)</f>
        <v>70</v>
      </c>
      <c r="K72" s="19">
        <f>VLOOKUP($A72,SF_Original!$A$2:$D$6458,4,FALSE)</f>
        <v>-3.695145478E-6</v>
      </c>
      <c r="L72" s="18">
        <f t="shared" si="7"/>
        <v>2.2636425816326645E-3</v>
      </c>
      <c r="M72">
        <f t="shared" si="4"/>
        <v>0</v>
      </c>
      <c r="N72" t="b">
        <f t="shared" si="5"/>
        <v>0</v>
      </c>
      <c r="O72">
        <f>IF(ISNA(VLOOKUP(B72,WND_STATION!$A$1:$A$62,1,FALSE)),1,0.0865)</f>
        <v>1</v>
      </c>
      <c r="P72">
        <f t="shared" si="6"/>
        <v>0</v>
      </c>
    </row>
    <row r="73" spans="1:16" x14ac:dyDescent="0.25">
      <c r="A73" s="18">
        <v>1829</v>
      </c>
      <c r="B73" s="18" t="s">
        <v>2956</v>
      </c>
      <c r="C73" s="18">
        <v>18</v>
      </c>
      <c r="D73" s="18">
        <v>2</v>
      </c>
      <c r="E73" s="18">
        <v>237</v>
      </c>
      <c r="F73" s="18">
        <v>243</v>
      </c>
      <c r="G73" s="18">
        <f>VLOOKUP(B73,'Base Load_FLAG'!$A$2:$B$204,2,FALSE)</f>
        <v>0</v>
      </c>
      <c r="H73" s="18" t="s">
        <v>2912</v>
      </c>
      <c r="I73" s="18">
        <f>VLOOKUP($F73,'Gen Capacity'!$A$2:$H$608,7,FALSE)</f>
        <v>150.86000000000001</v>
      </c>
      <c r="J73" s="18">
        <f>VLOOKUP($F73,'Gen Capacity'!$A$2:$H$608,8,FALSE)</f>
        <v>55</v>
      </c>
      <c r="K73" s="19">
        <f>VLOOKUP($A73,SF_Original!$A$2:$D$6458,4,FALSE)</f>
        <v>-3.695145478E-6</v>
      </c>
      <c r="L73" s="18">
        <f t="shared" si="7"/>
        <v>2.2636425816326645E-3</v>
      </c>
      <c r="M73">
        <f t="shared" si="4"/>
        <v>0</v>
      </c>
      <c r="N73" t="b">
        <f t="shared" si="5"/>
        <v>0</v>
      </c>
      <c r="O73">
        <f>IF(ISNA(VLOOKUP(B73,WND_STATION!$A$1:$A$62,1,FALSE)),1,0.0865)</f>
        <v>1</v>
      </c>
      <c r="P73">
        <f t="shared" si="6"/>
        <v>0</v>
      </c>
    </row>
    <row r="74" spans="1:16" x14ac:dyDescent="0.25">
      <c r="A74" s="18">
        <v>1830</v>
      </c>
      <c r="B74" s="18" t="s">
        <v>2956</v>
      </c>
      <c r="C74" s="18">
        <v>13</v>
      </c>
      <c r="D74" s="18">
        <v>1</v>
      </c>
      <c r="E74" s="18">
        <v>238</v>
      </c>
      <c r="F74" s="18">
        <v>244</v>
      </c>
      <c r="G74" s="18">
        <f>VLOOKUP(B74,'Base Load_FLAG'!$A$2:$B$204,2,FALSE)</f>
        <v>0</v>
      </c>
      <c r="H74" s="18" t="s">
        <v>2912</v>
      </c>
      <c r="I74" s="18">
        <f>VLOOKUP($F74,'Gen Capacity'!$A$2:$H$608,7,FALSE)</f>
        <v>46</v>
      </c>
      <c r="J74" s="18">
        <f>VLOOKUP($F74,'Gen Capacity'!$A$2:$H$608,8,FALSE)</f>
        <v>12</v>
      </c>
      <c r="K74" s="19">
        <f>VLOOKUP($A74,SF_Original!$A$2:$D$6458,4,FALSE)</f>
        <v>-3.695145478E-6</v>
      </c>
      <c r="L74" s="18">
        <f t="shared" si="7"/>
        <v>2.2636425816326645E-3</v>
      </c>
      <c r="M74">
        <f t="shared" si="4"/>
        <v>0</v>
      </c>
      <c r="N74" t="b">
        <f t="shared" si="5"/>
        <v>0</v>
      </c>
      <c r="O74">
        <f>IF(ISNA(VLOOKUP(B74,WND_STATION!$A$1:$A$62,1,FALSE)),1,0.0865)</f>
        <v>1</v>
      </c>
      <c r="P74">
        <f t="shared" si="6"/>
        <v>0</v>
      </c>
    </row>
    <row r="75" spans="1:16" x14ac:dyDescent="0.25">
      <c r="A75" s="18">
        <v>1830</v>
      </c>
      <c r="B75" s="18" t="s">
        <v>2956</v>
      </c>
      <c r="C75" s="18">
        <v>13</v>
      </c>
      <c r="D75" s="18">
        <v>2</v>
      </c>
      <c r="E75" s="18">
        <v>239</v>
      </c>
      <c r="F75" s="18">
        <v>245</v>
      </c>
      <c r="G75" s="18">
        <f>VLOOKUP(B75,'Base Load_FLAG'!$A$2:$B$204,2,FALSE)</f>
        <v>0</v>
      </c>
      <c r="H75" s="18" t="s">
        <v>2912</v>
      </c>
      <c r="I75" s="18">
        <f>VLOOKUP($F75,'Gen Capacity'!$A$2:$H$608,7,FALSE)</f>
        <v>46</v>
      </c>
      <c r="J75" s="18">
        <f>VLOOKUP($F75,'Gen Capacity'!$A$2:$H$608,8,FALSE)</f>
        <v>15</v>
      </c>
      <c r="K75" s="19">
        <f>VLOOKUP($A75,SF_Original!$A$2:$D$6458,4,FALSE)</f>
        <v>-3.695145478E-6</v>
      </c>
      <c r="L75" s="18">
        <f t="shared" si="7"/>
        <v>2.2636425816326645E-3</v>
      </c>
      <c r="M75">
        <f t="shared" si="4"/>
        <v>0</v>
      </c>
      <c r="N75" t="b">
        <f t="shared" si="5"/>
        <v>0</v>
      </c>
      <c r="O75">
        <f>IF(ISNA(VLOOKUP(B75,WND_STATION!$A$1:$A$62,1,FALSE)),1,0.0865)</f>
        <v>1</v>
      </c>
      <c r="P75">
        <f t="shared" si="6"/>
        <v>0</v>
      </c>
    </row>
    <row r="76" spans="1:16" x14ac:dyDescent="0.25">
      <c r="A76" s="18">
        <v>5480</v>
      </c>
      <c r="B76" s="18" t="s">
        <v>2411</v>
      </c>
      <c r="C76" s="18">
        <v>24</v>
      </c>
      <c r="D76" s="18">
        <v>1</v>
      </c>
      <c r="E76" s="18">
        <v>487</v>
      </c>
      <c r="F76" s="18">
        <v>498</v>
      </c>
      <c r="G76" s="18">
        <f>VLOOKUP(B76,'Base Load_FLAG'!$A$2:$B$204,2,FALSE)</f>
        <v>3</v>
      </c>
      <c r="H76" s="18" t="s">
        <v>2909</v>
      </c>
      <c r="I76" s="18">
        <f>VLOOKUP($F76,'Gen Capacity'!$A$2:$H$608,7,FALSE)</f>
        <v>197</v>
      </c>
      <c r="J76" s="18">
        <f>VLOOKUP($F76,'Gen Capacity'!$A$2:$H$608,8,FALSE)</f>
        <v>0</v>
      </c>
      <c r="K76" s="19">
        <f>VLOOKUP($A76,SF_Original!$A$2:$D$6458,4,FALSE)</f>
        <v>-3.5248269809999997E-5</v>
      </c>
      <c r="L76" s="18">
        <f t="shared" si="7"/>
        <v>2.2320894573006644E-3</v>
      </c>
      <c r="M76">
        <f t="shared" si="4"/>
        <v>0</v>
      </c>
      <c r="N76" t="b">
        <f t="shared" si="5"/>
        <v>0</v>
      </c>
      <c r="O76">
        <f>IF(ISNA(VLOOKUP(B76,WND_STATION!$A$1:$A$62,1,FALSE)),1,0.0865)</f>
        <v>1</v>
      </c>
      <c r="P76">
        <f t="shared" si="6"/>
        <v>0</v>
      </c>
    </row>
    <row r="77" spans="1:16" x14ac:dyDescent="0.25">
      <c r="A77" s="18">
        <v>5480</v>
      </c>
      <c r="B77" s="18" t="s">
        <v>2411</v>
      </c>
      <c r="C77" s="18">
        <v>24</v>
      </c>
      <c r="D77" s="18">
        <v>1</v>
      </c>
      <c r="E77" s="18">
        <v>487</v>
      </c>
      <c r="F77" s="18">
        <v>499</v>
      </c>
      <c r="G77" s="18">
        <f>VLOOKUP(B77,'Base Load_FLAG'!$A$2:$B$204,2,FALSE)</f>
        <v>3</v>
      </c>
      <c r="H77" s="18" t="s">
        <v>3011</v>
      </c>
      <c r="I77" s="18">
        <f>VLOOKUP($F77,'Gen Capacity'!$A$2:$H$608,7,FALSE)</f>
        <v>197</v>
      </c>
      <c r="J77" s="18">
        <f>VLOOKUP($F77,'Gen Capacity'!$A$2:$H$608,8,FALSE)</f>
        <v>0</v>
      </c>
      <c r="K77" s="19">
        <f>VLOOKUP($A77,SF_Original!$A$2:$D$6458,4,FALSE)</f>
        <v>-3.5248269809999997E-5</v>
      </c>
      <c r="L77" s="18">
        <f t="shared" si="7"/>
        <v>2.2320894573006644E-3</v>
      </c>
      <c r="M77">
        <f t="shared" si="4"/>
        <v>0</v>
      </c>
      <c r="N77" t="b">
        <f t="shared" si="5"/>
        <v>0</v>
      </c>
      <c r="O77">
        <f>IF(ISNA(VLOOKUP(B77,WND_STATION!$A$1:$A$62,1,FALSE)),1,0.0865)</f>
        <v>1</v>
      </c>
      <c r="P77">
        <f t="shared" si="6"/>
        <v>0</v>
      </c>
    </row>
    <row r="78" spans="1:16" x14ac:dyDescent="0.25">
      <c r="A78" s="18">
        <v>1981</v>
      </c>
      <c r="B78" s="18" t="s">
        <v>814</v>
      </c>
      <c r="C78" s="18">
        <v>13</v>
      </c>
      <c r="D78" s="18">
        <v>1</v>
      </c>
      <c r="E78" s="18">
        <v>251</v>
      </c>
      <c r="F78" s="18">
        <v>257</v>
      </c>
      <c r="G78" s="18">
        <f>VLOOKUP(B78,'Base Load_FLAG'!$A$2:$B$204,2,FALSE)</f>
        <v>0</v>
      </c>
      <c r="H78" s="18" t="s">
        <v>2912</v>
      </c>
      <c r="I78" s="18">
        <f>VLOOKUP($F78,'Gen Capacity'!$A$2:$H$608,7,FALSE)</f>
        <v>43</v>
      </c>
      <c r="J78" s="18">
        <f>VLOOKUP($F78,'Gen Capacity'!$A$2:$H$608,8,FALSE)</f>
        <v>42</v>
      </c>
      <c r="K78" s="19">
        <f>VLOOKUP($A78,SF_Original!$A$2:$D$6458,4,FALSE)</f>
        <v>-2.9050376319999999E-6</v>
      </c>
      <c r="L78" s="18">
        <f t="shared" si="7"/>
        <v>2.2644326894786645E-3</v>
      </c>
      <c r="M78">
        <f t="shared" si="4"/>
        <v>0</v>
      </c>
      <c r="N78" t="b">
        <f t="shared" si="5"/>
        <v>0</v>
      </c>
      <c r="O78">
        <f>IF(ISNA(VLOOKUP(B78,WND_STATION!$A$1:$A$62,1,FALSE)),1,0.0865)</f>
        <v>1</v>
      </c>
      <c r="P78">
        <f t="shared" si="6"/>
        <v>0</v>
      </c>
    </row>
    <row r="79" spans="1:16" x14ac:dyDescent="0.25">
      <c r="A79" s="18">
        <v>1981</v>
      </c>
      <c r="B79" s="18" t="s">
        <v>814</v>
      </c>
      <c r="C79" s="18">
        <v>13</v>
      </c>
      <c r="D79" s="18">
        <v>2</v>
      </c>
      <c r="E79" s="18">
        <v>252</v>
      </c>
      <c r="F79" s="18">
        <v>258</v>
      </c>
      <c r="G79" s="18">
        <f>VLOOKUP(B79,'Base Load_FLAG'!$A$2:$B$204,2,FALSE)</f>
        <v>0</v>
      </c>
      <c r="H79" s="18" t="s">
        <v>2912</v>
      </c>
      <c r="I79" s="18">
        <f>VLOOKUP($F79,'Gen Capacity'!$A$2:$H$608,7,FALSE)</f>
        <v>43</v>
      </c>
      <c r="J79" s="18">
        <f>VLOOKUP($F79,'Gen Capacity'!$A$2:$H$608,8,FALSE)</f>
        <v>42</v>
      </c>
      <c r="K79" s="19">
        <f>VLOOKUP($A79,SF_Original!$A$2:$D$6458,4,FALSE)</f>
        <v>-2.9050376319999999E-6</v>
      </c>
      <c r="L79" s="18">
        <f t="shared" si="7"/>
        <v>2.2644326894786645E-3</v>
      </c>
      <c r="M79">
        <f t="shared" si="4"/>
        <v>0</v>
      </c>
      <c r="N79" t="b">
        <f t="shared" si="5"/>
        <v>0</v>
      </c>
      <c r="O79">
        <f>IF(ISNA(VLOOKUP(B79,WND_STATION!$A$1:$A$62,1,FALSE)),1,0.0865)</f>
        <v>1</v>
      </c>
      <c r="P79">
        <f t="shared" si="6"/>
        <v>0</v>
      </c>
    </row>
    <row r="80" spans="1:16" x14ac:dyDescent="0.25">
      <c r="A80" s="18">
        <v>1982</v>
      </c>
      <c r="B80" s="18" t="s">
        <v>814</v>
      </c>
      <c r="C80" s="18">
        <v>13</v>
      </c>
      <c r="D80" s="18">
        <v>1</v>
      </c>
      <c r="E80" s="18">
        <v>253</v>
      </c>
      <c r="F80" s="18">
        <v>259</v>
      </c>
      <c r="G80" s="18">
        <f>VLOOKUP(B80,'Base Load_FLAG'!$A$2:$B$204,2,FALSE)</f>
        <v>0</v>
      </c>
      <c r="H80" s="18" t="s">
        <v>2912</v>
      </c>
      <c r="I80" s="18">
        <f>VLOOKUP($F80,'Gen Capacity'!$A$2:$H$608,7,FALSE)</f>
        <v>0.05</v>
      </c>
      <c r="J80" s="18">
        <f>VLOOKUP($F80,'Gen Capacity'!$A$2:$H$608,8,FALSE)</f>
        <v>0</v>
      </c>
      <c r="K80" s="19">
        <f>VLOOKUP($A80,SF_Original!$A$2:$D$6458,4,FALSE)</f>
        <v>-2.9050376319999999E-6</v>
      </c>
      <c r="L80" s="18">
        <f t="shared" si="7"/>
        <v>2.2644326894786645E-3</v>
      </c>
      <c r="M80">
        <f t="shared" si="4"/>
        <v>0</v>
      </c>
      <c r="N80" t="b">
        <f t="shared" si="5"/>
        <v>0</v>
      </c>
      <c r="O80">
        <f>IF(ISNA(VLOOKUP(B80,WND_STATION!$A$1:$A$62,1,FALSE)),1,0.0865)</f>
        <v>1</v>
      </c>
      <c r="P80">
        <f t="shared" si="6"/>
        <v>0</v>
      </c>
    </row>
    <row r="81" spans="1:16" x14ac:dyDescent="0.25">
      <c r="A81" s="18">
        <v>1982</v>
      </c>
      <c r="B81" s="18" t="s">
        <v>814</v>
      </c>
      <c r="C81" s="18">
        <v>13</v>
      </c>
      <c r="D81" s="18">
        <v>2</v>
      </c>
      <c r="E81" s="18">
        <v>254</v>
      </c>
      <c r="F81" s="18">
        <v>260</v>
      </c>
      <c r="G81" s="18">
        <f>VLOOKUP(B81,'Base Load_FLAG'!$A$2:$B$204,2,FALSE)</f>
        <v>0</v>
      </c>
      <c r="H81" s="18" t="s">
        <v>2912</v>
      </c>
      <c r="I81" s="18">
        <f>VLOOKUP($F81,'Gen Capacity'!$A$2:$H$608,7,FALSE)</f>
        <v>43</v>
      </c>
      <c r="J81" s="18">
        <f>VLOOKUP($F81,'Gen Capacity'!$A$2:$H$608,8,FALSE)</f>
        <v>42</v>
      </c>
      <c r="K81" s="19">
        <f>VLOOKUP($A81,SF_Original!$A$2:$D$6458,4,FALSE)</f>
        <v>-2.9050376319999999E-6</v>
      </c>
      <c r="L81" s="18">
        <f t="shared" si="7"/>
        <v>2.2644326894786645E-3</v>
      </c>
      <c r="M81">
        <f t="shared" si="4"/>
        <v>0</v>
      </c>
      <c r="N81" t="b">
        <f t="shared" si="5"/>
        <v>0</v>
      </c>
      <c r="O81">
        <f>IF(ISNA(VLOOKUP(B81,WND_STATION!$A$1:$A$62,1,FALSE)),1,0.0865)</f>
        <v>1</v>
      </c>
      <c r="P81">
        <f t="shared" si="6"/>
        <v>0</v>
      </c>
    </row>
    <row r="82" spans="1:16" x14ac:dyDescent="0.25">
      <c r="A82" s="18">
        <v>5837</v>
      </c>
      <c r="B82" s="18" t="s">
        <v>2582</v>
      </c>
      <c r="C82" s="18">
        <v>24</v>
      </c>
      <c r="D82" s="18">
        <v>1</v>
      </c>
      <c r="E82" s="18">
        <v>543</v>
      </c>
      <c r="F82" s="18">
        <v>556</v>
      </c>
      <c r="G82" s="18">
        <f>VLOOKUP(B82,'Base Load_FLAG'!$A$2:$B$204,2,FALSE)</f>
        <v>3</v>
      </c>
      <c r="H82" s="18" t="s">
        <v>2932</v>
      </c>
      <c r="I82" s="18">
        <f>VLOOKUP($F82,'Gen Capacity'!$A$2:$H$608,7,FALSE)</f>
        <v>647</v>
      </c>
      <c r="J82" s="18">
        <f>VLOOKUP($F82,'Gen Capacity'!$A$2:$H$608,8,FALSE)</f>
        <v>375</v>
      </c>
      <c r="K82" s="19">
        <f>VLOOKUP($A82,SF_Original!$A$2:$D$6458,4,FALSE)</f>
        <v>-2.4093343217000001E-5</v>
      </c>
      <c r="L82" s="18">
        <f t="shared" si="7"/>
        <v>2.2432443838936644E-3</v>
      </c>
      <c r="M82">
        <f t="shared" si="4"/>
        <v>0.84121664396012419</v>
      </c>
      <c r="N82" t="b">
        <f t="shared" si="5"/>
        <v>0</v>
      </c>
      <c r="O82">
        <f>IF(ISNA(VLOOKUP(B82,WND_STATION!$A$1:$A$62,1,FALSE)),1,0.0865)</f>
        <v>1</v>
      </c>
      <c r="P82">
        <f t="shared" si="6"/>
        <v>375</v>
      </c>
    </row>
    <row r="83" spans="1:16" x14ac:dyDescent="0.25">
      <c r="A83" s="18">
        <v>12</v>
      </c>
      <c r="B83" s="18" t="s">
        <v>8</v>
      </c>
      <c r="C83" s="18">
        <v>20</v>
      </c>
      <c r="D83" s="18">
        <v>1</v>
      </c>
      <c r="E83" s="18">
        <v>1</v>
      </c>
      <c r="F83" s="18">
        <v>1</v>
      </c>
      <c r="G83" s="18">
        <f>VLOOKUP(B83,'Base Load_FLAG'!$A$2:$B$204,2,FALSE)</f>
        <v>0</v>
      </c>
      <c r="H83" s="18" t="s">
        <v>2906</v>
      </c>
      <c r="I83" s="18">
        <f>VLOOKUP($F83,'Gen Capacity'!$A$2:$H$608,7,FALSE)</f>
        <v>133.99</v>
      </c>
      <c r="J83" s="18">
        <f>VLOOKUP($F83,'Gen Capacity'!$A$2:$H$608,8,FALSE)</f>
        <v>0</v>
      </c>
      <c r="K83" s="19">
        <f>VLOOKUP($A83,SF_Original!$A$2:$D$6458,4,FALSE)</f>
        <v>-2.0486724937E-5</v>
      </c>
      <c r="L83" s="18">
        <f t="shared" si="7"/>
        <v>2.2468510021736647E-3</v>
      </c>
      <c r="M83">
        <f t="shared" si="4"/>
        <v>0</v>
      </c>
      <c r="N83" t="b">
        <f t="shared" si="5"/>
        <v>0</v>
      </c>
      <c r="O83">
        <f>IF(ISNA(VLOOKUP(B83,WND_STATION!$A$1:$A$62,1,FALSE)),1,0.0865)</f>
        <v>1</v>
      </c>
      <c r="P83">
        <f t="shared" si="6"/>
        <v>0</v>
      </c>
    </row>
    <row r="84" spans="1:16" x14ac:dyDescent="0.25">
      <c r="A84" s="18">
        <v>13</v>
      </c>
      <c r="B84" s="18" t="s">
        <v>8</v>
      </c>
      <c r="C84" s="18">
        <v>18</v>
      </c>
      <c r="D84" s="18">
        <v>1</v>
      </c>
      <c r="E84" s="18">
        <v>2</v>
      </c>
      <c r="F84" s="18">
        <v>2</v>
      </c>
      <c r="G84" s="18">
        <f>VLOOKUP(B84,'Base Load_FLAG'!$A$2:$B$204,2,FALSE)</f>
        <v>0</v>
      </c>
      <c r="H84" s="18" t="s">
        <v>2906</v>
      </c>
      <c r="I84" s="18">
        <f>VLOOKUP($F84,'Gen Capacity'!$A$2:$H$608,7,FALSE)</f>
        <v>147.01</v>
      </c>
      <c r="J84" s="18">
        <f>VLOOKUP($F84,'Gen Capacity'!$A$2:$H$608,8,FALSE)</f>
        <v>5</v>
      </c>
      <c r="K84" s="19">
        <f>VLOOKUP($A84,SF_Original!$A$2:$D$6458,4,FALSE)</f>
        <v>-2.0486724937E-5</v>
      </c>
      <c r="L84" s="18">
        <f t="shared" si="7"/>
        <v>2.2468510021736647E-3</v>
      </c>
      <c r="M84">
        <f t="shared" si="4"/>
        <v>0</v>
      </c>
      <c r="N84" t="b">
        <f t="shared" si="5"/>
        <v>0</v>
      </c>
      <c r="O84">
        <f>IF(ISNA(VLOOKUP(B84,WND_STATION!$A$1:$A$62,1,FALSE)),1,0.0865)</f>
        <v>1</v>
      </c>
      <c r="P84">
        <f t="shared" si="6"/>
        <v>0</v>
      </c>
    </row>
    <row r="85" spans="1:16" x14ac:dyDescent="0.25">
      <c r="A85" s="18">
        <v>404</v>
      </c>
      <c r="B85" s="18" t="s">
        <v>137</v>
      </c>
      <c r="C85" s="18">
        <v>13</v>
      </c>
      <c r="D85" s="18">
        <v>1</v>
      </c>
      <c r="E85" s="18">
        <v>71</v>
      </c>
      <c r="F85" s="18">
        <v>75</v>
      </c>
      <c r="G85" s="18">
        <f>VLOOKUP(B85,'Base Load_FLAG'!$A$2:$B$204,2,FALSE)</f>
        <v>0</v>
      </c>
      <c r="H85" s="18" t="s">
        <v>2924</v>
      </c>
      <c r="I85" s="18">
        <f>VLOOKUP($F85,'Gen Capacity'!$A$2:$H$608,7,FALSE)</f>
        <v>0.05</v>
      </c>
      <c r="J85" s="18">
        <f>VLOOKUP($F85,'Gen Capacity'!$A$2:$H$608,8,FALSE)</f>
        <v>0</v>
      </c>
      <c r="K85" s="19">
        <f>VLOOKUP($A85,SF_Original!$A$2:$D$6458,4,FALSE)</f>
        <v>-2.0476876034999999E-5</v>
      </c>
      <c r="L85" s="18">
        <f t="shared" si="7"/>
        <v>2.2468608510756646E-3</v>
      </c>
      <c r="M85">
        <f t="shared" si="4"/>
        <v>0</v>
      </c>
      <c r="N85" t="b">
        <f t="shared" si="5"/>
        <v>0</v>
      </c>
      <c r="O85">
        <f>IF(ISNA(VLOOKUP(B85,WND_STATION!$A$1:$A$62,1,FALSE)),1,0.0865)</f>
        <v>1</v>
      </c>
      <c r="P85">
        <f t="shared" si="6"/>
        <v>0</v>
      </c>
    </row>
    <row r="86" spans="1:16" x14ac:dyDescent="0.25">
      <c r="A86" s="18">
        <v>26</v>
      </c>
      <c r="B86" s="18" t="s">
        <v>12</v>
      </c>
      <c r="C86" s="18">
        <v>13</v>
      </c>
      <c r="D86" s="18">
        <v>1</v>
      </c>
      <c r="E86" s="18">
        <v>5</v>
      </c>
      <c r="F86" s="18">
        <v>5</v>
      </c>
      <c r="G86" s="18">
        <f>VLOOKUP(B86,'Base Load_FLAG'!$A$2:$B$204,2,FALSE)</f>
        <v>0</v>
      </c>
      <c r="H86" s="18" t="s">
        <v>2909</v>
      </c>
      <c r="I86" s="18">
        <f>VLOOKUP($F86,'Gen Capacity'!$A$2:$H$608,7,FALSE)</f>
        <v>55</v>
      </c>
      <c r="J86" s="18">
        <f>VLOOKUP($F86,'Gen Capacity'!$A$2:$H$608,8,FALSE)</f>
        <v>5</v>
      </c>
      <c r="K86" s="19">
        <f>VLOOKUP($A86,SF_Original!$A$2:$D$6458,4,FALSE)</f>
        <v>-2.2873601069999999E-5</v>
      </c>
      <c r="L86" s="18">
        <f t="shared" si="7"/>
        <v>2.2444641260406647E-3</v>
      </c>
      <c r="M86">
        <f t="shared" si="4"/>
        <v>0</v>
      </c>
      <c r="N86" t="b">
        <f t="shared" si="5"/>
        <v>0</v>
      </c>
      <c r="O86">
        <f>IF(ISNA(VLOOKUP(B86,WND_STATION!$A$1:$A$62,1,FALSE)),1,0.0865)</f>
        <v>1</v>
      </c>
      <c r="P86">
        <f t="shared" si="6"/>
        <v>0</v>
      </c>
    </row>
    <row r="87" spans="1:16" x14ac:dyDescent="0.25">
      <c r="A87" s="18">
        <v>27</v>
      </c>
      <c r="B87" s="18" t="s">
        <v>12</v>
      </c>
      <c r="C87" s="18">
        <v>13</v>
      </c>
      <c r="D87" s="18">
        <v>1</v>
      </c>
      <c r="E87" s="18">
        <v>6</v>
      </c>
      <c r="F87" s="18">
        <v>6</v>
      </c>
      <c r="G87" s="18">
        <f>VLOOKUP(B87,'Base Load_FLAG'!$A$2:$B$204,2,FALSE)</f>
        <v>0</v>
      </c>
      <c r="H87" s="18" t="s">
        <v>2909</v>
      </c>
      <c r="I87" s="18">
        <f>VLOOKUP($F87,'Gen Capacity'!$A$2:$H$608,7,FALSE)</f>
        <v>55</v>
      </c>
      <c r="J87" s="18">
        <f>VLOOKUP($F87,'Gen Capacity'!$A$2:$H$608,8,FALSE)</f>
        <v>5</v>
      </c>
      <c r="K87" s="19">
        <f>VLOOKUP($A87,SF_Original!$A$2:$D$6458,4,FALSE)</f>
        <v>-2.2873601069999999E-5</v>
      </c>
      <c r="L87" s="18">
        <f t="shared" si="7"/>
        <v>2.2444641260406647E-3</v>
      </c>
      <c r="M87">
        <f t="shared" si="4"/>
        <v>0</v>
      </c>
      <c r="N87" t="b">
        <f t="shared" si="5"/>
        <v>0</v>
      </c>
      <c r="O87">
        <f>IF(ISNA(VLOOKUP(B87,WND_STATION!$A$1:$A$62,1,FALSE)),1,0.0865)</f>
        <v>1</v>
      </c>
      <c r="P87">
        <f t="shared" si="6"/>
        <v>0</v>
      </c>
    </row>
    <row r="88" spans="1:16" x14ac:dyDescent="0.25">
      <c r="A88" s="18">
        <v>28</v>
      </c>
      <c r="B88" s="18" t="s">
        <v>12</v>
      </c>
      <c r="C88" s="18">
        <v>13</v>
      </c>
      <c r="D88" s="18">
        <v>1</v>
      </c>
      <c r="E88" s="18">
        <v>7</v>
      </c>
      <c r="F88" s="18">
        <v>7</v>
      </c>
      <c r="G88" s="18">
        <f>VLOOKUP(B88,'Base Load_FLAG'!$A$2:$B$204,2,FALSE)</f>
        <v>0</v>
      </c>
      <c r="H88" s="18" t="s">
        <v>2909</v>
      </c>
      <c r="I88" s="18">
        <f>VLOOKUP($F88,'Gen Capacity'!$A$2:$H$608,7,FALSE)</f>
        <v>55</v>
      </c>
      <c r="J88" s="18">
        <f>VLOOKUP($F88,'Gen Capacity'!$A$2:$H$608,8,FALSE)</f>
        <v>3</v>
      </c>
      <c r="K88" s="19">
        <f>VLOOKUP($A88,SF_Original!$A$2:$D$6458,4,FALSE)</f>
        <v>-2.2873601069999999E-5</v>
      </c>
      <c r="L88" s="18">
        <f t="shared" si="7"/>
        <v>2.2444641260406647E-3</v>
      </c>
      <c r="M88">
        <f t="shared" si="4"/>
        <v>0</v>
      </c>
      <c r="N88" t="b">
        <f t="shared" si="5"/>
        <v>0</v>
      </c>
      <c r="O88">
        <f>IF(ISNA(VLOOKUP(B88,WND_STATION!$A$1:$A$62,1,FALSE)),1,0.0865)</f>
        <v>1</v>
      </c>
      <c r="P88">
        <f t="shared" si="6"/>
        <v>0</v>
      </c>
    </row>
    <row r="89" spans="1:16" x14ac:dyDescent="0.25">
      <c r="A89" s="18">
        <v>28</v>
      </c>
      <c r="B89" s="18" t="s">
        <v>12</v>
      </c>
      <c r="C89" s="18">
        <v>13</v>
      </c>
      <c r="D89" s="18">
        <v>2</v>
      </c>
      <c r="E89" s="18">
        <v>8</v>
      </c>
      <c r="F89" s="18">
        <v>8</v>
      </c>
      <c r="G89" s="18">
        <f>VLOOKUP(B89,'Base Load_FLAG'!$A$2:$B$204,2,FALSE)</f>
        <v>0</v>
      </c>
      <c r="H89" s="18" t="s">
        <v>2909</v>
      </c>
      <c r="I89" s="18">
        <f>VLOOKUP($F89,'Gen Capacity'!$A$2:$H$608,7,FALSE)</f>
        <v>45</v>
      </c>
      <c r="J89" s="18">
        <f>VLOOKUP($F89,'Gen Capacity'!$A$2:$H$608,8,FALSE)</f>
        <v>3</v>
      </c>
      <c r="K89" s="19">
        <f>VLOOKUP($A89,SF_Original!$A$2:$D$6458,4,FALSE)</f>
        <v>-2.2873601069999999E-5</v>
      </c>
      <c r="L89" s="18">
        <f t="shared" si="7"/>
        <v>2.2444641260406647E-3</v>
      </c>
      <c r="M89">
        <f t="shared" si="4"/>
        <v>0</v>
      </c>
      <c r="N89" t="b">
        <f t="shared" si="5"/>
        <v>0</v>
      </c>
      <c r="O89">
        <f>IF(ISNA(VLOOKUP(B89,WND_STATION!$A$1:$A$62,1,FALSE)),1,0.0865)</f>
        <v>1</v>
      </c>
      <c r="P89">
        <f t="shared" si="6"/>
        <v>0</v>
      </c>
    </row>
    <row r="90" spans="1:16" x14ac:dyDescent="0.25">
      <c r="A90" s="18">
        <v>110</v>
      </c>
      <c r="B90" s="18" t="s">
        <v>18</v>
      </c>
      <c r="C90" s="18">
        <v>13</v>
      </c>
      <c r="D90" s="18">
        <v>1</v>
      </c>
      <c r="E90" s="18">
        <v>23</v>
      </c>
      <c r="F90" s="18">
        <v>27</v>
      </c>
      <c r="G90" s="18">
        <f>VLOOKUP(B90,'Base Load_FLAG'!$A$2:$B$204,2,FALSE)</f>
        <v>0</v>
      </c>
      <c r="H90" s="18" t="s">
        <v>2913</v>
      </c>
      <c r="I90" s="18">
        <f>VLOOKUP($F90,'Gen Capacity'!$A$2:$H$608,7,FALSE)</f>
        <v>0.05</v>
      </c>
      <c r="J90" s="18">
        <f>VLOOKUP($F90,'Gen Capacity'!$A$2:$H$608,8,FALSE)</f>
        <v>0</v>
      </c>
      <c r="K90" s="19">
        <f>VLOOKUP($A90,SF_Original!$A$2:$D$6458,4,FALSE)</f>
        <v>-2.0451175258999998E-5</v>
      </c>
      <c r="L90" s="18">
        <f t="shared" si="7"/>
        <v>2.2468865518516646E-3</v>
      </c>
      <c r="M90">
        <f t="shared" si="4"/>
        <v>0</v>
      </c>
      <c r="N90" t="b">
        <f t="shared" si="5"/>
        <v>0</v>
      </c>
      <c r="O90">
        <f>IF(ISNA(VLOOKUP(B90,WND_STATION!$A$1:$A$62,1,FALSE)),1,0.0865)</f>
        <v>1</v>
      </c>
      <c r="P90">
        <f t="shared" si="6"/>
        <v>0</v>
      </c>
    </row>
    <row r="91" spans="1:16" x14ac:dyDescent="0.25">
      <c r="A91" s="18">
        <v>385</v>
      </c>
      <c r="B91" s="18" t="s">
        <v>135</v>
      </c>
      <c r="C91" s="18">
        <v>12</v>
      </c>
      <c r="D91" s="18">
        <v>1</v>
      </c>
      <c r="E91" s="18">
        <v>58</v>
      </c>
      <c r="F91" s="18">
        <v>62</v>
      </c>
      <c r="G91" s="18">
        <f>VLOOKUP(B91,'Base Load_FLAG'!$A$2:$B$204,2,FALSE)</f>
        <v>0</v>
      </c>
      <c r="H91" s="18" t="s">
        <v>2913</v>
      </c>
      <c r="I91" s="18">
        <f>VLOOKUP($F91,'Gen Capacity'!$A$2:$H$608,7,FALSE)</f>
        <v>0.05</v>
      </c>
      <c r="J91" s="18">
        <f>VLOOKUP($F91,'Gen Capacity'!$A$2:$H$608,8,FALSE)</f>
        <v>0</v>
      </c>
      <c r="K91" s="19">
        <f>VLOOKUP($A91,SF_Original!$A$2:$D$6458,4,FALSE)</f>
        <v>-2.0451175258999998E-5</v>
      </c>
      <c r="L91" s="18">
        <f t="shared" si="7"/>
        <v>2.2468865518516646E-3</v>
      </c>
      <c r="M91">
        <f t="shared" si="4"/>
        <v>0</v>
      </c>
      <c r="N91" t="b">
        <f t="shared" si="5"/>
        <v>0</v>
      </c>
      <c r="O91">
        <f>IF(ISNA(VLOOKUP(B91,WND_STATION!$A$1:$A$62,1,FALSE)),1,0.0865)</f>
        <v>1</v>
      </c>
      <c r="P91">
        <f t="shared" si="6"/>
        <v>0</v>
      </c>
    </row>
    <row r="92" spans="1:16" x14ac:dyDescent="0.25">
      <c r="A92" s="18">
        <v>388</v>
      </c>
      <c r="B92" s="18" t="s">
        <v>135</v>
      </c>
      <c r="C92" s="18">
        <v>13</v>
      </c>
      <c r="D92" s="18">
        <v>1</v>
      </c>
      <c r="E92" s="18">
        <v>59</v>
      </c>
      <c r="F92" s="18">
        <v>63</v>
      </c>
      <c r="G92" s="18">
        <f>VLOOKUP(B92,'Base Load_FLAG'!$A$2:$B$204,2,FALSE)</f>
        <v>0</v>
      </c>
      <c r="H92" s="18" t="s">
        <v>2913</v>
      </c>
      <c r="I92" s="18">
        <f>VLOOKUP($F92,'Gen Capacity'!$A$2:$H$608,7,FALSE)</f>
        <v>90</v>
      </c>
      <c r="J92" s="18">
        <f>VLOOKUP($F92,'Gen Capacity'!$A$2:$H$608,8,FALSE)</f>
        <v>0</v>
      </c>
      <c r="K92" s="19">
        <f>VLOOKUP($A92,SF_Original!$A$2:$D$6458,4,FALSE)</f>
        <v>-2.0451175258999998E-5</v>
      </c>
      <c r="L92" s="18">
        <f t="shared" si="7"/>
        <v>2.2468865518516646E-3</v>
      </c>
      <c r="M92">
        <f t="shared" si="4"/>
        <v>0</v>
      </c>
      <c r="N92" t="b">
        <f t="shared" si="5"/>
        <v>0</v>
      </c>
      <c r="O92">
        <f>IF(ISNA(VLOOKUP(B92,WND_STATION!$A$1:$A$62,1,FALSE)),1,0.0865)</f>
        <v>1</v>
      </c>
      <c r="P92">
        <f t="shared" si="6"/>
        <v>0</v>
      </c>
    </row>
    <row r="93" spans="1:16" x14ac:dyDescent="0.25">
      <c r="A93" s="18">
        <v>387</v>
      </c>
      <c r="B93" s="18" t="s">
        <v>135</v>
      </c>
      <c r="C93" s="18">
        <v>13</v>
      </c>
      <c r="D93" s="18">
        <v>1</v>
      </c>
      <c r="E93" s="18">
        <v>60</v>
      </c>
      <c r="F93" s="18">
        <v>64</v>
      </c>
      <c r="G93" s="18">
        <f>VLOOKUP(B93,'Base Load_FLAG'!$A$2:$B$204,2,FALSE)</f>
        <v>0</v>
      </c>
      <c r="H93" s="18" t="s">
        <v>2913</v>
      </c>
      <c r="I93" s="18">
        <f>VLOOKUP($F93,'Gen Capacity'!$A$2:$H$608,7,FALSE)</f>
        <v>84</v>
      </c>
      <c r="J93" s="18">
        <f>VLOOKUP($F93,'Gen Capacity'!$A$2:$H$608,8,FALSE)</f>
        <v>0</v>
      </c>
      <c r="K93" s="19">
        <f>VLOOKUP($A93,SF_Original!$A$2:$D$6458,4,FALSE)</f>
        <v>-2.0451175258999998E-5</v>
      </c>
      <c r="L93" s="18">
        <f t="shared" si="7"/>
        <v>2.2468865518516646E-3</v>
      </c>
      <c r="M93">
        <f t="shared" si="4"/>
        <v>0</v>
      </c>
      <c r="N93" t="b">
        <f t="shared" si="5"/>
        <v>0</v>
      </c>
      <c r="O93">
        <f>IF(ISNA(VLOOKUP(B93,WND_STATION!$A$1:$A$62,1,FALSE)),1,0.0865)</f>
        <v>1</v>
      </c>
      <c r="P93">
        <f t="shared" si="6"/>
        <v>0</v>
      </c>
    </row>
    <row r="94" spans="1:16" x14ac:dyDescent="0.25">
      <c r="A94" s="18">
        <v>389</v>
      </c>
      <c r="B94" s="18" t="s">
        <v>135</v>
      </c>
      <c r="C94" s="18">
        <v>13</v>
      </c>
      <c r="D94" s="18">
        <v>1</v>
      </c>
      <c r="E94" s="18">
        <v>61</v>
      </c>
      <c r="F94" s="18">
        <v>65</v>
      </c>
      <c r="G94" s="18">
        <f>VLOOKUP(B94,'Base Load_FLAG'!$A$2:$B$204,2,FALSE)</f>
        <v>0</v>
      </c>
      <c r="H94" s="18" t="s">
        <v>2913</v>
      </c>
      <c r="I94" s="18">
        <f>VLOOKUP($F94,'Gen Capacity'!$A$2:$H$608,7,FALSE)</f>
        <v>90</v>
      </c>
      <c r="J94" s="18">
        <f>VLOOKUP($F94,'Gen Capacity'!$A$2:$H$608,8,FALSE)</f>
        <v>0</v>
      </c>
      <c r="K94" s="19">
        <f>VLOOKUP($A94,SF_Original!$A$2:$D$6458,4,FALSE)</f>
        <v>-2.0451175258999998E-5</v>
      </c>
      <c r="L94" s="18">
        <f t="shared" si="7"/>
        <v>2.2468865518516646E-3</v>
      </c>
      <c r="M94">
        <f t="shared" si="4"/>
        <v>0</v>
      </c>
      <c r="N94" t="b">
        <f t="shared" si="5"/>
        <v>0</v>
      </c>
      <c r="O94">
        <f>IF(ISNA(VLOOKUP(B94,WND_STATION!$A$1:$A$62,1,FALSE)),1,0.0865)</f>
        <v>1</v>
      </c>
      <c r="P94">
        <f t="shared" si="6"/>
        <v>0</v>
      </c>
    </row>
    <row r="95" spans="1:16" x14ac:dyDescent="0.25">
      <c r="A95" s="18">
        <v>390</v>
      </c>
      <c r="B95" s="18" t="s">
        <v>135</v>
      </c>
      <c r="C95" s="18">
        <v>13</v>
      </c>
      <c r="D95" s="18">
        <v>1</v>
      </c>
      <c r="E95" s="18">
        <v>62</v>
      </c>
      <c r="F95" s="18">
        <v>66</v>
      </c>
      <c r="G95" s="18">
        <f>VLOOKUP(B95,'Base Load_FLAG'!$A$2:$B$204,2,FALSE)</f>
        <v>0</v>
      </c>
      <c r="H95" s="18" t="s">
        <v>2913</v>
      </c>
      <c r="I95" s="18">
        <f>VLOOKUP($F95,'Gen Capacity'!$A$2:$H$608,7,FALSE)</f>
        <v>90</v>
      </c>
      <c r="J95" s="18">
        <f>VLOOKUP($F95,'Gen Capacity'!$A$2:$H$608,8,FALSE)</f>
        <v>0</v>
      </c>
      <c r="K95" s="19">
        <f>VLOOKUP($A95,SF_Original!$A$2:$D$6458,4,FALSE)</f>
        <v>-2.0451175258999998E-5</v>
      </c>
      <c r="L95" s="18">
        <f t="shared" si="7"/>
        <v>2.2468865518516646E-3</v>
      </c>
      <c r="M95">
        <f t="shared" si="4"/>
        <v>0</v>
      </c>
      <c r="N95" t="b">
        <f t="shared" si="5"/>
        <v>0</v>
      </c>
      <c r="O95">
        <f>IF(ISNA(VLOOKUP(B95,WND_STATION!$A$1:$A$62,1,FALSE)),1,0.0865)</f>
        <v>1</v>
      </c>
      <c r="P95">
        <f t="shared" si="6"/>
        <v>0</v>
      </c>
    </row>
    <row r="96" spans="1:16" x14ac:dyDescent="0.25">
      <c r="A96" s="18">
        <v>391</v>
      </c>
      <c r="B96" s="18" t="s">
        <v>135</v>
      </c>
      <c r="C96" s="18">
        <v>13</v>
      </c>
      <c r="D96" s="18">
        <v>1</v>
      </c>
      <c r="E96" s="18">
        <v>63</v>
      </c>
      <c r="F96" s="18">
        <v>67</v>
      </c>
      <c r="G96" s="18">
        <f>VLOOKUP(B96,'Base Load_FLAG'!$A$2:$B$204,2,FALSE)</f>
        <v>0</v>
      </c>
      <c r="H96" s="18" t="s">
        <v>2913</v>
      </c>
      <c r="I96" s="18">
        <f>VLOOKUP($F96,'Gen Capacity'!$A$2:$H$608,7,FALSE)</f>
        <v>90</v>
      </c>
      <c r="J96" s="18">
        <f>VLOOKUP($F96,'Gen Capacity'!$A$2:$H$608,8,FALSE)</f>
        <v>0</v>
      </c>
      <c r="K96" s="19">
        <f>VLOOKUP($A96,SF_Original!$A$2:$D$6458,4,FALSE)</f>
        <v>-2.0451175258999998E-5</v>
      </c>
      <c r="L96" s="18">
        <f t="shared" si="7"/>
        <v>2.2468865518516646E-3</v>
      </c>
      <c r="M96">
        <f t="shared" si="4"/>
        <v>0</v>
      </c>
      <c r="N96" t="b">
        <f t="shared" si="5"/>
        <v>0</v>
      </c>
      <c r="O96">
        <f>IF(ISNA(VLOOKUP(B96,WND_STATION!$A$1:$A$62,1,FALSE)),1,0.0865)</f>
        <v>1</v>
      </c>
      <c r="P96">
        <f t="shared" si="6"/>
        <v>0</v>
      </c>
    </row>
    <row r="97" spans="1:16" x14ac:dyDescent="0.25">
      <c r="A97" s="18">
        <v>392</v>
      </c>
      <c r="B97" s="18" t="s">
        <v>135</v>
      </c>
      <c r="C97" s="18">
        <v>13</v>
      </c>
      <c r="D97" s="18">
        <v>1</v>
      </c>
      <c r="E97" s="18">
        <v>64</v>
      </c>
      <c r="F97" s="18">
        <v>68</v>
      </c>
      <c r="G97" s="18">
        <f>VLOOKUP(B97,'Base Load_FLAG'!$A$2:$B$204,2,FALSE)</f>
        <v>0</v>
      </c>
      <c r="H97" s="18" t="s">
        <v>2913</v>
      </c>
      <c r="I97" s="18">
        <f>VLOOKUP($F97,'Gen Capacity'!$A$2:$H$608,7,FALSE)</f>
        <v>90</v>
      </c>
      <c r="J97" s="18">
        <f>VLOOKUP($F97,'Gen Capacity'!$A$2:$H$608,8,FALSE)</f>
        <v>0</v>
      </c>
      <c r="K97" s="19">
        <f>VLOOKUP($A97,SF_Original!$A$2:$D$6458,4,FALSE)</f>
        <v>-2.0451175258999998E-5</v>
      </c>
      <c r="L97" s="18">
        <f t="shared" si="7"/>
        <v>2.2468865518516646E-3</v>
      </c>
      <c r="M97">
        <f t="shared" si="4"/>
        <v>0</v>
      </c>
      <c r="N97" t="b">
        <f t="shared" si="5"/>
        <v>0</v>
      </c>
      <c r="O97">
        <f>IF(ISNA(VLOOKUP(B97,WND_STATION!$A$1:$A$62,1,FALSE)),1,0.0865)</f>
        <v>1</v>
      </c>
      <c r="P97">
        <f t="shared" si="6"/>
        <v>0</v>
      </c>
    </row>
    <row r="98" spans="1:16" x14ac:dyDescent="0.25">
      <c r="A98" s="18">
        <v>393</v>
      </c>
      <c r="B98" s="18" t="s">
        <v>135</v>
      </c>
      <c r="C98" s="18">
        <v>13</v>
      </c>
      <c r="D98" s="18">
        <v>1</v>
      </c>
      <c r="E98" s="18">
        <v>65</v>
      </c>
      <c r="F98" s="18">
        <v>69</v>
      </c>
      <c r="G98" s="18">
        <f>VLOOKUP(B98,'Base Load_FLAG'!$A$2:$B$204,2,FALSE)</f>
        <v>0</v>
      </c>
      <c r="H98" s="18" t="s">
        <v>2913</v>
      </c>
      <c r="I98" s="18">
        <f>VLOOKUP($F98,'Gen Capacity'!$A$2:$H$608,7,FALSE)</f>
        <v>32</v>
      </c>
      <c r="J98" s="18">
        <f>VLOOKUP($F98,'Gen Capacity'!$A$2:$H$608,8,FALSE)</f>
        <v>0</v>
      </c>
      <c r="K98" s="19">
        <f>VLOOKUP($A98,SF_Original!$A$2:$D$6458,4,FALSE)</f>
        <v>-2.0451175258999998E-5</v>
      </c>
      <c r="L98" s="18">
        <f t="shared" si="7"/>
        <v>2.2468865518516646E-3</v>
      </c>
      <c r="M98">
        <f t="shared" si="4"/>
        <v>0</v>
      </c>
      <c r="N98" t="b">
        <f t="shared" si="5"/>
        <v>0</v>
      </c>
      <c r="O98">
        <f>IF(ISNA(VLOOKUP(B98,WND_STATION!$A$1:$A$62,1,FALSE)),1,0.0865)</f>
        <v>1</v>
      </c>
      <c r="P98">
        <f t="shared" si="6"/>
        <v>0</v>
      </c>
    </row>
    <row r="99" spans="1:16" x14ac:dyDescent="0.25">
      <c r="A99" s="18">
        <v>394</v>
      </c>
      <c r="B99" s="18" t="s">
        <v>135</v>
      </c>
      <c r="C99" s="18">
        <v>13</v>
      </c>
      <c r="D99" s="18">
        <v>1</v>
      </c>
      <c r="E99" s="18">
        <v>66</v>
      </c>
      <c r="F99" s="18">
        <v>70</v>
      </c>
      <c r="G99" s="18">
        <f>VLOOKUP(B99,'Base Load_FLAG'!$A$2:$B$204,2,FALSE)</f>
        <v>0</v>
      </c>
      <c r="H99" s="18" t="s">
        <v>2913</v>
      </c>
      <c r="I99" s="18">
        <f>VLOOKUP($F99,'Gen Capacity'!$A$2:$H$608,7,FALSE)</f>
        <v>62</v>
      </c>
      <c r="J99" s="18">
        <f>VLOOKUP($F99,'Gen Capacity'!$A$2:$H$608,8,FALSE)</f>
        <v>0</v>
      </c>
      <c r="K99" s="19">
        <f>VLOOKUP($A99,SF_Original!$A$2:$D$6458,4,FALSE)</f>
        <v>-2.0451175258999998E-5</v>
      </c>
      <c r="L99" s="18">
        <f t="shared" si="7"/>
        <v>2.2468865518516646E-3</v>
      </c>
      <c r="M99">
        <f t="shared" si="4"/>
        <v>0</v>
      </c>
      <c r="N99" t="b">
        <f t="shared" si="5"/>
        <v>0</v>
      </c>
      <c r="O99">
        <f>IF(ISNA(VLOOKUP(B99,WND_STATION!$A$1:$A$62,1,FALSE)),1,0.0865)</f>
        <v>1</v>
      </c>
      <c r="P99">
        <f t="shared" si="6"/>
        <v>0</v>
      </c>
    </row>
    <row r="100" spans="1:16" x14ac:dyDescent="0.25">
      <c r="A100" s="18">
        <v>395</v>
      </c>
      <c r="B100" s="18" t="s">
        <v>135</v>
      </c>
      <c r="C100" s="18">
        <v>13</v>
      </c>
      <c r="D100" s="18">
        <v>1</v>
      </c>
      <c r="E100" s="18">
        <v>67</v>
      </c>
      <c r="F100" s="18">
        <v>71</v>
      </c>
      <c r="G100" s="18">
        <f>VLOOKUP(B100,'Base Load_FLAG'!$A$2:$B$204,2,FALSE)</f>
        <v>0</v>
      </c>
      <c r="H100" s="18" t="s">
        <v>2913</v>
      </c>
      <c r="I100" s="18">
        <f>VLOOKUP($F100,'Gen Capacity'!$A$2:$H$608,7,FALSE)</f>
        <v>52</v>
      </c>
      <c r="J100" s="18">
        <f>VLOOKUP($F100,'Gen Capacity'!$A$2:$H$608,8,FALSE)</f>
        <v>0</v>
      </c>
      <c r="K100" s="19">
        <f>VLOOKUP($A100,SF_Original!$A$2:$D$6458,4,FALSE)</f>
        <v>-2.0451175258999998E-5</v>
      </c>
      <c r="L100" s="18">
        <f t="shared" si="7"/>
        <v>2.2468865518516646E-3</v>
      </c>
      <c r="M100">
        <f t="shared" si="4"/>
        <v>0</v>
      </c>
      <c r="N100" t="b">
        <f t="shared" si="5"/>
        <v>0</v>
      </c>
      <c r="O100">
        <f>IF(ISNA(VLOOKUP(B100,WND_STATION!$A$1:$A$62,1,FALSE)),1,0.0865)</f>
        <v>1</v>
      </c>
      <c r="P100">
        <f t="shared" si="6"/>
        <v>0</v>
      </c>
    </row>
    <row r="101" spans="1:16" x14ac:dyDescent="0.25">
      <c r="A101" s="18">
        <v>1293</v>
      </c>
      <c r="B101" s="18" t="s">
        <v>458</v>
      </c>
      <c r="C101" s="18">
        <v>13</v>
      </c>
      <c r="D101" s="18">
        <v>1</v>
      </c>
      <c r="E101" s="18">
        <v>181</v>
      </c>
      <c r="F101" s="18">
        <v>185</v>
      </c>
      <c r="G101" s="18">
        <f>VLOOKUP(B101,'Base Load_FLAG'!$A$2:$B$204,2,FALSE)</f>
        <v>0</v>
      </c>
      <c r="H101" s="18" t="s">
        <v>2944</v>
      </c>
      <c r="I101" s="18">
        <f>VLOOKUP($F101,'Gen Capacity'!$A$2:$H$608,7,FALSE)</f>
        <v>4.05</v>
      </c>
      <c r="J101" s="18">
        <f>VLOOKUP($F101,'Gen Capacity'!$A$2:$H$608,8,FALSE)</f>
        <v>4</v>
      </c>
      <c r="K101" s="19">
        <f>VLOOKUP($A101,SF_Original!$A$2:$D$6458,4,FALSE)</f>
        <v>-2.0447898735000001E-5</v>
      </c>
      <c r="L101" s="18">
        <f t="shared" si="7"/>
        <v>2.2468898283756647E-3</v>
      </c>
      <c r="M101">
        <f t="shared" si="4"/>
        <v>0</v>
      </c>
      <c r="N101" t="b">
        <f t="shared" si="5"/>
        <v>0</v>
      </c>
      <c r="O101">
        <f>IF(ISNA(VLOOKUP(B101,WND_STATION!$A$1:$A$62,1,FALSE)),1,0.0865)</f>
        <v>1</v>
      </c>
      <c r="P101">
        <f t="shared" si="6"/>
        <v>0</v>
      </c>
    </row>
    <row r="102" spans="1:16" x14ac:dyDescent="0.25">
      <c r="A102" s="18">
        <v>1293</v>
      </c>
      <c r="B102" s="18" t="s">
        <v>458</v>
      </c>
      <c r="C102" s="18">
        <v>13</v>
      </c>
      <c r="D102" s="18">
        <v>2</v>
      </c>
      <c r="E102" s="18">
        <v>182</v>
      </c>
      <c r="F102" s="18">
        <v>186</v>
      </c>
      <c r="G102" s="18">
        <f>VLOOKUP(B102,'Base Load_FLAG'!$A$2:$B$204,2,FALSE)</f>
        <v>0</v>
      </c>
      <c r="H102" s="18" t="s">
        <v>2944</v>
      </c>
      <c r="I102" s="18">
        <f>VLOOKUP($F102,'Gen Capacity'!$A$2:$H$608,7,FALSE)</f>
        <v>0.05</v>
      </c>
      <c r="J102" s="18">
        <f>VLOOKUP($F102,'Gen Capacity'!$A$2:$H$608,8,FALSE)</f>
        <v>0</v>
      </c>
      <c r="K102" s="19">
        <f>VLOOKUP($A102,SF_Original!$A$2:$D$6458,4,FALSE)</f>
        <v>-2.0447898735000001E-5</v>
      </c>
      <c r="L102" s="18">
        <f t="shared" si="7"/>
        <v>2.2468898283756647E-3</v>
      </c>
      <c r="M102">
        <f t="shared" si="4"/>
        <v>0</v>
      </c>
      <c r="N102" t="b">
        <f t="shared" si="5"/>
        <v>0</v>
      </c>
      <c r="O102">
        <f>IF(ISNA(VLOOKUP(B102,WND_STATION!$A$1:$A$62,1,FALSE)),1,0.0865)</f>
        <v>1</v>
      </c>
      <c r="P102">
        <f t="shared" si="6"/>
        <v>0</v>
      </c>
    </row>
    <row r="103" spans="1:16" x14ac:dyDescent="0.25">
      <c r="A103" s="18">
        <v>1983</v>
      </c>
      <c r="B103" s="18" t="s">
        <v>814</v>
      </c>
      <c r="C103" s="18">
        <v>24</v>
      </c>
      <c r="D103" s="18">
        <v>1</v>
      </c>
      <c r="E103" s="18">
        <v>249</v>
      </c>
      <c r="F103" s="18">
        <v>255</v>
      </c>
      <c r="G103" s="18">
        <f>VLOOKUP(B103,'Base Load_FLAG'!$A$2:$B$204,2,FALSE)</f>
        <v>0</v>
      </c>
      <c r="H103" s="18" t="s">
        <v>2912</v>
      </c>
      <c r="I103" s="18">
        <f>VLOOKUP($F103,'Gen Capacity'!$A$2:$H$608,7,FALSE)</f>
        <v>320</v>
      </c>
      <c r="J103" s="18">
        <f>VLOOKUP($F103,'Gen Capacity'!$A$2:$H$608,8,FALSE)</f>
        <v>65</v>
      </c>
      <c r="K103" s="19">
        <f>VLOOKUP($A103,SF_Original!$A$2:$D$6458,4,FALSE)</f>
        <v>-3.3907825130000002E-6</v>
      </c>
      <c r="L103" s="18">
        <f t="shared" si="7"/>
        <v>2.2639469445976646E-3</v>
      </c>
      <c r="M103">
        <f t="shared" si="4"/>
        <v>0</v>
      </c>
      <c r="N103" t="b">
        <f t="shared" si="5"/>
        <v>0</v>
      </c>
      <c r="O103">
        <f>IF(ISNA(VLOOKUP(B103,WND_STATION!$A$1:$A$62,1,FALSE)),1,0.0865)</f>
        <v>1</v>
      </c>
      <c r="P103">
        <f t="shared" si="6"/>
        <v>0</v>
      </c>
    </row>
    <row r="104" spans="1:16" x14ac:dyDescent="0.25">
      <c r="A104" s="18">
        <v>1984</v>
      </c>
      <c r="B104" s="18" t="s">
        <v>814</v>
      </c>
      <c r="C104" s="18">
        <v>24</v>
      </c>
      <c r="D104" s="18">
        <v>1</v>
      </c>
      <c r="E104" s="18">
        <v>250</v>
      </c>
      <c r="F104" s="18">
        <v>256</v>
      </c>
      <c r="G104" s="18">
        <f>VLOOKUP(B104,'Base Load_FLAG'!$A$2:$B$204,2,FALSE)</f>
        <v>0</v>
      </c>
      <c r="H104" s="18" t="s">
        <v>2912</v>
      </c>
      <c r="I104" s="18">
        <f>VLOOKUP($F104,'Gen Capacity'!$A$2:$H$608,7,FALSE)</f>
        <v>0.05</v>
      </c>
      <c r="J104" s="18">
        <f>VLOOKUP($F104,'Gen Capacity'!$A$2:$H$608,8,FALSE)</f>
        <v>0</v>
      </c>
      <c r="K104" s="19">
        <f>VLOOKUP($A104,SF_Original!$A$2:$D$6458,4,FALSE)</f>
        <v>-3.3907825130000002E-6</v>
      </c>
      <c r="L104" s="18">
        <f t="shared" si="7"/>
        <v>2.2639469445976646E-3</v>
      </c>
      <c r="M104">
        <f t="shared" si="4"/>
        <v>0</v>
      </c>
      <c r="N104" t="b">
        <f t="shared" si="5"/>
        <v>0</v>
      </c>
      <c r="O104">
        <f>IF(ISNA(VLOOKUP(B104,WND_STATION!$A$1:$A$62,1,FALSE)),1,0.0865)</f>
        <v>1</v>
      </c>
      <c r="P104">
        <f t="shared" si="6"/>
        <v>0</v>
      </c>
    </row>
    <row r="105" spans="1:16" x14ac:dyDescent="0.25">
      <c r="A105" s="18">
        <v>5539</v>
      </c>
      <c r="B105" s="18" t="s">
        <v>2423</v>
      </c>
      <c r="C105" s="18">
        <v>34</v>
      </c>
      <c r="D105" s="18">
        <v>1</v>
      </c>
      <c r="E105" s="18">
        <v>500</v>
      </c>
      <c r="F105" s="18">
        <v>512</v>
      </c>
      <c r="G105" s="18">
        <f>VLOOKUP(B105,'Base Load_FLAG'!$A$2:$B$204,2,FALSE)</f>
        <v>0</v>
      </c>
      <c r="H105" s="18" t="s">
        <v>3049</v>
      </c>
      <c r="I105" s="18">
        <f>VLOOKUP($F105,'Gen Capacity'!$A$2:$H$608,7,FALSE)</f>
        <v>32.200000000000003</v>
      </c>
      <c r="J105" s="18">
        <f>VLOOKUP($F105,'Gen Capacity'!$A$2:$H$608,8,FALSE)</f>
        <v>0</v>
      </c>
      <c r="K105" s="19">
        <f>VLOOKUP($A105,SF_Original!$A$2:$D$6458,4,FALSE)</f>
        <v>-2.4671862192E-5</v>
      </c>
      <c r="L105" s="18">
        <f t="shared" si="7"/>
        <v>2.2426658649186645E-3</v>
      </c>
      <c r="M105">
        <f t="shared" si="4"/>
        <v>0</v>
      </c>
      <c r="N105" t="b">
        <f t="shared" si="5"/>
        <v>0</v>
      </c>
      <c r="O105">
        <f>IF(ISNA(VLOOKUP(B105,WND_STATION!$A$1:$A$62,1,FALSE)),1,0.0865)</f>
        <v>8.6499999999999994E-2</v>
      </c>
      <c r="P105">
        <f t="shared" si="6"/>
        <v>0</v>
      </c>
    </row>
    <row r="106" spans="1:16" x14ac:dyDescent="0.25">
      <c r="A106" s="18">
        <v>5730</v>
      </c>
      <c r="B106" s="18" t="s">
        <v>2537</v>
      </c>
      <c r="C106" s="18">
        <v>34</v>
      </c>
      <c r="D106" s="18">
        <v>1</v>
      </c>
      <c r="E106" s="18">
        <v>526</v>
      </c>
      <c r="F106" s="18">
        <v>538</v>
      </c>
      <c r="G106" s="18">
        <f>VLOOKUP(B106,'Base Load_FLAG'!$A$2:$B$204,2,FALSE)</f>
        <v>0</v>
      </c>
      <c r="H106" s="18" t="s">
        <v>3050</v>
      </c>
      <c r="I106" s="18">
        <f>VLOOKUP($F106,'Gen Capacity'!$A$2:$H$608,7,FALSE)</f>
        <v>46.3</v>
      </c>
      <c r="J106" s="18">
        <f>VLOOKUP($F106,'Gen Capacity'!$A$2:$H$608,8,FALSE)</f>
        <v>0</v>
      </c>
      <c r="K106" s="19">
        <f>VLOOKUP($A106,SF_Original!$A$2:$D$6458,4,FALSE)</f>
        <v>-2.4671862192E-5</v>
      </c>
      <c r="L106" s="18">
        <f t="shared" si="7"/>
        <v>2.2426658649186645E-3</v>
      </c>
      <c r="M106">
        <f t="shared" si="4"/>
        <v>0</v>
      </c>
      <c r="N106" t="b">
        <f t="shared" si="5"/>
        <v>0</v>
      </c>
      <c r="O106">
        <f>IF(ISNA(VLOOKUP(B106,WND_STATION!$A$1:$A$62,1,FALSE)),1,0.0865)</f>
        <v>8.6499999999999994E-2</v>
      </c>
      <c r="P106">
        <f t="shared" si="6"/>
        <v>0</v>
      </c>
    </row>
    <row r="107" spans="1:16" x14ac:dyDescent="0.25">
      <c r="A107" s="18">
        <v>5730</v>
      </c>
      <c r="B107" s="18" t="s">
        <v>2537</v>
      </c>
      <c r="C107" s="18">
        <v>34</v>
      </c>
      <c r="D107" s="18">
        <v>2</v>
      </c>
      <c r="E107" s="18">
        <v>527</v>
      </c>
      <c r="F107" s="18">
        <v>539</v>
      </c>
      <c r="G107" s="18">
        <f>VLOOKUP(B107,'Base Load_FLAG'!$A$2:$B$204,2,FALSE)</f>
        <v>0</v>
      </c>
      <c r="H107" s="18" t="s">
        <v>3050</v>
      </c>
      <c r="I107" s="18">
        <f>VLOOKUP($F107,'Gen Capacity'!$A$2:$H$608,7,FALSE)</f>
        <v>15.1008</v>
      </c>
      <c r="J107" s="18">
        <f>VLOOKUP($F107,'Gen Capacity'!$A$2:$H$608,8,FALSE)</f>
        <v>0</v>
      </c>
      <c r="K107" s="19">
        <f>VLOOKUP($A107,SF_Original!$A$2:$D$6458,4,FALSE)</f>
        <v>-2.4671862192E-5</v>
      </c>
      <c r="L107" s="18">
        <f t="shared" si="7"/>
        <v>2.2426658649186645E-3</v>
      </c>
      <c r="M107">
        <f t="shared" si="4"/>
        <v>0</v>
      </c>
      <c r="N107" t="b">
        <f t="shared" si="5"/>
        <v>0</v>
      </c>
      <c r="O107">
        <f>IF(ISNA(VLOOKUP(B107,WND_STATION!$A$1:$A$62,1,FALSE)),1,0.0865)</f>
        <v>8.6499999999999994E-2</v>
      </c>
      <c r="P107">
        <f t="shared" si="6"/>
        <v>0</v>
      </c>
    </row>
    <row r="108" spans="1:16" x14ac:dyDescent="0.25">
      <c r="A108" s="18">
        <v>5730</v>
      </c>
      <c r="B108" s="18" t="s">
        <v>2537</v>
      </c>
      <c r="C108" s="18">
        <v>34</v>
      </c>
      <c r="D108" s="18">
        <v>2</v>
      </c>
      <c r="E108" s="18">
        <v>527</v>
      </c>
      <c r="F108" s="18">
        <v>540</v>
      </c>
      <c r="G108" s="18">
        <f>VLOOKUP(B108,'Base Load_FLAG'!$A$2:$B$204,2,FALSE)</f>
        <v>0</v>
      </c>
      <c r="H108" s="18" t="s">
        <v>2911</v>
      </c>
      <c r="I108" s="18">
        <f>VLOOKUP($F108,'Gen Capacity'!$A$2:$H$608,7,FALSE)</f>
        <v>17.8992</v>
      </c>
      <c r="J108" s="18">
        <f>VLOOKUP($F108,'Gen Capacity'!$A$2:$H$608,8,FALSE)</f>
        <v>0</v>
      </c>
      <c r="K108" s="19">
        <f>VLOOKUP($A108,SF_Original!$A$2:$D$6458,4,FALSE)</f>
        <v>-2.4671862192E-5</v>
      </c>
      <c r="L108" s="18">
        <f t="shared" si="7"/>
        <v>2.2426658649186645E-3</v>
      </c>
      <c r="M108">
        <f t="shared" si="4"/>
        <v>0</v>
      </c>
      <c r="N108" t="b">
        <f t="shared" si="5"/>
        <v>0</v>
      </c>
      <c r="O108">
        <f>IF(ISNA(VLOOKUP(B108,WND_STATION!$A$1:$A$62,1,FALSE)),1,0.0865)</f>
        <v>8.6499999999999994E-2</v>
      </c>
      <c r="P108">
        <f t="shared" si="6"/>
        <v>0</v>
      </c>
    </row>
    <row r="109" spans="1:16" x14ac:dyDescent="0.25">
      <c r="A109" s="18">
        <v>5843</v>
      </c>
      <c r="B109" s="18" t="s">
        <v>2583</v>
      </c>
      <c r="C109" s="18">
        <v>34</v>
      </c>
      <c r="D109" s="18">
        <v>1</v>
      </c>
      <c r="E109" s="18">
        <v>544</v>
      </c>
      <c r="F109" s="18">
        <v>557</v>
      </c>
      <c r="G109" s="18">
        <f>VLOOKUP(B109,'Base Load_FLAG'!$A$2:$B$204,2,FALSE)</f>
        <v>0</v>
      </c>
      <c r="H109" s="18" t="s">
        <v>3056</v>
      </c>
      <c r="I109" s="18">
        <f>VLOOKUP($F109,'Gen Capacity'!$A$2:$H$608,7,FALSE)</f>
        <v>49</v>
      </c>
      <c r="J109" s="18">
        <f>VLOOKUP($F109,'Gen Capacity'!$A$2:$H$608,8,FALSE)</f>
        <v>0</v>
      </c>
      <c r="K109" s="19">
        <f>VLOOKUP($A109,SF_Original!$A$2:$D$6458,4,FALSE)</f>
        <v>-2.4671862192E-5</v>
      </c>
      <c r="L109" s="18">
        <f t="shared" si="7"/>
        <v>2.2426658649186645E-3</v>
      </c>
      <c r="M109">
        <f t="shared" si="4"/>
        <v>0</v>
      </c>
      <c r="N109" t="b">
        <f t="shared" si="5"/>
        <v>0</v>
      </c>
      <c r="O109">
        <f>IF(ISNA(VLOOKUP(B109,WND_STATION!$A$1:$A$62,1,FALSE)),1,0.0865)</f>
        <v>8.6499999999999994E-2</v>
      </c>
      <c r="P109">
        <f t="shared" si="6"/>
        <v>0</v>
      </c>
    </row>
    <row r="110" spans="1:16" x14ac:dyDescent="0.25">
      <c r="A110" s="18">
        <v>5844</v>
      </c>
      <c r="B110" s="18" t="s">
        <v>2583</v>
      </c>
      <c r="C110" s="18">
        <v>34</v>
      </c>
      <c r="D110" s="18">
        <v>1</v>
      </c>
      <c r="E110" s="18">
        <v>545</v>
      </c>
      <c r="F110" s="18">
        <v>558</v>
      </c>
      <c r="G110" s="18">
        <f>VLOOKUP(B110,'Base Load_FLAG'!$A$2:$B$204,2,FALSE)</f>
        <v>0</v>
      </c>
      <c r="H110" s="18" t="s">
        <v>3056</v>
      </c>
      <c r="I110" s="18">
        <f>VLOOKUP($F110,'Gen Capacity'!$A$2:$H$608,7,FALSE)</f>
        <v>53.4</v>
      </c>
      <c r="J110" s="18">
        <f>VLOOKUP($F110,'Gen Capacity'!$A$2:$H$608,8,FALSE)</f>
        <v>0</v>
      </c>
      <c r="K110" s="19">
        <f>VLOOKUP($A110,SF_Original!$A$2:$D$6458,4,FALSE)</f>
        <v>-2.4671862192E-5</v>
      </c>
      <c r="L110" s="18">
        <f t="shared" si="7"/>
        <v>2.2426658649186645E-3</v>
      </c>
      <c r="M110">
        <f t="shared" si="4"/>
        <v>0</v>
      </c>
      <c r="N110" t="b">
        <f t="shared" si="5"/>
        <v>0</v>
      </c>
      <c r="O110">
        <f>IF(ISNA(VLOOKUP(B110,WND_STATION!$A$1:$A$62,1,FALSE)),1,0.0865)</f>
        <v>8.6499999999999994E-2</v>
      </c>
      <c r="P110">
        <f t="shared" si="6"/>
        <v>0</v>
      </c>
    </row>
    <row r="111" spans="1:16" x14ac:dyDescent="0.25">
      <c r="A111" s="18">
        <v>6005</v>
      </c>
      <c r="B111" s="18" t="s">
        <v>2681</v>
      </c>
      <c r="C111" s="18">
        <v>13</v>
      </c>
      <c r="D111" s="18">
        <v>1</v>
      </c>
      <c r="E111" s="18">
        <v>560</v>
      </c>
      <c r="F111" s="18">
        <v>573</v>
      </c>
      <c r="G111" s="18">
        <f>VLOOKUP(B111,'Base Load_FLAG'!$A$2:$B$204,2,FALSE)</f>
        <v>0</v>
      </c>
      <c r="H111" s="18" t="s">
        <v>3059</v>
      </c>
      <c r="I111" s="18">
        <f>VLOOKUP($F111,'Gen Capacity'!$A$2:$H$608,7,FALSE)</f>
        <v>43</v>
      </c>
      <c r="J111" s="18">
        <f>VLOOKUP($F111,'Gen Capacity'!$A$2:$H$608,8,FALSE)</f>
        <v>14</v>
      </c>
      <c r="K111" s="19">
        <f>VLOOKUP($A111,SF_Original!$A$2:$D$6458,4,FALSE)</f>
        <v>-2.4991881302000001E-5</v>
      </c>
      <c r="L111" s="18">
        <f t="shared" si="7"/>
        <v>2.2423458458086646E-3</v>
      </c>
      <c r="M111">
        <f t="shared" si="4"/>
        <v>0</v>
      </c>
      <c r="N111" t="b">
        <f t="shared" si="5"/>
        <v>0</v>
      </c>
      <c r="O111">
        <f>IF(ISNA(VLOOKUP(B111,WND_STATION!$A$1:$A$62,1,FALSE)),1,0.0865)</f>
        <v>1</v>
      </c>
      <c r="P111">
        <f t="shared" si="6"/>
        <v>0</v>
      </c>
    </row>
    <row r="112" spans="1:16" x14ac:dyDescent="0.25">
      <c r="A112" s="18">
        <v>6004</v>
      </c>
      <c r="B112" s="18" t="s">
        <v>2681</v>
      </c>
      <c r="C112" s="18">
        <v>13</v>
      </c>
      <c r="D112" s="18">
        <v>1</v>
      </c>
      <c r="E112" s="18">
        <v>561</v>
      </c>
      <c r="F112" s="18">
        <v>574</v>
      </c>
      <c r="G112" s="18">
        <f>VLOOKUP(B112,'Base Load_FLAG'!$A$2:$B$204,2,FALSE)</f>
        <v>0</v>
      </c>
      <c r="H112" s="18" t="s">
        <v>3059</v>
      </c>
      <c r="I112" s="18">
        <f>VLOOKUP($F112,'Gen Capacity'!$A$2:$H$608,7,FALSE)</f>
        <v>21</v>
      </c>
      <c r="J112" s="18">
        <f>VLOOKUP($F112,'Gen Capacity'!$A$2:$H$608,8,FALSE)</f>
        <v>15</v>
      </c>
      <c r="K112" s="19">
        <f>VLOOKUP($A112,SF_Original!$A$2:$D$6458,4,FALSE)</f>
        <v>-2.4991881302000001E-5</v>
      </c>
      <c r="L112" s="18">
        <f t="shared" si="7"/>
        <v>2.2423458458086646E-3</v>
      </c>
      <c r="M112">
        <f t="shared" si="4"/>
        <v>0</v>
      </c>
      <c r="N112" t="b">
        <f t="shared" si="5"/>
        <v>0</v>
      </c>
      <c r="O112">
        <f>IF(ISNA(VLOOKUP(B112,WND_STATION!$A$1:$A$62,1,FALSE)),1,0.0865)</f>
        <v>1</v>
      </c>
      <c r="P112">
        <f t="shared" si="6"/>
        <v>0</v>
      </c>
    </row>
    <row r="113" spans="1:16" x14ac:dyDescent="0.25">
      <c r="A113" s="18">
        <v>6006</v>
      </c>
      <c r="B113" s="18" t="s">
        <v>2681</v>
      </c>
      <c r="C113" s="18">
        <v>13</v>
      </c>
      <c r="D113" s="18">
        <v>1</v>
      </c>
      <c r="E113" s="18">
        <v>562</v>
      </c>
      <c r="F113" s="18">
        <v>575</v>
      </c>
      <c r="G113" s="18">
        <f>VLOOKUP(B113,'Base Load_FLAG'!$A$2:$B$204,2,FALSE)</f>
        <v>0</v>
      </c>
      <c r="H113" s="18" t="s">
        <v>3059</v>
      </c>
      <c r="I113" s="18">
        <f>VLOOKUP($F113,'Gen Capacity'!$A$2:$H$608,7,FALSE)</f>
        <v>50</v>
      </c>
      <c r="J113" s="18">
        <f>VLOOKUP($F113,'Gen Capacity'!$A$2:$H$608,8,FALSE)</f>
        <v>32</v>
      </c>
      <c r="K113" s="19">
        <f>VLOOKUP($A113,SF_Original!$A$2:$D$6458,4,FALSE)</f>
        <v>-2.4991881302000001E-5</v>
      </c>
      <c r="L113" s="18">
        <f t="shared" si="7"/>
        <v>2.2423458458086646E-3</v>
      </c>
      <c r="M113">
        <f t="shared" si="4"/>
        <v>0</v>
      </c>
      <c r="N113" t="b">
        <f t="shared" si="5"/>
        <v>0</v>
      </c>
      <c r="O113">
        <f>IF(ISNA(VLOOKUP(B113,WND_STATION!$A$1:$A$62,1,FALSE)),1,0.0865)</f>
        <v>1</v>
      </c>
      <c r="P113">
        <f t="shared" si="6"/>
        <v>0</v>
      </c>
    </row>
    <row r="114" spans="1:16" x14ac:dyDescent="0.25">
      <c r="A114" s="18">
        <v>5501</v>
      </c>
      <c r="B114" s="18" t="s">
        <v>2415</v>
      </c>
      <c r="C114" s="18">
        <v>138</v>
      </c>
      <c r="D114" s="18">
        <v>1</v>
      </c>
      <c r="E114" s="18">
        <v>494</v>
      </c>
      <c r="F114" s="18">
        <v>506</v>
      </c>
      <c r="G114" s="18">
        <f>VLOOKUP(B114,'Base Load_FLAG'!$A$2:$B$204,2,FALSE)</f>
        <v>0</v>
      </c>
      <c r="H114" s="18" t="s">
        <v>2915</v>
      </c>
      <c r="I114" s="18">
        <f>VLOOKUP($F114,'Gen Capacity'!$A$2:$H$608,7,FALSE)</f>
        <v>150</v>
      </c>
      <c r="J114" s="18">
        <f>VLOOKUP($F114,'Gen Capacity'!$A$2:$H$608,8,FALSE)</f>
        <v>0</v>
      </c>
      <c r="K114" s="19">
        <f>VLOOKUP($A114,SF_Original!$A$2:$D$6458,4,FALSE)</f>
        <v>-2.5408667061999999E-5</v>
      </c>
      <c r="L114" s="18">
        <f t="shared" si="7"/>
        <v>2.2419290600486645E-3</v>
      </c>
      <c r="M114">
        <f t="shared" si="4"/>
        <v>0</v>
      </c>
      <c r="N114" t="b">
        <f t="shared" si="5"/>
        <v>0</v>
      </c>
      <c r="O114">
        <f>IF(ISNA(VLOOKUP(B114,WND_STATION!$A$1:$A$62,1,FALSE)),1,0.0865)</f>
        <v>1</v>
      </c>
      <c r="P114">
        <f t="shared" si="6"/>
        <v>0</v>
      </c>
    </row>
    <row r="115" spans="1:16" x14ac:dyDescent="0.25">
      <c r="A115" s="18">
        <v>5502</v>
      </c>
      <c r="B115" s="18" t="s">
        <v>2415</v>
      </c>
      <c r="C115" s="18">
        <v>138</v>
      </c>
      <c r="D115" s="18">
        <v>1</v>
      </c>
      <c r="E115" s="18">
        <v>495</v>
      </c>
      <c r="F115" s="18">
        <v>507</v>
      </c>
      <c r="G115" s="18">
        <f>VLOOKUP(B115,'Base Load_FLAG'!$A$2:$B$204,2,FALSE)</f>
        <v>0</v>
      </c>
      <c r="H115" s="18" t="s">
        <v>2991</v>
      </c>
      <c r="I115" s="18">
        <f>VLOOKUP($F115,'Gen Capacity'!$A$2:$H$608,7,FALSE)</f>
        <v>150</v>
      </c>
      <c r="J115" s="18">
        <f>VLOOKUP($F115,'Gen Capacity'!$A$2:$H$608,8,FALSE)</f>
        <v>0</v>
      </c>
      <c r="K115" s="19">
        <f>VLOOKUP($A115,SF_Original!$A$2:$D$6458,4,FALSE)</f>
        <v>-2.5408667061999999E-5</v>
      </c>
      <c r="L115" s="18">
        <f t="shared" si="7"/>
        <v>2.2419290600486645E-3</v>
      </c>
      <c r="M115">
        <f t="shared" si="4"/>
        <v>0</v>
      </c>
      <c r="N115" t="b">
        <f t="shared" si="5"/>
        <v>0</v>
      </c>
      <c r="O115">
        <f>IF(ISNA(VLOOKUP(B115,WND_STATION!$A$1:$A$62,1,FALSE)),1,0.0865)</f>
        <v>1</v>
      </c>
      <c r="P115">
        <f t="shared" si="6"/>
        <v>0</v>
      </c>
    </row>
    <row r="116" spans="1:16" x14ac:dyDescent="0.25">
      <c r="A116" s="18">
        <v>5491</v>
      </c>
      <c r="B116" s="18" t="s">
        <v>3044</v>
      </c>
      <c r="C116" s="18">
        <v>18</v>
      </c>
      <c r="D116" s="18">
        <v>1</v>
      </c>
      <c r="E116" s="18">
        <v>489</v>
      </c>
      <c r="F116" s="18">
        <v>501</v>
      </c>
      <c r="G116" s="18">
        <f>VLOOKUP(B116,'Base Load_FLAG'!$A$2:$B$204,2,FALSE)</f>
        <v>0</v>
      </c>
      <c r="H116" s="18" t="s">
        <v>2951</v>
      </c>
      <c r="I116" s="18">
        <f>VLOOKUP($F116,'Gen Capacity'!$A$2:$H$608,7,FALSE)</f>
        <v>152.4</v>
      </c>
      <c r="J116" s="18">
        <f>VLOOKUP($F116,'Gen Capacity'!$A$2:$H$608,8,FALSE)</f>
        <v>63</v>
      </c>
      <c r="K116" s="19">
        <f>VLOOKUP($A116,SF_Original!$A$2:$D$6458,4,FALSE)</f>
        <v>-2.5425083653000001E-5</v>
      </c>
      <c r="L116" s="18">
        <f t="shared" si="7"/>
        <v>2.2419126434576647E-3</v>
      </c>
      <c r="M116">
        <f t="shared" si="4"/>
        <v>0</v>
      </c>
      <c r="N116" t="b">
        <f t="shared" si="5"/>
        <v>0</v>
      </c>
      <c r="O116">
        <f>IF(ISNA(VLOOKUP(B116,WND_STATION!$A$1:$A$62,1,FALSE)),1,0.0865)</f>
        <v>1</v>
      </c>
      <c r="P116">
        <f t="shared" si="6"/>
        <v>0</v>
      </c>
    </row>
    <row r="117" spans="1:16" x14ac:dyDescent="0.25">
      <c r="A117" s="18">
        <v>5492</v>
      </c>
      <c r="B117" s="18" t="s">
        <v>3044</v>
      </c>
      <c r="C117" s="18">
        <v>18</v>
      </c>
      <c r="D117" s="18">
        <v>1</v>
      </c>
      <c r="E117" s="18">
        <v>490</v>
      </c>
      <c r="F117" s="18">
        <v>502</v>
      </c>
      <c r="G117" s="18">
        <f>VLOOKUP(B117,'Base Load_FLAG'!$A$2:$B$204,2,FALSE)</f>
        <v>0</v>
      </c>
      <c r="H117" s="18" t="s">
        <v>2951</v>
      </c>
      <c r="I117" s="18">
        <f>VLOOKUP($F117,'Gen Capacity'!$A$2:$H$608,7,FALSE)</f>
        <v>176.21</v>
      </c>
      <c r="J117" s="18">
        <f>VLOOKUP($F117,'Gen Capacity'!$A$2:$H$608,8,FALSE)</f>
        <v>120</v>
      </c>
      <c r="K117" s="19">
        <f>VLOOKUP($A117,SF_Original!$A$2:$D$6458,4,FALSE)</f>
        <v>-2.5425083653000001E-5</v>
      </c>
      <c r="L117" s="18">
        <f t="shared" si="7"/>
        <v>2.2419126434576647E-3</v>
      </c>
      <c r="M117">
        <f t="shared" si="4"/>
        <v>0</v>
      </c>
      <c r="N117" t="b">
        <f t="shared" si="5"/>
        <v>0</v>
      </c>
      <c r="O117">
        <f>IF(ISNA(VLOOKUP(B117,WND_STATION!$A$1:$A$62,1,FALSE)),1,0.0865)</f>
        <v>1</v>
      </c>
      <c r="P117">
        <f t="shared" si="6"/>
        <v>0</v>
      </c>
    </row>
    <row r="118" spans="1:16" x14ac:dyDescent="0.25">
      <c r="A118" s="18">
        <v>5490</v>
      </c>
      <c r="B118" s="18" t="s">
        <v>3044</v>
      </c>
      <c r="C118" s="18">
        <v>18</v>
      </c>
      <c r="D118" s="18">
        <v>1</v>
      </c>
      <c r="E118" s="18">
        <v>491</v>
      </c>
      <c r="F118" s="18">
        <v>503</v>
      </c>
      <c r="G118" s="18">
        <f>VLOOKUP(B118,'Base Load_FLAG'!$A$2:$B$204,2,FALSE)</f>
        <v>0</v>
      </c>
      <c r="H118" s="18" t="s">
        <v>2951</v>
      </c>
      <c r="I118" s="18">
        <f>VLOOKUP($F118,'Gen Capacity'!$A$2:$H$608,7,FALSE)</f>
        <v>152.4</v>
      </c>
      <c r="J118" s="18">
        <f>VLOOKUP($F118,'Gen Capacity'!$A$2:$H$608,8,FALSE)</f>
        <v>63</v>
      </c>
      <c r="K118" s="19">
        <f>VLOOKUP($A118,SF_Original!$A$2:$D$6458,4,FALSE)</f>
        <v>-2.5425083653000001E-5</v>
      </c>
      <c r="L118" s="18">
        <f t="shared" si="7"/>
        <v>2.2419126434576647E-3</v>
      </c>
      <c r="M118">
        <f t="shared" si="4"/>
        <v>0</v>
      </c>
      <c r="N118" t="b">
        <f t="shared" si="5"/>
        <v>0</v>
      </c>
      <c r="O118">
        <f>IF(ISNA(VLOOKUP(B118,WND_STATION!$A$1:$A$62,1,FALSE)),1,0.0865)</f>
        <v>1</v>
      </c>
      <c r="P118">
        <f t="shared" si="6"/>
        <v>0</v>
      </c>
    </row>
    <row r="119" spans="1:16" x14ac:dyDescent="0.25">
      <c r="A119" s="18">
        <v>5747</v>
      </c>
      <c r="B119" s="18" t="s">
        <v>2539</v>
      </c>
      <c r="C119" s="18">
        <v>6</v>
      </c>
      <c r="D119" s="18">
        <v>1</v>
      </c>
      <c r="E119" s="18">
        <v>534</v>
      </c>
      <c r="F119" s="18">
        <v>547</v>
      </c>
      <c r="G119" s="18">
        <f>VLOOKUP(B119,'Base Load_FLAG'!$A$2:$B$204,2,FALSE)</f>
        <v>0</v>
      </c>
      <c r="H119" s="18" t="s">
        <v>2909</v>
      </c>
      <c r="I119" s="18">
        <f>VLOOKUP($F119,'Gen Capacity'!$A$2:$H$608,7,FALSE)</f>
        <v>12</v>
      </c>
      <c r="J119" s="18">
        <f>VLOOKUP($F119,'Gen Capacity'!$A$2:$H$608,8,FALSE)</f>
        <v>3</v>
      </c>
      <c r="K119" s="19">
        <f>VLOOKUP($A119,SF_Original!$A$2:$D$6458,4,FALSE)</f>
        <v>-2.5425282012E-5</v>
      </c>
      <c r="L119" s="18">
        <f t="shared" si="7"/>
        <v>2.2419124450986645E-3</v>
      </c>
      <c r="M119">
        <f t="shared" si="4"/>
        <v>0</v>
      </c>
      <c r="N119" t="b">
        <f t="shared" si="5"/>
        <v>0</v>
      </c>
      <c r="O119">
        <f>IF(ISNA(VLOOKUP(B119,WND_STATION!$A$1:$A$62,1,FALSE)),1,0.0865)</f>
        <v>1</v>
      </c>
      <c r="P119">
        <f t="shared" si="6"/>
        <v>0</v>
      </c>
    </row>
    <row r="120" spans="1:16" x14ac:dyDescent="0.25">
      <c r="A120" s="18">
        <v>5748</v>
      </c>
      <c r="B120" s="18" t="s">
        <v>2539</v>
      </c>
      <c r="C120" s="18">
        <v>6</v>
      </c>
      <c r="D120" s="18">
        <v>1</v>
      </c>
      <c r="E120" s="18">
        <v>535</v>
      </c>
      <c r="F120" s="18">
        <v>548</v>
      </c>
      <c r="G120" s="18">
        <f>VLOOKUP(B120,'Base Load_FLAG'!$A$2:$B$204,2,FALSE)</f>
        <v>0</v>
      </c>
      <c r="H120" s="18" t="s">
        <v>2909</v>
      </c>
      <c r="I120" s="18">
        <f>VLOOKUP($F120,'Gen Capacity'!$A$2:$H$608,7,FALSE)</f>
        <v>0.05</v>
      </c>
      <c r="J120" s="18">
        <f>VLOOKUP($F120,'Gen Capacity'!$A$2:$H$608,8,FALSE)</f>
        <v>0</v>
      </c>
      <c r="K120" s="19">
        <f>VLOOKUP($A120,SF_Original!$A$2:$D$6458,4,FALSE)</f>
        <v>-2.5425282012E-5</v>
      </c>
      <c r="L120" s="18">
        <f t="shared" si="7"/>
        <v>2.2419124450986645E-3</v>
      </c>
      <c r="M120">
        <f t="shared" si="4"/>
        <v>0</v>
      </c>
      <c r="N120" t="b">
        <f t="shared" si="5"/>
        <v>0</v>
      </c>
      <c r="O120">
        <f>IF(ISNA(VLOOKUP(B120,WND_STATION!$A$1:$A$62,1,FALSE)),1,0.0865)</f>
        <v>1</v>
      </c>
      <c r="P120">
        <f t="shared" si="6"/>
        <v>0</v>
      </c>
    </row>
    <row r="121" spans="1:16" x14ac:dyDescent="0.25">
      <c r="A121" s="18">
        <v>5749</v>
      </c>
      <c r="B121" s="18" t="s">
        <v>2539</v>
      </c>
      <c r="C121" s="18">
        <v>6</v>
      </c>
      <c r="D121" s="18">
        <v>1</v>
      </c>
      <c r="E121" s="18">
        <v>536</v>
      </c>
      <c r="F121" s="18">
        <v>549</v>
      </c>
      <c r="G121" s="18">
        <f>VLOOKUP(B121,'Base Load_FLAG'!$A$2:$B$204,2,FALSE)</f>
        <v>0</v>
      </c>
      <c r="H121" s="18" t="s">
        <v>2909</v>
      </c>
      <c r="I121" s="18">
        <f>VLOOKUP($F121,'Gen Capacity'!$A$2:$H$608,7,FALSE)</f>
        <v>12</v>
      </c>
      <c r="J121" s="18">
        <f>VLOOKUP($F121,'Gen Capacity'!$A$2:$H$608,8,FALSE)</f>
        <v>3</v>
      </c>
      <c r="K121" s="19">
        <f>VLOOKUP($A121,SF_Original!$A$2:$D$6458,4,FALSE)</f>
        <v>-2.5425282012E-5</v>
      </c>
      <c r="L121" s="18">
        <f t="shared" si="7"/>
        <v>2.2419124450986645E-3</v>
      </c>
      <c r="M121">
        <f t="shared" si="4"/>
        <v>0</v>
      </c>
      <c r="N121" t="b">
        <f t="shared" si="5"/>
        <v>0</v>
      </c>
      <c r="O121">
        <f>IF(ISNA(VLOOKUP(B121,WND_STATION!$A$1:$A$62,1,FALSE)),1,0.0865)</f>
        <v>1</v>
      </c>
      <c r="P121">
        <f t="shared" si="6"/>
        <v>0</v>
      </c>
    </row>
    <row r="122" spans="1:16" x14ac:dyDescent="0.25">
      <c r="A122" s="18">
        <v>5742</v>
      </c>
      <c r="B122" s="18" t="s">
        <v>3051</v>
      </c>
      <c r="C122" s="18">
        <v>18</v>
      </c>
      <c r="D122" s="18">
        <v>1</v>
      </c>
      <c r="E122" s="18">
        <v>531</v>
      </c>
      <c r="F122" s="18">
        <v>544</v>
      </c>
      <c r="G122" s="18">
        <f>VLOOKUP(B122,'Base Load_FLAG'!$A$2:$B$204,2,FALSE)</f>
        <v>0</v>
      </c>
      <c r="H122" s="18" t="s">
        <v>2916</v>
      </c>
      <c r="I122" s="18">
        <f>VLOOKUP($F122,'Gen Capacity'!$A$2:$H$608,7,FALSE)</f>
        <v>152.57</v>
      </c>
      <c r="J122" s="18">
        <f>VLOOKUP($F122,'Gen Capacity'!$A$2:$H$608,8,FALSE)</f>
        <v>65</v>
      </c>
      <c r="K122" s="19">
        <f>VLOOKUP($A122,SF_Original!$A$2:$D$6458,4,FALSE)</f>
        <v>-2.5463556032000001E-5</v>
      </c>
      <c r="L122" s="18">
        <f t="shared" si="7"/>
        <v>2.2418741710786647E-3</v>
      </c>
      <c r="M122">
        <f t="shared" si="4"/>
        <v>0</v>
      </c>
      <c r="N122" t="b">
        <f t="shared" si="5"/>
        <v>0</v>
      </c>
      <c r="O122">
        <f>IF(ISNA(VLOOKUP(B122,WND_STATION!$A$1:$A$62,1,FALSE)),1,0.0865)</f>
        <v>1</v>
      </c>
      <c r="P122">
        <f t="shared" si="6"/>
        <v>0</v>
      </c>
    </row>
    <row r="123" spans="1:16" x14ac:dyDescent="0.25">
      <c r="A123" s="18">
        <v>5743</v>
      </c>
      <c r="B123" s="18" t="s">
        <v>3051</v>
      </c>
      <c r="C123" s="18">
        <v>18</v>
      </c>
      <c r="D123" s="18">
        <v>1</v>
      </c>
      <c r="E123" s="18">
        <v>532</v>
      </c>
      <c r="F123" s="18">
        <v>545</v>
      </c>
      <c r="G123" s="18">
        <f>VLOOKUP(B123,'Base Load_FLAG'!$A$2:$B$204,2,FALSE)</f>
        <v>0</v>
      </c>
      <c r="H123" s="18" t="s">
        <v>2916</v>
      </c>
      <c r="I123" s="18">
        <f>VLOOKUP($F123,'Gen Capacity'!$A$2:$H$608,7,FALSE)</f>
        <v>152.57</v>
      </c>
      <c r="J123" s="18">
        <f>VLOOKUP($F123,'Gen Capacity'!$A$2:$H$608,8,FALSE)</f>
        <v>65</v>
      </c>
      <c r="K123" s="19">
        <f>VLOOKUP($A123,SF_Original!$A$2:$D$6458,4,FALSE)</f>
        <v>-2.5463556032000001E-5</v>
      </c>
      <c r="L123" s="18">
        <f t="shared" si="7"/>
        <v>2.2418741710786647E-3</v>
      </c>
      <c r="M123">
        <f t="shared" si="4"/>
        <v>0</v>
      </c>
      <c r="N123" t="b">
        <f t="shared" si="5"/>
        <v>0</v>
      </c>
      <c r="O123">
        <f>IF(ISNA(VLOOKUP(B123,WND_STATION!$A$1:$A$62,1,FALSE)),1,0.0865)</f>
        <v>1</v>
      </c>
      <c r="P123">
        <f t="shared" si="6"/>
        <v>0</v>
      </c>
    </row>
    <row r="124" spans="1:16" x14ac:dyDescent="0.25">
      <c r="A124" s="18">
        <v>5744</v>
      </c>
      <c r="B124" s="18" t="s">
        <v>3051</v>
      </c>
      <c r="C124" s="18">
        <v>18</v>
      </c>
      <c r="D124" s="18">
        <v>1</v>
      </c>
      <c r="E124" s="18">
        <v>533</v>
      </c>
      <c r="F124" s="18">
        <v>546</v>
      </c>
      <c r="G124" s="18">
        <f>VLOOKUP(B124,'Base Load_FLAG'!$A$2:$B$204,2,FALSE)</f>
        <v>0</v>
      </c>
      <c r="H124" s="18" t="s">
        <v>2916</v>
      </c>
      <c r="I124" s="18">
        <f>VLOOKUP($F124,'Gen Capacity'!$A$2:$H$608,7,FALSE)</f>
        <v>162.86000000000001</v>
      </c>
      <c r="J124" s="18">
        <f>VLOOKUP($F124,'Gen Capacity'!$A$2:$H$608,8,FALSE)</f>
        <v>55</v>
      </c>
      <c r="K124" s="19">
        <f>VLOOKUP($A124,SF_Original!$A$2:$D$6458,4,FALSE)</f>
        <v>-2.5463556032000001E-5</v>
      </c>
      <c r="L124" s="18">
        <f t="shared" si="7"/>
        <v>2.2418741710786647E-3</v>
      </c>
      <c r="M124">
        <f t="shared" si="4"/>
        <v>0</v>
      </c>
      <c r="N124" t="b">
        <f t="shared" si="5"/>
        <v>0</v>
      </c>
      <c r="O124">
        <f>IF(ISNA(VLOOKUP(B124,WND_STATION!$A$1:$A$62,1,FALSE)),1,0.0865)</f>
        <v>1</v>
      </c>
      <c r="P124">
        <f t="shared" si="6"/>
        <v>0</v>
      </c>
    </row>
    <row r="125" spans="1:16" x14ac:dyDescent="0.25">
      <c r="A125" s="18">
        <v>5736</v>
      </c>
      <c r="B125" s="18" t="s">
        <v>2538</v>
      </c>
      <c r="C125" s="18">
        <v>16</v>
      </c>
      <c r="D125" s="18">
        <v>1</v>
      </c>
      <c r="E125" s="18">
        <v>528</v>
      </c>
      <c r="F125" s="18">
        <v>541</v>
      </c>
      <c r="G125" s="18">
        <f>VLOOKUP(B125,'Base Load_FLAG'!$A$2:$B$204,2,FALSE)</f>
        <v>0</v>
      </c>
      <c r="H125" s="18" t="s">
        <v>2916</v>
      </c>
      <c r="I125" s="18">
        <f>VLOOKUP($F125,'Gen Capacity'!$A$2:$H$608,7,FALSE)</f>
        <v>238.92</v>
      </c>
      <c r="J125" s="18">
        <f>VLOOKUP($F125,'Gen Capacity'!$A$2:$H$608,8,FALSE)</f>
        <v>135</v>
      </c>
      <c r="K125" s="19">
        <f>VLOOKUP($A125,SF_Original!$A$2:$D$6458,4,FALSE)</f>
        <v>-2.5471945034E-5</v>
      </c>
      <c r="L125" s="18">
        <f t="shared" si="7"/>
        <v>2.2418657820766647E-3</v>
      </c>
      <c r="M125">
        <f t="shared" si="4"/>
        <v>0</v>
      </c>
      <c r="N125" t="b">
        <f t="shared" si="5"/>
        <v>0</v>
      </c>
      <c r="O125">
        <f>IF(ISNA(VLOOKUP(B125,WND_STATION!$A$1:$A$62,1,FALSE)),1,0.0865)</f>
        <v>1</v>
      </c>
      <c r="P125">
        <f t="shared" si="6"/>
        <v>0</v>
      </c>
    </row>
    <row r="126" spans="1:16" x14ac:dyDescent="0.25">
      <c r="A126" s="18">
        <v>5737</v>
      </c>
      <c r="B126" s="18" t="s">
        <v>2538</v>
      </c>
      <c r="C126" s="18">
        <v>16</v>
      </c>
      <c r="D126" s="18">
        <v>1</v>
      </c>
      <c r="E126" s="18">
        <v>529</v>
      </c>
      <c r="F126" s="18">
        <v>542</v>
      </c>
      <c r="G126" s="18">
        <f>VLOOKUP(B126,'Base Load_FLAG'!$A$2:$B$204,2,FALSE)</f>
        <v>0</v>
      </c>
      <c r="H126" s="18" t="s">
        <v>2916</v>
      </c>
      <c r="I126" s="18">
        <f>VLOOKUP($F126,'Gen Capacity'!$A$2:$H$608,7,FALSE)</f>
        <v>230.54</v>
      </c>
      <c r="J126" s="18">
        <f>VLOOKUP($F126,'Gen Capacity'!$A$2:$H$608,8,FALSE)</f>
        <v>140</v>
      </c>
      <c r="K126" s="19">
        <f>VLOOKUP($A126,SF_Original!$A$2:$D$6458,4,FALSE)</f>
        <v>-2.5471945034E-5</v>
      </c>
      <c r="L126" s="18">
        <f t="shared" si="7"/>
        <v>2.2418657820766647E-3</v>
      </c>
      <c r="M126">
        <f t="shared" si="4"/>
        <v>0</v>
      </c>
      <c r="N126" t="b">
        <f t="shared" si="5"/>
        <v>0</v>
      </c>
      <c r="O126">
        <f>IF(ISNA(VLOOKUP(B126,WND_STATION!$A$1:$A$62,1,FALSE)),1,0.0865)</f>
        <v>1</v>
      </c>
      <c r="P126">
        <f t="shared" si="6"/>
        <v>0</v>
      </c>
    </row>
    <row r="127" spans="1:16" x14ac:dyDescent="0.25">
      <c r="A127" s="18">
        <v>5738</v>
      </c>
      <c r="B127" s="18" t="s">
        <v>2538</v>
      </c>
      <c r="C127" s="18">
        <v>16</v>
      </c>
      <c r="D127" s="18">
        <v>1</v>
      </c>
      <c r="E127" s="18">
        <v>530</v>
      </c>
      <c r="F127" s="18">
        <v>543</v>
      </c>
      <c r="G127" s="18">
        <f>VLOOKUP(B127,'Base Load_FLAG'!$A$2:$B$204,2,FALSE)</f>
        <v>0</v>
      </c>
      <c r="H127" s="18" t="s">
        <v>2916</v>
      </c>
      <c r="I127" s="18">
        <f>VLOOKUP($F127,'Gen Capacity'!$A$2:$H$608,7,FALSE)</f>
        <v>230.54</v>
      </c>
      <c r="J127" s="18">
        <f>VLOOKUP($F127,'Gen Capacity'!$A$2:$H$608,8,FALSE)</f>
        <v>140</v>
      </c>
      <c r="K127" s="19">
        <f>VLOOKUP($A127,SF_Original!$A$2:$D$6458,4,FALSE)</f>
        <v>-2.5471945034E-5</v>
      </c>
      <c r="L127" s="18">
        <f t="shared" si="7"/>
        <v>2.2418657820766647E-3</v>
      </c>
      <c r="M127">
        <f t="shared" si="4"/>
        <v>0</v>
      </c>
      <c r="N127" t="b">
        <f t="shared" si="5"/>
        <v>0</v>
      </c>
      <c r="O127">
        <f>IF(ISNA(VLOOKUP(B127,WND_STATION!$A$1:$A$62,1,FALSE)),1,0.0865)</f>
        <v>1</v>
      </c>
      <c r="P127">
        <f t="shared" si="6"/>
        <v>0</v>
      </c>
    </row>
    <row r="128" spans="1:16" x14ac:dyDescent="0.25">
      <c r="A128" s="18">
        <v>5768</v>
      </c>
      <c r="B128" s="18" t="s">
        <v>2550</v>
      </c>
      <c r="C128" s="18">
        <v>13</v>
      </c>
      <c r="D128" s="18">
        <v>1</v>
      </c>
      <c r="E128" s="18">
        <v>540</v>
      </c>
      <c r="F128" s="18">
        <v>553</v>
      </c>
      <c r="G128" s="18">
        <f>VLOOKUP(B128,'Base Load_FLAG'!$A$2:$B$204,2,FALSE)</f>
        <v>0</v>
      </c>
      <c r="H128" s="18" t="s">
        <v>3054</v>
      </c>
      <c r="I128" s="18">
        <f>VLOOKUP($F128,'Gen Capacity'!$A$2:$H$608,7,FALSE)</f>
        <v>42</v>
      </c>
      <c r="J128" s="18">
        <f>VLOOKUP($F128,'Gen Capacity'!$A$2:$H$608,8,FALSE)</f>
        <v>0</v>
      </c>
      <c r="K128" s="19">
        <f>VLOOKUP($A128,SF_Original!$A$2:$D$6458,4,FALSE)</f>
        <v>-2.5285351534000002E-5</v>
      </c>
      <c r="L128" s="18">
        <f t="shared" si="7"/>
        <v>2.2420523755766644E-3</v>
      </c>
      <c r="M128">
        <f t="shared" si="4"/>
        <v>0</v>
      </c>
      <c r="N128" t="b">
        <f t="shared" si="5"/>
        <v>0</v>
      </c>
      <c r="O128">
        <f>IF(ISNA(VLOOKUP(B128,WND_STATION!$A$1:$A$62,1,FALSE)),1,0.0865)</f>
        <v>1</v>
      </c>
      <c r="P128">
        <f t="shared" si="6"/>
        <v>0</v>
      </c>
    </row>
    <row r="129" spans="1:16" x14ac:dyDescent="0.25">
      <c r="A129" s="18">
        <v>171</v>
      </c>
      <c r="B129" s="18" t="s">
        <v>44</v>
      </c>
      <c r="C129" s="18">
        <v>13</v>
      </c>
      <c r="D129" s="18">
        <v>1</v>
      </c>
      <c r="E129" s="18">
        <v>36</v>
      </c>
      <c r="F129" s="18">
        <v>40</v>
      </c>
      <c r="G129" s="18">
        <f>VLOOKUP(B129,'Base Load_FLAG'!$A$2:$B$204,2,FALSE)</f>
        <v>0</v>
      </c>
      <c r="H129" s="18" t="s">
        <v>2917</v>
      </c>
      <c r="I129" s="18">
        <f>VLOOKUP($F129,'Gen Capacity'!$A$2:$H$608,7,FALSE)</f>
        <v>0.05</v>
      </c>
      <c r="J129" s="18">
        <f>VLOOKUP($F129,'Gen Capacity'!$A$2:$H$608,8,FALSE)</f>
        <v>0</v>
      </c>
      <c r="K129" s="19">
        <f>VLOOKUP($A129,SF_Original!$A$2:$D$6458,4,FALSE)</f>
        <v>-1.9828092997000001E-5</v>
      </c>
      <c r="L129" s="18">
        <f t="shared" si="7"/>
        <v>2.2475096341136648E-3</v>
      </c>
      <c r="M129">
        <f t="shared" si="4"/>
        <v>0</v>
      </c>
      <c r="N129" t="b">
        <f t="shared" si="5"/>
        <v>0</v>
      </c>
      <c r="O129">
        <f>IF(ISNA(VLOOKUP(B129,WND_STATION!$A$1:$A$62,1,FALSE)),1,0.0865)</f>
        <v>1</v>
      </c>
      <c r="P129">
        <f t="shared" si="6"/>
        <v>0</v>
      </c>
    </row>
    <row r="130" spans="1:16" x14ac:dyDescent="0.25">
      <c r="A130" s="18">
        <v>172</v>
      </c>
      <c r="B130" s="18" t="s">
        <v>44</v>
      </c>
      <c r="C130" s="18">
        <v>13</v>
      </c>
      <c r="D130" s="18">
        <v>1</v>
      </c>
      <c r="E130" s="18">
        <v>37</v>
      </c>
      <c r="F130" s="18">
        <v>41</v>
      </c>
      <c r="G130" s="18">
        <f>VLOOKUP(B130,'Base Load_FLAG'!$A$2:$B$204,2,FALSE)</f>
        <v>0</v>
      </c>
      <c r="H130" s="18" t="s">
        <v>2917</v>
      </c>
      <c r="I130" s="18">
        <f>VLOOKUP($F130,'Gen Capacity'!$A$2:$H$608,7,FALSE)</f>
        <v>0.05</v>
      </c>
      <c r="J130" s="18">
        <f>VLOOKUP($F130,'Gen Capacity'!$A$2:$H$608,8,FALSE)</f>
        <v>0</v>
      </c>
      <c r="K130" s="19">
        <f>VLOOKUP($A130,SF_Original!$A$2:$D$6458,4,FALSE)</f>
        <v>-1.9828092997000001E-5</v>
      </c>
      <c r="L130" s="18">
        <f t="shared" si="7"/>
        <v>2.2475096341136648E-3</v>
      </c>
      <c r="M130">
        <f t="shared" si="4"/>
        <v>0</v>
      </c>
      <c r="N130" t="b">
        <f t="shared" si="5"/>
        <v>0</v>
      </c>
      <c r="O130">
        <f>IF(ISNA(VLOOKUP(B130,WND_STATION!$A$1:$A$62,1,FALSE)),1,0.0865)</f>
        <v>1</v>
      </c>
      <c r="P130">
        <f t="shared" si="6"/>
        <v>0</v>
      </c>
    </row>
    <row r="131" spans="1:16" x14ac:dyDescent="0.25">
      <c r="A131" s="18">
        <v>173</v>
      </c>
      <c r="B131" s="18" t="s">
        <v>44</v>
      </c>
      <c r="C131" s="18">
        <v>13</v>
      </c>
      <c r="D131" s="18">
        <v>1</v>
      </c>
      <c r="E131" s="18">
        <v>38</v>
      </c>
      <c r="F131" s="18">
        <v>42</v>
      </c>
      <c r="G131" s="18">
        <f>VLOOKUP(B131,'Base Load_FLAG'!$A$2:$B$204,2,FALSE)</f>
        <v>0</v>
      </c>
      <c r="H131" s="18" t="s">
        <v>2917</v>
      </c>
      <c r="I131" s="18">
        <f>VLOOKUP($F131,'Gen Capacity'!$A$2:$H$608,7,FALSE)</f>
        <v>0.05</v>
      </c>
      <c r="J131" s="18">
        <f>VLOOKUP($F131,'Gen Capacity'!$A$2:$H$608,8,FALSE)</f>
        <v>0</v>
      </c>
      <c r="K131" s="19">
        <f>VLOOKUP($A131,SF_Original!$A$2:$D$6458,4,FALSE)</f>
        <v>-1.9828092997000001E-5</v>
      </c>
      <c r="L131" s="18">
        <f t="shared" si="7"/>
        <v>2.2475096341136648E-3</v>
      </c>
      <c r="M131">
        <f t="shared" si="4"/>
        <v>0</v>
      </c>
      <c r="N131" t="b">
        <f t="shared" si="5"/>
        <v>0</v>
      </c>
      <c r="O131">
        <f>IF(ISNA(VLOOKUP(B131,WND_STATION!$A$1:$A$62,1,FALSE)),1,0.0865)</f>
        <v>1</v>
      </c>
      <c r="P131">
        <f t="shared" si="6"/>
        <v>0</v>
      </c>
    </row>
    <row r="132" spans="1:16" x14ac:dyDescent="0.25">
      <c r="A132" s="18">
        <v>171</v>
      </c>
      <c r="B132" s="18" t="s">
        <v>44</v>
      </c>
      <c r="C132" s="18">
        <v>13</v>
      </c>
      <c r="D132" s="18">
        <v>2</v>
      </c>
      <c r="E132" s="18">
        <v>39</v>
      </c>
      <c r="F132" s="18">
        <v>43</v>
      </c>
      <c r="G132" s="18">
        <f>VLOOKUP(B132,'Base Load_FLAG'!$A$2:$B$204,2,FALSE)</f>
        <v>0</v>
      </c>
      <c r="H132" s="18" t="s">
        <v>2917</v>
      </c>
      <c r="I132" s="18">
        <f>VLOOKUP($F132,'Gen Capacity'!$A$2:$H$608,7,FALSE)</f>
        <v>0.05</v>
      </c>
      <c r="J132" s="18">
        <f>VLOOKUP($F132,'Gen Capacity'!$A$2:$H$608,8,FALSE)</f>
        <v>0</v>
      </c>
      <c r="K132" s="19">
        <f>VLOOKUP($A132,SF_Original!$A$2:$D$6458,4,FALSE)</f>
        <v>-1.9828092997000001E-5</v>
      </c>
      <c r="L132" s="18">
        <f t="shared" si="7"/>
        <v>2.2475096341136648E-3</v>
      </c>
      <c r="M132">
        <f t="shared" ref="M132:M195" si="8">P132*L132*O132</f>
        <v>0</v>
      </c>
      <c r="N132" t="b">
        <f t="shared" ref="N132:N195" si="9">L132&lt;$L$2</f>
        <v>0</v>
      </c>
      <c r="O132">
        <f>IF(ISNA(VLOOKUP(B132,WND_STATION!$A$1:$A$62,1,FALSE)),1,0.0865)</f>
        <v>1</v>
      </c>
      <c r="P132">
        <f t="shared" ref="P132:P195" si="10">IF(G132=0,0,IF(G132=1,I132,J132))</f>
        <v>0</v>
      </c>
    </row>
    <row r="133" spans="1:16" x14ac:dyDescent="0.25">
      <c r="A133" s="18">
        <v>175</v>
      </c>
      <c r="B133" s="18" t="s">
        <v>44</v>
      </c>
      <c r="C133" s="18">
        <v>4</v>
      </c>
      <c r="D133" s="18">
        <v>1</v>
      </c>
      <c r="E133" s="18">
        <v>40</v>
      </c>
      <c r="F133" s="18">
        <v>44</v>
      </c>
      <c r="G133" s="18">
        <f>VLOOKUP(B133,'Base Load_FLAG'!$A$2:$B$204,2,FALSE)</f>
        <v>0</v>
      </c>
      <c r="H133" s="18" t="s">
        <v>2917</v>
      </c>
      <c r="I133" s="18">
        <f>VLOOKUP($F133,'Gen Capacity'!$A$2:$H$608,7,FALSE)</f>
        <v>0.05</v>
      </c>
      <c r="J133" s="18">
        <f>VLOOKUP($F133,'Gen Capacity'!$A$2:$H$608,8,FALSE)</f>
        <v>0</v>
      </c>
      <c r="K133" s="19">
        <f>VLOOKUP($A133,SF_Original!$A$2:$D$6458,4,FALSE)</f>
        <v>-1.9828092997000001E-5</v>
      </c>
      <c r="L133" s="18">
        <f t="shared" ref="L133:L196" si="11">K133-$B$2</f>
        <v>2.2475096341136648E-3</v>
      </c>
      <c r="M133">
        <f t="shared" si="8"/>
        <v>0</v>
      </c>
      <c r="N133" t="b">
        <f t="shared" si="9"/>
        <v>0</v>
      </c>
      <c r="O133">
        <f>IF(ISNA(VLOOKUP(B133,WND_STATION!$A$1:$A$62,1,FALSE)),1,0.0865)</f>
        <v>1</v>
      </c>
      <c r="P133">
        <f t="shared" si="10"/>
        <v>0</v>
      </c>
    </row>
    <row r="134" spans="1:16" x14ac:dyDescent="0.25">
      <c r="A134" s="18">
        <v>174</v>
      </c>
      <c r="B134" s="18" t="s">
        <v>44</v>
      </c>
      <c r="C134" s="18">
        <v>13</v>
      </c>
      <c r="D134" s="18">
        <v>1</v>
      </c>
      <c r="E134" s="18">
        <v>41</v>
      </c>
      <c r="F134" s="18">
        <v>45</v>
      </c>
      <c r="G134" s="18">
        <f>VLOOKUP(B134,'Base Load_FLAG'!$A$2:$B$204,2,FALSE)</f>
        <v>0</v>
      </c>
      <c r="H134" s="18" t="s">
        <v>2917</v>
      </c>
      <c r="I134" s="18">
        <f>VLOOKUP($F134,'Gen Capacity'!$A$2:$H$608,7,FALSE)</f>
        <v>0.05</v>
      </c>
      <c r="J134" s="18">
        <f>VLOOKUP($F134,'Gen Capacity'!$A$2:$H$608,8,FALSE)</f>
        <v>0</v>
      </c>
      <c r="K134" s="19">
        <f>VLOOKUP($A134,SF_Original!$A$2:$D$6458,4,FALSE)</f>
        <v>-1.9828092997000001E-5</v>
      </c>
      <c r="L134" s="18">
        <f t="shared" si="11"/>
        <v>2.2475096341136648E-3</v>
      </c>
      <c r="M134">
        <f t="shared" si="8"/>
        <v>0</v>
      </c>
      <c r="N134" t="b">
        <f t="shared" si="9"/>
        <v>0</v>
      </c>
      <c r="O134">
        <f>IF(ISNA(VLOOKUP(B134,WND_STATION!$A$1:$A$62,1,FALSE)),1,0.0865)</f>
        <v>1</v>
      </c>
      <c r="P134">
        <f t="shared" si="10"/>
        <v>0</v>
      </c>
    </row>
    <row r="135" spans="1:16" x14ac:dyDescent="0.25">
      <c r="A135" s="18">
        <v>172</v>
      </c>
      <c r="B135" s="18" t="s">
        <v>44</v>
      </c>
      <c r="C135" s="18">
        <v>13</v>
      </c>
      <c r="D135" s="18">
        <v>2</v>
      </c>
      <c r="E135" s="18">
        <v>42</v>
      </c>
      <c r="F135" s="18">
        <v>46</v>
      </c>
      <c r="G135" s="18">
        <f>VLOOKUP(B135,'Base Load_FLAG'!$A$2:$B$204,2,FALSE)</f>
        <v>0</v>
      </c>
      <c r="H135" s="18" t="s">
        <v>2917</v>
      </c>
      <c r="I135" s="18">
        <f>VLOOKUP($F135,'Gen Capacity'!$A$2:$H$608,7,FALSE)</f>
        <v>0.05</v>
      </c>
      <c r="J135" s="18">
        <f>VLOOKUP($F135,'Gen Capacity'!$A$2:$H$608,8,FALSE)</f>
        <v>0</v>
      </c>
      <c r="K135" s="19">
        <f>VLOOKUP($A135,SF_Original!$A$2:$D$6458,4,FALSE)</f>
        <v>-1.9828092997000001E-5</v>
      </c>
      <c r="L135" s="18">
        <f t="shared" si="11"/>
        <v>2.2475096341136648E-3</v>
      </c>
      <c r="M135">
        <f t="shared" si="8"/>
        <v>0</v>
      </c>
      <c r="N135" t="b">
        <f t="shared" si="9"/>
        <v>0</v>
      </c>
      <c r="O135">
        <f>IF(ISNA(VLOOKUP(B135,WND_STATION!$A$1:$A$62,1,FALSE)),1,0.0865)</f>
        <v>1</v>
      </c>
      <c r="P135">
        <f t="shared" si="10"/>
        <v>0</v>
      </c>
    </row>
    <row r="136" spans="1:16" x14ac:dyDescent="0.25">
      <c r="A136" s="18">
        <v>5997</v>
      </c>
      <c r="B136" s="18" t="s">
        <v>2680</v>
      </c>
      <c r="C136" s="18">
        <v>24</v>
      </c>
      <c r="D136" s="18">
        <v>1</v>
      </c>
      <c r="E136" s="18">
        <v>556</v>
      </c>
      <c r="F136" s="18">
        <v>569</v>
      </c>
      <c r="G136" s="18">
        <f>VLOOKUP(B136,'Base Load_FLAG'!$A$2:$B$204,2,FALSE)</f>
        <v>0</v>
      </c>
      <c r="H136" s="18" t="s">
        <v>3058</v>
      </c>
      <c r="I136" s="18">
        <f>VLOOKUP($F136,'Gen Capacity'!$A$2:$H$608,7,FALSE)</f>
        <v>300</v>
      </c>
      <c r="J136" s="18">
        <f>VLOOKUP($F136,'Gen Capacity'!$A$2:$H$608,8,FALSE)</f>
        <v>55</v>
      </c>
      <c r="K136" s="19">
        <f>VLOOKUP($A136,SF_Original!$A$2:$D$6458,4,FALSE)</f>
        <v>-2.4763446129000001E-5</v>
      </c>
      <c r="L136" s="18">
        <f t="shared" si="11"/>
        <v>2.2425742809816644E-3</v>
      </c>
      <c r="M136">
        <f t="shared" si="8"/>
        <v>0</v>
      </c>
      <c r="N136" t="b">
        <f t="shared" si="9"/>
        <v>0</v>
      </c>
      <c r="O136">
        <f>IF(ISNA(VLOOKUP(B136,WND_STATION!$A$1:$A$62,1,FALSE)),1,0.0865)</f>
        <v>1</v>
      </c>
      <c r="P136">
        <f t="shared" si="10"/>
        <v>0</v>
      </c>
    </row>
    <row r="137" spans="1:16" x14ac:dyDescent="0.25">
      <c r="A137" s="18">
        <v>5996</v>
      </c>
      <c r="B137" s="18" t="s">
        <v>2680</v>
      </c>
      <c r="C137" s="18">
        <v>22</v>
      </c>
      <c r="D137" s="18">
        <v>1</v>
      </c>
      <c r="E137" s="18">
        <v>557</v>
      </c>
      <c r="F137" s="18">
        <v>570</v>
      </c>
      <c r="G137" s="18">
        <f>VLOOKUP(B137,'Base Load_FLAG'!$A$2:$B$204,2,FALSE)</f>
        <v>0</v>
      </c>
      <c r="H137" s="18" t="s">
        <v>3055</v>
      </c>
      <c r="I137" s="18">
        <f>VLOOKUP($F137,'Gen Capacity'!$A$2:$H$608,7,FALSE)</f>
        <v>313.64</v>
      </c>
      <c r="J137" s="18">
        <f>VLOOKUP($F137,'Gen Capacity'!$A$2:$H$608,8,FALSE)</f>
        <v>53</v>
      </c>
      <c r="K137" s="19">
        <f>VLOOKUP($A137,SF_Original!$A$2:$D$6458,4,FALSE)</f>
        <v>-2.4763446129000001E-5</v>
      </c>
      <c r="L137" s="18">
        <f t="shared" si="11"/>
        <v>2.2425742809816644E-3</v>
      </c>
      <c r="M137">
        <f t="shared" si="8"/>
        <v>0</v>
      </c>
      <c r="N137" t="b">
        <f t="shared" si="9"/>
        <v>0</v>
      </c>
      <c r="O137">
        <f>IF(ISNA(VLOOKUP(B137,WND_STATION!$A$1:$A$62,1,FALSE)),1,0.0865)</f>
        <v>1</v>
      </c>
      <c r="P137">
        <f t="shared" si="10"/>
        <v>0</v>
      </c>
    </row>
    <row r="138" spans="1:16" x14ac:dyDescent="0.25">
      <c r="A138" s="18">
        <v>5999</v>
      </c>
      <c r="B138" s="18" t="s">
        <v>2680</v>
      </c>
      <c r="C138" s="18">
        <v>18</v>
      </c>
      <c r="D138" s="18">
        <v>1</v>
      </c>
      <c r="E138" s="18">
        <v>558</v>
      </c>
      <c r="F138" s="18">
        <v>571</v>
      </c>
      <c r="G138" s="18">
        <f>VLOOKUP(B138,'Base Load_FLAG'!$A$2:$B$204,2,FALSE)</f>
        <v>0</v>
      </c>
      <c r="H138" s="18" t="s">
        <v>3055</v>
      </c>
      <c r="I138" s="18">
        <f>VLOOKUP($F138,'Gen Capacity'!$A$2:$H$608,7,FALSE)</f>
        <v>166.18</v>
      </c>
      <c r="J138" s="18">
        <f>VLOOKUP($F138,'Gen Capacity'!$A$2:$H$608,8,FALSE)</f>
        <v>78</v>
      </c>
      <c r="K138" s="19">
        <f>VLOOKUP($A138,SF_Original!$A$2:$D$6458,4,FALSE)</f>
        <v>-2.4763446129000001E-5</v>
      </c>
      <c r="L138" s="18">
        <f t="shared" si="11"/>
        <v>2.2425742809816644E-3</v>
      </c>
      <c r="M138">
        <f t="shared" si="8"/>
        <v>0</v>
      </c>
      <c r="N138" t="b">
        <f t="shared" si="9"/>
        <v>0</v>
      </c>
      <c r="O138">
        <f>IF(ISNA(VLOOKUP(B138,WND_STATION!$A$1:$A$62,1,FALSE)),1,0.0865)</f>
        <v>1</v>
      </c>
      <c r="P138">
        <f t="shared" si="10"/>
        <v>0</v>
      </c>
    </row>
    <row r="139" spans="1:16" x14ac:dyDescent="0.25">
      <c r="A139" s="18">
        <v>5998</v>
      </c>
      <c r="B139" s="18" t="s">
        <v>2680</v>
      </c>
      <c r="C139" s="18">
        <v>18</v>
      </c>
      <c r="D139" s="18">
        <v>1</v>
      </c>
      <c r="E139" s="18">
        <v>559</v>
      </c>
      <c r="F139" s="18">
        <v>572</v>
      </c>
      <c r="G139" s="18">
        <f>VLOOKUP(B139,'Base Load_FLAG'!$A$2:$B$204,2,FALSE)</f>
        <v>0</v>
      </c>
      <c r="H139" s="18" t="s">
        <v>3055</v>
      </c>
      <c r="I139" s="18">
        <f>VLOOKUP($F139,'Gen Capacity'!$A$2:$H$608,7,FALSE)</f>
        <v>166.18</v>
      </c>
      <c r="J139" s="18">
        <f>VLOOKUP($F139,'Gen Capacity'!$A$2:$H$608,8,FALSE)</f>
        <v>78</v>
      </c>
      <c r="K139" s="19">
        <f>VLOOKUP($A139,SF_Original!$A$2:$D$6458,4,FALSE)</f>
        <v>-2.4763446129000001E-5</v>
      </c>
      <c r="L139" s="18">
        <f t="shared" si="11"/>
        <v>2.2425742809816644E-3</v>
      </c>
      <c r="M139">
        <f t="shared" si="8"/>
        <v>0</v>
      </c>
      <c r="N139" t="b">
        <f t="shared" si="9"/>
        <v>0</v>
      </c>
      <c r="O139">
        <f>IF(ISNA(VLOOKUP(B139,WND_STATION!$A$1:$A$62,1,FALSE)),1,0.0865)</f>
        <v>1</v>
      </c>
      <c r="P139">
        <f t="shared" si="10"/>
        <v>0</v>
      </c>
    </row>
    <row r="140" spans="1:16" x14ac:dyDescent="0.25">
      <c r="A140" s="18">
        <v>5529</v>
      </c>
      <c r="B140" s="18" t="s">
        <v>2421</v>
      </c>
      <c r="C140" s="18">
        <v>13</v>
      </c>
      <c r="D140" s="18">
        <v>1</v>
      </c>
      <c r="E140" s="18">
        <v>496</v>
      </c>
      <c r="F140" s="18">
        <v>508</v>
      </c>
      <c r="G140" s="18">
        <f>VLOOKUP(B140,'Base Load_FLAG'!$A$2:$B$204,2,FALSE)</f>
        <v>0</v>
      </c>
      <c r="H140" s="18" t="s">
        <v>3046</v>
      </c>
      <c r="I140" s="18">
        <f>VLOOKUP($F140,'Gen Capacity'!$A$2:$H$608,7,FALSE)</f>
        <v>42</v>
      </c>
      <c r="J140" s="18">
        <f>VLOOKUP($F140,'Gen Capacity'!$A$2:$H$608,8,FALSE)</f>
        <v>0</v>
      </c>
      <c r="K140" s="19">
        <f>VLOOKUP($A140,SF_Original!$A$2:$D$6458,4,FALSE)</f>
        <v>-2.5020985397000001E-5</v>
      </c>
      <c r="L140" s="18">
        <f t="shared" si="11"/>
        <v>2.2423167417136647E-3</v>
      </c>
      <c r="M140">
        <f t="shared" si="8"/>
        <v>0</v>
      </c>
      <c r="N140" t="b">
        <f t="shared" si="9"/>
        <v>0</v>
      </c>
      <c r="O140">
        <f>IF(ISNA(VLOOKUP(B140,WND_STATION!$A$1:$A$62,1,FALSE)),1,0.0865)</f>
        <v>1</v>
      </c>
      <c r="P140">
        <f t="shared" si="10"/>
        <v>0</v>
      </c>
    </row>
    <row r="141" spans="1:16" x14ac:dyDescent="0.25">
      <c r="A141" s="18">
        <v>5788</v>
      </c>
      <c r="B141" s="18" t="s">
        <v>2554</v>
      </c>
      <c r="C141" s="18">
        <v>18</v>
      </c>
      <c r="D141" s="18">
        <v>1</v>
      </c>
      <c r="E141" s="18">
        <v>542</v>
      </c>
      <c r="F141" s="18">
        <v>555</v>
      </c>
      <c r="G141" s="18">
        <f>VLOOKUP(B141,'Base Load_FLAG'!$A$2:$B$204,2,FALSE)</f>
        <v>0</v>
      </c>
      <c r="H141" s="18" t="s">
        <v>3055</v>
      </c>
      <c r="I141" s="18">
        <f>VLOOKUP($F141,'Gen Capacity'!$A$2:$H$608,7,FALSE)</f>
        <v>167.92</v>
      </c>
      <c r="J141" s="18">
        <f>VLOOKUP($F141,'Gen Capacity'!$A$2:$H$608,8,FALSE)</f>
        <v>60.5</v>
      </c>
      <c r="K141" s="19">
        <f>VLOOKUP($A141,SF_Original!$A$2:$D$6458,4,FALSE)</f>
        <v>-2.4764674536999999E-5</v>
      </c>
      <c r="L141" s="18">
        <f t="shared" si="11"/>
        <v>2.2425730525736645E-3</v>
      </c>
      <c r="M141">
        <f t="shared" si="8"/>
        <v>0</v>
      </c>
      <c r="N141" t="b">
        <f t="shared" si="9"/>
        <v>0</v>
      </c>
      <c r="O141">
        <f>IF(ISNA(VLOOKUP(B141,WND_STATION!$A$1:$A$62,1,FALSE)),1,0.0865)</f>
        <v>1</v>
      </c>
      <c r="P141">
        <f t="shared" si="10"/>
        <v>0</v>
      </c>
    </row>
    <row r="142" spans="1:16" x14ac:dyDescent="0.25">
      <c r="A142" s="18">
        <v>5902</v>
      </c>
      <c r="B142" s="18" t="s">
        <v>2623</v>
      </c>
      <c r="C142" s="18">
        <v>18</v>
      </c>
      <c r="D142" s="18">
        <v>1</v>
      </c>
      <c r="E142" s="18">
        <v>549</v>
      </c>
      <c r="F142" s="18">
        <v>562</v>
      </c>
      <c r="G142" s="18">
        <f>VLOOKUP(B142,'Base Load_FLAG'!$A$2:$B$204,2,FALSE)</f>
        <v>0</v>
      </c>
      <c r="H142" s="18" t="s">
        <v>2916</v>
      </c>
      <c r="I142" s="18">
        <f>VLOOKUP($F142,'Gen Capacity'!$A$2:$H$608,7,FALSE)</f>
        <v>96.71</v>
      </c>
      <c r="J142" s="18">
        <f>VLOOKUP($F142,'Gen Capacity'!$A$2:$H$608,8,FALSE)</f>
        <v>0</v>
      </c>
      <c r="K142" s="19">
        <f>VLOOKUP($A142,SF_Original!$A$2:$D$6458,4,FALSE)</f>
        <v>-2.4767866041E-5</v>
      </c>
      <c r="L142" s="18">
        <f t="shared" si="11"/>
        <v>2.2425698610696646E-3</v>
      </c>
      <c r="M142">
        <f t="shared" si="8"/>
        <v>0</v>
      </c>
      <c r="N142" t="b">
        <f t="shared" si="9"/>
        <v>0</v>
      </c>
      <c r="O142">
        <f>IF(ISNA(VLOOKUP(B142,WND_STATION!$A$1:$A$62,1,FALSE)),1,0.0865)</f>
        <v>1</v>
      </c>
      <c r="P142">
        <f t="shared" si="10"/>
        <v>0</v>
      </c>
    </row>
    <row r="143" spans="1:16" x14ac:dyDescent="0.25">
      <c r="A143" s="18">
        <v>5903</v>
      </c>
      <c r="B143" s="18" t="s">
        <v>2623</v>
      </c>
      <c r="C143" s="18">
        <v>18</v>
      </c>
      <c r="D143" s="18">
        <v>1</v>
      </c>
      <c r="E143" s="18">
        <v>550</v>
      </c>
      <c r="F143" s="18">
        <v>563</v>
      </c>
      <c r="G143" s="18">
        <f>VLOOKUP(B143,'Base Load_FLAG'!$A$2:$B$204,2,FALSE)</f>
        <v>0</v>
      </c>
      <c r="H143" s="18" t="s">
        <v>2916</v>
      </c>
      <c r="I143" s="18">
        <f>VLOOKUP($F143,'Gen Capacity'!$A$2:$H$608,7,FALSE)</f>
        <v>96.71</v>
      </c>
      <c r="J143" s="18">
        <f>VLOOKUP($F143,'Gen Capacity'!$A$2:$H$608,8,FALSE)</f>
        <v>0</v>
      </c>
      <c r="K143" s="19">
        <f>VLOOKUP($A143,SF_Original!$A$2:$D$6458,4,FALSE)</f>
        <v>-2.4767866041E-5</v>
      </c>
      <c r="L143" s="18">
        <f t="shared" si="11"/>
        <v>2.2425698610696646E-3</v>
      </c>
      <c r="M143">
        <f t="shared" si="8"/>
        <v>0</v>
      </c>
      <c r="N143" t="b">
        <f t="shared" si="9"/>
        <v>0</v>
      </c>
      <c r="O143">
        <f>IF(ISNA(VLOOKUP(B143,WND_STATION!$A$1:$A$62,1,FALSE)),1,0.0865)</f>
        <v>1</v>
      </c>
      <c r="P143">
        <f t="shared" si="10"/>
        <v>0</v>
      </c>
    </row>
    <row r="144" spans="1:16" x14ac:dyDescent="0.25">
      <c r="A144" s="18">
        <v>5901</v>
      </c>
      <c r="B144" s="18" t="s">
        <v>2623</v>
      </c>
      <c r="C144" s="18">
        <v>18</v>
      </c>
      <c r="D144" s="18">
        <v>1</v>
      </c>
      <c r="E144" s="18">
        <v>551</v>
      </c>
      <c r="F144" s="18">
        <v>564</v>
      </c>
      <c r="G144" s="18">
        <f>VLOOKUP(B144,'Base Load_FLAG'!$A$2:$B$204,2,FALSE)</f>
        <v>0</v>
      </c>
      <c r="H144" s="18" t="s">
        <v>2916</v>
      </c>
      <c r="I144" s="18">
        <f>VLOOKUP($F144,'Gen Capacity'!$A$2:$H$608,7,FALSE)</f>
        <v>91.57</v>
      </c>
      <c r="J144" s="18">
        <f>VLOOKUP($F144,'Gen Capacity'!$A$2:$H$608,8,FALSE)</f>
        <v>0</v>
      </c>
      <c r="K144" s="19">
        <f>VLOOKUP($A144,SF_Original!$A$2:$D$6458,4,FALSE)</f>
        <v>-2.4767866041E-5</v>
      </c>
      <c r="L144" s="18">
        <f t="shared" si="11"/>
        <v>2.2425698610696646E-3</v>
      </c>
      <c r="M144">
        <f t="shared" si="8"/>
        <v>0</v>
      </c>
      <c r="N144" t="b">
        <f t="shared" si="9"/>
        <v>0</v>
      </c>
      <c r="O144">
        <f>IF(ISNA(VLOOKUP(B144,WND_STATION!$A$1:$A$62,1,FALSE)),1,0.0865)</f>
        <v>1</v>
      </c>
      <c r="P144">
        <f t="shared" si="10"/>
        <v>0</v>
      </c>
    </row>
    <row r="145" spans="1:16" x14ac:dyDescent="0.25">
      <c r="A145" s="18">
        <v>5786</v>
      </c>
      <c r="B145" s="18" t="s">
        <v>2554</v>
      </c>
      <c r="C145" s="18">
        <v>22</v>
      </c>
      <c r="D145" s="18">
        <v>1</v>
      </c>
      <c r="E145" s="18">
        <v>541</v>
      </c>
      <c r="F145" s="18">
        <v>554</v>
      </c>
      <c r="G145" s="18">
        <f>VLOOKUP(B145,'Base Load_FLAG'!$A$2:$B$204,2,FALSE)</f>
        <v>0</v>
      </c>
      <c r="H145" s="18" t="s">
        <v>3055</v>
      </c>
      <c r="I145" s="18">
        <f>VLOOKUP($F145,'Gen Capacity'!$A$2:$H$608,7,FALSE)</f>
        <v>309.16000000000003</v>
      </c>
      <c r="J145" s="18">
        <f>VLOOKUP($F145,'Gen Capacity'!$A$2:$H$608,8,FALSE)</f>
        <v>70.5</v>
      </c>
      <c r="K145" s="19">
        <f>VLOOKUP($A145,SF_Original!$A$2:$D$6458,4,FALSE)</f>
        <v>-2.4762584030000001E-5</v>
      </c>
      <c r="L145" s="18">
        <f t="shared" si="11"/>
        <v>2.2425751430806646E-3</v>
      </c>
      <c r="M145">
        <f t="shared" si="8"/>
        <v>0</v>
      </c>
      <c r="N145" t="b">
        <f t="shared" si="9"/>
        <v>0</v>
      </c>
      <c r="O145">
        <f>IF(ISNA(VLOOKUP(B145,WND_STATION!$A$1:$A$62,1,FALSE)),1,0.0865)</f>
        <v>1</v>
      </c>
      <c r="P145">
        <f t="shared" si="10"/>
        <v>0</v>
      </c>
    </row>
    <row r="146" spans="1:16" x14ac:dyDescent="0.25">
      <c r="A146" s="18">
        <v>5950</v>
      </c>
      <c r="B146" s="18" t="s">
        <v>2655</v>
      </c>
      <c r="C146" s="18">
        <v>13</v>
      </c>
      <c r="D146" s="18">
        <v>1</v>
      </c>
      <c r="E146" s="18">
        <v>552</v>
      </c>
      <c r="F146" s="18">
        <v>565</v>
      </c>
      <c r="G146" s="18">
        <f>VLOOKUP(B146,'Base Load_FLAG'!$A$2:$B$204,2,FALSE)</f>
        <v>0</v>
      </c>
      <c r="H146" s="18" t="s">
        <v>2915</v>
      </c>
      <c r="I146" s="18">
        <f>VLOOKUP($F146,'Gen Capacity'!$A$2:$H$608,7,FALSE)</f>
        <v>25</v>
      </c>
      <c r="J146" s="18">
        <f>VLOOKUP($F146,'Gen Capacity'!$A$2:$H$608,8,FALSE)</f>
        <v>0</v>
      </c>
      <c r="K146" s="19">
        <f>VLOOKUP($A146,SF_Original!$A$2:$D$6458,4,FALSE)</f>
        <v>-2.5015057091000002E-5</v>
      </c>
      <c r="L146" s="18">
        <f t="shared" si="11"/>
        <v>2.2423226700196645E-3</v>
      </c>
      <c r="M146">
        <f t="shared" si="8"/>
        <v>0</v>
      </c>
      <c r="N146" t="b">
        <f t="shared" si="9"/>
        <v>0</v>
      </c>
      <c r="O146">
        <f>IF(ISNA(VLOOKUP(B146,WND_STATION!$A$1:$A$62,1,FALSE)),1,0.0865)</f>
        <v>1</v>
      </c>
      <c r="P146">
        <f t="shared" si="10"/>
        <v>0</v>
      </c>
    </row>
    <row r="147" spans="1:16" x14ac:dyDescent="0.25">
      <c r="A147" s="18">
        <v>5951</v>
      </c>
      <c r="B147" s="18" t="s">
        <v>2655</v>
      </c>
      <c r="C147" s="18">
        <v>13</v>
      </c>
      <c r="D147" s="18">
        <v>1</v>
      </c>
      <c r="E147" s="18">
        <v>553</v>
      </c>
      <c r="F147" s="18">
        <v>566</v>
      </c>
      <c r="G147" s="18">
        <f>VLOOKUP(B147,'Base Load_FLAG'!$A$2:$B$204,2,FALSE)</f>
        <v>0</v>
      </c>
      <c r="H147" s="18" t="s">
        <v>2915</v>
      </c>
      <c r="I147" s="18">
        <f>VLOOKUP($F147,'Gen Capacity'!$A$2:$H$608,7,FALSE)</f>
        <v>25</v>
      </c>
      <c r="J147" s="18">
        <f>VLOOKUP($F147,'Gen Capacity'!$A$2:$H$608,8,FALSE)</f>
        <v>0</v>
      </c>
      <c r="K147" s="19">
        <f>VLOOKUP($A147,SF_Original!$A$2:$D$6458,4,FALSE)</f>
        <v>-2.5015057091000002E-5</v>
      </c>
      <c r="L147" s="18">
        <f t="shared" si="11"/>
        <v>2.2423226700196645E-3</v>
      </c>
      <c r="M147">
        <f t="shared" si="8"/>
        <v>0</v>
      </c>
      <c r="N147" t="b">
        <f t="shared" si="9"/>
        <v>0</v>
      </c>
      <c r="O147">
        <f>IF(ISNA(VLOOKUP(B147,WND_STATION!$A$1:$A$62,1,FALSE)),1,0.0865)</f>
        <v>1</v>
      </c>
      <c r="P147">
        <f t="shared" si="10"/>
        <v>0</v>
      </c>
    </row>
    <row r="148" spans="1:16" x14ac:dyDescent="0.25">
      <c r="A148" s="18">
        <v>5488</v>
      </c>
      <c r="B148" s="18" t="s">
        <v>2412</v>
      </c>
      <c r="C148" s="18">
        <v>12</v>
      </c>
      <c r="D148" s="18">
        <v>1</v>
      </c>
      <c r="E148" s="18">
        <v>488</v>
      </c>
      <c r="F148" s="18">
        <v>500</v>
      </c>
      <c r="G148" s="18">
        <f>VLOOKUP(B148,'Base Load_FLAG'!$A$2:$B$204,2,FALSE)</f>
        <v>0</v>
      </c>
      <c r="H148" s="18" t="s">
        <v>2915</v>
      </c>
      <c r="I148" s="18">
        <f>VLOOKUP($F148,'Gen Capacity'!$A$2:$H$608,7,FALSE)</f>
        <v>38</v>
      </c>
      <c r="J148" s="18">
        <f>VLOOKUP($F148,'Gen Capacity'!$A$2:$H$608,8,FALSE)</f>
        <v>0</v>
      </c>
      <c r="K148" s="19">
        <f>VLOOKUP($A148,SF_Original!$A$2:$D$6458,4,FALSE)</f>
        <v>-2.5130667470000001E-5</v>
      </c>
      <c r="L148" s="18">
        <f t="shared" si="11"/>
        <v>2.2422070596406648E-3</v>
      </c>
      <c r="M148">
        <f t="shared" si="8"/>
        <v>0</v>
      </c>
      <c r="N148" t="b">
        <f t="shared" si="9"/>
        <v>0</v>
      </c>
      <c r="O148">
        <f>IF(ISNA(VLOOKUP(B148,WND_STATION!$A$1:$A$62,1,FALSE)),1,0.0865)</f>
        <v>1</v>
      </c>
      <c r="P148">
        <f t="shared" si="10"/>
        <v>0</v>
      </c>
    </row>
    <row r="149" spans="1:16" x14ac:dyDescent="0.25">
      <c r="A149" s="18">
        <v>5496</v>
      </c>
      <c r="B149" s="18" t="s">
        <v>2413</v>
      </c>
      <c r="C149" s="18">
        <v>34</v>
      </c>
      <c r="D149" s="18">
        <v>1</v>
      </c>
      <c r="E149" s="18">
        <v>492</v>
      </c>
      <c r="F149" s="18">
        <v>504</v>
      </c>
      <c r="G149" s="18">
        <f>VLOOKUP(B149,'Base Load_FLAG'!$A$2:$B$204,2,FALSE)</f>
        <v>0</v>
      </c>
      <c r="H149" s="18" t="s">
        <v>3045</v>
      </c>
      <c r="I149" s="18">
        <f>VLOOKUP($F149,'Gen Capacity'!$A$2:$H$608,7,FALSE)</f>
        <v>75.8</v>
      </c>
      <c r="J149" s="18">
        <f>VLOOKUP($F149,'Gen Capacity'!$A$2:$H$608,8,FALSE)</f>
        <v>0</v>
      </c>
      <c r="K149" s="19">
        <f>VLOOKUP($A149,SF_Original!$A$2:$D$6458,4,FALSE)</f>
        <v>-2.3917093556999999E-5</v>
      </c>
      <c r="L149" s="18">
        <f t="shared" si="11"/>
        <v>2.2434206335536647E-3</v>
      </c>
      <c r="M149">
        <f t="shared" si="8"/>
        <v>0</v>
      </c>
      <c r="N149" t="b">
        <f t="shared" si="9"/>
        <v>0</v>
      </c>
      <c r="O149">
        <f>IF(ISNA(VLOOKUP(B149,WND_STATION!$A$1:$A$62,1,FALSE)),1,0.0865)</f>
        <v>8.6499999999999994E-2</v>
      </c>
      <c r="P149">
        <f t="shared" si="10"/>
        <v>0</v>
      </c>
    </row>
    <row r="150" spans="1:16" x14ac:dyDescent="0.25">
      <c r="A150" s="18">
        <v>6008</v>
      </c>
      <c r="B150" s="18" t="s">
        <v>2682</v>
      </c>
      <c r="C150" s="18">
        <v>34</v>
      </c>
      <c r="D150" s="18">
        <v>1</v>
      </c>
      <c r="E150" s="18">
        <v>563</v>
      </c>
      <c r="F150" s="18">
        <v>576</v>
      </c>
      <c r="G150" s="18">
        <f>VLOOKUP(B150,'Base Load_FLAG'!$A$2:$B$204,2,FALSE)</f>
        <v>0</v>
      </c>
      <c r="H150" s="18" t="s">
        <v>2975</v>
      </c>
      <c r="I150" s="18">
        <f>VLOOKUP($F150,'Gen Capacity'!$A$2:$H$608,7,FALSE)</f>
        <v>16.814720000000001</v>
      </c>
      <c r="J150" s="18">
        <f>VLOOKUP($F150,'Gen Capacity'!$A$2:$H$608,8,FALSE)</f>
        <v>0</v>
      </c>
      <c r="K150" s="19">
        <f>VLOOKUP($A150,SF_Original!$A$2:$D$6458,4,FALSE)</f>
        <v>-2.3917093556999999E-5</v>
      </c>
      <c r="L150" s="18">
        <f t="shared" si="11"/>
        <v>2.2434206335536647E-3</v>
      </c>
      <c r="M150">
        <f t="shared" si="8"/>
        <v>0</v>
      </c>
      <c r="N150" t="b">
        <f t="shared" si="9"/>
        <v>0</v>
      </c>
      <c r="O150">
        <f>IF(ISNA(VLOOKUP(B150,WND_STATION!$A$1:$A$62,1,FALSE)),1,0.0865)</f>
        <v>8.6499999999999994E-2</v>
      </c>
      <c r="P150">
        <f t="shared" si="10"/>
        <v>0</v>
      </c>
    </row>
    <row r="151" spans="1:16" x14ac:dyDescent="0.25">
      <c r="A151" s="18">
        <v>6008</v>
      </c>
      <c r="B151" s="18" t="s">
        <v>2682</v>
      </c>
      <c r="C151" s="18">
        <v>34</v>
      </c>
      <c r="D151" s="18">
        <v>1</v>
      </c>
      <c r="E151" s="18">
        <v>563</v>
      </c>
      <c r="F151" s="18">
        <v>577</v>
      </c>
      <c r="G151" s="18">
        <f>VLOOKUP(B151,'Base Load_FLAG'!$A$2:$B$204,2,FALSE)</f>
        <v>0</v>
      </c>
      <c r="H151" s="18" t="s">
        <v>2911</v>
      </c>
      <c r="I151" s="18">
        <f>VLOOKUP($F151,'Gen Capacity'!$A$2:$H$608,7,FALSE)</f>
        <v>44.28528</v>
      </c>
      <c r="J151" s="18">
        <f>VLOOKUP($F151,'Gen Capacity'!$A$2:$H$608,8,FALSE)</f>
        <v>0</v>
      </c>
      <c r="K151" s="19">
        <f>VLOOKUP($A151,SF_Original!$A$2:$D$6458,4,FALSE)</f>
        <v>-2.3917093556999999E-5</v>
      </c>
      <c r="L151" s="18">
        <f t="shared" si="11"/>
        <v>2.2434206335536647E-3</v>
      </c>
      <c r="M151">
        <f t="shared" si="8"/>
        <v>0</v>
      </c>
      <c r="N151" t="b">
        <f t="shared" si="9"/>
        <v>0</v>
      </c>
      <c r="O151">
        <f>IF(ISNA(VLOOKUP(B151,WND_STATION!$A$1:$A$62,1,FALSE)),1,0.0865)</f>
        <v>8.6499999999999994E-2</v>
      </c>
      <c r="P151">
        <f t="shared" si="10"/>
        <v>0</v>
      </c>
    </row>
    <row r="152" spans="1:16" x14ac:dyDescent="0.25">
      <c r="A152" s="18">
        <v>5534</v>
      </c>
      <c r="B152" s="18" t="s">
        <v>3047</v>
      </c>
      <c r="C152" s="18">
        <v>18</v>
      </c>
      <c r="D152" s="18">
        <v>1</v>
      </c>
      <c r="E152" s="18">
        <v>497</v>
      </c>
      <c r="F152" s="18">
        <v>509</v>
      </c>
      <c r="G152" s="18">
        <f>VLOOKUP(B152,'Base Load_FLAG'!$A$2:$B$204,2,FALSE)</f>
        <v>0</v>
      </c>
      <c r="H152" s="18" t="s">
        <v>3048</v>
      </c>
      <c r="I152" s="18">
        <f>VLOOKUP($F152,'Gen Capacity'!$A$2:$H$608,7,FALSE)</f>
        <v>136.69999999999999</v>
      </c>
      <c r="J152" s="18">
        <f>VLOOKUP($F152,'Gen Capacity'!$A$2:$H$608,8,FALSE)</f>
        <v>0</v>
      </c>
      <c r="K152" s="19">
        <f>VLOOKUP($A152,SF_Original!$A$2:$D$6458,4,FALSE)</f>
        <v>-2.3508136505000001E-5</v>
      </c>
      <c r="L152" s="18">
        <f t="shared" si="11"/>
        <v>2.2438295906056648E-3</v>
      </c>
      <c r="M152">
        <f t="shared" si="8"/>
        <v>0</v>
      </c>
      <c r="N152" t="b">
        <f t="shared" si="9"/>
        <v>0</v>
      </c>
      <c r="O152">
        <f>IF(ISNA(VLOOKUP(B152,WND_STATION!$A$1:$A$62,1,FALSE)),1,0.0865)</f>
        <v>1</v>
      </c>
      <c r="P152">
        <f t="shared" si="10"/>
        <v>0</v>
      </c>
    </row>
    <row r="153" spans="1:16" x14ac:dyDescent="0.25">
      <c r="A153" s="18">
        <v>5535</v>
      </c>
      <c r="B153" s="18" t="s">
        <v>3047</v>
      </c>
      <c r="C153" s="18">
        <v>18</v>
      </c>
      <c r="D153" s="18">
        <v>1</v>
      </c>
      <c r="E153" s="18">
        <v>498</v>
      </c>
      <c r="F153" s="18">
        <v>510</v>
      </c>
      <c r="G153" s="18">
        <f>VLOOKUP(B153,'Base Load_FLAG'!$A$2:$B$204,2,FALSE)</f>
        <v>0</v>
      </c>
      <c r="H153" s="18" t="s">
        <v>3048</v>
      </c>
      <c r="I153" s="18">
        <f>VLOOKUP($F153,'Gen Capacity'!$A$2:$H$608,7,FALSE)</f>
        <v>136.69999999999999</v>
      </c>
      <c r="J153" s="18">
        <f>VLOOKUP($F153,'Gen Capacity'!$A$2:$H$608,8,FALSE)</f>
        <v>0</v>
      </c>
      <c r="K153" s="19">
        <f>VLOOKUP($A153,SF_Original!$A$2:$D$6458,4,FALSE)</f>
        <v>-2.3508136505000001E-5</v>
      </c>
      <c r="L153" s="18">
        <f t="shared" si="11"/>
        <v>2.2438295906056648E-3</v>
      </c>
      <c r="M153">
        <f t="shared" si="8"/>
        <v>0</v>
      </c>
      <c r="N153" t="b">
        <f t="shared" si="9"/>
        <v>0</v>
      </c>
      <c r="O153">
        <f>IF(ISNA(VLOOKUP(B153,WND_STATION!$A$1:$A$62,1,FALSE)),1,0.0865)</f>
        <v>1</v>
      </c>
      <c r="P153">
        <f t="shared" si="10"/>
        <v>0</v>
      </c>
    </row>
    <row r="154" spans="1:16" x14ac:dyDescent="0.25">
      <c r="A154" s="18">
        <v>5533</v>
      </c>
      <c r="B154" s="18" t="s">
        <v>3047</v>
      </c>
      <c r="C154" s="18">
        <v>13</v>
      </c>
      <c r="D154" s="18">
        <v>1</v>
      </c>
      <c r="E154" s="18">
        <v>499</v>
      </c>
      <c r="F154" s="18">
        <v>511</v>
      </c>
      <c r="G154" s="18">
        <f>VLOOKUP(B154,'Base Load_FLAG'!$A$2:$B$204,2,FALSE)</f>
        <v>0</v>
      </c>
      <c r="H154" s="18" t="s">
        <v>3048</v>
      </c>
      <c r="I154" s="18">
        <f>VLOOKUP($F154,'Gen Capacity'!$A$2:$H$608,7,FALSE)</f>
        <v>71.599999999999994</v>
      </c>
      <c r="J154" s="18">
        <f>VLOOKUP($F154,'Gen Capacity'!$A$2:$H$608,8,FALSE)</f>
        <v>0</v>
      </c>
      <c r="K154" s="19">
        <f>VLOOKUP($A154,SF_Original!$A$2:$D$6458,4,FALSE)</f>
        <v>-2.3508136505000001E-5</v>
      </c>
      <c r="L154" s="18">
        <f t="shared" si="11"/>
        <v>2.2438295906056648E-3</v>
      </c>
      <c r="M154">
        <f t="shared" si="8"/>
        <v>0</v>
      </c>
      <c r="N154" t="b">
        <f t="shared" si="9"/>
        <v>0</v>
      </c>
      <c r="O154">
        <f>IF(ISNA(VLOOKUP(B154,WND_STATION!$A$1:$A$62,1,FALSE)),1,0.0865)</f>
        <v>1</v>
      </c>
      <c r="P154">
        <f t="shared" si="10"/>
        <v>0</v>
      </c>
    </row>
    <row r="155" spans="1:16" x14ac:dyDescent="0.25">
      <c r="A155" s="18">
        <v>5763</v>
      </c>
      <c r="B155" s="18" t="s">
        <v>3052</v>
      </c>
      <c r="C155" s="18">
        <v>18</v>
      </c>
      <c r="D155" s="18">
        <v>1</v>
      </c>
      <c r="E155" s="18">
        <v>537</v>
      </c>
      <c r="F155" s="18">
        <v>550</v>
      </c>
      <c r="G155" s="18">
        <f>VLOOKUP(B155,'Base Load_FLAG'!$A$2:$B$204,2,FALSE)</f>
        <v>0</v>
      </c>
      <c r="H155" s="18" t="s">
        <v>3053</v>
      </c>
      <c r="I155" s="18">
        <f>VLOOKUP($F155,'Gen Capacity'!$A$2:$H$608,7,FALSE)</f>
        <v>59.43</v>
      </c>
      <c r="J155" s="18">
        <f>VLOOKUP($F155,'Gen Capacity'!$A$2:$H$608,8,FALSE)</f>
        <v>0</v>
      </c>
      <c r="K155" s="19">
        <f>VLOOKUP($A155,SF_Original!$A$2:$D$6458,4,FALSE)</f>
        <v>-2.3508136505000001E-5</v>
      </c>
      <c r="L155" s="18">
        <f t="shared" si="11"/>
        <v>2.2438295906056648E-3</v>
      </c>
      <c r="M155">
        <f t="shared" si="8"/>
        <v>0</v>
      </c>
      <c r="N155" t="b">
        <f t="shared" si="9"/>
        <v>0</v>
      </c>
      <c r="O155">
        <f>IF(ISNA(VLOOKUP(B155,WND_STATION!$A$1:$A$62,1,FALSE)),1,0.0865)</f>
        <v>1</v>
      </c>
      <c r="P155">
        <f t="shared" si="10"/>
        <v>0</v>
      </c>
    </row>
    <row r="156" spans="1:16" x14ac:dyDescent="0.25">
      <c r="A156" s="18">
        <v>5764</v>
      </c>
      <c r="B156" s="18" t="s">
        <v>3052</v>
      </c>
      <c r="C156" s="18">
        <v>18</v>
      </c>
      <c r="D156" s="18">
        <v>1</v>
      </c>
      <c r="E156" s="18">
        <v>538</v>
      </c>
      <c r="F156" s="18">
        <v>551</v>
      </c>
      <c r="G156" s="18">
        <f>VLOOKUP(B156,'Base Load_FLAG'!$A$2:$B$204,2,FALSE)</f>
        <v>0</v>
      </c>
      <c r="H156" s="18" t="s">
        <v>3053</v>
      </c>
      <c r="I156" s="18">
        <f>VLOOKUP($F156,'Gen Capacity'!$A$2:$H$608,7,FALSE)</f>
        <v>59.43</v>
      </c>
      <c r="J156" s="18">
        <f>VLOOKUP($F156,'Gen Capacity'!$A$2:$H$608,8,FALSE)</f>
        <v>0</v>
      </c>
      <c r="K156" s="19">
        <f>VLOOKUP($A156,SF_Original!$A$2:$D$6458,4,FALSE)</f>
        <v>-2.3508136505000001E-5</v>
      </c>
      <c r="L156" s="18">
        <f t="shared" si="11"/>
        <v>2.2438295906056648E-3</v>
      </c>
      <c r="M156">
        <f t="shared" si="8"/>
        <v>0</v>
      </c>
      <c r="N156" t="b">
        <f t="shared" si="9"/>
        <v>0</v>
      </c>
      <c r="O156">
        <f>IF(ISNA(VLOOKUP(B156,WND_STATION!$A$1:$A$62,1,FALSE)),1,0.0865)</f>
        <v>1</v>
      </c>
      <c r="P156">
        <f t="shared" si="10"/>
        <v>0</v>
      </c>
    </row>
    <row r="157" spans="1:16" x14ac:dyDescent="0.25">
      <c r="A157" s="18">
        <v>5765</v>
      </c>
      <c r="B157" s="18" t="s">
        <v>3052</v>
      </c>
      <c r="C157" s="18">
        <v>18</v>
      </c>
      <c r="D157" s="18">
        <v>1</v>
      </c>
      <c r="E157" s="18">
        <v>539</v>
      </c>
      <c r="F157" s="18">
        <v>552</v>
      </c>
      <c r="G157" s="18">
        <f>VLOOKUP(B157,'Base Load_FLAG'!$A$2:$B$204,2,FALSE)</f>
        <v>0</v>
      </c>
      <c r="H157" s="18" t="s">
        <v>3053</v>
      </c>
      <c r="I157" s="18">
        <f>VLOOKUP($F157,'Gen Capacity'!$A$2:$H$608,7,FALSE)</f>
        <v>59.43</v>
      </c>
      <c r="J157" s="18">
        <f>VLOOKUP($F157,'Gen Capacity'!$A$2:$H$608,8,FALSE)</f>
        <v>0</v>
      </c>
      <c r="K157" s="19">
        <f>VLOOKUP($A157,SF_Original!$A$2:$D$6458,4,FALSE)</f>
        <v>-2.3508136505000001E-5</v>
      </c>
      <c r="L157" s="18">
        <f t="shared" si="11"/>
        <v>2.2438295906056648E-3</v>
      </c>
      <c r="M157">
        <f t="shared" si="8"/>
        <v>0</v>
      </c>
      <c r="N157" t="b">
        <f t="shared" si="9"/>
        <v>0</v>
      </c>
      <c r="O157">
        <f>IF(ISNA(VLOOKUP(B157,WND_STATION!$A$1:$A$62,1,FALSE)),1,0.0865)</f>
        <v>1</v>
      </c>
      <c r="P157">
        <f t="shared" si="10"/>
        <v>0</v>
      </c>
    </row>
    <row r="158" spans="1:16" x14ac:dyDescent="0.25">
      <c r="A158" s="18">
        <v>24</v>
      </c>
      <c r="B158" s="18" t="s">
        <v>12</v>
      </c>
      <c r="C158" s="18">
        <v>13</v>
      </c>
      <c r="D158" s="18">
        <v>1</v>
      </c>
      <c r="E158" s="18">
        <v>3</v>
      </c>
      <c r="F158" s="18">
        <v>3</v>
      </c>
      <c r="G158" s="18">
        <f>VLOOKUP(B158,'Base Load_FLAG'!$A$2:$B$204,2,FALSE)</f>
        <v>0</v>
      </c>
      <c r="H158" s="18" t="s">
        <v>2909</v>
      </c>
      <c r="I158" s="18">
        <f>VLOOKUP($F158,'Gen Capacity'!$A$2:$H$608,7,FALSE)</f>
        <v>11</v>
      </c>
      <c r="J158" s="18">
        <f>VLOOKUP($F158,'Gen Capacity'!$A$2:$H$608,8,FALSE)</f>
        <v>5</v>
      </c>
      <c r="K158" s="19">
        <f>VLOOKUP($A158,SF_Original!$A$2:$D$6458,4,FALSE)</f>
        <v>-2.2758835533000001E-5</v>
      </c>
      <c r="L158" s="18">
        <f t="shared" si="11"/>
        <v>2.2445788915776647E-3</v>
      </c>
      <c r="M158">
        <f t="shared" si="8"/>
        <v>0</v>
      </c>
      <c r="N158" t="b">
        <f t="shared" si="9"/>
        <v>0</v>
      </c>
      <c r="O158">
        <f>IF(ISNA(VLOOKUP(B158,WND_STATION!$A$1:$A$62,1,FALSE)),1,0.0865)</f>
        <v>1</v>
      </c>
      <c r="P158">
        <f t="shared" si="10"/>
        <v>0</v>
      </c>
    </row>
    <row r="159" spans="1:16" x14ac:dyDescent="0.25">
      <c r="A159" s="18">
        <v>24</v>
      </c>
      <c r="B159" s="18" t="s">
        <v>12</v>
      </c>
      <c r="C159" s="18">
        <v>13</v>
      </c>
      <c r="D159" s="18">
        <v>2</v>
      </c>
      <c r="E159" s="18">
        <v>4</v>
      </c>
      <c r="F159" s="18">
        <v>4</v>
      </c>
      <c r="G159" s="18">
        <f>VLOOKUP(B159,'Base Load_FLAG'!$A$2:$B$204,2,FALSE)</f>
        <v>0</v>
      </c>
      <c r="H159" s="18" t="s">
        <v>2909</v>
      </c>
      <c r="I159" s="18">
        <f>VLOOKUP($F159,'Gen Capacity'!$A$2:$H$608,7,FALSE)</f>
        <v>11</v>
      </c>
      <c r="J159" s="18">
        <f>VLOOKUP($F159,'Gen Capacity'!$A$2:$H$608,8,FALSE)</f>
        <v>5</v>
      </c>
      <c r="K159" s="19">
        <f>VLOOKUP($A159,SF_Original!$A$2:$D$6458,4,FALSE)</f>
        <v>-2.2758835533000001E-5</v>
      </c>
      <c r="L159" s="18">
        <f t="shared" si="11"/>
        <v>2.2445788915776647E-3</v>
      </c>
      <c r="M159">
        <f t="shared" si="8"/>
        <v>0</v>
      </c>
      <c r="N159" t="b">
        <f t="shared" si="9"/>
        <v>0</v>
      </c>
      <c r="O159">
        <f>IF(ISNA(VLOOKUP(B159,WND_STATION!$A$1:$A$62,1,FALSE)),1,0.0865)</f>
        <v>1</v>
      </c>
      <c r="P159">
        <f t="shared" si="10"/>
        <v>0</v>
      </c>
    </row>
    <row r="160" spans="1:16" x14ac:dyDescent="0.25">
      <c r="A160" s="18">
        <v>2059</v>
      </c>
      <c r="B160" s="18" t="s">
        <v>2963</v>
      </c>
      <c r="C160" s="18">
        <v>11</v>
      </c>
      <c r="D160" s="18">
        <v>1</v>
      </c>
      <c r="E160" s="18">
        <v>261</v>
      </c>
      <c r="F160" s="18">
        <v>267</v>
      </c>
      <c r="G160" s="18">
        <f>VLOOKUP(B160,'Base Load_FLAG'!$A$2:$B$204,2,FALSE)</f>
        <v>0</v>
      </c>
      <c r="H160" s="18" t="s">
        <v>2945</v>
      </c>
      <c r="I160" s="18">
        <f>VLOOKUP($F160,'Gen Capacity'!$A$2:$H$608,7,FALSE)</f>
        <v>0.05</v>
      </c>
      <c r="J160" s="18">
        <f>VLOOKUP($F160,'Gen Capacity'!$A$2:$H$608,8,FALSE)</f>
        <v>0</v>
      </c>
      <c r="K160" s="19">
        <f>VLOOKUP($A160,SF_Original!$A$2:$D$6458,4,FALSE)</f>
        <v>-3.7606487900000002E-6</v>
      </c>
      <c r="L160" s="18">
        <f t="shared" si="11"/>
        <v>2.2635770783206647E-3</v>
      </c>
      <c r="M160">
        <f t="shared" si="8"/>
        <v>0</v>
      </c>
      <c r="N160" t="b">
        <f t="shared" si="9"/>
        <v>0</v>
      </c>
      <c r="O160">
        <f>IF(ISNA(VLOOKUP(B160,WND_STATION!$A$1:$A$62,1,FALSE)),1,0.0865)</f>
        <v>1</v>
      </c>
      <c r="P160">
        <f t="shared" si="10"/>
        <v>0</v>
      </c>
    </row>
    <row r="161" spans="1:16" x14ac:dyDescent="0.25">
      <c r="A161" s="18">
        <v>2059</v>
      </c>
      <c r="B161" s="18" t="s">
        <v>2963</v>
      </c>
      <c r="C161" s="18">
        <v>11</v>
      </c>
      <c r="D161" s="18">
        <v>2</v>
      </c>
      <c r="E161" s="18">
        <v>262</v>
      </c>
      <c r="F161" s="18">
        <v>268</v>
      </c>
      <c r="G161" s="18">
        <f>VLOOKUP(B161,'Base Load_FLAG'!$A$2:$B$204,2,FALSE)</f>
        <v>0</v>
      </c>
      <c r="H161" s="18" t="s">
        <v>2945</v>
      </c>
      <c r="I161" s="18">
        <f>VLOOKUP($F161,'Gen Capacity'!$A$2:$H$608,7,FALSE)</f>
        <v>8</v>
      </c>
      <c r="J161" s="18">
        <f>VLOOKUP($F161,'Gen Capacity'!$A$2:$H$608,8,FALSE)</f>
        <v>0</v>
      </c>
      <c r="K161" s="19">
        <f>VLOOKUP($A161,SF_Original!$A$2:$D$6458,4,FALSE)</f>
        <v>-3.7606487900000002E-6</v>
      </c>
      <c r="L161" s="18">
        <f t="shared" si="11"/>
        <v>2.2635770783206647E-3</v>
      </c>
      <c r="M161">
        <f t="shared" si="8"/>
        <v>0</v>
      </c>
      <c r="N161" t="b">
        <f t="shared" si="9"/>
        <v>0</v>
      </c>
      <c r="O161">
        <f>IF(ISNA(VLOOKUP(B161,WND_STATION!$A$1:$A$62,1,FALSE)),1,0.0865)</f>
        <v>1</v>
      </c>
      <c r="P161">
        <f t="shared" si="10"/>
        <v>0</v>
      </c>
    </row>
    <row r="162" spans="1:16" x14ac:dyDescent="0.25">
      <c r="A162" s="18">
        <v>5498</v>
      </c>
      <c r="B162" s="18" t="s">
        <v>2414</v>
      </c>
      <c r="C162" s="18">
        <v>34</v>
      </c>
      <c r="D162" s="18">
        <v>1</v>
      </c>
      <c r="E162" s="18">
        <v>493</v>
      </c>
      <c r="F162" s="18">
        <v>505</v>
      </c>
      <c r="G162" s="18">
        <f>VLOOKUP(B162,'Base Load_FLAG'!$A$2:$B$204,2,FALSE)</f>
        <v>0</v>
      </c>
      <c r="H162" s="18" t="s">
        <v>2911</v>
      </c>
      <c r="I162" s="18">
        <f>VLOOKUP($F162,'Gen Capacity'!$A$2:$H$608,7,FALSE)</f>
        <v>55.8</v>
      </c>
      <c r="J162" s="18">
        <f>VLOOKUP($F162,'Gen Capacity'!$A$2:$H$608,8,FALSE)</f>
        <v>0</v>
      </c>
      <c r="K162" s="19">
        <f>VLOOKUP($A162,SF_Original!$A$2:$D$6458,4,FALSE)</f>
        <v>-5.9565655904000001E-5</v>
      </c>
      <c r="L162" s="18">
        <f t="shared" si="11"/>
        <v>2.2077720712066645E-3</v>
      </c>
      <c r="M162">
        <f t="shared" si="8"/>
        <v>0</v>
      </c>
      <c r="N162" t="b">
        <f t="shared" si="9"/>
        <v>0</v>
      </c>
      <c r="O162">
        <f>IF(ISNA(VLOOKUP(B162,WND_STATION!$A$1:$A$62,1,FALSE)),1,0.0865)</f>
        <v>8.6499999999999994E-2</v>
      </c>
      <c r="P162">
        <f t="shared" si="10"/>
        <v>0</v>
      </c>
    </row>
    <row r="163" spans="1:16" x14ac:dyDescent="0.25">
      <c r="A163" s="18">
        <v>1206</v>
      </c>
      <c r="B163" s="18" t="s">
        <v>2941</v>
      </c>
      <c r="C163" s="18">
        <v>13</v>
      </c>
      <c r="D163" s="18">
        <v>1</v>
      </c>
      <c r="E163" s="18">
        <v>161</v>
      </c>
      <c r="F163" s="18">
        <v>165</v>
      </c>
      <c r="G163" s="18">
        <f>VLOOKUP(B163,'Base Load_FLAG'!$A$2:$B$204,2,FALSE)</f>
        <v>0</v>
      </c>
      <c r="H163" s="18" t="s">
        <v>2942</v>
      </c>
      <c r="I163" s="18">
        <f>VLOOKUP($F163,'Gen Capacity'!$A$2:$H$608,7,FALSE)</f>
        <v>71.89</v>
      </c>
      <c r="J163" s="18">
        <f>VLOOKUP($F163,'Gen Capacity'!$A$2:$H$608,8,FALSE)</f>
        <v>40</v>
      </c>
      <c r="K163" s="19">
        <f>VLOOKUP($A163,SF_Original!$A$2:$D$6458,4,FALSE)</f>
        <v>-8.1592984100000003E-7</v>
      </c>
      <c r="L163" s="18">
        <f t="shared" si="11"/>
        <v>2.2665217972696644E-3</v>
      </c>
      <c r="M163">
        <f t="shared" si="8"/>
        <v>0</v>
      </c>
      <c r="N163" t="b">
        <f t="shared" si="9"/>
        <v>0</v>
      </c>
      <c r="O163">
        <f>IF(ISNA(VLOOKUP(B163,WND_STATION!$A$1:$A$62,1,FALSE)),1,0.0865)</f>
        <v>1</v>
      </c>
      <c r="P163">
        <f t="shared" si="10"/>
        <v>0</v>
      </c>
    </row>
    <row r="164" spans="1:16" x14ac:dyDescent="0.25">
      <c r="A164" s="18">
        <v>1207</v>
      </c>
      <c r="B164" s="18" t="s">
        <v>2941</v>
      </c>
      <c r="C164" s="18">
        <v>13</v>
      </c>
      <c r="D164" s="18">
        <v>1</v>
      </c>
      <c r="E164" s="18">
        <v>162</v>
      </c>
      <c r="F164" s="18">
        <v>166</v>
      </c>
      <c r="G164" s="18">
        <f>VLOOKUP(B164,'Base Load_FLAG'!$A$2:$B$204,2,FALSE)</f>
        <v>0</v>
      </c>
      <c r="H164" s="18" t="s">
        <v>2942</v>
      </c>
      <c r="I164" s="18">
        <f>VLOOKUP($F164,'Gen Capacity'!$A$2:$H$608,7,FALSE)</f>
        <v>71.89</v>
      </c>
      <c r="J164" s="18">
        <f>VLOOKUP($F164,'Gen Capacity'!$A$2:$H$608,8,FALSE)</f>
        <v>40</v>
      </c>
      <c r="K164" s="19">
        <f>VLOOKUP($A164,SF_Original!$A$2:$D$6458,4,FALSE)</f>
        <v>-8.1592984100000003E-7</v>
      </c>
      <c r="L164" s="18">
        <f t="shared" si="11"/>
        <v>2.2665217972696644E-3</v>
      </c>
      <c r="M164">
        <f t="shared" si="8"/>
        <v>0</v>
      </c>
      <c r="N164" t="b">
        <f t="shared" si="9"/>
        <v>0</v>
      </c>
      <c r="O164">
        <f>IF(ISNA(VLOOKUP(B164,WND_STATION!$A$1:$A$62,1,FALSE)),1,0.0865)</f>
        <v>1</v>
      </c>
      <c r="P164">
        <f t="shared" si="10"/>
        <v>0</v>
      </c>
    </row>
    <row r="165" spans="1:16" x14ac:dyDescent="0.25">
      <c r="A165" s="18">
        <v>1203</v>
      </c>
      <c r="B165" s="18" t="s">
        <v>2941</v>
      </c>
      <c r="C165" s="18">
        <v>13</v>
      </c>
      <c r="D165" s="18">
        <v>1</v>
      </c>
      <c r="E165" s="18">
        <v>163</v>
      </c>
      <c r="F165" s="18">
        <v>167</v>
      </c>
      <c r="G165" s="18">
        <f>VLOOKUP(B165,'Base Load_FLAG'!$A$2:$B$204,2,FALSE)</f>
        <v>0</v>
      </c>
      <c r="H165" s="18" t="s">
        <v>2942</v>
      </c>
      <c r="I165" s="18">
        <f>VLOOKUP($F165,'Gen Capacity'!$A$2:$H$608,7,FALSE)</f>
        <v>74.849999999999994</v>
      </c>
      <c r="J165" s="18">
        <f>VLOOKUP($F165,'Gen Capacity'!$A$2:$H$608,8,FALSE)</f>
        <v>40</v>
      </c>
      <c r="K165" s="19">
        <f>VLOOKUP($A165,SF_Original!$A$2:$D$6458,4,FALSE)</f>
        <v>-8.1592984100000003E-7</v>
      </c>
      <c r="L165" s="18">
        <f t="shared" si="11"/>
        <v>2.2665217972696644E-3</v>
      </c>
      <c r="M165">
        <f t="shared" si="8"/>
        <v>0</v>
      </c>
      <c r="N165" t="b">
        <f t="shared" si="9"/>
        <v>0</v>
      </c>
      <c r="O165">
        <f>IF(ISNA(VLOOKUP(B165,WND_STATION!$A$1:$A$62,1,FALSE)),1,0.0865)</f>
        <v>1</v>
      </c>
      <c r="P165">
        <f t="shared" si="10"/>
        <v>0</v>
      </c>
    </row>
    <row r="166" spans="1:16" x14ac:dyDescent="0.25">
      <c r="A166" s="18">
        <v>1204</v>
      </c>
      <c r="B166" s="18" t="s">
        <v>2941</v>
      </c>
      <c r="C166" s="18">
        <v>13</v>
      </c>
      <c r="D166" s="18">
        <v>1</v>
      </c>
      <c r="E166" s="18">
        <v>164</v>
      </c>
      <c r="F166" s="18">
        <v>168</v>
      </c>
      <c r="G166" s="18">
        <f>VLOOKUP(B166,'Base Load_FLAG'!$A$2:$B$204,2,FALSE)</f>
        <v>0</v>
      </c>
      <c r="H166" s="18" t="s">
        <v>2942</v>
      </c>
      <c r="I166" s="18">
        <f>VLOOKUP($F166,'Gen Capacity'!$A$2:$H$608,7,FALSE)</f>
        <v>74.849999999999994</v>
      </c>
      <c r="J166" s="18">
        <f>VLOOKUP($F166,'Gen Capacity'!$A$2:$H$608,8,FALSE)</f>
        <v>40</v>
      </c>
      <c r="K166" s="19">
        <f>VLOOKUP($A166,SF_Original!$A$2:$D$6458,4,FALSE)</f>
        <v>-8.1592984100000003E-7</v>
      </c>
      <c r="L166" s="18">
        <f t="shared" si="11"/>
        <v>2.2665217972696644E-3</v>
      </c>
      <c r="M166">
        <f t="shared" si="8"/>
        <v>0</v>
      </c>
      <c r="N166" t="b">
        <f t="shared" si="9"/>
        <v>0</v>
      </c>
      <c r="O166">
        <f>IF(ISNA(VLOOKUP(B166,WND_STATION!$A$1:$A$62,1,FALSE)),1,0.0865)</f>
        <v>1</v>
      </c>
      <c r="P166">
        <f t="shared" si="10"/>
        <v>0</v>
      </c>
    </row>
    <row r="167" spans="1:16" x14ac:dyDescent="0.25">
      <c r="A167" s="18">
        <v>1202</v>
      </c>
      <c r="B167" s="18" t="s">
        <v>2941</v>
      </c>
      <c r="C167" s="18">
        <v>13</v>
      </c>
      <c r="D167" s="18">
        <v>1</v>
      </c>
      <c r="E167" s="18">
        <v>165</v>
      </c>
      <c r="F167" s="18">
        <v>169</v>
      </c>
      <c r="G167" s="18">
        <f>VLOOKUP(B167,'Base Load_FLAG'!$A$2:$B$204,2,FALSE)</f>
        <v>0</v>
      </c>
      <c r="H167" s="18" t="s">
        <v>2942</v>
      </c>
      <c r="I167" s="18">
        <f>VLOOKUP($F167,'Gen Capacity'!$A$2:$H$608,7,FALSE)</f>
        <v>89.31</v>
      </c>
      <c r="J167" s="18">
        <f>VLOOKUP($F167,'Gen Capacity'!$A$2:$H$608,8,FALSE)</f>
        <v>50</v>
      </c>
      <c r="K167" s="19">
        <f>VLOOKUP($A167,SF_Original!$A$2:$D$6458,4,FALSE)</f>
        <v>-8.1592984100000003E-7</v>
      </c>
      <c r="L167" s="18">
        <f t="shared" si="11"/>
        <v>2.2665217972696644E-3</v>
      </c>
      <c r="M167">
        <f t="shared" si="8"/>
        <v>0</v>
      </c>
      <c r="N167" t="b">
        <f t="shared" si="9"/>
        <v>0</v>
      </c>
      <c r="O167">
        <f>IF(ISNA(VLOOKUP(B167,WND_STATION!$A$1:$A$62,1,FALSE)),1,0.0865)</f>
        <v>1</v>
      </c>
      <c r="P167">
        <f t="shared" si="10"/>
        <v>0</v>
      </c>
    </row>
    <row r="168" spans="1:16" x14ac:dyDescent="0.25">
      <c r="A168" s="18">
        <v>1205</v>
      </c>
      <c r="B168" s="18" t="s">
        <v>2941</v>
      </c>
      <c r="C168" s="18">
        <v>13</v>
      </c>
      <c r="D168" s="18">
        <v>1</v>
      </c>
      <c r="E168" s="18">
        <v>166</v>
      </c>
      <c r="F168" s="18">
        <v>170</v>
      </c>
      <c r="G168" s="18">
        <f>VLOOKUP(B168,'Base Load_FLAG'!$A$2:$B$204,2,FALSE)</f>
        <v>0</v>
      </c>
      <c r="H168" s="18" t="s">
        <v>2942</v>
      </c>
      <c r="I168" s="18">
        <f>VLOOKUP($F168,'Gen Capacity'!$A$2:$H$608,7,FALSE)</f>
        <v>88.23</v>
      </c>
      <c r="J168" s="18">
        <f>VLOOKUP($F168,'Gen Capacity'!$A$2:$H$608,8,FALSE)</f>
        <v>50</v>
      </c>
      <c r="K168" s="19">
        <f>VLOOKUP($A168,SF_Original!$A$2:$D$6458,4,FALSE)</f>
        <v>-8.1592984100000003E-7</v>
      </c>
      <c r="L168" s="18">
        <f t="shared" si="11"/>
        <v>2.2665217972696644E-3</v>
      </c>
      <c r="M168">
        <f t="shared" si="8"/>
        <v>0</v>
      </c>
      <c r="N168" t="b">
        <f t="shared" si="9"/>
        <v>0</v>
      </c>
      <c r="O168">
        <f>IF(ISNA(VLOOKUP(B168,WND_STATION!$A$1:$A$62,1,FALSE)),1,0.0865)</f>
        <v>1</v>
      </c>
      <c r="P168">
        <f t="shared" si="10"/>
        <v>0</v>
      </c>
    </row>
    <row r="169" spans="1:16" x14ac:dyDescent="0.25">
      <c r="A169" s="18">
        <v>32</v>
      </c>
      <c r="B169" s="18" t="s">
        <v>13</v>
      </c>
      <c r="C169" s="18">
        <v>25</v>
      </c>
      <c r="D169" s="18">
        <v>1</v>
      </c>
      <c r="E169" s="18">
        <v>10</v>
      </c>
      <c r="F169" s="18">
        <v>12</v>
      </c>
      <c r="G169" s="18">
        <f>VLOOKUP(B169,'Base Load_FLAG'!$A$2:$B$204,2,FALSE)</f>
        <v>1</v>
      </c>
      <c r="H169" s="18" t="s">
        <v>2910</v>
      </c>
      <c r="I169" s="18">
        <f>VLOOKUP($F169,'Gen Capacity'!$A$2:$H$608,7,FALSE)</f>
        <v>586.08000000000004</v>
      </c>
      <c r="J169" s="18">
        <f>VLOOKUP($F169,'Gen Capacity'!$A$2:$H$608,8,FALSE)</f>
        <v>44.88</v>
      </c>
      <c r="K169" s="19">
        <f>VLOOKUP($A169,SF_Original!$A$2:$D$6458,4,FALSE)</f>
        <v>0</v>
      </c>
      <c r="L169" s="18">
        <f t="shared" si="11"/>
        <v>2.2673377271106646E-3</v>
      </c>
      <c r="M169">
        <f t="shared" si="8"/>
        <v>1.3288412951050184</v>
      </c>
      <c r="N169" t="b">
        <f t="shared" si="9"/>
        <v>0</v>
      </c>
      <c r="O169">
        <f>IF(ISNA(VLOOKUP(B169,WND_STATION!$A$1:$A$62,1,FALSE)),1,0.0865)</f>
        <v>1</v>
      </c>
      <c r="P169">
        <f t="shared" si="10"/>
        <v>586.08000000000004</v>
      </c>
    </row>
    <row r="170" spans="1:16" x14ac:dyDescent="0.25">
      <c r="A170" s="18">
        <v>32</v>
      </c>
      <c r="B170" s="18" t="s">
        <v>13</v>
      </c>
      <c r="C170" s="18">
        <v>25</v>
      </c>
      <c r="D170" s="18">
        <v>1</v>
      </c>
      <c r="E170" s="18">
        <v>10</v>
      </c>
      <c r="F170" s="18">
        <v>13</v>
      </c>
      <c r="G170" s="18">
        <f>VLOOKUP(B170,'Base Load_FLAG'!$A$2:$B$204,2,FALSE)</f>
        <v>1</v>
      </c>
      <c r="H170" s="18" t="s">
        <v>2911</v>
      </c>
      <c r="I170" s="18">
        <f>VLOOKUP($F170,'Gen Capacity'!$A$2:$H$608,7,FALSE)</f>
        <v>532.79999999999995</v>
      </c>
      <c r="J170" s="18">
        <f>VLOOKUP($F170,'Gen Capacity'!$A$2:$H$608,8,FALSE)</f>
        <v>40.799999999999997</v>
      </c>
      <c r="K170" s="19">
        <f>VLOOKUP($A170,SF_Original!$A$2:$D$6458,4,FALSE)</f>
        <v>0</v>
      </c>
      <c r="L170" s="18">
        <f t="shared" si="11"/>
        <v>2.2673377271106646E-3</v>
      </c>
      <c r="M170">
        <f t="shared" si="8"/>
        <v>1.2080375410045621</v>
      </c>
      <c r="N170" t="b">
        <f t="shared" si="9"/>
        <v>0</v>
      </c>
      <c r="O170">
        <f>IF(ISNA(VLOOKUP(B170,WND_STATION!$A$1:$A$62,1,FALSE)),1,0.0865)</f>
        <v>1</v>
      </c>
      <c r="P170">
        <f t="shared" si="10"/>
        <v>532.79999999999995</v>
      </c>
    </row>
    <row r="171" spans="1:16" x14ac:dyDescent="0.25">
      <c r="A171" s="18">
        <v>32</v>
      </c>
      <c r="B171" s="18" t="s">
        <v>13</v>
      </c>
      <c r="C171" s="18">
        <v>25</v>
      </c>
      <c r="D171" s="18">
        <v>1</v>
      </c>
      <c r="E171" s="18">
        <v>10</v>
      </c>
      <c r="F171" s="18">
        <v>14</v>
      </c>
      <c r="G171" s="18">
        <f>VLOOKUP(B171,'Base Load_FLAG'!$A$2:$B$204,2,FALSE)</f>
        <v>1</v>
      </c>
      <c r="H171" s="18" t="s">
        <v>2912</v>
      </c>
      <c r="I171" s="18">
        <f>VLOOKUP($F171,'Gen Capacity'!$A$2:$H$608,7,FALSE)</f>
        <v>213.12</v>
      </c>
      <c r="J171" s="18">
        <f>VLOOKUP($F171,'Gen Capacity'!$A$2:$H$608,8,FALSE)</f>
        <v>16.32</v>
      </c>
      <c r="K171" s="19">
        <f>VLOOKUP($A171,SF_Original!$A$2:$D$6458,4,FALSE)</f>
        <v>0</v>
      </c>
      <c r="L171" s="18">
        <f t="shared" si="11"/>
        <v>2.2673377271106646E-3</v>
      </c>
      <c r="M171">
        <f t="shared" si="8"/>
        <v>0.48321501640182485</v>
      </c>
      <c r="N171" t="b">
        <f t="shared" si="9"/>
        <v>0</v>
      </c>
      <c r="O171">
        <f>IF(ISNA(VLOOKUP(B171,WND_STATION!$A$1:$A$62,1,FALSE)),1,0.0865)</f>
        <v>1</v>
      </c>
      <c r="P171">
        <f t="shared" si="10"/>
        <v>213.12</v>
      </c>
    </row>
    <row r="172" spans="1:16" x14ac:dyDescent="0.25">
      <c r="A172" s="18">
        <v>31</v>
      </c>
      <c r="B172" s="18" t="s">
        <v>13</v>
      </c>
      <c r="C172" s="18">
        <v>25</v>
      </c>
      <c r="D172" s="18">
        <v>1</v>
      </c>
      <c r="E172" s="18">
        <v>9</v>
      </c>
      <c r="F172" s="18">
        <v>9</v>
      </c>
      <c r="G172" s="18">
        <f>VLOOKUP(B172,'Base Load_FLAG'!$A$2:$B$204,2,FALSE)</f>
        <v>1</v>
      </c>
      <c r="H172" s="18" t="s">
        <v>2910</v>
      </c>
      <c r="I172" s="18">
        <f>VLOOKUP($F172,'Gen Capacity'!$A$2:$H$608,7,FALSE)</f>
        <v>586.52</v>
      </c>
      <c r="J172" s="18">
        <f>VLOOKUP($F172,'Gen Capacity'!$A$2:$H$608,8,FALSE)</f>
        <v>44.88</v>
      </c>
      <c r="K172" s="19">
        <f>VLOOKUP($A172,SF_Original!$A$2:$D$6458,4,FALSE)</f>
        <v>0</v>
      </c>
      <c r="L172" s="18">
        <f t="shared" si="11"/>
        <v>2.2673377271106646E-3</v>
      </c>
      <c r="M172">
        <f t="shared" si="8"/>
        <v>1.3298389237049468</v>
      </c>
      <c r="N172" t="b">
        <f t="shared" si="9"/>
        <v>0</v>
      </c>
      <c r="O172">
        <f>IF(ISNA(VLOOKUP(B172,WND_STATION!$A$1:$A$62,1,FALSE)),1,0.0865)</f>
        <v>1</v>
      </c>
      <c r="P172">
        <f t="shared" si="10"/>
        <v>586.52</v>
      </c>
    </row>
    <row r="173" spans="1:16" x14ac:dyDescent="0.25">
      <c r="A173" s="18">
        <v>31</v>
      </c>
      <c r="B173" s="18" t="s">
        <v>13</v>
      </c>
      <c r="C173" s="18">
        <v>25</v>
      </c>
      <c r="D173" s="18">
        <v>1</v>
      </c>
      <c r="E173" s="18">
        <v>9</v>
      </c>
      <c r="F173" s="18">
        <v>10</v>
      </c>
      <c r="G173" s="18">
        <f>VLOOKUP(B173,'Base Load_FLAG'!$A$2:$B$204,2,FALSE)</f>
        <v>1</v>
      </c>
      <c r="H173" s="18" t="s">
        <v>2911</v>
      </c>
      <c r="I173" s="18">
        <f>VLOOKUP($F173,'Gen Capacity'!$A$2:$H$608,7,FALSE)</f>
        <v>533.20000000000005</v>
      </c>
      <c r="J173" s="18">
        <f>VLOOKUP($F173,'Gen Capacity'!$A$2:$H$608,8,FALSE)</f>
        <v>40.799999999999997</v>
      </c>
      <c r="K173" s="19">
        <f>VLOOKUP($A173,SF_Original!$A$2:$D$6458,4,FALSE)</f>
        <v>0</v>
      </c>
      <c r="L173" s="18">
        <f t="shared" si="11"/>
        <v>2.2673377271106646E-3</v>
      </c>
      <c r="M173">
        <f t="shared" si="8"/>
        <v>1.2089444760954065</v>
      </c>
      <c r="N173" t="b">
        <f t="shared" si="9"/>
        <v>0</v>
      </c>
      <c r="O173">
        <f>IF(ISNA(VLOOKUP(B173,WND_STATION!$A$1:$A$62,1,FALSE)),1,0.0865)</f>
        <v>1</v>
      </c>
      <c r="P173">
        <f t="shared" si="10"/>
        <v>533.20000000000005</v>
      </c>
    </row>
    <row r="174" spans="1:16" x14ac:dyDescent="0.25">
      <c r="A174" s="18">
        <v>31</v>
      </c>
      <c r="B174" s="18" t="s">
        <v>13</v>
      </c>
      <c r="C174" s="18">
        <v>25</v>
      </c>
      <c r="D174" s="18">
        <v>1</v>
      </c>
      <c r="E174" s="18">
        <v>9</v>
      </c>
      <c r="F174" s="18">
        <v>11</v>
      </c>
      <c r="G174" s="18">
        <f>VLOOKUP(B174,'Base Load_FLAG'!$A$2:$B$204,2,FALSE)</f>
        <v>1</v>
      </c>
      <c r="H174" s="18" t="s">
        <v>2912</v>
      </c>
      <c r="I174" s="18">
        <f>VLOOKUP($F174,'Gen Capacity'!$A$2:$H$608,7,FALSE)</f>
        <v>213.28</v>
      </c>
      <c r="J174" s="18">
        <f>VLOOKUP($F174,'Gen Capacity'!$A$2:$H$608,8,FALSE)</f>
        <v>16.32</v>
      </c>
      <c r="K174" s="19">
        <f>VLOOKUP($A174,SF_Original!$A$2:$D$6458,4,FALSE)</f>
        <v>0</v>
      </c>
      <c r="L174" s="18">
        <f t="shared" si="11"/>
        <v>2.2673377271106646E-3</v>
      </c>
      <c r="M174">
        <f t="shared" si="8"/>
        <v>0.48357779043816251</v>
      </c>
      <c r="N174" t="b">
        <f t="shared" si="9"/>
        <v>0</v>
      </c>
      <c r="O174">
        <f>IF(ISNA(VLOOKUP(B174,WND_STATION!$A$1:$A$62,1,FALSE)),1,0.0865)</f>
        <v>1</v>
      </c>
      <c r="P174">
        <f t="shared" si="10"/>
        <v>213.28</v>
      </c>
    </row>
    <row r="175" spans="1:16" x14ac:dyDescent="0.25">
      <c r="A175" s="18">
        <v>5622</v>
      </c>
      <c r="B175" s="18" t="s">
        <v>2463</v>
      </c>
      <c r="C175" s="18">
        <v>138</v>
      </c>
      <c r="D175" s="18">
        <v>1</v>
      </c>
      <c r="E175" s="18">
        <v>501</v>
      </c>
      <c r="F175" s="18">
        <v>513</v>
      </c>
      <c r="G175" s="18">
        <f>VLOOKUP(B175,'Base Load_FLAG'!$A$2:$B$204,2,FALSE)</f>
        <v>0</v>
      </c>
      <c r="H175" s="18" t="s">
        <v>2991</v>
      </c>
      <c r="I175" s="18">
        <f>VLOOKUP($F175,'Gen Capacity'!$A$2:$H$608,7,FALSE)</f>
        <v>110</v>
      </c>
      <c r="J175" s="18">
        <f>VLOOKUP($F175,'Gen Capacity'!$A$2:$H$608,8,FALSE)</f>
        <v>0</v>
      </c>
      <c r="K175" s="19">
        <f>VLOOKUP($A175,SF_Original!$A$2:$D$6458,4,FALSE)</f>
        <v>-7.7935750912999999E-5</v>
      </c>
      <c r="L175" s="18">
        <f t="shared" si="11"/>
        <v>2.1894019761976645E-3</v>
      </c>
      <c r="M175">
        <f t="shared" si="8"/>
        <v>0</v>
      </c>
      <c r="N175" t="b">
        <f t="shared" si="9"/>
        <v>0</v>
      </c>
      <c r="O175">
        <f>IF(ISNA(VLOOKUP(B175,WND_STATION!$A$1:$A$62,1,FALSE)),1,0.0865)</f>
        <v>1</v>
      </c>
      <c r="P175">
        <f t="shared" si="10"/>
        <v>0</v>
      </c>
    </row>
    <row r="176" spans="1:16" x14ac:dyDescent="0.25">
      <c r="A176" s="18">
        <v>5960</v>
      </c>
      <c r="B176" s="18" t="s">
        <v>2657</v>
      </c>
      <c r="C176" s="18">
        <v>13</v>
      </c>
      <c r="D176" s="18">
        <v>1</v>
      </c>
      <c r="E176" s="18">
        <v>554</v>
      </c>
      <c r="F176" s="18">
        <v>567</v>
      </c>
      <c r="G176" s="18">
        <f>VLOOKUP(B176,'Base Load_FLAG'!$A$2:$B$204,2,FALSE)</f>
        <v>0</v>
      </c>
      <c r="H176" s="18" t="s">
        <v>3055</v>
      </c>
      <c r="I176" s="18">
        <f>VLOOKUP($F176,'Gen Capacity'!$A$2:$H$608,7,FALSE)</f>
        <v>104</v>
      </c>
      <c r="J176" s="18">
        <f>VLOOKUP($F176,'Gen Capacity'!$A$2:$H$608,8,FALSE)</f>
        <v>51</v>
      </c>
      <c r="K176" s="19">
        <f>VLOOKUP($A176,SF_Original!$A$2:$D$6458,4,FALSE)</f>
        <v>-7.7935750912999999E-5</v>
      </c>
      <c r="L176" s="18">
        <f t="shared" si="11"/>
        <v>2.1894019761976645E-3</v>
      </c>
      <c r="M176">
        <f t="shared" si="8"/>
        <v>0</v>
      </c>
      <c r="N176" t="b">
        <f t="shared" si="9"/>
        <v>0</v>
      </c>
      <c r="O176">
        <f>IF(ISNA(VLOOKUP(B176,WND_STATION!$A$1:$A$62,1,FALSE)),1,0.0865)</f>
        <v>1</v>
      </c>
      <c r="P176">
        <f t="shared" si="10"/>
        <v>0</v>
      </c>
    </row>
    <row r="177" spans="1:16" x14ac:dyDescent="0.25">
      <c r="A177" s="18">
        <v>5959</v>
      </c>
      <c r="B177" s="18" t="s">
        <v>2657</v>
      </c>
      <c r="C177" s="18">
        <v>13</v>
      </c>
      <c r="D177" s="18">
        <v>1</v>
      </c>
      <c r="E177" s="18">
        <v>555</v>
      </c>
      <c r="F177" s="18">
        <v>568</v>
      </c>
      <c r="G177" s="18">
        <f>VLOOKUP(B177,'Base Load_FLAG'!$A$2:$B$204,2,FALSE)</f>
        <v>0</v>
      </c>
      <c r="H177" s="18" t="s">
        <v>3057</v>
      </c>
      <c r="I177" s="18">
        <f>VLOOKUP($F177,'Gen Capacity'!$A$2:$H$608,7,FALSE)</f>
        <v>104</v>
      </c>
      <c r="J177" s="18">
        <f>VLOOKUP($F177,'Gen Capacity'!$A$2:$H$608,8,FALSE)</f>
        <v>48</v>
      </c>
      <c r="K177" s="19">
        <f>VLOOKUP($A177,SF_Original!$A$2:$D$6458,4,FALSE)</f>
        <v>-7.7935750912999999E-5</v>
      </c>
      <c r="L177" s="18">
        <f t="shared" si="11"/>
        <v>2.1894019761976645E-3</v>
      </c>
      <c r="M177">
        <f t="shared" si="8"/>
        <v>0</v>
      </c>
      <c r="N177" t="b">
        <f t="shared" si="9"/>
        <v>0</v>
      </c>
      <c r="O177">
        <f>IF(ISNA(VLOOKUP(B177,WND_STATION!$A$1:$A$62,1,FALSE)),1,0.0865)</f>
        <v>1</v>
      </c>
      <c r="P177">
        <f t="shared" si="10"/>
        <v>0</v>
      </c>
    </row>
    <row r="178" spans="1:16" x14ac:dyDescent="0.25">
      <c r="A178" s="18">
        <v>1225</v>
      </c>
      <c r="B178" s="18" t="s">
        <v>433</v>
      </c>
      <c r="C178" s="18">
        <v>14</v>
      </c>
      <c r="D178" s="18">
        <v>1</v>
      </c>
      <c r="E178" s="18">
        <v>167</v>
      </c>
      <c r="F178" s="18">
        <v>171</v>
      </c>
      <c r="G178" s="18">
        <f>VLOOKUP(B178,'Base Load_FLAG'!$A$2:$B$204,2,FALSE)</f>
        <v>0</v>
      </c>
      <c r="H178" s="18" t="s">
        <v>2943</v>
      </c>
      <c r="I178" s="18">
        <f>VLOOKUP($F178,'Gen Capacity'!$A$2:$H$608,7,FALSE)</f>
        <v>0.05</v>
      </c>
      <c r="J178" s="18">
        <f>VLOOKUP($F178,'Gen Capacity'!$A$2:$H$608,8,FALSE)</f>
        <v>0</v>
      </c>
      <c r="K178" s="19">
        <f>VLOOKUP($A178,SF_Original!$A$2:$D$6458,4,FALSE)</f>
        <v>4.1002879210000001E-6</v>
      </c>
      <c r="L178" s="18">
        <f t="shared" si="11"/>
        <v>2.2714380150316645E-3</v>
      </c>
      <c r="M178">
        <f t="shared" si="8"/>
        <v>0</v>
      </c>
      <c r="N178" t="b">
        <f t="shared" si="9"/>
        <v>0</v>
      </c>
      <c r="O178">
        <f>IF(ISNA(VLOOKUP(B178,WND_STATION!$A$1:$A$62,1,FALSE)),1,0.0865)</f>
        <v>1</v>
      </c>
      <c r="P178">
        <f t="shared" si="10"/>
        <v>0</v>
      </c>
    </row>
    <row r="179" spans="1:16" x14ac:dyDescent="0.25">
      <c r="A179" s="18">
        <v>1243</v>
      </c>
      <c r="B179" s="18" t="s">
        <v>433</v>
      </c>
      <c r="C179" s="18">
        <v>18</v>
      </c>
      <c r="D179" s="18">
        <v>1</v>
      </c>
      <c r="E179" s="18">
        <v>168</v>
      </c>
      <c r="F179" s="18">
        <v>172</v>
      </c>
      <c r="G179" s="18">
        <f>VLOOKUP(B179,'Base Load_FLAG'!$A$2:$B$204,2,FALSE)</f>
        <v>0</v>
      </c>
      <c r="H179" s="18" t="s">
        <v>2943</v>
      </c>
      <c r="I179" s="18">
        <f>VLOOKUP($F179,'Gen Capacity'!$A$2:$H$608,7,FALSE)</f>
        <v>0.05</v>
      </c>
      <c r="J179" s="18">
        <f>VLOOKUP($F179,'Gen Capacity'!$A$2:$H$608,8,FALSE)</f>
        <v>0</v>
      </c>
      <c r="K179" s="19">
        <f>VLOOKUP($A179,SF_Original!$A$2:$D$6458,4,FALSE)</f>
        <v>4.1002879210000001E-6</v>
      </c>
      <c r="L179" s="18">
        <f t="shared" si="11"/>
        <v>2.2714380150316645E-3</v>
      </c>
      <c r="M179">
        <f t="shared" si="8"/>
        <v>0</v>
      </c>
      <c r="N179" t="b">
        <f t="shared" si="9"/>
        <v>0</v>
      </c>
      <c r="O179">
        <f>IF(ISNA(VLOOKUP(B179,WND_STATION!$A$1:$A$62,1,FALSE)),1,0.0865)</f>
        <v>1</v>
      </c>
      <c r="P179">
        <f t="shared" si="10"/>
        <v>0</v>
      </c>
    </row>
    <row r="180" spans="1:16" x14ac:dyDescent="0.25">
      <c r="A180" s="18">
        <v>1242</v>
      </c>
      <c r="B180" s="18" t="s">
        <v>433</v>
      </c>
      <c r="C180" s="18">
        <v>18</v>
      </c>
      <c r="D180" s="18">
        <v>1</v>
      </c>
      <c r="E180" s="18">
        <v>169</v>
      </c>
      <c r="F180" s="18">
        <v>173</v>
      </c>
      <c r="G180" s="18">
        <f>VLOOKUP(B180,'Base Load_FLAG'!$A$2:$B$204,2,FALSE)</f>
        <v>0</v>
      </c>
      <c r="H180" s="18" t="s">
        <v>2943</v>
      </c>
      <c r="I180" s="18">
        <f>VLOOKUP($F180,'Gen Capacity'!$A$2:$H$608,7,FALSE)</f>
        <v>0.05</v>
      </c>
      <c r="J180" s="18">
        <f>VLOOKUP($F180,'Gen Capacity'!$A$2:$H$608,8,FALSE)</f>
        <v>0</v>
      </c>
      <c r="K180" s="19">
        <f>VLOOKUP($A180,SF_Original!$A$2:$D$6458,4,FALSE)</f>
        <v>4.1002879210000001E-6</v>
      </c>
      <c r="L180" s="18">
        <f t="shared" si="11"/>
        <v>2.2714380150316645E-3</v>
      </c>
      <c r="M180">
        <f t="shared" si="8"/>
        <v>0</v>
      </c>
      <c r="N180" t="b">
        <f t="shared" si="9"/>
        <v>0</v>
      </c>
      <c r="O180">
        <f>IF(ISNA(VLOOKUP(B180,WND_STATION!$A$1:$A$62,1,FALSE)),1,0.0865)</f>
        <v>1</v>
      </c>
      <c r="P180">
        <f t="shared" si="10"/>
        <v>0</v>
      </c>
    </row>
    <row r="181" spans="1:16" x14ac:dyDescent="0.25">
      <c r="A181" s="18">
        <v>1236</v>
      </c>
      <c r="B181" s="18" t="s">
        <v>433</v>
      </c>
      <c r="C181" s="18">
        <v>14</v>
      </c>
      <c r="D181" s="18">
        <v>1</v>
      </c>
      <c r="E181" s="18">
        <v>170</v>
      </c>
      <c r="F181" s="18">
        <v>174</v>
      </c>
      <c r="G181" s="18">
        <f>VLOOKUP(B181,'Base Load_FLAG'!$A$2:$B$204,2,FALSE)</f>
        <v>0</v>
      </c>
      <c r="H181" s="18" t="s">
        <v>2943</v>
      </c>
      <c r="I181" s="18">
        <f>VLOOKUP($F181,'Gen Capacity'!$A$2:$H$608,7,FALSE)</f>
        <v>0.05</v>
      </c>
      <c r="J181" s="18">
        <f>VLOOKUP($F181,'Gen Capacity'!$A$2:$H$608,8,FALSE)</f>
        <v>0</v>
      </c>
      <c r="K181" s="19">
        <f>VLOOKUP($A181,SF_Original!$A$2:$D$6458,4,FALSE)</f>
        <v>4.1002879210000001E-6</v>
      </c>
      <c r="L181" s="18">
        <f t="shared" si="11"/>
        <v>2.2714380150316645E-3</v>
      </c>
      <c r="M181">
        <f t="shared" si="8"/>
        <v>0</v>
      </c>
      <c r="N181" t="b">
        <f t="shared" si="9"/>
        <v>0</v>
      </c>
      <c r="O181">
        <f>IF(ISNA(VLOOKUP(B181,WND_STATION!$A$1:$A$62,1,FALSE)),1,0.0865)</f>
        <v>1</v>
      </c>
      <c r="P181">
        <f t="shared" si="10"/>
        <v>0</v>
      </c>
    </row>
    <row r="182" spans="1:16" x14ac:dyDescent="0.25">
      <c r="A182" s="18">
        <v>1223</v>
      </c>
      <c r="B182" s="18" t="s">
        <v>433</v>
      </c>
      <c r="C182" s="18">
        <v>14</v>
      </c>
      <c r="D182" s="18">
        <v>1</v>
      </c>
      <c r="E182" s="18">
        <v>171</v>
      </c>
      <c r="F182" s="18">
        <v>175</v>
      </c>
      <c r="G182" s="18">
        <f>VLOOKUP(B182,'Base Load_FLAG'!$A$2:$B$204,2,FALSE)</f>
        <v>0</v>
      </c>
      <c r="H182" s="18" t="s">
        <v>2943</v>
      </c>
      <c r="I182" s="18">
        <f>VLOOKUP($F182,'Gen Capacity'!$A$2:$H$608,7,FALSE)</f>
        <v>0.05</v>
      </c>
      <c r="J182" s="18">
        <f>VLOOKUP($F182,'Gen Capacity'!$A$2:$H$608,8,FALSE)</f>
        <v>0</v>
      </c>
      <c r="K182" s="19">
        <f>VLOOKUP($A182,SF_Original!$A$2:$D$6458,4,FALSE)</f>
        <v>4.1002879210000001E-6</v>
      </c>
      <c r="L182" s="18">
        <f t="shared" si="11"/>
        <v>2.2714380150316645E-3</v>
      </c>
      <c r="M182">
        <f t="shared" si="8"/>
        <v>0</v>
      </c>
      <c r="N182" t="b">
        <f t="shared" si="9"/>
        <v>0</v>
      </c>
      <c r="O182">
        <f>IF(ISNA(VLOOKUP(B182,WND_STATION!$A$1:$A$62,1,FALSE)),1,0.0865)</f>
        <v>1</v>
      </c>
      <c r="P182">
        <f t="shared" si="10"/>
        <v>0</v>
      </c>
    </row>
    <row r="183" spans="1:16" x14ac:dyDescent="0.25">
      <c r="A183" s="18">
        <v>1226</v>
      </c>
      <c r="B183" s="18" t="s">
        <v>433</v>
      </c>
      <c r="C183" s="18">
        <v>14</v>
      </c>
      <c r="D183" s="18">
        <v>1</v>
      </c>
      <c r="E183" s="18">
        <v>172</v>
      </c>
      <c r="F183" s="18">
        <v>176</v>
      </c>
      <c r="G183" s="18">
        <f>VLOOKUP(B183,'Base Load_FLAG'!$A$2:$B$204,2,FALSE)</f>
        <v>0</v>
      </c>
      <c r="H183" s="18" t="s">
        <v>2943</v>
      </c>
      <c r="I183" s="18">
        <f>VLOOKUP($F183,'Gen Capacity'!$A$2:$H$608,7,FALSE)</f>
        <v>0.05</v>
      </c>
      <c r="J183" s="18">
        <f>VLOOKUP($F183,'Gen Capacity'!$A$2:$H$608,8,FALSE)</f>
        <v>0</v>
      </c>
      <c r="K183" s="19">
        <f>VLOOKUP($A183,SF_Original!$A$2:$D$6458,4,FALSE)</f>
        <v>4.1002879210000001E-6</v>
      </c>
      <c r="L183" s="18">
        <f t="shared" si="11"/>
        <v>2.2714380150316645E-3</v>
      </c>
      <c r="M183">
        <f t="shared" si="8"/>
        <v>0</v>
      </c>
      <c r="N183" t="b">
        <f t="shared" si="9"/>
        <v>0</v>
      </c>
      <c r="O183">
        <f>IF(ISNA(VLOOKUP(B183,WND_STATION!$A$1:$A$62,1,FALSE)),1,0.0865)</f>
        <v>1</v>
      </c>
      <c r="P183">
        <f t="shared" si="10"/>
        <v>0</v>
      </c>
    </row>
    <row r="184" spans="1:16" x14ac:dyDescent="0.25">
      <c r="A184" s="18">
        <v>1233</v>
      </c>
      <c r="B184" s="18" t="s">
        <v>433</v>
      </c>
      <c r="C184" s="18">
        <v>14</v>
      </c>
      <c r="D184" s="18">
        <v>1</v>
      </c>
      <c r="E184" s="18">
        <v>173</v>
      </c>
      <c r="F184" s="18">
        <v>177</v>
      </c>
      <c r="G184" s="18">
        <f>VLOOKUP(B184,'Base Load_FLAG'!$A$2:$B$204,2,FALSE)</f>
        <v>0</v>
      </c>
      <c r="H184" s="18" t="s">
        <v>2943</v>
      </c>
      <c r="I184" s="18">
        <f>VLOOKUP($F184,'Gen Capacity'!$A$2:$H$608,7,FALSE)</f>
        <v>0.05</v>
      </c>
      <c r="J184" s="18">
        <f>VLOOKUP($F184,'Gen Capacity'!$A$2:$H$608,8,FALSE)</f>
        <v>0</v>
      </c>
      <c r="K184" s="19">
        <f>VLOOKUP($A184,SF_Original!$A$2:$D$6458,4,FALSE)</f>
        <v>4.1002879210000001E-6</v>
      </c>
      <c r="L184" s="18">
        <f t="shared" si="11"/>
        <v>2.2714380150316645E-3</v>
      </c>
      <c r="M184">
        <f t="shared" si="8"/>
        <v>0</v>
      </c>
      <c r="N184" t="b">
        <f t="shared" si="9"/>
        <v>0</v>
      </c>
      <c r="O184">
        <f>IF(ISNA(VLOOKUP(B184,WND_STATION!$A$1:$A$62,1,FALSE)),1,0.0865)</f>
        <v>1</v>
      </c>
      <c r="P184">
        <f t="shared" si="10"/>
        <v>0</v>
      </c>
    </row>
    <row r="185" spans="1:16" x14ac:dyDescent="0.25">
      <c r="A185" s="18">
        <v>1234</v>
      </c>
      <c r="B185" s="18" t="s">
        <v>433</v>
      </c>
      <c r="C185" s="18">
        <v>14</v>
      </c>
      <c r="D185" s="18">
        <v>1</v>
      </c>
      <c r="E185" s="18">
        <v>174</v>
      </c>
      <c r="F185" s="18">
        <v>178</v>
      </c>
      <c r="G185" s="18">
        <f>VLOOKUP(B185,'Base Load_FLAG'!$A$2:$B$204,2,FALSE)</f>
        <v>0</v>
      </c>
      <c r="H185" s="18" t="s">
        <v>2943</v>
      </c>
      <c r="I185" s="18">
        <f>VLOOKUP($F185,'Gen Capacity'!$A$2:$H$608,7,FALSE)</f>
        <v>0.05</v>
      </c>
      <c r="J185" s="18">
        <f>VLOOKUP($F185,'Gen Capacity'!$A$2:$H$608,8,FALSE)</f>
        <v>0</v>
      </c>
      <c r="K185" s="19">
        <f>VLOOKUP($A185,SF_Original!$A$2:$D$6458,4,FALSE)</f>
        <v>4.1002879210000001E-6</v>
      </c>
      <c r="L185" s="18">
        <f t="shared" si="11"/>
        <v>2.2714380150316645E-3</v>
      </c>
      <c r="M185">
        <f t="shared" si="8"/>
        <v>0</v>
      </c>
      <c r="N185" t="b">
        <f t="shared" si="9"/>
        <v>0</v>
      </c>
      <c r="O185">
        <f>IF(ISNA(VLOOKUP(B185,WND_STATION!$A$1:$A$62,1,FALSE)),1,0.0865)</f>
        <v>1</v>
      </c>
      <c r="P185">
        <f t="shared" si="10"/>
        <v>0</v>
      </c>
    </row>
    <row r="186" spans="1:16" x14ac:dyDescent="0.25">
      <c r="A186" s="18">
        <v>1227</v>
      </c>
      <c r="B186" s="18" t="s">
        <v>433</v>
      </c>
      <c r="C186" s="18">
        <v>14</v>
      </c>
      <c r="D186" s="18">
        <v>1</v>
      </c>
      <c r="E186" s="18">
        <v>175</v>
      </c>
      <c r="F186" s="18">
        <v>179</v>
      </c>
      <c r="G186" s="18">
        <f>VLOOKUP(B186,'Base Load_FLAG'!$A$2:$B$204,2,FALSE)</f>
        <v>0</v>
      </c>
      <c r="H186" s="18" t="s">
        <v>2943</v>
      </c>
      <c r="I186" s="18">
        <f>VLOOKUP($F186,'Gen Capacity'!$A$2:$H$608,7,FALSE)</f>
        <v>0.05</v>
      </c>
      <c r="J186" s="18">
        <f>VLOOKUP($F186,'Gen Capacity'!$A$2:$H$608,8,FALSE)</f>
        <v>0</v>
      </c>
      <c r="K186" s="19">
        <f>VLOOKUP($A186,SF_Original!$A$2:$D$6458,4,FALSE)</f>
        <v>4.1002879210000001E-6</v>
      </c>
      <c r="L186" s="18">
        <f t="shared" si="11"/>
        <v>2.2714380150316645E-3</v>
      </c>
      <c r="M186">
        <f t="shared" si="8"/>
        <v>0</v>
      </c>
      <c r="N186" t="b">
        <f t="shared" si="9"/>
        <v>0</v>
      </c>
      <c r="O186">
        <f>IF(ISNA(VLOOKUP(B186,WND_STATION!$A$1:$A$62,1,FALSE)),1,0.0865)</f>
        <v>1</v>
      </c>
      <c r="P186">
        <f t="shared" si="10"/>
        <v>0</v>
      </c>
    </row>
    <row r="187" spans="1:16" x14ac:dyDescent="0.25">
      <c r="A187" s="18">
        <v>1232</v>
      </c>
      <c r="B187" s="18" t="s">
        <v>433</v>
      </c>
      <c r="C187" s="18">
        <v>14</v>
      </c>
      <c r="D187" s="18">
        <v>1</v>
      </c>
      <c r="E187" s="18">
        <v>176</v>
      </c>
      <c r="F187" s="18">
        <v>180</v>
      </c>
      <c r="G187" s="18">
        <f>VLOOKUP(B187,'Base Load_FLAG'!$A$2:$B$204,2,FALSE)</f>
        <v>0</v>
      </c>
      <c r="H187" s="18" t="s">
        <v>2943</v>
      </c>
      <c r="I187" s="18">
        <f>VLOOKUP($F187,'Gen Capacity'!$A$2:$H$608,7,FALSE)</f>
        <v>0.05</v>
      </c>
      <c r="J187" s="18">
        <f>VLOOKUP($F187,'Gen Capacity'!$A$2:$H$608,8,FALSE)</f>
        <v>0</v>
      </c>
      <c r="K187" s="19">
        <f>VLOOKUP($A187,SF_Original!$A$2:$D$6458,4,FALSE)</f>
        <v>4.1002879210000001E-6</v>
      </c>
      <c r="L187" s="18">
        <f t="shared" si="11"/>
        <v>2.2714380150316645E-3</v>
      </c>
      <c r="M187">
        <f t="shared" si="8"/>
        <v>0</v>
      </c>
      <c r="N187" t="b">
        <f t="shared" si="9"/>
        <v>0</v>
      </c>
      <c r="O187">
        <f>IF(ISNA(VLOOKUP(B187,WND_STATION!$A$1:$A$62,1,FALSE)),1,0.0865)</f>
        <v>1</v>
      </c>
      <c r="P187">
        <f t="shared" si="10"/>
        <v>0</v>
      </c>
    </row>
    <row r="188" spans="1:16" x14ac:dyDescent="0.25">
      <c r="A188" s="18">
        <v>1240</v>
      </c>
      <c r="B188" s="18" t="s">
        <v>433</v>
      </c>
      <c r="C188" s="18">
        <v>14</v>
      </c>
      <c r="D188" s="18">
        <v>1</v>
      </c>
      <c r="E188" s="18">
        <v>177</v>
      </c>
      <c r="F188" s="18">
        <v>181</v>
      </c>
      <c r="G188" s="18">
        <f>VLOOKUP(B188,'Base Load_FLAG'!$A$2:$B$204,2,FALSE)</f>
        <v>0</v>
      </c>
      <c r="H188" s="18" t="s">
        <v>2943</v>
      </c>
      <c r="I188" s="18">
        <f>VLOOKUP($F188,'Gen Capacity'!$A$2:$H$608,7,FALSE)</f>
        <v>0.05</v>
      </c>
      <c r="J188" s="18">
        <f>VLOOKUP($F188,'Gen Capacity'!$A$2:$H$608,8,FALSE)</f>
        <v>0</v>
      </c>
      <c r="K188" s="19">
        <f>VLOOKUP($A188,SF_Original!$A$2:$D$6458,4,FALSE)</f>
        <v>4.1002879210000001E-6</v>
      </c>
      <c r="L188" s="18">
        <f t="shared" si="11"/>
        <v>2.2714380150316645E-3</v>
      </c>
      <c r="M188">
        <f t="shared" si="8"/>
        <v>0</v>
      </c>
      <c r="N188" t="b">
        <f t="shared" si="9"/>
        <v>0</v>
      </c>
      <c r="O188">
        <f>IF(ISNA(VLOOKUP(B188,WND_STATION!$A$1:$A$62,1,FALSE)),1,0.0865)</f>
        <v>1</v>
      </c>
      <c r="P188">
        <f t="shared" si="10"/>
        <v>0</v>
      </c>
    </row>
    <row r="189" spans="1:16" x14ac:dyDescent="0.25">
      <c r="A189" s="18">
        <v>1238</v>
      </c>
      <c r="B189" s="18" t="s">
        <v>433</v>
      </c>
      <c r="C189" s="18">
        <v>14</v>
      </c>
      <c r="D189" s="18">
        <v>1</v>
      </c>
      <c r="E189" s="18">
        <v>178</v>
      </c>
      <c r="F189" s="18">
        <v>182</v>
      </c>
      <c r="G189" s="18">
        <f>VLOOKUP(B189,'Base Load_FLAG'!$A$2:$B$204,2,FALSE)</f>
        <v>0</v>
      </c>
      <c r="H189" s="18" t="s">
        <v>2943</v>
      </c>
      <c r="I189" s="18">
        <f>VLOOKUP($F189,'Gen Capacity'!$A$2:$H$608,7,FALSE)</f>
        <v>0.05</v>
      </c>
      <c r="J189" s="18">
        <f>VLOOKUP($F189,'Gen Capacity'!$A$2:$H$608,8,FALSE)</f>
        <v>0</v>
      </c>
      <c r="K189" s="19">
        <f>VLOOKUP($A189,SF_Original!$A$2:$D$6458,4,FALSE)</f>
        <v>4.1002879210000001E-6</v>
      </c>
      <c r="L189" s="18">
        <f t="shared" si="11"/>
        <v>2.2714380150316645E-3</v>
      </c>
      <c r="M189">
        <f t="shared" si="8"/>
        <v>0</v>
      </c>
      <c r="N189" t="b">
        <f t="shared" si="9"/>
        <v>0</v>
      </c>
      <c r="O189">
        <f>IF(ISNA(VLOOKUP(B189,WND_STATION!$A$1:$A$62,1,FALSE)),1,0.0865)</f>
        <v>1</v>
      </c>
      <c r="P189">
        <f t="shared" si="10"/>
        <v>0</v>
      </c>
    </row>
    <row r="190" spans="1:16" x14ac:dyDescent="0.25">
      <c r="A190" s="18">
        <v>1239</v>
      </c>
      <c r="B190" s="18" t="s">
        <v>433</v>
      </c>
      <c r="C190" s="18">
        <v>14</v>
      </c>
      <c r="D190" s="18">
        <v>1</v>
      </c>
      <c r="E190" s="18">
        <v>179</v>
      </c>
      <c r="F190" s="18">
        <v>183</v>
      </c>
      <c r="G190" s="18">
        <f>VLOOKUP(B190,'Base Load_FLAG'!$A$2:$B$204,2,FALSE)</f>
        <v>0</v>
      </c>
      <c r="H190" s="18" t="s">
        <v>2943</v>
      </c>
      <c r="I190" s="18">
        <f>VLOOKUP($F190,'Gen Capacity'!$A$2:$H$608,7,FALSE)</f>
        <v>0.05</v>
      </c>
      <c r="J190" s="18">
        <f>VLOOKUP($F190,'Gen Capacity'!$A$2:$H$608,8,FALSE)</f>
        <v>0</v>
      </c>
      <c r="K190" s="19">
        <f>VLOOKUP($A190,SF_Original!$A$2:$D$6458,4,FALSE)</f>
        <v>4.1002879210000001E-6</v>
      </c>
      <c r="L190" s="18">
        <f t="shared" si="11"/>
        <v>2.2714380150316645E-3</v>
      </c>
      <c r="M190">
        <f t="shared" si="8"/>
        <v>0</v>
      </c>
      <c r="N190" t="b">
        <f t="shared" si="9"/>
        <v>0</v>
      </c>
      <c r="O190">
        <f>IF(ISNA(VLOOKUP(B190,WND_STATION!$A$1:$A$62,1,FALSE)),1,0.0865)</f>
        <v>1</v>
      </c>
      <c r="P190">
        <f t="shared" si="10"/>
        <v>0</v>
      </c>
    </row>
    <row r="191" spans="1:16" x14ac:dyDescent="0.25">
      <c r="A191" s="18">
        <v>1241</v>
      </c>
      <c r="B191" s="18" t="s">
        <v>433</v>
      </c>
      <c r="C191" s="18">
        <v>14</v>
      </c>
      <c r="D191" s="18">
        <v>1</v>
      </c>
      <c r="E191" s="18">
        <v>180</v>
      </c>
      <c r="F191" s="18">
        <v>184</v>
      </c>
      <c r="G191" s="18">
        <f>VLOOKUP(B191,'Base Load_FLAG'!$A$2:$B$204,2,FALSE)</f>
        <v>0</v>
      </c>
      <c r="H191" s="18" t="s">
        <v>2943</v>
      </c>
      <c r="I191" s="18">
        <f>VLOOKUP($F191,'Gen Capacity'!$A$2:$H$608,7,FALSE)</f>
        <v>0.05</v>
      </c>
      <c r="J191" s="18">
        <f>VLOOKUP($F191,'Gen Capacity'!$A$2:$H$608,8,FALSE)</f>
        <v>0</v>
      </c>
      <c r="K191" s="19">
        <f>VLOOKUP($A191,SF_Original!$A$2:$D$6458,4,FALSE)</f>
        <v>4.1002879210000001E-6</v>
      </c>
      <c r="L191" s="18">
        <f t="shared" si="11"/>
        <v>2.2714380150316645E-3</v>
      </c>
      <c r="M191">
        <f t="shared" si="8"/>
        <v>0</v>
      </c>
      <c r="N191" t="b">
        <f t="shared" si="9"/>
        <v>0</v>
      </c>
      <c r="O191">
        <f>IF(ISNA(VLOOKUP(B191,WND_STATION!$A$1:$A$62,1,FALSE)),1,0.0865)</f>
        <v>1</v>
      </c>
      <c r="P191">
        <f t="shared" si="10"/>
        <v>0</v>
      </c>
    </row>
    <row r="192" spans="1:16" x14ac:dyDescent="0.25">
      <c r="A192" s="18">
        <v>5473</v>
      </c>
      <c r="B192" s="18" t="s">
        <v>2409</v>
      </c>
      <c r="C192" s="18">
        <v>13</v>
      </c>
      <c r="D192" s="18">
        <v>1</v>
      </c>
      <c r="E192" s="18">
        <v>485</v>
      </c>
      <c r="F192" s="18">
        <v>496</v>
      </c>
      <c r="G192" s="18">
        <f>VLOOKUP(B192,'Base Load_FLAG'!$A$2:$B$204,2,FALSE)</f>
        <v>0</v>
      </c>
      <c r="H192" s="18" t="s">
        <v>2909</v>
      </c>
      <c r="I192" s="18">
        <f>VLOOKUP($F192,'Gen Capacity'!$A$2:$H$608,7,FALSE)</f>
        <v>19</v>
      </c>
      <c r="J192" s="18">
        <f>VLOOKUP($F192,'Gen Capacity'!$A$2:$H$608,8,FALSE)</f>
        <v>9</v>
      </c>
      <c r="K192" s="19">
        <f>VLOOKUP($A192,SF_Original!$A$2:$D$6458,4,FALSE)</f>
        <v>-1.03773723576E-4</v>
      </c>
      <c r="L192" s="18">
        <f t="shared" si="11"/>
        <v>2.1635640035346645E-3</v>
      </c>
      <c r="M192">
        <f t="shared" si="8"/>
        <v>0</v>
      </c>
      <c r="N192" t="b">
        <f t="shared" si="9"/>
        <v>0</v>
      </c>
      <c r="O192">
        <f>IF(ISNA(VLOOKUP(B192,WND_STATION!$A$1:$A$62,1,FALSE)),1,0.0865)</f>
        <v>1</v>
      </c>
      <c r="P192">
        <f t="shared" si="10"/>
        <v>0</v>
      </c>
    </row>
    <row r="193" spans="1:16" x14ac:dyDescent="0.25">
      <c r="A193" s="18">
        <v>5474</v>
      </c>
      <c r="B193" s="18" t="s">
        <v>2409</v>
      </c>
      <c r="C193" s="18">
        <v>13</v>
      </c>
      <c r="D193" s="18">
        <v>1</v>
      </c>
      <c r="E193" s="18">
        <v>486</v>
      </c>
      <c r="F193" s="18">
        <v>497</v>
      </c>
      <c r="G193" s="18">
        <f>VLOOKUP(B193,'Base Load_FLAG'!$A$2:$B$204,2,FALSE)</f>
        <v>0</v>
      </c>
      <c r="H193" s="18" t="s">
        <v>2909</v>
      </c>
      <c r="I193" s="18">
        <f>VLOOKUP($F193,'Gen Capacity'!$A$2:$H$608,7,FALSE)</f>
        <v>24</v>
      </c>
      <c r="J193" s="18">
        <f>VLOOKUP($F193,'Gen Capacity'!$A$2:$H$608,8,FALSE)</f>
        <v>9</v>
      </c>
      <c r="K193" s="19">
        <f>VLOOKUP($A193,SF_Original!$A$2:$D$6458,4,FALSE)</f>
        <v>-1.03773723576E-4</v>
      </c>
      <c r="L193" s="18">
        <f t="shared" si="11"/>
        <v>2.1635640035346645E-3</v>
      </c>
      <c r="M193">
        <f t="shared" si="8"/>
        <v>0</v>
      </c>
      <c r="N193" t="b">
        <f t="shared" si="9"/>
        <v>0</v>
      </c>
      <c r="O193">
        <f>IF(ISNA(VLOOKUP(B193,WND_STATION!$A$1:$A$62,1,FALSE)),1,0.0865)</f>
        <v>1</v>
      </c>
      <c r="P193">
        <f t="shared" si="10"/>
        <v>0</v>
      </c>
    </row>
    <row r="194" spans="1:16" x14ac:dyDescent="0.25">
      <c r="A194" s="18">
        <v>210</v>
      </c>
      <c r="B194" s="18" t="s">
        <v>54</v>
      </c>
      <c r="C194" s="18">
        <v>13</v>
      </c>
      <c r="D194" s="18">
        <v>1</v>
      </c>
      <c r="E194" s="18">
        <v>52</v>
      </c>
      <c r="F194" s="18">
        <v>56</v>
      </c>
      <c r="G194" s="18">
        <f>VLOOKUP(B194,'Base Load_FLAG'!$A$2:$B$204,2,FALSE)</f>
        <v>0</v>
      </c>
      <c r="H194" s="18" t="s">
        <v>2920</v>
      </c>
      <c r="I194" s="18">
        <f>VLOOKUP($F194,'Gen Capacity'!$A$2:$H$608,7,FALSE)</f>
        <v>81.599999999999994</v>
      </c>
      <c r="J194" s="18">
        <f>VLOOKUP($F194,'Gen Capacity'!$A$2:$H$608,8,FALSE)</f>
        <v>0</v>
      </c>
      <c r="K194" s="19">
        <f>VLOOKUP($A194,SF_Original!$A$2:$D$6458,4,FALSE)</f>
        <v>5.0813265259999998E-6</v>
      </c>
      <c r="L194" s="18">
        <f t="shared" si="11"/>
        <v>2.2724190536366645E-3</v>
      </c>
      <c r="M194">
        <f t="shared" si="8"/>
        <v>0</v>
      </c>
      <c r="N194" t="b">
        <f t="shared" si="9"/>
        <v>0</v>
      </c>
      <c r="O194">
        <f>IF(ISNA(VLOOKUP(B194,WND_STATION!$A$1:$A$62,1,FALSE)),1,0.0865)</f>
        <v>1</v>
      </c>
      <c r="P194">
        <f t="shared" si="10"/>
        <v>0</v>
      </c>
    </row>
    <row r="195" spans="1:16" x14ac:dyDescent="0.25">
      <c r="A195" s="18">
        <v>550</v>
      </c>
      <c r="B195" s="18" t="s">
        <v>186</v>
      </c>
      <c r="C195" s="18">
        <v>13</v>
      </c>
      <c r="D195" s="18">
        <v>1</v>
      </c>
      <c r="E195" s="18">
        <v>105</v>
      </c>
      <c r="F195" s="18">
        <v>109</v>
      </c>
      <c r="G195" s="18">
        <f>VLOOKUP(B195,'Base Load_FLAG'!$A$2:$B$204,2,FALSE)</f>
        <v>0</v>
      </c>
      <c r="H195" s="18" t="s">
        <v>2932</v>
      </c>
      <c r="I195" s="18">
        <f>VLOOKUP($F195,'Gen Capacity'!$A$2:$H$608,7,FALSE)</f>
        <v>70</v>
      </c>
      <c r="J195" s="18">
        <f>VLOOKUP($F195,'Gen Capacity'!$A$2:$H$608,8,FALSE)</f>
        <v>60</v>
      </c>
      <c r="K195" s="19">
        <f>VLOOKUP($A195,SF_Original!$A$2:$D$6458,4,FALSE)</f>
        <v>6.2998027390000001E-6</v>
      </c>
      <c r="L195" s="18">
        <f t="shared" si="11"/>
        <v>2.2736375298496644E-3</v>
      </c>
      <c r="M195">
        <f t="shared" si="8"/>
        <v>0</v>
      </c>
      <c r="N195" t="b">
        <f t="shared" si="9"/>
        <v>0</v>
      </c>
      <c r="O195">
        <f>IF(ISNA(VLOOKUP(B195,WND_STATION!$A$1:$A$62,1,FALSE)),1,0.0865)</f>
        <v>1</v>
      </c>
      <c r="P195">
        <f t="shared" si="10"/>
        <v>0</v>
      </c>
    </row>
    <row r="196" spans="1:16" x14ac:dyDescent="0.25">
      <c r="A196" s="18">
        <v>610</v>
      </c>
      <c r="B196" s="18" t="s">
        <v>2934</v>
      </c>
      <c r="C196" s="18">
        <v>13</v>
      </c>
      <c r="D196" s="18">
        <v>1</v>
      </c>
      <c r="E196" s="18">
        <v>108</v>
      </c>
      <c r="F196" s="18">
        <v>112</v>
      </c>
      <c r="G196" s="18">
        <f>VLOOKUP(B196,'Base Load_FLAG'!$A$2:$B$204,2,FALSE)</f>
        <v>0</v>
      </c>
      <c r="H196" s="18" t="s">
        <v>2935</v>
      </c>
      <c r="I196" s="18">
        <f>VLOOKUP($F196,'Gen Capacity'!$A$2:$H$608,7,FALSE)</f>
        <v>79</v>
      </c>
      <c r="J196" s="18">
        <f>VLOOKUP($F196,'Gen Capacity'!$A$2:$H$608,8,FALSE)</f>
        <v>62</v>
      </c>
      <c r="K196" s="19">
        <f>VLOOKUP($A196,SF_Original!$A$2:$D$6458,4,FALSE)</f>
        <v>6.2998027390000001E-6</v>
      </c>
      <c r="L196" s="18">
        <f t="shared" si="11"/>
        <v>2.2736375298496644E-3</v>
      </c>
      <c r="M196">
        <f t="shared" ref="M196:M259" si="12">P196*L196*O196</f>
        <v>0</v>
      </c>
      <c r="N196" t="b">
        <f t="shared" ref="N196:N259" si="13">L196&lt;$L$2</f>
        <v>0</v>
      </c>
      <c r="O196">
        <f>IF(ISNA(VLOOKUP(B196,WND_STATION!$A$1:$A$62,1,FALSE)),1,0.0865)</f>
        <v>1</v>
      </c>
      <c r="P196">
        <f t="shared" ref="P196:P259" si="14">IF(G196=0,0,IF(G196=1,I196,J196))</f>
        <v>0</v>
      </c>
    </row>
    <row r="197" spans="1:16" x14ac:dyDescent="0.25">
      <c r="A197" s="18">
        <v>611</v>
      </c>
      <c r="B197" s="18" t="s">
        <v>2934</v>
      </c>
      <c r="C197" s="18">
        <v>13</v>
      </c>
      <c r="D197" s="18">
        <v>1</v>
      </c>
      <c r="E197" s="18">
        <v>109</v>
      </c>
      <c r="F197" s="18">
        <v>113</v>
      </c>
      <c r="G197" s="18">
        <f>VLOOKUP(B197,'Base Load_FLAG'!$A$2:$B$204,2,FALSE)</f>
        <v>0</v>
      </c>
      <c r="H197" s="18" t="s">
        <v>2935</v>
      </c>
      <c r="I197" s="18">
        <f>VLOOKUP($F197,'Gen Capacity'!$A$2:$H$608,7,FALSE)</f>
        <v>79</v>
      </c>
      <c r="J197" s="18">
        <f>VLOOKUP($F197,'Gen Capacity'!$A$2:$H$608,8,FALSE)</f>
        <v>62</v>
      </c>
      <c r="K197" s="19">
        <f>VLOOKUP($A197,SF_Original!$A$2:$D$6458,4,FALSE)</f>
        <v>6.2998027390000001E-6</v>
      </c>
      <c r="L197" s="18">
        <f t="shared" ref="L197:L260" si="15">K197-$B$2</f>
        <v>2.2736375298496644E-3</v>
      </c>
      <c r="M197">
        <f t="shared" si="12"/>
        <v>0</v>
      </c>
      <c r="N197" t="b">
        <f t="shared" si="13"/>
        <v>0</v>
      </c>
      <c r="O197">
        <f>IF(ISNA(VLOOKUP(B197,WND_STATION!$A$1:$A$62,1,FALSE)),1,0.0865)</f>
        <v>1</v>
      </c>
      <c r="P197">
        <f t="shared" si="14"/>
        <v>0</v>
      </c>
    </row>
    <row r="198" spans="1:16" x14ac:dyDescent="0.25">
      <c r="A198" s="18">
        <v>613</v>
      </c>
      <c r="B198" s="18" t="s">
        <v>2934</v>
      </c>
      <c r="C198" s="18">
        <v>13</v>
      </c>
      <c r="D198" s="18">
        <v>1</v>
      </c>
      <c r="E198" s="18">
        <v>110</v>
      </c>
      <c r="F198" s="18">
        <v>114</v>
      </c>
      <c r="G198" s="18">
        <f>VLOOKUP(B198,'Base Load_FLAG'!$A$2:$B$204,2,FALSE)</f>
        <v>0</v>
      </c>
      <c r="H198" s="18" t="s">
        <v>2935</v>
      </c>
      <c r="I198" s="18">
        <f>VLOOKUP($F198,'Gen Capacity'!$A$2:$H$608,7,FALSE)</f>
        <v>79</v>
      </c>
      <c r="J198" s="18">
        <f>VLOOKUP($F198,'Gen Capacity'!$A$2:$H$608,8,FALSE)</f>
        <v>62</v>
      </c>
      <c r="K198" s="19">
        <f>VLOOKUP($A198,SF_Original!$A$2:$D$6458,4,FALSE)</f>
        <v>6.2998027390000001E-6</v>
      </c>
      <c r="L198" s="18">
        <f t="shared" si="15"/>
        <v>2.2736375298496644E-3</v>
      </c>
      <c r="M198">
        <f t="shared" si="12"/>
        <v>0</v>
      </c>
      <c r="N198" t="b">
        <f t="shared" si="13"/>
        <v>0</v>
      </c>
      <c r="O198">
        <f>IF(ISNA(VLOOKUP(B198,WND_STATION!$A$1:$A$62,1,FALSE)),1,0.0865)</f>
        <v>1</v>
      </c>
      <c r="P198">
        <f t="shared" si="14"/>
        <v>0</v>
      </c>
    </row>
    <row r="199" spans="1:16" x14ac:dyDescent="0.25">
      <c r="A199" s="18">
        <v>612</v>
      </c>
      <c r="B199" s="18" t="s">
        <v>2934</v>
      </c>
      <c r="C199" s="18">
        <v>13</v>
      </c>
      <c r="D199" s="18">
        <v>1</v>
      </c>
      <c r="E199" s="18">
        <v>111</v>
      </c>
      <c r="F199" s="18">
        <v>115</v>
      </c>
      <c r="G199" s="18">
        <f>VLOOKUP(B199,'Base Load_FLAG'!$A$2:$B$204,2,FALSE)</f>
        <v>0</v>
      </c>
      <c r="H199" s="18" t="s">
        <v>2935</v>
      </c>
      <c r="I199" s="18">
        <f>VLOOKUP($F199,'Gen Capacity'!$A$2:$H$608,7,FALSE)</f>
        <v>79</v>
      </c>
      <c r="J199" s="18">
        <f>VLOOKUP($F199,'Gen Capacity'!$A$2:$H$608,8,FALSE)</f>
        <v>62</v>
      </c>
      <c r="K199" s="19">
        <f>VLOOKUP($A199,SF_Original!$A$2:$D$6458,4,FALSE)</f>
        <v>6.2998027390000001E-6</v>
      </c>
      <c r="L199" s="18">
        <f t="shared" si="15"/>
        <v>2.2736375298496644E-3</v>
      </c>
      <c r="M199">
        <f t="shared" si="12"/>
        <v>0</v>
      </c>
      <c r="N199" t="b">
        <f t="shared" si="13"/>
        <v>0</v>
      </c>
      <c r="O199">
        <f>IF(ISNA(VLOOKUP(B199,WND_STATION!$A$1:$A$62,1,FALSE)),1,0.0865)</f>
        <v>1</v>
      </c>
      <c r="P199">
        <f t="shared" si="14"/>
        <v>0</v>
      </c>
    </row>
    <row r="200" spans="1:16" x14ac:dyDescent="0.25">
      <c r="A200" s="18">
        <v>130</v>
      </c>
      <c r="B200" s="18" t="s">
        <v>21</v>
      </c>
      <c r="C200" s="18">
        <v>20</v>
      </c>
      <c r="D200" s="18">
        <v>1</v>
      </c>
      <c r="E200" s="18">
        <v>29</v>
      </c>
      <c r="F200" s="18">
        <v>33</v>
      </c>
      <c r="G200" s="18">
        <f>VLOOKUP(B200,'Base Load_FLAG'!$A$2:$B$204,2,FALSE)</f>
        <v>3</v>
      </c>
      <c r="H200" s="18" t="s">
        <v>2910</v>
      </c>
      <c r="I200" s="18">
        <f>VLOOKUP($F200,'Gen Capacity'!$A$2:$H$608,7,FALSE)</f>
        <v>662</v>
      </c>
      <c r="J200" s="18">
        <f>VLOOKUP($F200,'Gen Capacity'!$A$2:$H$608,8,FALSE)</f>
        <v>158</v>
      </c>
      <c r="K200" s="19">
        <f>VLOOKUP($A200,SF_Original!$A$2:$D$6458,4,FALSE)</f>
        <v>7.7056262470000004E-6</v>
      </c>
      <c r="L200" s="18">
        <f t="shared" si="15"/>
        <v>2.2750433533576648E-3</v>
      </c>
      <c r="M200">
        <f t="shared" si="12"/>
        <v>0.35945684983051102</v>
      </c>
      <c r="N200" t="b">
        <f t="shared" si="13"/>
        <v>0</v>
      </c>
      <c r="O200">
        <f>IF(ISNA(VLOOKUP(B200,WND_STATION!$A$1:$A$62,1,FALSE)),1,0.0865)</f>
        <v>1</v>
      </c>
      <c r="P200">
        <f t="shared" si="14"/>
        <v>158</v>
      </c>
    </row>
    <row r="201" spans="1:16" x14ac:dyDescent="0.25">
      <c r="A201" s="18">
        <v>131</v>
      </c>
      <c r="B201" s="18" t="s">
        <v>21</v>
      </c>
      <c r="C201" s="18">
        <v>20</v>
      </c>
      <c r="D201" s="18">
        <v>1</v>
      </c>
      <c r="E201" s="18">
        <v>30</v>
      </c>
      <c r="F201" s="18">
        <v>34</v>
      </c>
      <c r="G201" s="18">
        <f>VLOOKUP(B201,'Base Load_FLAG'!$A$2:$B$204,2,FALSE)</f>
        <v>3</v>
      </c>
      <c r="H201" s="18" t="s">
        <v>2910</v>
      </c>
      <c r="I201" s="18">
        <f>VLOOKUP($F201,'Gen Capacity'!$A$2:$H$608,7,FALSE)</f>
        <v>578</v>
      </c>
      <c r="J201" s="18">
        <f>VLOOKUP($F201,'Gen Capacity'!$A$2:$H$608,8,FALSE)</f>
        <v>159</v>
      </c>
      <c r="K201" s="19">
        <f>VLOOKUP($A201,SF_Original!$A$2:$D$6458,4,FALSE)</f>
        <v>7.7056262470000004E-6</v>
      </c>
      <c r="L201" s="18">
        <f t="shared" si="15"/>
        <v>2.2750433533576648E-3</v>
      </c>
      <c r="M201">
        <f t="shared" si="12"/>
        <v>0.36173189318386872</v>
      </c>
      <c r="N201" t="b">
        <f t="shared" si="13"/>
        <v>0</v>
      </c>
      <c r="O201">
        <f>IF(ISNA(VLOOKUP(B201,WND_STATION!$A$1:$A$62,1,FALSE)),1,0.0865)</f>
        <v>1</v>
      </c>
      <c r="P201">
        <f t="shared" si="14"/>
        <v>159</v>
      </c>
    </row>
    <row r="202" spans="1:16" x14ac:dyDescent="0.25">
      <c r="A202" s="18">
        <v>132</v>
      </c>
      <c r="B202" s="18" t="s">
        <v>21</v>
      </c>
      <c r="C202" s="18">
        <v>20</v>
      </c>
      <c r="D202" s="18">
        <v>1</v>
      </c>
      <c r="E202" s="18">
        <v>31</v>
      </c>
      <c r="F202" s="18">
        <v>35</v>
      </c>
      <c r="G202" s="18">
        <f>VLOOKUP(B202,'Base Load_FLAG'!$A$2:$B$204,2,FALSE)</f>
        <v>3</v>
      </c>
      <c r="H202" s="18" t="s">
        <v>2910</v>
      </c>
      <c r="I202" s="18">
        <f>VLOOKUP($F202,'Gen Capacity'!$A$2:$H$608,7,FALSE)</f>
        <v>558</v>
      </c>
      <c r="J202" s="18">
        <f>VLOOKUP($F202,'Gen Capacity'!$A$2:$H$608,8,FALSE)</f>
        <v>153</v>
      </c>
      <c r="K202" s="19">
        <f>VLOOKUP($A202,SF_Original!$A$2:$D$6458,4,FALSE)</f>
        <v>7.7056262470000004E-6</v>
      </c>
      <c r="L202" s="18">
        <f t="shared" si="15"/>
        <v>2.2750433533576648E-3</v>
      </c>
      <c r="M202">
        <f t="shared" si="12"/>
        <v>0.3480816330637227</v>
      </c>
      <c r="N202" t="b">
        <f t="shared" si="13"/>
        <v>0</v>
      </c>
      <c r="O202">
        <f>IF(ISNA(VLOOKUP(B202,WND_STATION!$A$1:$A$62,1,FALSE)),1,0.0865)</f>
        <v>1</v>
      </c>
      <c r="P202">
        <f t="shared" si="14"/>
        <v>153</v>
      </c>
    </row>
    <row r="203" spans="1:16" x14ac:dyDescent="0.25">
      <c r="A203" s="18">
        <v>1450</v>
      </c>
      <c r="B203" s="18" t="s">
        <v>2949</v>
      </c>
      <c r="C203" s="18">
        <v>13</v>
      </c>
      <c r="D203" s="18">
        <v>1</v>
      </c>
      <c r="E203" s="18">
        <v>203</v>
      </c>
      <c r="F203" s="18">
        <v>207</v>
      </c>
      <c r="G203" s="18">
        <f>VLOOKUP(B203,'Base Load_FLAG'!$A$2:$B$204,2,FALSE)</f>
        <v>0</v>
      </c>
      <c r="H203" s="18" t="s">
        <v>2945</v>
      </c>
      <c r="I203" s="18">
        <f>VLOOKUP($F203,'Gen Capacity'!$A$2:$H$608,7,FALSE)</f>
        <v>23</v>
      </c>
      <c r="J203" s="18">
        <f>VLOOKUP($F203,'Gen Capacity'!$A$2:$H$608,8,FALSE)</f>
        <v>0</v>
      </c>
      <c r="K203" s="19">
        <f>VLOOKUP($A203,SF_Original!$A$2:$D$6458,4,FALSE)</f>
        <v>-5.6461027690000002E-6</v>
      </c>
      <c r="L203" s="18">
        <f t="shared" si="15"/>
        <v>2.2616916243416644E-3</v>
      </c>
      <c r="M203">
        <f t="shared" si="12"/>
        <v>0</v>
      </c>
      <c r="N203" t="b">
        <f t="shared" si="13"/>
        <v>0</v>
      </c>
      <c r="O203">
        <f>IF(ISNA(VLOOKUP(B203,WND_STATION!$A$1:$A$62,1,FALSE)),1,0.0865)</f>
        <v>1</v>
      </c>
      <c r="P203">
        <f t="shared" si="14"/>
        <v>0</v>
      </c>
    </row>
    <row r="204" spans="1:16" x14ac:dyDescent="0.25">
      <c r="A204" s="18">
        <v>1451</v>
      </c>
      <c r="B204" s="18" t="s">
        <v>2949</v>
      </c>
      <c r="C204" s="18">
        <v>13</v>
      </c>
      <c r="D204" s="18">
        <v>1</v>
      </c>
      <c r="E204" s="18">
        <v>204</v>
      </c>
      <c r="F204" s="18">
        <v>208</v>
      </c>
      <c r="G204" s="18">
        <f>VLOOKUP(B204,'Base Load_FLAG'!$A$2:$B$204,2,FALSE)</f>
        <v>0</v>
      </c>
      <c r="H204" s="18" t="s">
        <v>2945</v>
      </c>
      <c r="I204" s="18">
        <f>VLOOKUP($F204,'Gen Capacity'!$A$2:$H$608,7,FALSE)</f>
        <v>22</v>
      </c>
      <c r="J204" s="18">
        <f>VLOOKUP($F204,'Gen Capacity'!$A$2:$H$608,8,FALSE)</f>
        <v>0</v>
      </c>
      <c r="K204" s="19">
        <f>VLOOKUP($A204,SF_Original!$A$2:$D$6458,4,FALSE)</f>
        <v>-5.6461027690000002E-6</v>
      </c>
      <c r="L204" s="18">
        <f t="shared" si="15"/>
        <v>2.2616916243416644E-3</v>
      </c>
      <c r="M204">
        <f t="shared" si="12"/>
        <v>0</v>
      </c>
      <c r="N204" t="b">
        <f t="shared" si="13"/>
        <v>0</v>
      </c>
      <c r="O204">
        <f>IF(ISNA(VLOOKUP(B204,WND_STATION!$A$1:$A$62,1,FALSE)),1,0.0865)</f>
        <v>1</v>
      </c>
      <c r="P204">
        <f t="shared" si="14"/>
        <v>0</v>
      </c>
    </row>
    <row r="205" spans="1:16" x14ac:dyDescent="0.25">
      <c r="A205" s="18">
        <v>1449</v>
      </c>
      <c r="B205" s="18" t="s">
        <v>2949</v>
      </c>
      <c r="C205" s="18">
        <v>13</v>
      </c>
      <c r="D205" s="18">
        <v>1</v>
      </c>
      <c r="E205" s="18">
        <v>205</v>
      </c>
      <c r="F205" s="18">
        <v>209</v>
      </c>
      <c r="G205" s="18">
        <f>VLOOKUP(B205,'Base Load_FLAG'!$A$2:$B$204,2,FALSE)</f>
        <v>0</v>
      </c>
      <c r="H205" s="18" t="s">
        <v>2945</v>
      </c>
      <c r="I205" s="18">
        <f>VLOOKUP($F205,'Gen Capacity'!$A$2:$H$608,7,FALSE)</f>
        <v>25</v>
      </c>
      <c r="J205" s="18">
        <f>VLOOKUP($F205,'Gen Capacity'!$A$2:$H$608,8,FALSE)</f>
        <v>0</v>
      </c>
      <c r="K205" s="19">
        <f>VLOOKUP($A205,SF_Original!$A$2:$D$6458,4,FALSE)</f>
        <v>-5.6461027690000002E-6</v>
      </c>
      <c r="L205" s="18">
        <f t="shared" si="15"/>
        <v>2.2616916243416644E-3</v>
      </c>
      <c r="M205">
        <f t="shared" si="12"/>
        <v>0</v>
      </c>
      <c r="N205" t="b">
        <f t="shared" si="13"/>
        <v>0</v>
      </c>
      <c r="O205">
        <f>IF(ISNA(VLOOKUP(B205,WND_STATION!$A$1:$A$62,1,FALSE)),1,0.0865)</f>
        <v>1</v>
      </c>
      <c r="P205">
        <f t="shared" si="14"/>
        <v>0</v>
      </c>
    </row>
    <row r="206" spans="1:16" x14ac:dyDescent="0.25">
      <c r="A206" s="18">
        <v>460</v>
      </c>
      <c r="B206" s="18" t="s">
        <v>2926</v>
      </c>
      <c r="C206" s="18">
        <v>18</v>
      </c>
      <c r="D206" s="18">
        <v>1</v>
      </c>
      <c r="E206" s="18">
        <v>84</v>
      </c>
      <c r="F206" s="18">
        <v>88</v>
      </c>
      <c r="G206" s="18">
        <f>VLOOKUP(B206,'Base Load_FLAG'!$A$2:$B$204,2,FALSE)</f>
        <v>0</v>
      </c>
      <c r="H206" s="18" t="s">
        <v>2916</v>
      </c>
      <c r="I206" s="18">
        <f>VLOOKUP($F206,'Gen Capacity'!$A$2:$H$608,7,FALSE)</f>
        <v>175.65</v>
      </c>
      <c r="J206" s="18">
        <f>VLOOKUP($F206,'Gen Capacity'!$A$2:$H$608,8,FALSE)</f>
        <v>85</v>
      </c>
      <c r="K206" s="19">
        <f>VLOOKUP($A206,SF_Original!$A$2:$D$6458,4,FALSE)</f>
        <v>7.7304923429999998E-6</v>
      </c>
      <c r="L206" s="18">
        <f t="shared" si="15"/>
        <v>2.2750682194536648E-3</v>
      </c>
      <c r="M206">
        <f t="shared" si="12"/>
        <v>0</v>
      </c>
      <c r="N206" t="b">
        <f t="shared" si="13"/>
        <v>0</v>
      </c>
      <c r="O206">
        <f>IF(ISNA(VLOOKUP(B206,WND_STATION!$A$1:$A$62,1,FALSE)),1,0.0865)</f>
        <v>1</v>
      </c>
      <c r="P206">
        <f t="shared" si="14"/>
        <v>0</v>
      </c>
    </row>
    <row r="207" spans="1:16" x14ac:dyDescent="0.25">
      <c r="A207" s="18">
        <v>461</v>
      </c>
      <c r="B207" s="18" t="s">
        <v>2926</v>
      </c>
      <c r="C207" s="18">
        <v>18</v>
      </c>
      <c r="D207" s="18">
        <v>1</v>
      </c>
      <c r="E207" s="18">
        <v>85</v>
      </c>
      <c r="F207" s="18">
        <v>89</v>
      </c>
      <c r="G207" s="18">
        <f>VLOOKUP(B207,'Base Load_FLAG'!$A$2:$B$204,2,FALSE)</f>
        <v>0</v>
      </c>
      <c r="H207" s="18" t="s">
        <v>2916</v>
      </c>
      <c r="I207" s="18">
        <f>VLOOKUP($F207,'Gen Capacity'!$A$2:$H$608,7,FALSE)</f>
        <v>175.65</v>
      </c>
      <c r="J207" s="18">
        <f>VLOOKUP($F207,'Gen Capacity'!$A$2:$H$608,8,FALSE)</f>
        <v>85</v>
      </c>
      <c r="K207" s="19">
        <f>VLOOKUP($A207,SF_Original!$A$2:$D$6458,4,FALSE)</f>
        <v>7.7304923429999998E-6</v>
      </c>
      <c r="L207" s="18">
        <f t="shared" si="15"/>
        <v>2.2750682194536648E-3</v>
      </c>
      <c r="M207">
        <f t="shared" si="12"/>
        <v>0</v>
      </c>
      <c r="N207" t="b">
        <f t="shared" si="13"/>
        <v>0</v>
      </c>
      <c r="O207">
        <f>IF(ISNA(VLOOKUP(B207,WND_STATION!$A$1:$A$62,1,FALSE)),1,0.0865)</f>
        <v>1</v>
      </c>
      <c r="P207">
        <f t="shared" si="14"/>
        <v>0</v>
      </c>
    </row>
    <row r="208" spans="1:16" x14ac:dyDescent="0.25">
      <c r="A208" s="18">
        <v>462</v>
      </c>
      <c r="B208" s="18" t="s">
        <v>2926</v>
      </c>
      <c r="C208" s="18">
        <v>18</v>
      </c>
      <c r="D208" s="18">
        <v>1</v>
      </c>
      <c r="E208" s="18">
        <v>86</v>
      </c>
      <c r="F208" s="18">
        <v>90</v>
      </c>
      <c r="G208" s="18">
        <f>VLOOKUP(B208,'Base Load_FLAG'!$A$2:$B$204,2,FALSE)</f>
        <v>0</v>
      </c>
      <c r="H208" s="18" t="s">
        <v>2916</v>
      </c>
      <c r="I208" s="18">
        <f>VLOOKUP($F208,'Gen Capacity'!$A$2:$H$608,7,FALSE)</f>
        <v>247.71</v>
      </c>
      <c r="J208" s="18">
        <f>VLOOKUP($F208,'Gen Capacity'!$A$2:$H$608,8,FALSE)</f>
        <v>60</v>
      </c>
      <c r="K208" s="19">
        <f>VLOOKUP($A208,SF_Original!$A$2:$D$6458,4,FALSE)</f>
        <v>7.7304923429999998E-6</v>
      </c>
      <c r="L208" s="18">
        <f t="shared" si="15"/>
        <v>2.2750682194536648E-3</v>
      </c>
      <c r="M208">
        <f t="shared" si="12"/>
        <v>0</v>
      </c>
      <c r="N208" t="b">
        <f t="shared" si="13"/>
        <v>0</v>
      </c>
      <c r="O208">
        <f>IF(ISNA(VLOOKUP(B208,WND_STATION!$A$1:$A$62,1,FALSE)),1,0.0865)</f>
        <v>1</v>
      </c>
      <c r="P208">
        <f t="shared" si="14"/>
        <v>0</v>
      </c>
    </row>
    <row r="209" spans="1:16" x14ac:dyDescent="0.25">
      <c r="A209" s="18">
        <v>127</v>
      </c>
      <c r="B209" s="18" t="s">
        <v>21</v>
      </c>
      <c r="C209" s="18">
        <v>20</v>
      </c>
      <c r="D209" s="18">
        <v>1</v>
      </c>
      <c r="E209" s="18">
        <v>27</v>
      </c>
      <c r="F209" s="18">
        <v>31</v>
      </c>
      <c r="G209" s="18">
        <f>VLOOKUP(B209,'Base Load_FLAG'!$A$2:$B$204,2,FALSE)</f>
        <v>3</v>
      </c>
      <c r="H209" s="18" t="s">
        <v>2910</v>
      </c>
      <c r="I209" s="18">
        <f>VLOOKUP($F209,'Gen Capacity'!$A$2:$H$608,7,FALSE)</f>
        <v>158</v>
      </c>
      <c r="J209" s="18">
        <f>VLOOKUP($F209,'Gen Capacity'!$A$2:$H$608,8,FALSE)</f>
        <v>27</v>
      </c>
      <c r="K209" s="19">
        <f>VLOOKUP($A209,SF_Original!$A$2:$D$6458,4,FALSE)</f>
        <v>7.9676870699999999E-6</v>
      </c>
      <c r="L209" s="18">
        <f t="shared" si="15"/>
        <v>2.2753054141806646E-3</v>
      </c>
      <c r="M209">
        <f t="shared" si="12"/>
        <v>6.1433246182877946E-2</v>
      </c>
      <c r="N209" t="b">
        <f t="shared" si="13"/>
        <v>0</v>
      </c>
      <c r="O209">
        <f>IF(ISNA(VLOOKUP(B209,WND_STATION!$A$1:$A$62,1,FALSE)),1,0.0865)</f>
        <v>1</v>
      </c>
      <c r="P209">
        <f t="shared" si="14"/>
        <v>27</v>
      </c>
    </row>
    <row r="210" spans="1:16" x14ac:dyDescent="0.25">
      <c r="A210" s="18">
        <v>128</v>
      </c>
      <c r="B210" s="18" t="s">
        <v>21</v>
      </c>
      <c r="C210" s="18">
        <v>20</v>
      </c>
      <c r="D210" s="18">
        <v>1</v>
      </c>
      <c r="E210" s="18">
        <v>28</v>
      </c>
      <c r="F210" s="18">
        <v>32</v>
      </c>
      <c r="G210" s="18">
        <f>VLOOKUP(B210,'Base Load_FLAG'!$A$2:$B$204,2,FALSE)</f>
        <v>3</v>
      </c>
      <c r="H210" s="18" t="s">
        <v>2910</v>
      </c>
      <c r="I210" s="18">
        <f>VLOOKUP($F210,'Gen Capacity'!$A$2:$H$608,7,FALSE)</f>
        <v>165</v>
      </c>
      <c r="J210" s="18">
        <f>VLOOKUP($F210,'Gen Capacity'!$A$2:$H$608,8,FALSE)</f>
        <v>28</v>
      </c>
      <c r="K210" s="19">
        <f>VLOOKUP($A210,SF_Original!$A$2:$D$6458,4,FALSE)</f>
        <v>7.9676870699999999E-6</v>
      </c>
      <c r="L210" s="18">
        <f t="shared" si="15"/>
        <v>2.2753054141806646E-3</v>
      </c>
      <c r="M210">
        <f t="shared" si="12"/>
        <v>6.3708551597058613E-2</v>
      </c>
      <c r="N210" t="b">
        <f t="shared" si="13"/>
        <v>0</v>
      </c>
      <c r="O210">
        <f>IF(ISNA(VLOOKUP(B210,WND_STATION!$A$1:$A$62,1,FALSE)),1,0.0865)</f>
        <v>1</v>
      </c>
      <c r="P210">
        <f t="shared" si="14"/>
        <v>28</v>
      </c>
    </row>
    <row r="211" spans="1:16" x14ac:dyDescent="0.25">
      <c r="A211" s="18">
        <v>134</v>
      </c>
      <c r="B211" s="18" t="s">
        <v>21</v>
      </c>
      <c r="C211" s="18">
        <v>24</v>
      </c>
      <c r="D211" s="18">
        <v>1</v>
      </c>
      <c r="E211" s="18">
        <v>32</v>
      </c>
      <c r="F211" s="18">
        <v>36</v>
      </c>
      <c r="G211" s="18">
        <f>VLOOKUP(B211,'Base Load_FLAG'!$A$2:$B$204,2,FALSE)</f>
        <v>3</v>
      </c>
      <c r="H211" s="18" t="s">
        <v>2910</v>
      </c>
      <c r="I211" s="18">
        <f>VLOOKUP($F211,'Gen Capacity'!$A$2:$H$608,7,FALSE)</f>
        <v>210</v>
      </c>
      <c r="J211" s="18">
        <f>VLOOKUP($F211,'Gen Capacity'!$A$2:$H$608,8,FALSE)</f>
        <v>54</v>
      </c>
      <c r="K211" s="19">
        <f>VLOOKUP($A211,SF_Original!$A$2:$D$6458,4,FALSE)</f>
        <v>7.9676870699999999E-6</v>
      </c>
      <c r="L211" s="18">
        <f t="shared" si="15"/>
        <v>2.2753054141806646E-3</v>
      </c>
      <c r="M211">
        <f t="shared" si="12"/>
        <v>0.12286649236575589</v>
      </c>
      <c r="N211" t="b">
        <f t="shared" si="13"/>
        <v>0</v>
      </c>
      <c r="O211">
        <f>IF(ISNA(VLOOKUP(B211,WND_STATION!$A$1:$A$62,1,FALSE)),1,0.0865)</f>
        <v>1</v>
      </c>
      <c r="P211">
        <f t="shared" si="14"/>
        <v>54</v>
      </c>
    </row>
    <row r="212" spans="1:16" x14ac:dyDescent="0.25">
      <c r="A212" s="18">
        <v>133</v>
      </c>
      <c r="B212" s="18" t="s">
        <v>21</v>
      </c>
      <c r="C212" s="18">
        <v>22</v>
      </c>
      <c r="D212" s="18">
        <v>1</v>
      </c>
      <c r="E212" s="18">
        <v>33</v>
      </c>
      <c r="F212" s="18">
        <v>37</v>
      </c>
      <c r="G212" s="18">
        <f>VLOOKUP(B212,'Base Load_FLAG'!$A$2:$B$204,2,FALSE)</f>
        <v>3</v>
      </c>
      <c r="H212" s="18" t="s">
        <v>2910</v>
      </c>
      <c r="I212" s="18">
        <f>VLOOKUP($F212,'Gen Capacity'!$A$2:$H$608,7,FALSE)</f>
        <v>550</v>
      </c>
      <c r="J212" s="18">
        <f>VLOOKUP($F212,'Gen Capacity'!$A$2:$H$608,8,FALSE)</f>
        <v>54</v>
      </c>
      <c r="K212" s="19">
        <f>VLOOKUP($A212,SF_Original!$A$2:$D$6458,4,FALSE)</f>
        <v>7.9676870699999999E-6</v>
      </c>
      <c r="L212" s="18">
        <f t="shared" si="15"/>
        <v>2.2753054141806646E-3</v>
      </c>
      <c r="M212">
        <f t="shared" si="12"/>
        <v>0.12286649236575589</v>
      </c>
      <c r="N212" t="b">
        <f t="shared" si="13"/>
        <v>0</v>
      </c>
      <c r="O212">
        <f>IF(ISNA(VLOOKUP(B212,WND_STATION!$A$1:$A$62,1,FALSE)),1,0.0865)</f>
        <v>1</v>
      </c>
      <c r="P212">
        <f t="shared" si="14"/>
        <v>54</v>
      </c>
    </row>
    <row r="213" spans="1:16" x14ac:dyDescent="0.25">
      <c r="A213" s="18">
        <v>135</v>
      </c>
      <c r="B213" s="18" t="s">
        <v>21</v>
      </c>
      <c r="C213" s="18">
        <v>13</v>
      </c>
      <c r="D213" s="18">
        <v>1</v>
      </c>
      <c r="E213" s="18">
        <v>34</v>
      </c>
      <c r="F213" s="18">
        <v>38</v>
      </c>
      <c r="G213" s="18">
        <f>VLOOKUP(B213,'Base Load_FLAG'!$A$2:$B$204,2,FALSE)</f>
        <v>3</v>
      </c>
      <c r="H213" s="18" t="s">
        <v>2910</v>
      </c>
      <c r="I213" s="18">
        <f>VLOOKUP($F213,'Gen Capacity'!$A$2:$H$608,7,FALSE)</f>
        <v>13</v>
      </c>
      <c r="J213" s="18">
        <f>VLOOKUP($F213,'Gen Capacity'!$A$2:$H$608,8,FALSE)</f>
        <v>5</v>
      </c>
      <c r="K213" s="19">
        <f>VLOOKUP($A213,SF_Original!$A$2:$D$6458,4,FALSE)</f>
        <v>7.9676870699999999E-6</v>
      </c>
      <c r="L213" s="18">
        <f t="shared" si="15"/>
        <v>2.2753054141806646E-3</v>
      </c>
      <c r="M213">
        <f t="shared" si="12"/>
        <v>1.1376527070903322E-2</v>
      </c>
      <c r="N213" t="b">
        <f t="shared" si="13"/>
        <v>0</v>
      </c>
      <c r="O213">
        <f>IF(ISNA(VLOOKUP(B213,WND_STATION!$A$1:$A$62,1,FALSE)),1,0.0865)</f>
        <v>1</v>
      </c>
      <c r="P213">
        <f t="shared" si="14"/>
        <v>5</v>
      </c>
    </row>
    <row r="214" spans="1:16" x14ac:dyDescent="0.25">
      <c r="A214" s="18">
        <v>129</v>
      </c>
      <c r="B214" s="18" t="s">
        <v>21</v>
      </c>
      <c r="C214" s="18">
        <v>20</v>
      </c>
      <c r="D214" s="18">
        <v>1</v>
      </c>
      <c r="E214" s="18">
        <v>35</v>
      </c>
      <c r="F214" s="18">
        <v>39</v>
      </c>
      <c r="G214" s="18">
        <f>VLOOKUP(B214,'Base Load_FLAG'!$A$2:$B$204,2,FALSE)</f>
        <v>3</v>
      </c>
      <c r="H214" s="18" t="s">
        <v>2910</v>
      </c>
      <c r="I214" s="18">
        <f>VLOOKUP($F214,'Gen Capacity'!$A$2:$H$608,7,FALSE)</f>
        <v>662</v>
      </c>
      <c r="J214" s="18">
        <f>VLOOKUP($F214,'Gen Capacity'!$A$2:$H$608,8,FALSE)</f>
        <v>156</v>
      </c>
      <c r="K214" s="19">
        <f>VLOOKUP($A214,SF_Original!$A$2:$D$6458,4,FALSE)</f>
        <v>7.9676870699999999E-6</v>
      </c>
      <c r="L214" s="18">
        <f t="shared" si="15"/>
        <v>2.2753054141806646E-3</v>
      </c>
      <c r="M214">
        <f t="shared" si="12"/>
        <v>0.3549476446121837</v>
      </c>
      <c r="N214" t="b">
        <f t="shared" si="13"/>
        <v>0</v>
      </c>
      <c r="O214">
        <f>IF(ISNA(VLOOKUP(B214,WND_STATION!$A$1:$A$62,1,FALSE)),1,0.0865)</f>
        <v>1</v>
      </c>
      <c r="P214">
        <f t="shared" si="14"/>
        <v>156</v>
      </c>
    </row>
    <row r="215" spans="1:16" x14ac:dyDescent="0.25">
      <c r="A215" s="18">
        <v>5683</v>
      </c>
      <c r="B215" s="18" t="s">
        <v>2505</v>
      </c>
      <c r="C215" s="18">
        <v>13</v>
      </c>
      <c r="D215" s="18">
        <v>1</v>
      </c>
      <c r="E215" s="18">
        <v>502</v>
      </c>
      <c r="F215" s="18">
        <v>514</v>
      </c>
      <c r="G215" s="18">
        <f>VLOOKUP(B215,'Base Load_FLAG'!$A$2:$B$204,2,FALSE)</f>
        <v>0</v>
      </c>
      <c r="H215" s="18" t="s">
        <v>2909</v>
      </c>
      <c r="I215" s="18">
        <f>VLOOKUP($F215,'Gen Capacity'!$A$2:$H$608,7,FALSE)</f>
        <v>8.4</v>
      </c>
      <c r="J215" s="18">
        <f>VLOOKUP($F215,'Gen Capacity'!$A$2:$H$608,8,FALSE)</f>
        <v>4</v>
      </c>
      <c r="K215" s="19">
        <f>VLOOKUP($A215,SF_Original!$A$2:$D$6458,4,FALSE)</f>
        <v>-1.18712302333E-4</v>
      </c>
      <c r="L215" s="18">
        <f t="shared" si="15"/>
        <v>2.1486254247776644E-3</v>
      </c>
      <c r="M215">
        <f t="shared" si="12"/>
        <v>0</v>
      </c>
      <c r="N215" t="b">
        <f t="shared" si="13"/>
        <v>0</v>
      </c>
      <c r="O215">
        <f>IF(ISNA(VLOOKUP(B215,WND_STATION!$A$1:$A$62,1,FALSE)),1,0.0865)</f>
        <v>1</v>
      </c>
      <c r="P215">
        <f t="shared" si="14"/>
        <v>0</v>
      </c>
    </row>
    <row r="216" spans="1:16" x14ac:dyDescent="0.25">
      <c r="A216" s="18">
        <v>5685</v>
      </c>
      <c r="B216" s="18" t="s">
        <v>2505</v>
      </c>
      <c r="C216" s="18">
        <v>13</v>
      </c>
      <c r="D216" s="18">
        <v>1</v>
      </c>
      <c r="E216" s="18">
        <v>503</v>
      </c>
      <c r="F216" s="18">
        <v>515</v>
      </c>
      <c r="G216" s="18">
        <f>VLOOKUP(B216,'Base Load_FLAG'!$A$2:$B$204,2,FALSE)</f>
        <v>0</v>
      </c>
      <c r="H216" s="18" t="s">
        <v>2909</v>
      </c>
      <c r="I216" s="18">
        <f>VLOOKUP($F216,'Gen Capacity'!$A$2:$H$608,7,FALSE)</f>
        <v>8.4</v>
      </c>
      <c r="J216" s="18">
        <f>VLOOKUP($F216,'Gen Capacity'!$A$2:$H$608,8,FALSE)</f>
        <v>4</v>
      </c>
      <c r="K216" s="19">
        <f>VLOOKUP($A216,SF_Original!$A$2:$D$6458,4,FALSE)</f>
        <v>-1.18712302333E-4</v>
      </c>
      <c r="L216" s="18">
        <f t="shared" si="15"/>
        <v>2.1486254247776644E-3</v>
      </c>
      <c r="M216">
        <f t="shared" si="12"/>
        <v>0</v>
      </c>
      <c r="N216" t="b">
        <f t="shared" si="13"/>
        <v>0</v>
      </c>
      <c r="O216">
        <f>IF(ISNA(VLOOKUP(B216,WND_STATION!$A$1:$A$62,1,FALSE)),1,0.0865)</f>
        <v>1</v>
      </c>
      <c r="P216">
        <f t="shared" si="14"/>
        <v>0</v>
      </c>
    </row>
    <row r="217" spans="1:16" x14ac:dyDescent="0.25">
      <c r="A217" s="18">
        <v>5685</v>
      </c>
      <c r="B217" s="18" t="s">
        <v>2505</v>
      </c>
      <c r="C217" s="18">
        <v>13</v>
      </c>
      <c r="D217" s="18">
        <v>2</v>
      </c>
      <c r="E217" s="18">
        <v>504</v>
      </c>
      <c r="F217" s="18">
        <v>516</v>
      </c>
      <c r="G217" s="18">
        <f>VLOOKUP(B217,'Base Load_FLAG'!$A$2:$B$204,2,FALSE)</f>
        <v>0</v>
      </c>
      <c r="H217" s="18" t="s">
        <v>2909</v>
      </c>
      <c r="I217" s="18">
        <f>VLOOKUP($F217,'Gen Capacity'!$A$2:$H$608,7,FALSE)</f>
        <v>8.4</v>
      </c>
      <c r="J217" s="18">
        <f>VLOOKUP($F217,'Gen Capacity'!$A$2:$H$608,8,FALSE)</f>
        <v>4</v>
      </c>
      <c r="K217" s="19">
        <f>VLOOKUP($A217,SF_Original!$A$2:$D$6458,4,FALSE)</f>
        <v>-1.18712302333E-4</v>
      </c>
      <c r="L217" s="18">
        <f t="shared" si="15"/>
        <v>2.1486254247776644E-3</v>
      </c>
      <c r="M217">
        <f t="shared" si="12"/>
        <v>0</v>
      </c>
      <c r="N217" t="b">
        <f t="shared" si="13"/>
        <v>0</v>
      </c>
      <c r="O217">
        <f>IF(ISNA(VLOOKUP(B217,WND_STATION!$A$1:$A$62,1,FALSE)),1,0.0865)</f>
        <v>1</v>
      </c>
      <c r="P217">
        <f t="shared" si="14"/>
        <v>0</v>
      </c>
    </row>
    <row r="218" spans="1:16" x14ac:dyDescent="0.25">
      <c r="A218" s="18">
        <v>5685</v>
      </c>
      <c r="B218" s="18" t="s">
        <v>2505</v>
      </c>
      <c r="C218" s="18">
        <v>13</v>
      </c>
      <c r="D218" s="18">
        <v>3</v>
      </c>
      <c r="E218" s="18">
        <v>505</v>
      </c>
      <c r="F218" s="18">
        <v>517</v>
      </c>
      <c r="G218" s="18">
        <f>VLOOKUP(B218,'Base Load_FLAG'!$A$2:$B$204,2,FALSE)</f>
        <v>0</v>
      </c>
      <c r="H218" s="18" t="s">
        <v>2909</v>
      </c>
      <c r="I218" s="18">
        <f>VLOOKUP($F218,'Gen Capacity'!$A$2:$H$608,7,FALSE)</f>
        <v>8.4</v>
      </c>
      <c r="J218" s="18">
        <f>VLOOKUP($F218,'Gen Capacity'!$A$2:$H$608,8,FALSE)</f>
        <v>4</v>
      </c>
      <c r="K218" s="19">
        <f>VLOOKUP($A218,SF_Original!$A$2:$D$6458,4,FALSE)</f>
        <v>-1.18712302333E-4</v>
      </c>
      <c r="L218" s="18">
        <f t="shared" si="15"/>
        <v>2.1486254247776644E-3</v>
      </c>
      <c r="M218">
        <f t="shared" si="12"/>
        <v>0</v>
      </c>
      <c r="N218" t="b">
        <f t="shared" si="13"/>
        <v>0</v>
      </c>
      <c r="O218">
        <f>IF(ISNA(VLOOKUP(B218,WND_STATION!$A$1:$A$62,1,FALSE)),1,0.0865)</f>
        <v>1</v>
      </c>
      <c r="P218">
        <f t="shared" si="14"/>
        <v>0</v>
      </c>
    </row>
    <row r="219" spans="1:16" x14ac:dyDescent="0.25">
      <c r="A219" s="18">
        <v>5685</v>
      </c>
      <c r="B219" s="18" t="s">
        <v>2505</v>
      </c>
      <c r="C219" s="18">
        <v>13</v>
      </c>
      <c r="D219" s="18">
        <v>4</v>
      </c>
      <c r="E219" s="18">
        <v>506</v>
      </c>
      <c r="F219" s="18">
        <v>518</v>
      </c>
      <c r="G219" s="18">
        <f>VLOOKUP(B219,'Base Load_FLAG'!$A$2:$B$204,2,FALSE)</f>
        <v>0</v>
      </c>
      <c r="H219" s="18" t="s">
        <v>2909</v>
      </c>
      <c r="I219" s="18">
        <f>VLOOKUP($F219,'Gen Capacity'!$A$2:$H$608,7,FALSE)</f>
        <v>8.4</v>
      </c>
      <c r="J219" s="18">
        <f>VLOOKUP($F219,'Gen Capacity'!$A$2:$H$608,8,FALSE)</f>
        <v>4</v>
      </c>
      <c r="K219" s="19">
        <f>VLOOKUP($A219,SF_Original!$A$2:$D$6458,4,FALSE)</f>
        <v>-1.18712302333E-4</v>
      </c>
      <c r="L219" s="18">
        <f t="shared" si="15"/>
        <v>2.1486254247776644E-3</v>
      </c>
      <c r="M219">
        <f t="shared" si="12"/>
        <v>0</v>
      </c>
      <c r="N219" t="b">
        <f t="shared" si="13"/>
        <v>0</v>
      </c>
      <c r="O219">
        <f>IF(ISNA(VLOOKUP(B219,WND_STATION!$A$1:$A$62,1,FALSE)),1,0.0865)</f>
        <v>1</v>
      </c>
      <c r="P219">
        <f t="shared" si="14"/>
        <v>0</v>
      </c>
    </row>
    <row r="220" spans="1:16" x14ac:dyDescent="0.25">
      <c r="A220" s="18">
        <v>5685</v>
      </c>
      <c r="B220" s="18" t="s">
        <v>2505</v>
      </c>
      <c r="C220" s="18">
        <v>13</v>
      </c>
      <c r="D220" s="18">
        <v>5</v>
      </c>
      <c r="E220" s="18">
        <v>507</v>
      </c>
      <c r="F220" s="18">
        <v>519</v>
      </c>
      <c r="G220" s="18">
        <f>VLOOKUP(B220,'Base Load_FLAG'!$A$2:$B$204,2,FALSE)</f>
        <v>0</v>
      </c>
      <c r="H220" s="18" t="s">
        <v>2909</v>
      </c>
      <c r="I220" s="18">
        <f>VLOOKUP($F220,'Gen Capacity'!$A$2:$H$608,7,FALSE)</f>
        <v>8.4</v>
      </c>
      <c r="J220" s="18">
        <f>VLOOKUP($F220,'Gen Capacity'!$A$2:$H$608,8,FALSE)</f>
        <v>4</v>
      </c>
      <c r="K220" s="19">
        <f>VLOOKUP($A220,SF_Original!$A$2:$D$6458,4,FALSE)</f>
        <v>-1.18712302333E-4</v>
      </c>
      <c r="L220" s="18">
        <f t="shared" si="15"/>
        <v>2.1486254247776644E-3</v>
      </c>
      <c r="M220">
        <f t="shared" si="12"/>
        <v>0</v>
      </c>
      <c r="N220" t="b">
        <f t="shared" si="13"/>
        <v>0</v>
      </c>
      <c r="O220">
        <f>IF(ISNA(VLOOKUP(B220,WND_STATION!$A$1:$A$62,1,FALSE)),1,0.0865)</f>
        <v>1</v>
      </c>
      <c r="P220">
        <f t="shared" si="14"/>
        <v>0</v>
      </c>
    </row>
    <row r="221" spans="1:16" x14ac:dyDescent="0.25">
      <c r="A221" s="18">
        <v>5685</v>
      </c>
      <c r="B221" s="18" t="s">
        <v>2505</v>
      </c>
      <c r="C221" s="18">
        <v>13</v>
      </c>
      <c r="D221" s="18">
        <v>6</v>
      </c>
      <c r="E221" s="18">
        <v>508</v>
      </c>
      <c r="F221" s="18">
        <v>520</v>
      </c>
      <c r="G221" s="18">
        <f>VLOOKUP(B221,'Base Load_FLAG'!$A$2:$B$204,2,FALSE)</f>
        <v>0</v>
      </c>
      <c r="H221" s="18" t="s">
        <v>2909</v>
      </c>
      <c r="I221" s="18">
        <f>VLOOKUP($F221,'Gen Capacity'!$A$2:$H$608,7,FALSE)</f>
        <v>8.4</v>
      </c>
      <c r="J221" s="18">
        <f>VLOOKUP($F221,'Gen Capacity'!$A$2:$H$608,8,FALSE)</f>
        <v>4</v>
      </c>
      <c r="K221" s="19">
        <f>VLOOKUP($A221,SF_Original!$A$2:$D$6458,4,FALSE)</f>
        <v>-1.18712302333E-4</v>
      </c>
      <c r="L221" s="18">
        <f t="shared" si="15"/>
        <v>2.1486254247776644E-3</v>
      </c>
      <c r="M221">
        <f t="shared" si="12"/>
        <v>0</v>
      </c>
      <c r="N221" t="b">
        <f t="shared" si="13"/>
        <v>0</v>
      </c>
      <c r="O221">
        <f>IF(ISNA(VLOOKUP(B221,WND_STATION!$A$1:$A$62,1,FALSE)),1,0.0865)</f>
        <v>1</v>
      </c>
      <c r="P221">
        <f t="shared" si="14"/>
        <v>0</v>
      </c>
    </row>
    <row r="222" spans="1:16" x14ac:dyDescent="0.25">
      <c r="A222" s="18">
        <v>5683</v>
      </c>
      <c r="B222" s="18" t="s">
        <v>2505</v>
      </c>
      <c r="C222" s="18">
        <v>13</v>
      </c>
      <c r="D222" s="18">
        <v>2</v>
      </c>
      <c r="E222" s="18">
        <v>509</v>
      </c>
      <c r="F222" s="18">
        <v>521</v>
      </c>
      <c r="G222" s="18">
        <f>VLOOKUP(B222,'Base Load_FLAG'!$A$2:$B$204,2,FALSE)</f>
        <v>0</v>
      </c>
      <c r="H222" s="18" t="s">
        <v>2909</v>
      </c>
      <c r="I222" s="18">
        <f>VLOOKUP($F222,'Gen Capacity'!$A$2:$H$608,7,FALSE)</f>
        <v>8.4</v>
      </c>
      <c r="J222" s="18">
        <f>VLOOKUP($F222,'Gen Capacity'!$A$2:$H$608,8,FALSE)</f>
        <v>4</v>
      </c>
      <c r="K222" s="19">
        <f>VLOOKUP($A222,SF_Original!$A$2:$D$6458,4,FALSE)</f>
        <v>-1.18712302333E-4</v>
      </c>
      <c r="L222" s="18">
        <f t="shared" si="15"/>
        <v>2.1486254247776644E-3</v>
      </c>
      <c r="M222">
        <f t="shared" si="12"/>
        <v>0</v>
      </c>
      <c r="N222" t="b">
        <f t="shared" si="13"/>
        <v>0</v>
      </c>
      <c r="O222">
        <f>IF(ISNA(VLOOKUP(B222,WND_STATION!$A$1:$A$62,1,FALSE)),1,0.0865)</f>
        <v>1</v>
      </c>
      <c r="P222">
        <f t="shared" si="14"/>
        <v>0</v>
      </c>
    </row>
    <row r="223" spans="1:16" x14ac:dyDescent="0.25">
      <c r="A223" s="18">
        <v>5683</v>
      </c>
      <c r="B223" s="18" t="s">
        <v>2505</v>
      </c>
      <c r="C223" s="18">
        <v>13</v>
      </c>
      <c r="D223" s="18">
        <v>3</v>
      </c>
      <c r="E223" s="18">
        <v>510</v>
      </c>
      <c r="F223" s="18">
        <v>522</v>
      </c>
      <c r="G223" s="18">
        <f>VLOOKUP(B223,'Base Load_FLAG'!$A$2:$B$204,2,FALSE)</f>
        <v>0</v>
      </c>
      <c r="H223" s="18" t="s">
        <v>2909</v>
      </c>
      <c r="I223" s="18">
        <f>VLOOKUP($F223,'Gen Capacity'!$A$2:$H$608,7,FALSE)</f>
        <v>8.4</v>
      </c>
      <c r="J223" s="18">
        <f>VLOOKUP($F223,'Gen Capacity'!$A$2:$H$608,8,FALSE)</f>
        <v>4</v>
      </c>
      <c r="K223" s="19">
        <f>VLOOKUP($A223,SF_Original!$A$2:$D$6458,4,FALSE)</f>
        <v>-1.18712302333E-4</v>
      </c>
      <c r="L223" s="18">
        <f t="shared" si="15"/>
        <v>2.1486254247776644E-3</v>
      </c>
      <c r="M223">
        <f t="shared" si="12"/>
        <v>0</v>
      </c>
      <c r="N223" t="b">
        <f t="shared" si="13"/>
        <v>0</v>
      </c>
      <c r="O223">
        <f>IF(ISNA(VLOOKUP(B223,WND_STATION!$A$1:$A$62,1,FALSE)),1,0.0865)</f>
        <v>1</v>
      </c>
      <c r="P223">
        <f t="shared" si="14"/>
        <v>0</v>
      </c>
    </row>
    <row r="224" spans="1:16" x14ac:dyDescent="0.25">
      <c r="A224" s="18">
        <v>5683</v>
      </c>
      <c r="B224" s="18" t="s">
        <v>2505</v>
      </c>
      <c r="C224" s="18">
        <v>13</v>
      </c>
      <c r="D224" s="18">
        <v>4</v>
      </c>
      <c r="E224" s="18">
        <v>511</v>
      </c>
      <c r="F224" s="18">
        <v>523</v>
      </c>
      <c r="G224" s="18">
        <f>VLOOKUP(B224,'Base Load_FLAG'!$A$2:$B$204,2,FALSE)</f>
        <v>0</v>
      </c>
      <c r="H224" s="18" t="s">
        <v>2909</v>
      </c>
      <c r="I224" s="18">
        <f>VLOOKUP($F224,'Gen Capacity'!$A$2:$H$608,7,FALSE)</f>
        <v>8.4</v>
      </c>
      <c r="J224" s="18">
        <f>VLOOKUP($F224,'Gen Capacity'!$A$2:$H$608,8,FALSE)</f>
        <v>4</v>
      </c>
      <c r="K224" s="19">
        <f>VLOOKUP($A224,SF_Original!$A$2:$D$6458,4,FALSE)</f>
        <v>-1.18712302333E-4</v>
      </c>
      <c r="L224" s="18">
        <f t="shared" si="15"/>
        <v>2.1486254247776644E-3</v>
      </c>
      <c r="M224">
        <f t="shared" si="12"/>
        <v>0</v>
      </c>
      <c r="N224" t="b">
        <f t="shared" si="13"/>
        <v>0</v>
      </c>
      <c r="O224">
        <f>IF(ISNA(VLOOKUP(B224,WND_STATION!$A$1:$A$62,1,FALSE)),1,0.0865)</f>
        <v>1</v>
      </c>
      <c r="P224">
        <f t="shared" si="14"/>
        <v>0</v>
      </c>
    </row>
    <row r="225" spans="1:16" x14ac:dyDescent="0.25">
      <c r="A225" s="18">
        <v>5683</v>
      </c>
      <c r="B225" s="18" t="s">
        <v>2505</v>
      </c>
      <c r="C225" s="18">
        <v>13</v>
      </c>
      <c r="D225" s="18">
        <v>5</v>
      </c>
      <c r="E225" s="18">
        <v>512</v>
      </c>
      <c r="F225" s="18">
        <v>524</v>
      </c>
      <c r="G225" s="18">
        <f>VLOOKUP(B225,'Base Load_FLAG'!$A$2:$B$204,2,FALSE)</f>
        <v>0</v>
      </c>
      <c r="H225" s="18" t="s">
        <v>2909</v>
      </c>
      <c r="I225" s="18">
        <f>VLOOKUP($F225,'Gen Capacity'!$A$2:$H$608,7,FALSE)</f>
        <v>8.4</v>
      </c>
      <c r="J225" s="18">
        <f>VLOOKUP($F225,'Gen Capacity'!$A$2:$H$608,8,FALSE)</f>
        <v>4</v>
      </c>
      <c r="K225" s="19">
        <f>VLOOKUP($A225,SF_Original!$A$2:$D$6458,4,FALSE)</f>
        <v>-1.18712302333E-4</v>
      </c>
      <c r="L225" s="18">
        <f t="shared" si="15"/>
        <v>2.1486254247776644E-3</v>
      </c>
      <c r="M225">
        <f t="shared" si="12"/>
        <v>0</v>
      </c>
      <c r="N225" t="b">
        <f t="shared" si="13"/>
        <v>0</v>
      </c>
      <c r="O225">
        <f>IF(ISNA(VLOOKUP(B225,WND_STATION!$A$1:$A$62,1,FALSE)),1,0.0865)</f>
        <v>1</v>
      </c>
      <c r="P225">
        <f t="shared" si="14"/>
        <v>0</v>
      </c>
    </row>
    <row r="226" spans="1:16" x14ac:dyDescent="0.25">
      <c r="A226" s="18">
        <v>5683</v>
      </c>
      <c r="B226" s="18" t="s">
        <v>2505</v>
      </c>
      <c r="C226" s="18">
        <v>13</v>
      </c>
      <c r="D226" s="18">
        <v>6</v>
      </c>
      <c r="E226" s="18">
        <v>513</v>
      </c>
      <c r="F226" s="18">
        <v>525</v>
      </c>
      <c r="G226" s="18">
        <f>VLOOKUP(B226,'Base Load_FLAG'!$A$2:$B$204,2,FALSE)</f>
        <v>0</v>
      </c>
      <c r="H226" s="18" t="s">
        <v>2909</v>
      </c>
      <c r="I226" s="18">
        <f>VLOOKUP($F226,'Gen Capacity'!$A$2:$H$608,7,FALSE)</f>
        <v>8.4</v>
      </c>
      <c r="J226" s="18">
        <f>VLOOKUP($F226,'Gen Capacity'!$A$2:$H$608,8,FALSE)</f>
        <v>4</v>
      </c>
      <c r="K226" s="19">
        <f>VLOOKUP($A226,SF_Original!$A$2:$D$6458,4,FALSE)</f>
        <v>-1.18712302333E-4</v>
      </c>
      <c r="L226" s="18">
        <f t="shared" si="15"/>
        <v>2.1486254247776644E-3</v>
      </c>
      <c r="M226">
        <f t="shared" si="12"/>
        <v>0</v>
      </c>
      <c r="N226" t="b">
        <f t="shared" si="13"/>
        <v>0</v>
      </c>
      <c r="O226">
        <f>IF(ISNA(VLOOKUP(B226,WND_STATION!$A$1:$A$62,1,FALSE)),1,0.0865)</f>
        <v>1</v>
      </c>
      <c r="P226">
        <f t="shared" si="14"/>
        <v>0</v>
      </c>
    </row>
    <row r="227" spans="1:16" x14ac:dyDescent="0.25">
      <c r="A227" s="18">
        <v>5682</v>
      </c>
      <c r="B227" s="18" t="s">
        <v>2505</v>
      </c>
      <c r="C227" s="18">
        <v>13</v>
      </c>
      <c r="D227" s="18">
        <v>1</v>
      </c>
      <c r="E227" s="18">
        <v>514</v>
      </c>
      <c r="F227" s="18">
        <v>526</v>
      </c>
      <c r="G227" s="18">
        <f>VLOOKUP(B227,'Base Load_FLAG'!$A$2:$B$204,2,FALSE)</f>
        <v>0</v>
      </c>
      <c r="H227" s="18" t="s">
        <v>2909</v>
      </c>
      <c r="I227" s="18">
        <f>VLOOKUP($F227,'Gen Capacity'!$A$2:$H$608,7,FALSE)</f>
        <v>8.4</v>
      </c>
      <c r="J227" s="18">
        <f>VLOOKUP($F227,'Gen Capacity'!$A$2:$H$608,8,FALSE)</f>
        <v>4</v>
      </c>
      <c r="K227" s="19">
        <f>VLOOKUP($A227,SF_Original!$A$2:$D$6458,4,FALSE)</f>
        <v>-1.18712302333E-4</v>
      </c>
      <c r="L227" s="18">
        <f t="shared" si="15"/>
        <v>2.1486254247776644E-3</v>
      </c>
      <c r="M227">
        <f t="shared" si="12"/>
        <v>0</v>
      </c>
      <c r="N227" t="b">
        <f t="shared" si="13"/>
        <v>0</v>
      </c>
      <c r="O227">
        <f>IF(ISNA(VLOOKUP(B227,WND_STATION!$A$1:$A$62,1,FALSE)),1,0.0865)</f>
        <v>1</v>
      </c>
      <c r="P227">
        <f t="shared" si="14"/>
        <v>0</v>
      </c>
    </row>
    <row r="228" spans="1:16" x14ac:dyDescent="0.25">
      <c r="A228" s="18">
        <v>5682</v>
      </c>
      <c r="B228" s="18" t="s">
        <v>2505</v>
      </c>
      <c r="C228" s="18">
        <v>13</v>
      </c>
      <c r="D228" s="18">
        <v>2</v>
      </c>
      <c r="E228" s="18">
        <v>515</v>
      </c>
      <c r="F228" s="18">
        <v>527</v>
      </c>
      <c r="G228" s="18">
        <f>VLOOKUP(B228,'Base Load_FLAG'!$A$2:$B$204,2,FALSE)</f>
        <v>0</v>
      </c>
      <c r="H228" s="18" t="s">
        <v>2909</v>
      </c>
      <c r="I228" s="18">
        <f>VLOOKUP($F228,'Gen Capacity'!$A$2:$H$608,7,FALSE)</f>
        <v>8.4</v>
      </c>
      <c r="J228" s="18">
        <f>VLOOKUP($F228,'Gen Capacity'!$A$2:$H$608,8,FALSE)</f>
        <v>4</v>
      </c>
      <c r="K228" s="19">
        <f>VLOOKUP($A228,SF_Original!$A$2:$D$6458,4,FALSE)</f>
        <v>-1.18712302333E-4</v>
      </c>
      <c r="L228" s="18">
        <f t="shared" si="15"/>
        <v>2.1486254247776644E-3</v>
      </c>
      <c r="M228">
        <f t="shared" si="12"/>
        <v>0</v>
      </c>
      <c r="N228" t="b">
        <f t="shared" si="13"/>
        <v>0</v>
      </c>
      <c r="O228">
        <f>IF(ISNA(VLOOKUP(B228,WND_STATION!$A$1:$A$62,1,FALSE)),1,0.0865)</f>
        <v>1</v>
      </c>
      <c r="P228">
        <f t="shared" si="14"/>
        <v>0</v>
      </c>
    </row>
    <row r="229" spans="1:16" x14ac:dyDescent="0.25">
      <c r="A229" s="18">
        <v>5682</v>
      </c>
      <c r="B229" s="18" t="s">
        <v>2505</v>
      </c>
      <c r="C229" s="18">
        <v>13</v>
      </c>
      <c r="D229" s="18">
        <v>3</v>
      </c>
      <c r="E229" s="18">
        <v>516</v>
      </c>
      <c r="F229" s="18">
        <v>528</v>
      </c>
      <c r="G229" s="18">
        <f>VLOOKUP(B229,'Base Load_FLAG'!$A$2:$B$204,2,FALSE)</f>
        <v>0</v>
      </c>
      <c r="H229" s="18" t="s">
        <v>2909</v>
      </c>
      <c r="I229" s="18">
        <f>VLOOKUP($F229,'Gen Capacity'!$A$2:$H$608,7,FALSE)</f>
        <v>8.4</v>
      </c>
      <c r="J229" s="18">
        <f>VLOOKUP($F229,'Gen Capacity'!$A$2:$H$608,8,FALSE)</f>
        <v>4</v>
      </c>
      <c r="K229" s="19">
        <f>VLOOKUP($A229,SF_Original!$A$2:$D$6458,4,FALSE)</f>
        <v>-1.18712302333E-4</v>
      </c>
      <c r="L229" s="18">
        <f t="shared" si="15"/>
        <v>2.1486254247776644E-3</v>
      </c>
      <c r="M229">
        <f t="shared" si="12"/>
        <v>0</v>
      </c>
      <c r="N229" t="b">
        <f t="shared" si="13"/>
        <v>0</v>
      </c>
      <c r="O229">
        <f>IF(ISNA(VLOOKUP(B229,WND_STATION!$A$1:$A$62,1,FALSE)),1,0.0865)</f>
        <v>1</v>
      </c>
      <c r="P229">
        <f t="shared" si="14"/>
        <v>0</v>
      </c>
    </row>
    <row r="230" spans="1:16" x14ac:dyDescent="0.25">
      <c r="A230" s="18">
        <v>5682</v>
      </c>
      <c r="B230" s="18" t="s">
        <v>2505</v>
      </c>
      <c r="C230" s="18">
        <v>13</v>
      </c>
      <c r="D230" s="18">
        <v>4</v>
      </c>
      <c r="E230" s="18">
        <v>517</v>
      </c>
      <c r="F230" s="18">
        <v>529</v>
      </c>
      <c r="G230" s="18">
        <f>VLOOKUP(B230,'Base Load_FLAG'!$A$2:$B$204,2,FALSE)</f>
        <v>0</v>
      </c>
      <c r="H230" s="18" t="s">
        <v>2909</v>
      </c>
      <c r="I230" s="18">
        <f>VLOOKUP($F230,'Gen Capacity'!$A$2:$H$608,7,FALSE)</f>
        <v>8.4</v>
      </c>
      <c r="J230" s="18">
        <f>VLOOKUP($F230,'Gen Capacity'!$A$2:$H$608,8,FALSE)</f>
        <v>4</v>
      </c>
      <c r="K230" s="19">
        <f>VLOOKUP($A230,SF_Original!$A$2:$D$6458,4,FALSE)</f>
        <v>-1.18712302333E-4</v>
      </c>
      <c r="L230" s="18">
        <f t="shared" si="15"/>
        <v>2.1486254247776644E-3</v>
      </c>
      <c r="M230">
        <f t="shared" si="12"/>
        <v>0</v>
      </c>
      <c r="N230" t="b">
        <f t="shared" si="13"/>
        <v>0</v>
      </c>
      <c r="O230">
        <f>IF(ISNA(VLOOKUP(B230,WND_STATION!$A$1:$A$62,1,FALSE)),1,0.0865)</f>
        <v>1</v>
      </c>
      <c r="P230">
        <f t="shared" si="14"/>
        <v>0</v>
      </c>
    </row>
    <row r="231" spans="1:16" x14ac:dyDescent="0.25">
      <c r="A231" s="18">
        <v>5682</v>
      </c>
      <c r="B231" s="18" t="s">
        <v>2505</v>
      </c>
      <c r="C231" s="18">
        <v>13</v>
      </c>
      <c r="D231" s="18">
        <v>5</v>
      </c>
      <c r="E231" s="18">
        <v>518</v>
      </c>
      <c r="F231" s="18">
        <v>530</v>
      </c>
      <c r="G231" s="18">
        <f>VLOOKUP(B231,'Base Load_FLAG'!$A$2:$B$204,2,FALSE)</f>
        <v>0</v>
      </c>
      <c r="H231" s="18" t="s">
        <v>2909</v>
      </c>
      <c r="I231" s="18">
        <f>VLOOKUP($F231,'Gen Capacity'!$A$2:$H$608,7,FALSE)</f>
        <v>8.4</v>
      </c>
      <c r="J231" s="18">
        <f>VLOOKUP($F231,'Gen Capacity'!$A$2:$H$608,8,FALSE)</f>
        <v>4</v>
      </c>
      <c r="K231" s="19">
        <f>VLOOKUP($A231,SF_Original!$A$2:$D$6458,4,FALSE)</f>
        <v>-1.18712302333E-4</v>
      </c>
      <c r="L231" s="18">
        <f t="shared" si="15"/>
        <v>2.1486254247776644E-3</v>
      </c>
      <c r="M231">
        <f t="shared" si="12"/>
        <v>0</v>
      </c>
      <c r="N231" t="b">
        <f t="shared" si="13"/>
        <v>0</v>
      </c>
      <c r="O231">
        <f>IF(ISNA(VLOOKUP(B231,WND_STATION!$A$1:$A$62,1,FALSE)),1,0.0865)</f>
        <v>1</v>
      </c>
      <c r="P231">
        <f t="shared" si="14"/>
        <v>0</v>
      </c>
    </row>
    <row r="232" spans="1:16" x14ac:dyDescent="0.25">
      <c r="A232" s="18">
        <v>5682</v>
      </c>
      <c r="B232" s="18" t="s">
        <v>2505</v>
      </c>
      <c r="C232" s="18">
        <v>13</v>
      </c>
      <c r="D232" s="18">
        <v>6</v>
      </c>
      <c r="E232" s="18">
        <v>519</v>
      </c>
      <c r="F232" s="18">
        <v>531</v>
      </c>
      <c r="G232" s="18">
        <f>VLOOKUP(B232,'Base Load_FLAG'!$A$2:$B$204,2,FALSE)</f>
        <v>0</v>
      </c>
      <c r="H232" s="18" t="s">
        <v>2909</v>
      </c>
      <c r="I232" s="18">
        <f>VLOOKUP($F232,'Gen Capacity'!$A$2:$H$608,7,FALSE)</f>
        <v>8.4</v>
      </c>
      <c r="J232" s="18">
        <f>VLOOKUP($F232,'Gen Capacity'!$A$2:$H$608,8,FALSE)</f>
        <v>4</v>
      </c>
      <c r="K232" s="19">
        <f>VLOOKUP($A232,SF_Original!$A$2:$D$6458,4,FALSE)</f>
        <v>-1.18712302333E-4</v>
      </c>
      <c r="L232" s="18">
        <f t="shared" si="15"/>
        <v>2.1486254247776644E-3</v>
      </c>
      <c r="M232">
        <f t="shared" si="12"/>
        <v>0</v>
      </c>
      <c r="N232" t="b">
        <f t="shared" si="13"/>
        <v>0</v>
      </c>
      <c r="O232">
        <f>IF(ISNA(VLOOKUP(B232,WND_STATION!$A$1:$A$62,1,FALSE)),1,0.0865)</f>
        <v>1</v>
      </c>
      <c r="P232">
        <f t="shared" si="14"/>
        <v>0</v>
      </c>
    </row>
    <row r="233" spans="1:16" x14ac:dyDescent="0.25">
      <c r="A233" s="18">
        <v>5684</v>
      </c>
      <c r="B233" s="18" t="s">
        <v>2505</v>
      </c>
      <c r="C233" s="18">
        <v>13</v>
      </c>
      <c r="D233" s="18">
        <v>1</v>
      </c>
      <c r="E233" s="18">
        <v>520</v>
      </c>
      <c r="F233" s="18">
        <v>532</v>
      </c>
      <c r="G233" s="18">
        <f>VLOOKUP(B233,'Base Load_FLAG'!$A$2:$B$204,2,FALSE)</f>
        <v>0</v>
      </c>
      <c r="H233" s="18" t="s">
        <v>2909</v>
      </c>
      <c r="I233" s="18">
        <f>VLOOKUP($F233,'Gen Capacity'!$A$2:$H$608,7,FALSE)</f>
        <v>8.4</v>
      </c>
      <c r="J233" s="18">
        <f>VLOOKUP($F233,'Gen Capacity'!$A$2:$H$608,8,FALSE)</f>
        <v>4</v>
      </c>
      <c r="K233" s="19">
        <f>VLOOKUP($A233,SF_Original!$A$2:$D$6458,4,FALSE)</f>
        <v>-1.18712302333E-4</v>
      </c>
      <c r="L233" s="18">
        <f t="shared" si="15"/>
        <v>2.1486254247776644E-3</v>
      </c>
      <c r="M233">
        <f t="shared" si="12"/>
        <v>0</v>
      </c>
      <c r="N233" t="b">
        <f t="shared" si="13"/>
        <v>0</v>
      </c>
      <c r="O233">
        <f>IF(ISNA(VLOOKUP(B233,WND_STATION!$A$1:$A$62,1,FALSE)),1,0.0865)</f>
        <v>1</v>
      </c>
      <c r="P233">
        <f t="shared" si="14"/>
        <v>0</v>
      </c>
    </row>
    <row r="234" spans="1:16" x14ac:dyDescent="0.25">
      <c r="A234" s="18">
        <v>5684</v>
      </c>
      <c r="B234" s="18" t="s">
        <v>2505</v>
      </c>
      <c r="C234" s="18">
        <v>13</v>
      </c>
      <c r="D234" s="18">
        <v>2</v>
      </c>
      <c r="E234" s="18">
        <v>521</v>
      </c>
      <c r="F234" s="18">
        <v>533</v>
      </c>
      <c r="G234" s="18">
        <f>VLOOKUP(B234,'Base Load_FLAG'!$A$2:$B$204,2,FALSE)</f>
        <v>0</v>
      </c>
      <c r="H234" s="18" t="s">
        <v>2909</v>
      </c>
      <c r="I234" s="18">
        <f>VLOOKUP($F234,'Gen Capacity'!$A$2:$H$608,7,FALSE)</f>
        <v>8.4</v>
      </c>
      <c r="J234" s="18">
        <f>VLOOKUP($F234,'Gen Capacity'!$A$2:$H$608,8,FALSE)</f>
        <v>4</v>
      </c>
      <c r="K234" s="19">
        <f>VLOOKUP($A234,SF_Original!$A$2:$D$6458,4,FALSE)</f>
        <v>-1.18712302333E-4</v>
      </c>
      <c r="L234" s="18">
        <f t="shared" si="15"/>
        <v>2.1486254247776644E-3</v>
      </c>
      <c r="M234">
        <f t="shared" si="12"/>
        <v>0</v>
      </c>
      <c r="N234" t="b">
        <f t="shared" si="13"/>
        <v>0</v>
      </c>
      <c r="O234">
        <f>IF(ISNA(VLOOKUP(B234,WND_STATION!$A$1:$A$62,1,FALSE)),1,0.0865)</f>
        <v>1</v>
      </c>
      <c r="P234">
        <f t="shared" si="14"/>
        <v>0</v>
      </c>
    </row>
    <row r="235" spans="1:16" x14ac:dyDescent="0.25">
      <c r="A235" s="18">
        <v>5684</v>
      </c>
      <c r="B235" s="18" t="s">
        <v>2505</v>
      </c>
      <c r="C235" s="18">
        <v>13</v>
      </c>
      <c r="D235" s="18">
        <v>3</v>
      </c>
      <c r="E235" s="18">
        <v>522</v>
      </c>
      <c r="F235" s="18">
        <v>534</v>
      </c>
      <c r="G235" s="18">
        <f>VLOOKUP(B235,'Base Load_FLAG'!$A$2:$B$204,2,FALSE)</f>
        <v>0</v>
      </c>
      <c r="H235" s="18" t="s">
        <v>2909</v>
      </c>
      <c r="I235" s="18">
        <f>VLOOKUP($F235,'Gen Capacity'!$A$2:$H$608,7,FALSE)</f>
        <v>8.4</v>
      </c>
      <c r="J235" s="18">
        <f>VLOOKUP($F235,'Gen Capacity'!$A$2:$H$608,8,FALSE)</f>
        <v>4</v>
      </c>
      <c r="K235" s="19">
        <f>VLOOKUP($A235,SF_Original!$A$2:$D$6458,4,FALSE)</f>
        <v>-1.18712302333E-4</v>
      </c>
      <c r="L235" s="18">
        <f t="shared" si="15"/>
        <v>2.1486254247776644E-3</v>
      </c>
      <c r="M235">
        <f t="shared" si="12"/>
        <v>0</v>
      </c>
      <c r="N235" t="b">
        <f t="shared" si="13"/>
        <v>0</v>
      </c>
      <c r="O235">
        <f>IF(ISNA(VLOOKUP(B235,WND_STATION!$A$1:$A$62,1,FALSE)),1,0.0865)</f>
        <v>1</v>
      </c>
      <c r="P235">
        <f t="shared" si="14"/>
        <v>0</v>
      </c>
    </row>
    <row r="236" spans="1:16" x14ac:dyDescent="0.25">
      <c r="A236" s="18">
        <v>5684</v>
      </c>
      <c r="B236" s="18" t="s">
        <v>2505</v>
      </c>
      <c r="C236" s="18">
        <v>13</v>
      </c>
      <c r="D236" s="18">
        <v>4</v>
      </c>
      <c r="E236" s="18">
        <v>523</v>
      </c>
      <c r="F236" s="18">
        <v>535</v>
      </c>
      <c r="G236" s="18">
        <f>VLOOKUP(B236,'Base Load_FLAG'!$A$2:$B$204,2,FALSE)</f>
        <v>0</v>
      </c>
      <c r="H236" s="18" t="s">
        <v>2909</v>
      </c>
      <c r="I236" s="18">
        <f>VLOOKUP($F236,'Gen Capacity'!$A$2:$H$608,7,FALSE)</f>
        <v>8.4</v>
      </c>
      <c r="J236" s="18">
        <f>VLOOKUP($F236,'Gen Capacity'!$A$2:$H$608,8,FALSE)</f>
        <v>4</v>
      </c>
      <c r="K236" s="19">
        <f>VLOOKUP($A236,SF_Original!$A$2:$D$6458,4,FALSE)</f>
        <v>-1.18712302333E-4</v>
      </c>
      <c r="L236" s="18">
        <f t="shared" si="15"/>
        <v>2.1486254247776644E-3</v>
      </c>
      <c r="M236">
        <f t="shared" si="12"/>
        <v>0</v>
      </c>
      <c r="N236" t="b">
        <f t="shared" si="13"/>
        <v>0</v>
      </c>
      <c r="O236">
        <f>IF(ISNA(VLOOKUP(B236,WND_STATION!$A$1:$A$62,1,FALSE)),1,0.0865)</f>
        <v>1</v>
      </c>
      <c r="P236">
        <f t="shared" si="14"/>
        <v>0</v>
      </c>
    </row>
    <row r="237" spans="1:16" x14ac:dyDescent="0.25">
      <c r="A237" s="18">
        <v>5684</v>
      </c>
      <c r="B237" s="18" t="s">
        <v>2505</v>
      </c>
      <c r="C237" s="18">
        <v>13</v>
      </c>
      <c r="D237" s="18">
        <v>5</v>
      </c>
      <c r="E237" s="18">
        <v>524</v>
      </c>
      <c r="F237" s="18">
        <v>536</v>
      </c>
      <c r="G237" s="18">
        <f>VLOOKUP(B237,'Base Load_FLAG'!$A$2:$B$204,2,FALSE)</f>
        <v>0</v>
      </c>
      <c r="H237" s="18" t="s">
        <v>2909</v>
      </c>
      <c r="I237" s="18">
        <f>VLOOKUP($F237,'Gen Capacity'!$A$2:$H$608,7,FALSE)</f>
        <v>8.4</v>
      </c>
      <c r="J237" s="18">
        <f>VLOOKUP($F237,'Gen Capacity'!$A$2:$H$608,8,FALSE)</f>
        <v>4</v>
      </c>
      <c r="K237" s="19">
        <f>VLOOKUP($A237,SF_Original!$A$2:$D$6458,4,FALSE)</f>
        <v>-1.18712302333E-4</v>
      </c>
      <c r="L237" s="18">
        <f t="shared" si="15"/>
        <v>2.1486254247776644E-3</v>
      </c>
      <c r="M237">
        <f t="shared" si="12"/>
        <v>0</v>
      </c>
      <c r="N237" t="b">
        <f t="shared" si="13"/>
        <v>0</v>
      </c>
      <c r="O237">
        <f>IF(ISNA(VLOOKUP(B237,WND_STATION!$A$1:$A$62,1,FALSE)),1,0.0865)</f>
        <v>1</v>
      </c>
      <c r="P237">
        <f t="shared" si="14"/>
        <v>0</v>
      </c>
    </row>
    <row r="238" spans="1:16" x14ac:dyDescent="0.25">
      <c r="A238" s="18">
        <v>5684</v>
      </c>
      <c r="B238" s="18" t="s">
        <v>2505</v>
      </c>
      <c r="C238" s="18">
        <v>13</v>
      </c>
      <c r="D238" s="18">
        <v>6</v>
      </c>
      <c r="E238" s="18">
        <v>525</v>
      </c>
      <c r="F238" s="18">
        <v>537</v>
      </c>
      <c r="G238" s="18">
        <f>VLOOKUP(B238,'Base Load_FLAG'!$A$2:$B$204,2,FALSE)</f>
        <v>0</v>
      </c>
      <c r="H238" s="18" t="s">
        <v>2909</v>
      </c>
      <c r="I238" s="18">
        <f>VLOOKUP($F238,'Gen Capacity'!$A$2:$H$608,7,FALSE)</f>
        <v>8.4</v>
      </c>
      <c r="J238" s="18">
        <f>VLOOKUP($F238,'Gen Capacity'!$A$2:$H$608,8,FALSE)</f>
        <v>4</v>
      </c>
      <c r="K238" s="19">
        <f>VLOOKUP($A238,SF_Original!$A$2:$D$6458,4,FALSE)</f>
        <v>-1.18712302333E-4</v>
      </c>
      <c r="L238" s="18">
        <f t="shared" si="15"/>
        <v>2.1486254247776644E-3</v>
      </c>
      <c r="M238">
        <f t="shared" si="12"/>
        <v>0</v>
      </c>
      <c r="N238" t="b">
        <f t="shared" si="13"/>
        <v>0</v>
      </c>
      <c r="O238">
        <f>IF(ISNA(VLOOKUP(B238,WND_STATION!$A$1:$A$62,1,FALSE)),1,0.0865)</f>
        <v>1</v>
      </c>
      <c r="P238">
        <f t="shared" si="14"/>
        <v>0</v>
      </c>
    </row>
    <row r="239" spans="1:16" x14ac:dyDescent="0.25">
      <c r="A239" s="18">
        <v>264</v>
      </c>
      <c r="B239" s="18" t="s">
        <v>87</v>
      </c>
      <c r="C239" s="18">
        <v>13</v>
      </c>
      <c r="D239" s="18">
        <v>1</v>
      </c>
      <c r="E239" s="18">
        <v>53</v>
      </c>
      <c r="F239" s="18">
        <v>57</v>
      </c>
      <c r="G239" s="18">
        <f>VLOOKUP(B239,'Base Load_FLAG'!$A$2:$B$204,2,FALSE)</f>
        <v>0</v>
      </c>
      <c r="H239" s="18" t="s">
        <v>2915</v>
      </c>
      <c r="I239" s="18">
        <f>VLOOKUP($F239,'Gen Capacity'!$A$2:$H$608,7,FALSE)</f>
        <v>48</v>
      </c>
      <c r="J239" s="18">
        <f>VLOOKUP($F239,'Gen Capacity'!$A$2:$H$608,8,FALSE)</f>
        <v>0</v>
      </c>
      <c r="K239" s="19">
        <f>VLOOKUP($A239,SF_Original!$A$2:$D$6458,4,FALSE)</f>
        <v>8.6761386540000005E-6</v>
      </c>
      <c r="L239" s="18">
        <f t="shared" si="15"/>
        <v>2.2760138657646647E-3</v>
      </c>
      <c r="M239">
        <f t="shared" si="12"/>
        <v>0</v>
      </c>
      <c r="N239" t="b">
        <f t="shared" si="13"/>
        <v>0</v>
      </c>
      <c r="O239">
        <f>IF(ISNA(VLOOKUP(B239,WND_STATION!$A$1:$A$62,1,FALSE)),1,0.0865)</f>
        <v>1</v>
      </c>
      <c r="P239">
        <f t="shared" si="14"/>
        <v>0</v>
      </c>
    </row>
    <row r="240" spans="1:16" x14ac:dyDescent="0.25">
      <c r="A240" s="18">
        <v>1021</v>
      </c>
      <c r="B240" s="18" t="s">
        <v>2940</v>
      </c>
      <c r="C240" s="18">
        <v>13</v>
      </c>
      <c r="D240" s="18">
        <v>1</v>
      </c>
      <c r="E240" s="18">
        <v>153</v>
      </c>
      <c r="F240" s="18">
        <v>157</v>
      </c>
      <c r="G240" s="18">
        <f>VLOOKUP(B240,'Base Load_FLAG'!$A$2:$B$204,2,FALSE)</f>
        <v>0</v>
      </c>
      <c r="H240" s="18" t="s">
        <v>2916</v>
      </c>
      <c r="I240" s="18">
        <f>VLOOKUP($F240,'Gen Capacity'!$A$2:$H$608,7,FALSE)</f>
        <v>99.26</v>
      </c>
      <c r="J240" s="18">
        <f>VLOOKUP($F240,'Gen Capacity'!$A$2:$H$608,8,FALSE)</f>
        <v>60</v>
      </c>
      <c r="K240" s="19">
        <f>VLOOKUP($A240,SF_Original!$A$2:$D$6458,4,FALSE)</f>
        <v>8.6772675210000002E-6</v>
      </c>
      <c r="L240" s="18">
        <f t="shared" si="15"/>
        <v>2.2760149946316646E-3</v>
      </c>
      <c r="M240">
        <f t="shared" si="12"/>
        <v>0</v>
      </c>
      <c r="N240" t="b">
        <f t="shared" si="13"/>
        <v>0</v>
      </c>
      <c r="O240">
        <f>IF(ISNA(VLOOKUP(B240,WND_STATION!$A$1:$A$62,1,FALSE)),1,0.0865)</f>
        <v>1</v>
      </c>
      <c r="P240">
        <f t="shared" si="14"/>
        <v>0</v>
      </c>
    </row>
    <row r="241" spans="1:16" x14ac:dyDescent="0.25">
      <c r="A241" s="18">
        <v>1020</v>
      </c>
      <c r="B241" s="18" t="s">
        <v>2940</v>
      </c>
      <c r="C241" s="18">
        <v>13</v>
      </c>
      <c r="D241" s="18">
        <v>1</v>
      </c>
      <c r="E241" s="18">
        <v>154</v>
      </c>
      <c r="F241" s="18">
        <v>158</v>
      </c>
      <c r="G241" s="18">
        <f>VLOOKUP(B241,'Base Load_FLAG'!$A$2:$B$204,2,FALSE)</f>
        <v>0</v>
      </c>
      <c r="H241" s="18" t="s">
        <v>2916</v>
      </c>
      <c r="I241" s="18">
        <f>VLOOKUP($F241,'Gen Capacity'!$A$2:$H$608,7,FALSE)</f>
        <v>94.95</v>
      </c>
      <c r="J241" s="18">
        <f>VLOOKUP($F241,'Gen Capacity'!$A$2:$H$608,8,FALSE)</f>
        <v>62</v>
      </c>
      <c r="K241" s="19">
        <f>VLOOKUP($A241,SF_Original!$A$2:$D$6458,4,FALSE)</f>
        <v>8.6772675210000002E-6</v>
      </c>
      <c r="L241" s="18">
        <f t="shared" si="15"/>
        <v>2.2760149946316646E-3</v>
      </c>
      <c r="M241">
        <f t="shared" si="12"/>
        <v>0</v>
      </c>
      <c r="N241" t="b">
        <f t="shared" si="13"/>
        <v>0</v>
      </c>
      <c r="O241">
        <f>IF(ISNA(VLOOKUP(B241,WND_STATION!$A$1:$A$62,1,FALSE)),1,0.0865)</f>
        <v>1</v>
      </c>
      <c r="P241">
        <f t="shared" si="14"/>
        <v>0</v>
      </c>
    </row>
    <row r="242" spans="1:16" x14ac:dyDescent="0.25">
      <c r="A242" s="18">
        <v>1019</v>
      </c>
      <c r="B242" s="18" t="s">
        <v>2940</v>
      </c>
      <c r="C242" s="18">
        <v>13</v>
      </c>
      <c r="D242" s="18">
        <v>1</v>
      </c>
      <c r="E242" s="18">
        <v>155</v>
      </c>
      <c r="F242" s="18">
        <v>159</v>
      </c>
      <c r="G242" s="18">
        <f>VLOOKUP(B242,'Base Load_FLAG'!$A$2:$B$204,2,FALSE)</f>
        <v>0</v>
      </c>
      <c r="H242" s="18" t="s">
        <v>2916</v>
      </c>
      <c r="I242" s="18">
        <f>VLOOKUP($F242,'Gen Capacity'!$A$2:$H$608,7,FALSE)</f>
        <v>94.95</v>
      </c>
      <c r="J242" s="18">
        <f>VLOOKUP($F242,'Gen Capacity'!$A$2:$H$608,8,FALSE)</f>
        <v>62</v>
      </c>
      <c r="K242" s="19">
        <f>VLOOKUP($A242,SF_Original!$A$2:$D$6458,4,FALSE)</f>
        <v>8.6772675210000002E-6</v>
      </c>
      <c r="L242" s="18">
        <f t="shared" si="15"/>
        <v>2.2760149946316646E-3</v>
      </c>
      <c r="M242">
        <f t="shared" si="12"/>
        <v>0</v>
      </c>
      <c r="N242" t="b">
        <f t="shared" si="13"/>
        <v>0</v>
      </c>
      <c r="O242">
        <f>IF(ISNA(VLOOKUP(B242,WND_STATION!$A$1:$A$62,1,FALSE)),1,0.0865)</f>
        <v>1</v>
      </c>
      <c r="P242">
        <f t="shared" si="14"/>
        <v>0</v>
      </c>
    </row>
    <row r="243" spans="1:16" x14ac:dyDescent="0.25">
      <c r="A243" s="18">
        <v>1022</v>
      </c>
      <c r="B243" s="18" t="s">
        <v>2940</v>
      </c>
      <c r="C243" s="18">
        <v>13</v>
      </c>
      <c r="D243" s="18">
        <v>1</v>
      </c>
      <c r="E243" s="18">
        <v>156</v>
      </c>
      <c r="F243" s="18">
        <v>160</v>
      </c>
      <c r="G243" s="18">
        <f>VLOOKUP(B243,'Base Load_FLAG'!$A$2:$B$204,2,FALSE)</f>
        <v>0</v>
      </c>
      <c r="H243" s="18" t="s">
        <v>2916</v>
      </c>
      <c r="I243" s="18">
        <f>VLOOKUP($F243,'Gen Capacity'!$A$2:$H$608,7,FALSE)</f>
        <v>120.84</v>
      </c>
      <c r="J243" s="18">
        <f>VLOOKUP($F243,'Gen Capacity'!$A$2:$H$608,8,FALSE)</f>
        <v>5</v>
      </c>
      <c r="K243" s="19">
        <f>VLOOKUP($A243,SF_Original!$A$2:$D$6458,4,FALSE)</f>
        <v>8.6772675210000002E-6</v>
      </c>
      <c r="L243" s="18">
        <f t="shared" si="15"/>
        <v>2.2760149946316646E-3</v>
      </c>
      <c r="M243">
        <f t="shared" si="12"/>
        <v>0</v>
      </c>
      <c r="N243" t="b">
        <f t="shared" si="13"/>
        <v>0</v>
      </c>
      <c r="O243">
        <f>IF(ISNA(VLOOKUP(B243,WND_STATION!$A$1:$A$62,1,FALSE)),1,0.0865)</f>
        <v>1</v>
      </c>
      <c r="P243">
        <f t="shared" si="14"/>
        <v>0</v>
      </c>
    </row>
    <row r="244" spans="1:16" x14ac:dyDescent="0.25">
      <c r="A244" s="18">
        <v>606</v>
      </c>
      <c r="B244" s="18" t="s">
        <v>213</v>
      </c>
      <c r="C244" s="18">
        <v>13</v>
      </c>
      <c r="D244" s="18">
        <v>1</v>
      </c>
      <c r="E244" s="18">
        <v>106</v>
      </c>
      <c r="F244" s="18">
        <v>110</v>
      </c>
      <c r="G244" s="18">
        <f>VLOOKUP(B244,'Base Load_FLAG'!$A$2:$B$204,2,FALSE)</f>
        <v>0</v>
      </c>
      <c r="H244" s="18" t="s">
        <v>2933</v>
      </c>
      <c r="I244" s="18">
        <f>VLOOKUP($F244,'Gen Capacity'!$A$2:$H$608,7,FALSE)</f>
        <v>0.05</v>
      </c>
      <c r="J244" s="18">
        <f>VLOOKUP($F244,'Gen Capacity'!$A$2:$H$608,8,FALSE)</f>
        <v>0</v>
      </c>
      <c r="K244" s="19">
        <f>VLOOKUP($A244,SF_Original!$A$2:$D$6458,4,FALSE)</f>
        <v>8.6774224820000002E-6</v>
      </c>
      <c r="L244" s="18">
        <f t="shared" si="15"/>
        <v>2.2760151495926644E-3</v>
      </c>
      <c r="M244">
        <f t="shared" si="12"/>
        <v>0</v>
      </c>
      <c r="N244" t="b">
        <f t="shared" si="13"/>
        <v>0</v>
      </c>
      <c r="O244">
        <f>IF(ISNA(VLOOKUP(B244,WND_STATION!$A$1:$A$62,1,FALSE)),1,0.0865)</f>
        <v>1</v>
      </c>
      <c r="P244">
        <f t="shared" si="14"/>
        <v>0</v>
      </c>
    </row>
    <row r="245" spans="1:16" x14ac:dyDescent="0.25">
      <c r="A245" s="18">
        <v>607</v>
      </c>
      <c r="B245" s="18" t="s">
        <v>213</v>
      </c>
      <c r="C245" s="18">
        <v>13</v>
      </c>
      <c r="D245" s="18">
        <v>1</v>
      </c>
      <c r="E245" s="18">
        <v>107</v>
      </c>
      <c r="F245" s="18">
        <v>111</v>
      </c>
      <c r="G245" s="18">
        <f>VLOOKUP(B245,'Base Load_FLAG'!$A$2:$B$204,2,FALSE)</f>
        <v>0</v>
      </c>
      <c r="H245" s="18" t="s">
        <v>2933</v>
      </c>
      <c r="I245" s="18">
        <f>VLOOKUP($F245,'Gen Capacity'!$A$2:$H$608,7,FALSE)</f>
        <v>0.05</v>
      </c>
      <c r="J245" s="18">
        <f>VLOOKUP($F245,'Gen Capacity'!$A$2:$H$608,8,FALSE)</f>
        <v>0</v>
      </c>
      <c r="K245" s="19">
        <f>VLOOKUP($A245,SF_Original!$A$2:$D$6458,4,FALSE)</f>
        <v>8.6774224820000002E-6</v>
      </c>
      <c r="L245" s="18">
        <f t="shared" si="15"/>
        <v>2.2760151495926644E-3</v>
      </c>
      <c r="M245">
        <f t="shared" si="12"/>
        <v>0</v>
      </c>
      <c r="N245" t="b">
        <f t="shared" si="13"/>
        <v>0</v>
      </c>
      <c r="O245">
        <f>IF(ISNA(VLOOKUP(B245,WND_STATION!$A$1:$A$62,1,FALSE)),1,0.0865)</f>
        <v>1</v>
      </c>
      <c r="P245">
        <f t="shared" si="14"/>
        <v>0</v>
      </c>
    </row>
    <row r="246" spans="1:16" x14ac:dyDescent="0.25">
      <c r="A246" s="18">
        <v>688</v>
      </c>
      <c r="B246" s="18" t="s">
        <v>240</v>
      </c>
      <c r="C246" s="18">
        <v>13</v>
      </c>
      <c r="D246" s="18">
        <v>1</v>
      </c>
      <c r="E246" s="18">
        <v>112</v>
      </c>
      <c r="F246" s="18">
        <v>116</v>
      </c>
      <c r="G246" s="18">
        <f>VLOOKUP(B246,'Base Load_FLAG'!$A$2:$B$204,2,FALSE)</f>
        <v>0</v>
      </c>
      <c r="H246" s="18" t="s">
        <v>2936</v>
      </c>
      <c r="I246" s="18">
        <f>VLOOKUP($F246,'Gen Capacity'!$A$2:$H$608,7,FALSE)</f>
        <v>80</v>
      </c>
      <c r="J246" s="18">
        <f>VLOOKUP($F246,'Gen Capacity'!$A$2:$H$608,8,FALSE)</f>
        <v>0</v>
      </c>
      <c r="K246" s="19">
        <f>VLOOKUP($A246,SF_Original!$A$2:$D$6458,4,FALSE)</f>
        <v>8.6818897970000008E-6</v>
      </c>
      <c r="L246" s="18">
        <f t="shared" si="15"/>
        <v>2.2760196169076645E-3</v>
      </c>
      <c r="M246">
        <f t="shared" si="12"/>
        <v>0</v>
      </c>
      <c r="N246" t="b">
        <f t="shared" si="13"/>
        <v>0</v>
      </c>
      <c r="O246">
        <f>IF(ISNA(VLOOKUP(B246,WND_STATION!$A$1:$A$62,1,FALSE)),1,0.0865)</f>
        <v>1</v>
      </c>
      <c r="P246">
        <f t="shared" si="14"/>
        <v>0</v>
      </c>
    </row>
    <row r="247" spans="1:16" x14ac:dyDescent="0.25">
      <c r="A247" s="18">
        <v>689</v>
      </c>
      <c r="B247" s="18" t="s">
        <v>240</v>
      </c>
      <c r="C247" s="18">
        <v>13</v>
      </c>
      <c r="D247" s="18">
        <v>1</v>
      </c>
      <c r="E247" s="18">
        <v>113</v>
      </c>
      <c r="F247" s="18">
        <v>117</v>
      </c>
      <c r="G247" s="18">
        <f>VLOOKUP(B247,'Base Load_FLAG'!$A$2:$B$204,2,FALSE)</f>
        <v>0</v>
      </c>
      <c r="H247" s="18" t="s">
        <v>2936</v>
      </c>
      <c r="I247" s="18">
        <f>VLOOKUP($F247,'Gen Capacity'!$A$2:$H$608,7,FALSE)</f>
        <v>80</v>
      </c>
      <c r="J247" s="18">
        <f>VLOOKUP($F247,'Gen Capacity'!$A$2:$H$608,8,FALSE)</f>
        <v>0</v>
      </c>
      <c r="K247" s="19">
        <f>VLOOKUP($A247,SF_Original!$A$2:$D$6458,4,FALSE)</f>
        <v>8.6818897970000008E-6</v>
      </c>
      <c r="L247" s="18">
        <f t="shared" si="15"/>
        <v>2.2760196169076645E-3</v>
      </c>
      <c r="M247">
        <f t="shared" si="12"/>
        <v>0</v>
      </c>
      <c r="N247" t="b">
        <f t="shared" si="13"/>
        <v>0</v>
      </c>
      <c r="O247">
        <f>IF(ISNA(VLOOKUP(B247,WND_STATION!$A$1:$A$62,1,FALSE)),1,0.0865)</f>
        <v>1</v>
      </c>
      <c r="P247">
        <f t="shared" si="14"/>
        <v>0</v>
      </c>
    </row>
    <row r="248" spans="1:16" x14ac:dyDescent="0.25">
      <c r="A248" s="18">
        <v>687</v>
      </c>
      <c r="B248" s="18" t="s">
        <v>240</v>
      </c>
      <c r="C248" s="18">
        <v>13</v>
      </c>
      <c r="D248" s="18">
        <v>1</v>
      </c>
      <c r="E248" s="18">
        <v>114</v>
      </c>
      <c r="F248" s="18">
        <v>118</v>
      </c>
      <c r="G248" s="18">
        <f>VLOOKUP(B248,'Base Load_FLAG'!$A$2:$B$204,2,FALSE)</f>
        <v>0</v>
      </c>
      <c r="H248" s="18" t="s">
        <v>2936</v>
      </c>
      <c r="I248" s="18">
        <f>VLOOKUP($F248,'Gen Capacity'!$A$2:$H$608,7,FALSE)</f>
        <v>32</v>
      </c>
      <c r="J248" s="18">
        <f>VLOOKUP($F248,'Gen Capacity'!$A$2:$H$608,8,FALSE)</f>
        <v>0</v>
      </c>
      <c r="K248" s="19">
        <f>VLOOKUP($A248,SF_Original!$A$2:$D$6458,4,FALSE)</f>
        <v>8.6818897970000008E-6</v>
      </c>
      <c r="L248" s="18">
        <f t="shared" si="15"/>
        <v>2.2760196169076645E-3</v>
      </c>
      <c r="M248">
        <f t="shared" si="12"/>
        <v>0</v>
      </c>
      <c r="N248" t="b">
        <f t="shared" si="13"/>
        <v>0</v>
      </c>
      <c r="O248">
        <f>IF(ISNA(VLOOKUP(B248,WND_STATION!$A$1:$A$62,1,FALSE)),1,0.0865)</f>
        <v>1</v>
      </c>
      <c r="P248">
        <f t="shared" si="14"/>
        <v>0</v>
      </c>
    </row>
    <row r="249" spans="1:16" x14ac:dyDescent="0.25">
      <c r="A249" s="18">
        <v>691</v>
      </c>
      <c r="B249" s="18" t="s">
        <v>240</v>
      </c>
      <c r="C249" s="18">
        <v>18</v>
      </c>
      <c r="D249" s="18">
        <v>1</v>
      </c>
      <c r="E249" s="18">
        <v>115</v>
      </c>
      <c r="F249" s="18">
        <v>119</v>
      </c>
      <c r="G249" s="18">
        <f>VLOOKUP(B249,'Base Load_FLAG'!$A$2:$B$204,2,FALSE)</f>
        <v>0</v>
      </c>
      <c r="H249" s="18" t="s">
        <v>2936</v>
      </c>
      <c r="I249" s="18">
        <f>VLOOKUP($F249,'Gen Capacity'!$A$2:$H$608,7,FALSE)</f>
        <v>48.34</v>
      </c>
      <c r="J249" s="18">
        <f>VLOOKUP($F249,'Gen Capacity'!$A$2:$H$608,8,FALSE)</f>
        <v>0</v>
      </c>
      <c r="K249" s="19">
        <f>VLOOKUP($A249,SF_Original!$A$2:$D$6458,4,FALSE)</f>
        <v>8.6818897970000008E-6</v>
      </c>
      <c r="L249" s="18">
        <f t="shared" si="15"/>
        <v>2.2760196169076645E-3</v>
      </c>
      <c r="M249">
        <f t="shared" si="12"/>
        <v>0</v>
      </c>
      <c r="N249" t="b">
        <f t="shared" si="13"/>
        <v>0</v>
      </c>
      <c r="O249">
        <f>IF(ISNA(VLOOKUP(B249,WND_STATION!$A$1:$A$62,1,FALSE)),1,0.0865)</f>
        <v>1</v>
      </c>
      <c r="P249">
        <f t="shared" si="14"/>
        <v>0</v>
      </c>
    </row>
    <row r="250" spans="1:16" x14ac:dyDescent="0.25">
      <c r="A250" s="18">
        <v>692</v>
      </c>
      <c r="B250" s="18" t="s">
        <v>240</v>
      </c>
      <c r="C250" s="18">
        <v>18</v>
      </c>
      <c r="D250" s="18">
        <v>1</v>
      </c>
      <c r="E250" s="18">
        <v>116</v>
      </c>
      <c r="F250" s="18">
        <v>120</v>
      </c>
      <c r="G250" s="18">
        <f>VLOOKUP(B250,'Base Load_FLAG'!$A$2:$B$204,2,FALSE)</f>
        <v>0</v>
      </c>
      <c r="H250" s="18" t="s">
        <v>2936</v>
      </c>
      <c r="I250" s="18">
        <f>VLOOKUP($F250,'Gen Capacity'!$A$2:$H$608,7,FALSE)</f>
        <v>48.34</v>
      </c>
      <c r="J250" s="18">
        <f>VLOOKUP($F250,'Gen Capacity'!$A$2:$H$608,8,FALSE)</f>
        <v>0</v>
      </c>
      <c r="K250" s="19">
        <f>VLOOKUP($A250,SF_Original!$A$2:$D$6458,4,FALSE)</f>
        <v>8.6818897970000008E-6</v>
      </c>
      <c r="L250" s="18">
        <f t="shared" si="15"/>
        <v>2.2760196169076645E-3</v>
      </c>
      <c r="M250">
        <f t="shared" si="12"/>
        <v>0</v>
      </c>
      <c r="N250" t="b">
        <f t="shared" si="13"/>
        <v>0</v>
      </c>
      <c r="O250">
        <f>IF(ISNA(VLOOKUP(B250,WND_STATION!$A$1:$A$62,1,FALSE)),1,0.0865)</f>
        <v>1</v>
      </c>
      <c r="P250">
        <f t="shared" si="14"/>
        <v>0</v>
      </c>
    </row>
    <row r="251" spans="1:16" x14ac:dyDescent="0.25">
      <c r="A251" s="18">
        <v>693</v>
      </c>
      <c r="B251" s="18" t="s">
        <v>240</v>
      </c>
      <c r="C251" s="18">
        <v>18</v>
      </c>
      <c r="D251" s="18">
        <v>1</v>
      </c>
      <c r="E251" s="18">
        <v>117</v>
      </c>
      <c r="F251" s="18">
        <v>121</v>
      </c>
      <c r="G251" s="18">
        <f>VLOOKUP(B251,'Base Load_FLAG'!$A$2:$B$204,2,FALSE)</f>
        <v>0</v>
      </c>
      <c r="H251" s="18" t="s">
        <v>2936</v>
      </c>
      <c r="I251" s="18">
        <f>VLOOKUP($F251,'Gen Capacity'!$A$2:$H$608,7,FALSE)</f>
        <v>48.34</v>
      </c>
      <c r="J251" s="18">
        <f>VLOOKUP($F251,'Gen Capacity'!$A$2:$H$608,8,FALSE)</f>
        <v>0</v>
      </c>
      <c r="K251" s="19">
        <f>VLOOKUP($A251,SF_Original!$A$2:$D$6458,4,FALSE)</f>
        <v>8.6818897970000008E-6</v>
      </c>
      <c r="L251" s="18">
        <f t="shared" si="15"/>
        <v>2.2760196169076645E-3</v>
      </c>
      <c r="M251">
        <f t="shared" si="12"/>
        <v>0</v>
      </c>
      <c r="N251" t="b">
        <f t="shared" si="13"/>
        <v>0</v>
      </c>
      <c r="O251">
        <f>IF(ISNA(VLOOKUP(B251,WND_STATION!$A$1:$A$62,1,FALSE)),1,0.0865)</f>
        <v>1</v>
      </c>
      <c r="P251">
        <f t="shared" si="14"/>
        <v>0</v>
      </c>
    </row>
    <row r="252" spans="1:16" x14ac:dyDescent="0.25">
      <c r="A252" s="18">
        <v>690</v>
      </c>
      <c r="B252" s="18" t="s">
        <v>240</v>
      </c>
      <c r="C252" s="18">
        <v>13</v>
      </c>
      <c r="D252" s="18">
        <v>1</v>
      </c>
      <c r="E252" s="18">
        <v>118</v>
      </c>
      <c r="F252" s="18">
        <v>122</v>
      </c>
      <c r="G252" s="18">
        <f>VLOOKUP(B252,'Base Load_FLAG'!$A$2:$B$204,2,FALSE)</f>
        <v>0</v>
      </c>
      <c r="H252" s="18" t="s">
        <v>2936</v>
      </c>
      <c r="I252" s="18">
        <f>VLOOKUP($F252,'Gen Capacity'!$A$2:$H$608,7,FALSE)</f>
        <v>26.85</v>
      </c>
      <c r="J252" s="18">
        <f>VLOOKUP($F252,'Gen Capacity'!$A$2:$H$608,8,FALSE)</f>
        <v>0</v>
      </c>
      <c r="K252" s="19">
        <f>VLOOKUP($A252,SF_Original!$A$2:$D$6458,4,FALSE)</f>
        <v>8.6818897970000008E-6</v>
      </c>
      <c r="L252" s="18">
        <f t="shared" si="15"/>
        <v>2.2760196169076645E-3</v>
      </c>
      <c r="M252">
        <f t="shared" si="12"/>
        <v>0</v>
      </c>
      <c r="N252" t="b">
        <f t="shared" si="13"/>
        <v>0</v>
      </c>
      <c r="O252">
        <f>IF(ISNA(VLOOKUP(B252,WND_STATION!$A$1:$A$62,1,FALSE)),1,0.0865)</f>
        <v>1</v>
      </c>
      <c r="P252">
        <f t="shared" si="14"/>
        <v>0</v>
      </c>
    </row>
    <row r="253" spans="1:16" x14ac:dyDescent="0.25">
      <c r="A253" s="18">
        <v>694</v>
      </c>
      <c r="B253" s="18" t="s">
        <v>240</v>
      </c>
      <c r="C253" s="18">
        <v>21</v>
      </c>
      <c r="D253" s="18">
        <v>1</v>
      </c>
      <c r="E253" s="18">
        <v>119</v>
      </c>
      <c r="F253" s="18">
        <v>123</v>
      </c>
      <c r="G253" s="18">
        <f>VLOOKUP(B253,'Base Load_FLAG'!$A$2:$B$204,2,FALSE)</f>
        <v>0</v>
      </c>
      <c r="H253" s="18" t="s">
        <v>2936</v>
      </c>
      <c r="I253" s="18">
        <f>VLOOKUP($F253,'Gen Capacity'!$A$2:$H$608,7,FALSE)</f>
        <v>67.13</v>
      </c>
      <c r="J253" s="18">
        <f>VLOOKUP($F253,'Gen Capacity'!$A$2:$H$608,8,FALSE)</f>
        <v>0</v>
      </c>
      <c r="K253" s="19">
        <f>VLOOKUP($A253,SF_Original!$A$2:$D$6458,4,FALSE)</f>
        <v>8.6818897970000008E-6</v>
      </c>
      <c r="L253" s="18">
        <f t="shared" si="15"/>
        <v>2.2760196169076645E-3</v>
      </c>
      <c r="M253">
        <f t="shared" si="12"/>
        <v>0</v>
      </c>
      <c r="N253" t="b">
        <f t="shared" si="13"/>
        <v>0</v>
      </c>
      <c r="O253">
        <f>IF(ISNA(VLOOKUP(B253,WND_STATION!$A$1:$A$62,1,FALSE)),1,0.0865)</f>
        <v>1</v>
      </c>
      <c r="P253">
        <f t="shared" si="14"/>
        <v>0</v>
      </c>
    </row>
    <row r="254" spans="1:16" x14ac:dyDescent="0.25">
      <c r="A254" s="18">
        <v>286</v>
      </c>
      <c r="B254" s="18" t="s">
        <v>89</v>
      </c>
      <c r="C254" s="18">
        <v>13</v>
      </c>
      <c r="D254" s="18">
        <v>1</v>
      </c>
      <c r="E254" s="18">
        <v>54</v>
      </c>
      <c r="F254" s="18">
        <v>58</v>
      </c>
      <c r="G254" s="18">
        <f>VLOOKUP(B254,'Base Load_FLAG'!$A$2:$B$204,2,FALSE)</f>
        <v>0</v>
      </c>
      <c r="H254" s="18" t="s">
        <v>2921</v>
      </c>
      <c r="I254" s="18">
        <f>VLOOKUP($F254,'Gen Capacity'!$A$2:$H$608,7,FALSE)</f>
        <v>50</v>
      </c>
      <c r="J254" s="18">
        <f>VLOOKUP($F254,'Gen Capacity'!$A$2:$H$608,8,FALSE)</f>
        <v>0</v>
      </c>
      <c r="K254" s="19">
        <f>VLOOKUP($A254,SF_Original!$A$2:$D$6458,4,FALSE)</f>
        <v>9.0646151690000007E-6</v>
      </c>
      <c r="L254" s="18">
        <f t="shared" si="15"/>
        <v>2.2764023422796645E-3</v>
      </c>
      <c r="M254">
        <f t="shared" si="12"/>
        <v>0</v>
      </c>
      <c r="N254" t="b">
        <f t="shared" si="13"/>
        <v>0</v>
      </c>
      <c r="O254">
        <f>IF(ISNA(VLOOKUP(B254,WND_STATION!$A$1:$A$62,1,FALSE)),1,0.0865)</f>
        <v>1</v>
      </c>
      <c r="P254">
        <f t="shared" si="14"/>
        <v>0</v>
      </c>
    </row>
    <row r="255" spans="1:16" x14ac:dyDescent="0.25">
      <c r="A255" s="18">
        <v>116</v>
      </c>
      <c r="B255" s="18" t="s">
        <v>2914</v>
      </c>
      <c r="C255" s="18">
        <v>13</v>
      </c>
      <c r="D255" s="18">
        <v>1</v>
      </c>
      <c r="E255" s="18">
        <v>24</v>
      </c>
      <c r="F255" s="18">
        <v>28</v>
      </c>
      <c r="G255" s="18">
        <f>VLOOKUP(B255,'Base Load_FLAG'!$A$2:$B$204,2,FALSE)</f>
        <v>0</v>
      </c>
      <c r="H255" s="18" t="s">
        <v>2915</v>
      </c>
      <c r="I255" s="18">
        <f>VLOOKUP($F255,'Gen Capacity'!$A$2:$H$608,7,FALSE)</f>
        <v>33.79</v>
      </c>
      <c r="J255" s="18">
        <f>VLOOKUP($F255,'Gen Capacity'!$A$2:$H$608,8,FALSE)</f>
        <v>0</v>
      </c>
      <c r="K255" s="19">
        <f>VLOOKUP($A255,SF_Original!$A$2:$D$6458,4,FALSE)</f>
        <v>9.143262157E-6</v>
      </c>
      <c r="L255" s="18">
        <f t="shared" si="15"/>
        <v>2.2764809892676647E-3</v>
      </c>
      <c r="M255">
        <f t="shared" si="12"/>
        <v>0</v>
      </c>
      <c r="N255" t="b">
        <f t="shared" si="13"/>
        <v>0</v>
      </c>
      <c r="O255">
        <f>IF(ISNA(VLOOKUP(B255,WND_STATION!$A$1:$A$62,1,FALSE)),1,0.0865)</f>
        <v>1</v>
      </c>
      <c r="P255">
        <f t="shared" si="14"/>
        <v>0</v>
      </c>
    </row>
    <row r="256" spans="1:16" x14ac:dyDescent="0.25">
      <c r="A256" s="18">
        <v>793</v>
      </c>
      <c r="B256" s="18" t="s">
        <v>269</v>
      </c>
      <c r="C256" s="18">
        <v>13</v>
      </c>
      <c r="D256" s="18">
        <v>1</v>
      </c>
      <c r="E256" s="18">
        <v>142</v>
      </c>
      <c r="F256" s="18">
        <v>146</v>
      </c>
      <c r="G256" s="18">
        <f>VLOOKUP(B256,'Base Load_FLAG'!$A$2:$B$204,2,FALSE)</f>
        <v>0</v>
      </c>
      <c r="H256" s="18" t="s">
        <v>2916</v>
      </c>
      <c r="I256" s="18">
        <f>VLOOKUP($F256,'Gen Capacity'!$A$2:$H$608,7,FALSE)</f>
        <v>52.47</v>
      </c>
      <c r="J256" s="18">
        <f>VLOOKUP($F256,'Gen Capacity'!$A$2:$H$608,8,FALSE)</f>
        <v>0</v>
      </c>
      <c r="K256" s="19">
        <f>VLOOKUP($A256,SF_Original!$A$2:$D$6458,4,FALSE)</f>
        <v>9.5199835239999994E-6</v>
      </c>
      <c r="L256" s="18">
        <f t="shared" si="15"/>
        <v>2.2768577106346646E-3</v>
      </c>
      <c r="M256">
        <f t="shared" si="12"/>
        <v>0</v>
      </c>
      <c r="N256" t="b">
        <f t="shared" si="13"/>
        <v>0</v>
      </c>
      <c r="O256">
        <f>IF(ISNA(VLOOKUP(B256,WND_STATION!$A$1:$A$62,1,FALSE)),1,0.0865)</f>
        <v>1</v>
      </c>
      <c r="P256">
        <f t="shared" si="14"/>
        <v>0</v>
      </c>
    </row>
    <row r="257" spans="1:16" x14ac:dyDescent="0.25">
      <c r="A257" s="18">
        <v>795</v>
      </c>
      <c r="B257" s="18" t="s">
        <v>269</v>
      </c>
      <c r="C257" s="18">
        <v>13</v>
      </c>
      <c r="D257" s="18">
        <v>1</v>
      </c>
      <c r="E257" s="18">
        <v>143</v>
      </c>
      <c r="F257" s="18">
        <v>147</v>
      </c>
      <c r="G257" s="18">
        <f>VLOOKUP(B257,'Base Load_FLAG'!$A$2:$B$204,2,FALSE)</f>
        <v>0</v>
      </c>
      <c r="H257" s="18" t="s">
        <v>2916</v>
      </c>
      <c r="I257" s="18">
        <f>VLOOKUP($F257,'Gen Capacity'!$A$2:$H$608,7,FALSE)</f>
        <v>5.72</v>
      </c>
      <c r="J257" s="18">
        <f>VLOOKUP($F257,'Gen Capacity'!$A$2:$H$608,8,FALSE)</f>
        <v>0</v>
      </c>
      <c r="K257" s="19">
        <f>VLOOKUP($A257,SF_Original!$A$2:$D$6458,4,FALSE)</f>
        <v>9.5199835239999994E-6</v>
      </c>
      <c r="L257" s="18">
        <f t="shared" si="15"/>
        <v>2.2768577106346646E-3</v>
      </c>
      <c r="M257">
        <f t="shared" si="12"/>
        <v>0</v>
      </c>
      <c r="N257" t="b">
        <f t="shared" si="13"/>
        <v>0</v>
      </c>
      <c r="O257">
        <f>IF(ISNA(VLOOKUP(B257,WND_STATION!$A$1:$A$62,1,FALSE)),1,0.0865)</f>
        <v>1</v>
      </c>
      <c r="P257">
        <f t="shared" si="14"/>
        <v>0</v>
      </c>
    </row>
    <row r="258" spans="1:16" x14ac:dyDescent="0.25">
      <c r="A258" s="18">
        <v>794</v>
      </c>
      <c r="B258" s="18" t="s">
        <v>269</v>
      </c>
      <c r="C258" s="18">
        <v>13</v>
      </c>
      <c r="D258" s="18">
        <v>1</v>
      </c>
      <c r="E258" s="18">
        <v>144</v>
      </c>
      <c r="F258" s="18">
        <v>148</v>
      </c>
      <c r="G258" s="18">
        <f>VLOOKUP(B258,'Base Load_FLAG'!$A$2:$B$204,2,FALSE)</f>
        <v>0</v>
      </c>
      <c r="H258" s="18" t="s">
        <v>2916</v>
      </c>
      <c r="I258" s="18">
        <f>VLOOKUP($F258,'Gen Capacity'!$A$2:$H$608,7,FALSE)</f>
        <v>52.47</v>
      </c>
      <c r="J258" s="18">
        <f>VLOOKUP($F258,'Gen Capacity'!$A$2:$H$608,8,FALSE)</f>
        <v>0</v>
      </c>
      <c r="K258" s="19">
        <f>VLOOKUP($A258,SF_Original!$A$2:$D$6458,4,FALSE)</f>
        <v>9.5199835239999994E-6</v>
      </c>
      <c r="L258" s="18">
        <f t="shared" si="15"/>
        <v>2.2768577106346646E-3</v>
      </c>
      <c r="M258">
        <f t="shared" si="12"/>
        <v>0</v>
      </c>
      <c r="N258" t="b">
        <f t="shared" si="13"/>
        <v>0</v>
      </c>
      <c r="O258">
        <f>IF(ISNA(VLOOKUP(B258,WND_STATION!$A$1:$A$62,1,FALSE)),1,0.0865)</f>
        <v>1</v>
      </c>
      <c r="P258">
        <f t="shared" si="14"/>
        <v>0</v>
      </c>
    </row>
    <row r="259" spans="1:16" x14ac:dyDescent="0.25">
      <c r="A259" s="18">
        <v>792</v>
      </c>
      <c r="B259" s="18" t="s">
        <v>269</v>
      </c>
      <c r="C259" s="18">
        <v>13</v>
      </c>
      <c r="D259" s="18">
        <v>1</v>
      </c>
      <c r="E259" s="18">
        <v>145</v>
      </c>
      <c r="F259" s="18">
        <v>149</v>
      </c>
      <c r="G259" s="18">
        <f>VLOOKUP(B259,'Base Load_FLAG'!$A$2:$B$204,2,FALSE)</f>
        <v>0</v>
      </c>
      <c r="H259" s="18" t="s">
        <v>2916</v>
      </c>
      <c r="I259" s="18">
        <f>VLOOKUP($F259,'Gen Capacity'!$A$2:$H$608,7,FALSE)</f>
        <v>52.47</v>
      </c>
      <c r="J259" s="18">
        <f>VLOOKUP($F259,'Gen Capacity'!$A$2:$H$608,8,FALSE)</f>
        <v>0</v>
      </c>
      <c r="K259" s="19">
        <f>VLOOKUP($A259,SF_Original!$A$2:$D$6458,4,FALSE)</f>
        <v>9.5199835239999994E-6</v>
      </c>
      <c r="L259" s="18">
        <f t="shared" si="15"/>
        <v>2.2768577106346646E-3</v>
      </c>
      <c r="M259">
        <f t="shared" si="12"/>
        <v>0</v>
      </c>
      <c r="N259" t="b">
        <f t="shared" si="13"/>
        <v>0</v>
      </c>
      <c r="O259">
        <f>IF(ISNA(VLOOKUP(B259,WND_STATION!$A$1:$A$62,1,FALSE)),1,0.0865)</f>
        <v>1</v>
      </c>
      <c r="P259">
        <f t="shared" si="14"/>
        <v>0</v>
      </c>
    </row>
    <row r="260" spans="1:16" x14ac:dyDescent="0.25">
      <c r="A260" s="18">
        <v>791</v>
      </c>
      <c r="B260" s="18" t="s">
        <v>269</v>
      </c>
      <c r="C260" s="18">
        <v>13</v>
      </c>
      <c r="D260" s="18">
        <v>1</v>
      </c>
      <c r="E260" s="18">
        <v>146</v>
      </c>
      <c r="F260" s="18">
        <v>150</v>
      </c>
      <c r="G260" s="18">
        <f>VLOOKUP(B260,'Base Load_FLAG'!$A$2:$B$204,2,FALSE)</f>
        <v>0</v>
      </c>
      <c r="H260" s="18" t="s">
        <v>2916</v>
      </c>
      <c r="I260" s="18">
        <f>VLOOKUP($F260,'Gen Capacity'!$A$2:$H$608,7,FALSE)</f>
        <v>23.85</v>
      </c>
      <c r="J260" s="18">
        <f>VLOOKUP($F260,'Gen Capacity'!$A$2:$H$608,8,FALSE)</f>
        <v>0</v>
      </c>
      <c r="K260" s="19">
        <f>VLOOKUP($A260,SF_Original!$A$2:$D$6458,4,FALSE)</f>
        <v>9.5199835239999994E-6</v>
      </c>
      <c r="L260" s="18">
        <f t="shared" si="15"/>
        <v>2.2768577106346646E-3</v>
      </c>
      <c r="M260">
        <f t="shared" ref="M260:M323" si="16">P260*L260*O260</f>
        <v>0</v>
      </c>
      <c r="N260" t="b">
        <f t="shared" ref="N260:N323" si="17">L260&lt;$L$2</f>
        <v>0</v>
      </c>
      <c r="O260">
        <f>IF(ISNA(VLOOKUP(B260,WND_STATION!$A$1:$A$62,1,FALSE)),1,0.0865)</f>
        <v>1</v>
      </c>
      <c r="P260">
        <f t="shared" ref="P260:P323" si="18">IF(G260=0,0,IF(G260=1,I260,J260))</f>
        <v>0</v>
      </c>
    </row>
    <row r="261" spans="1:16" x14ac:dyDescent="0.25">
      <c r="A261" s="18">
        <v>537</v>
      </c>
      <c r="B261" s="18" t="s">
        <v>185</v>
      </c>
      <c r="C261" s="18">
        <v>13</v>
      </c>
      <c r="D261" s="18">
        <v>1</v>
      </c>
      <c r="E261" s="18">
        <v>101</v>
      </c>
      <c r="F261" s="18">
        <v>105</v>
      </c>
      <c r="G261" s="18">
        <f>VLOOKUP(B261,'Base Load_FLAG'!$A$2:$B$204,2,FALSE)</f>
        <v>0</v>
      </c>
      <c r="H261" s="18" t="s">
        <v>2930</v>
      </c>
      <c r="I261" s="18">
        <f>VLOOKUP($F261,'Gen Capacity'!$A$2:$H$608,7,FALSE)</f>
        <v>4.59</v>
      </c>
      <c r="J261" s="18">
        <f>VLOOKUP($F261,'Gen Capacity'!$A$2:$H$608,8,FALSE)</f>
        <v>0</v>
      </c>
      <c r="K261" s="19">
        <f>VLOOKUP($A261,SF_Original!$A$2:$D$6458,4,FALSE)</f>
        <v>9.5600231219999998E-6</v>
      </c>
      <c r="L261" s="18">
        <f t="shared" ref="L261:L324" si="19">K261-$B$2</f>
        <v>2.2768977502326646E-3</v>
      </c>
      <c r="M261">
        <f t="shared" si="16"/>
        <v>0</v>
      </c>
      <c r="N261" t="b">
        <f t="shared" si="17"/>
        <v>0</v>
      </c>
      <c r="O261">
        <f>IF(ISNA(VLOOKUP(B261,WND_STATION!$A$1:$A$62,1,FALSE)),1,0.0865)</f>
        <v>1</v>
      </c>
      <c r="P261">
        <f t="shared" si="18"/>
        <v>0</v>
      </c>
    </row>
    <row r="262" spans="1:16" x14ac:dyDescent="0.25">
      <c r="A262" s="18">
        <v>541</v>
      </c>
      <c r="B262" s="18" t="s">
        <v>185</v>
      </c>
      <c r="C262" s="18">
        <v>13</v>
      </c>
      <c r="D262" s="18">
        <v>1</v>
      </c>
      <c r="E262" s="18">
        <v>97</v>
      </c>
      <c r="F262" s="18">
        <v>101</v>
      </c>
      <c r="G262" s="18">
        <f>VLOOKUP(B262,'Base Load_FLAG'!$A$2:$B$204,2,FALSE)</f>
        <v>0</v>
      </c>
      <c r="H262" s="18" t="s">
        <v>2930</v>
      </c>
      <c r="I262" s="18">
        <f>VLOOKUP($F262,'Gen Capacity'!$A$2:$H$608,7,FALSE)</f>
        <v>84.85</v>
      </c>
      <c r="J262" s="18">
        <f>VLOOKUP($F262,'Gen Capacity'!$A$2:$H$608,8,FALSE)</f>
        <v>0</v>
      </c>
      <c r="K262" s="19">
        <f>VLOOKUP($A262,SF_Original!$A$2:$D$6458,4,FALSE)</f>
        <v>9.5628670749999996E-6</v>
      </c>
      <c r="L262" s="18">
        <f t="shared" si="19"/>
        <v>2.2769005941856648E-3</v>
      </c>
      <c r="M262">
        <f t="shared" si="16"/>
        <v>0</v>
      </c>
      <c r="N262" t="b">
        <f t="shared" si="17"/>
        <v>0</v>
      </c>
      <c r="O262">
        <f>IF(ISNA(VLOOKUP(B262,WND_STATION!$A$1:$A$62,1,FALSE)),1,0.0865)</f>
        <v>1</v>
      </c>
      <c r="P262">
        <f t="shared" si="18"/>
        <v>0</v>
      </c>
    </row>
    <row r="263" spans="1:16" x14ac:dyDescent="0.25">
      <c r="A263" s="18">
        <v>539</v>
      </c>
      <c r="B263" s="18" t="s">
        <v>185</v>
      </c>
      <c r="C263" s="18">
        <v>13</v>
      </c>
      <c r="D263" s="18">
        <v>1</v>
      </c>
      <c r="E263" s="18">
        <v>98</v>
      </c>
      <c r="F263" s="18">
        <v>102</v>
      </c>
      <c r="G263" s="18">
        <f>VLOOKUP(B263,'Base Load_FLAG'!$A$2:$B$204,2,FALSE)</f>
        <v>0</v>
      </c>
      <c r="H263" s="18" t="s">
        <v>2930</v>
      </c>
      <c r="I263" s="18">
        <f>VLOOKUP($F263,'Gen Capacity'!$A$2:$H$608,7,FALSE)</f>
        <v>84.85</v>
      </c>
      <c r="J263" s="18">
        <f>VLOOKUP($F263,'Gen Capacity'!$A$2:$H$608,8,FALSE)</f>
        <v>0</v>
      </c>
      <c r="K263" s="19">
        <f>VLOOKUP($A263,SF_Original!$A$2:$D$6458,4,FALSE)</f>
        <v>9.5628670749999996E-6</v>
      </c>
      <c r="L263" s="18">
        <f t="shared" si="19"/>
        <v>2.2769005941856648E-3</v>
      </c>
      <c r="M263">
        <f t="shared" si="16"/>
        <v>0</v>
      </c>
      <c r="N263" t="b">
        <f t="shared" si="17"/>
        <v>0</v>
      </c>
      <c r="O263">
        <f>IF(ISNA(VLOOKUP(B263,WND_STATION!$A$1:$A$62,1,FALSE)),1,0.0865)</f>
        <v>1</v>
      </c>
      <c r="P263">
        <f t="shared" si="18"/>
        <v>0</v>
      </c>
    </row>
    <row r="264" spans="1:16" x14ac:dyDescent="0.25">
      <c r="A264" s="18">
        <v>542</v>
      </c>
      <c r="B264" s="18" t="s">
        <v>185</v>
      </c>
      <c r="C264" s="18">
        <v>13</v>
      </c>
      <c r="D264" s="18">
        <v>1</v>
      </c>
      <c r="E264" s="18">
        <v>99</v>
      </c>
      <c r="F264" s="18">
        <v>103</v>
      </c>
      <c r="G264" s="18">
        <f>VLOOKUP(B264,'Base Load_FLAG'!$A$2:$B$204,2,FALSE)</f>
        <v>0</v>
      </c>
      <c r="H264" s="18" t="s">
        <v>2930</v>
      </c>
      <c r="I264" s="18">
        <f>VLOOKUP($F264,'Gen Capacity'!$A$2:$H$608,7,FALSE)</f>
        <v>84.85</v>
      </c>
      <c r="J264" s="18">
        <f>VLOOKUP($F264,'Gen Capacity'!$A$2:$H$608,8,FALSE)</f>
        <v>0</v>
      </c>
      <c r="K264" s="19">
        <f>VLOOKUP($A264,SF_Original!$A$2:$D$6458,4,FALSE)</f>
        <v>9.5628670749999996E-6</v>
      </c>
      <c r="L264" s="18">
        <f t="shared" si="19"/>
        <v>2.2769005941856648E-3</v>
      </c>
      <c r="M264">
        <f t="shared" si="16"/>
        <v>0</v>
      </c>
      <c r="N264" t="b">
        <f t="shared" si="17"/>
        <v>0</v>
      </c>
      <c r="O264">
        <f>IF(ISNA(VLOOKUP(B264,WND_STATION!$A$1:$A$62,1,FALSE)),1,0.0865)</f>
        <v>1</v>
      </c>
      <c r="P264">
        <f t="shared" si="18"/>
        <v>0</v>
      </c>
    </row>
    <row r="265" spans="1:16" x14ac:dyDescent="0.25">
      <c r="A265" s="18">
        <v>540</v>
      </c>
      <c r="B265" s="18" t="s">
        <v>185</v>
      </c>
      <c r="C265" s="18">
        <v>13</v>
      </c>
      <c r="D265" s="18">
        <v>1</v>
      </c>
      <c r="E265" s="18">
        <v>100</v>
      </c>
      <c r="F265" s="18">
        <v>104</v>
      </c>
      <c r="G265" s="18">
        <f>VLOOKUP(B265,'Base Load_FLAG'!$A$2:$B$204,2,FALSE)</f>
        <v>0</v>
      </c>
      <c r="H265" s="18" t="s">
        <v>2930</v>
      </c>
      <c r="I265" s="18">
        <f>VLOOKUP($F265,'Gen Capacity'!$A$2:$H$608,7,FALSE)</f>
        <v>84.85</v>
      </c>
      <c r="J265" s="18">
        <f>VLOOKUP($F265,'Gen Capacity'!$A$2:$H$608,8,FALSE)</f>
        <v>0</v>
      </c>
      <c r="K265" s="19">
        <f>VLOOKUP($A265,SF_Original!$A$2:$D$6458,4,FALSE)</f>
        <v>9.5628670749999996E-6</v>
      </c>
      <c r="L265" s="18">
        <f t="shared" si="19"/>
        <v>2.2769005941856648E-3</v>
      </c>
      <c r="M265">
        <f t="shared" si="16"/>
        <v>0</v>
      </c>
      <c r="N265" t="b">
        <f t="shared" si="17"/>
        <v>0</v>
      </c>
      <c r="O265">
        <f>IF(ISNA(VLOOKUP(B265,WND_STATION!$A$1:$A$62,1,FALSE)),1,0.0865)</f>
        <v>1</v>
      </c>
      <c r="P265">
        <f t="shared" si="18"/>
        <v>0</v>
      </c>
    </row>
    <row r="266" spans="1:16" x14ac:dyDescent="0.25">
      <c r="A266" s="18">
        <v>957</v>
      </c>
      <c r="B266" s="18" t="s">
        <v>321</v>
      </c>
      <c r="C266" s="18">
        <v>12</v>
      </c>
      <c r="D266" s="18">
        <v>1</v>
      </c>
      <c r="E266" s="18">
        <v>151</v>
      </c>
      <c r="F266" s="18">
        <v>155</v>
      </c>
      <c r="G266" s="18">
        <f>VLOOKUP(B266,'Base Load_FLAG'!$A$2:$B$204,2,FALSE)</f>
        <v>0</v>
      </c>
      <c r="H266" s="18" t="s">
        <v>2930</v>
      </c>
      <c r="I266" s="18">
        <f>VLOOKUP($F266,'Gen Capacity'!$A$2:$H$608,7,FALSE)</f>
        <v>20</v>
      </c>
      <c r="J266" s="18">
        <f>VLOOKUP($F266,'Gen Capacity'!$A$2:$H$608,8,FALSE)</f>
        <v>0</v>
      </c>
      <c r="K266" s="19">
        <f>VLOOKUP($A266,SF_Original!$A$2:$D$6458,4,FALSE)</f>
        <v>9.6102537209999994E-6</v>
      </c>
      <c r="L266" s="18">
        <f t="shared" si="19"/>
        <v>2.2769479808316647E-3</v>
      </c>
      <c r="M266">
        <f t="shared" si="16"/>
        <v>0</v>
      </c>
      <c r="N266" t="b">
        <f t="shared" si="17"/>
        <v>0</v>
      </c>
      <c r="O266">
        <f>IF(ISNA(VLOOKUP(B266,WND_STATION!$A$1:$A$62,1,FALSE)),1,0.0865)</f>
        <v>1</v>
      </c>
      <c r="P266">
        <f t="shared" si="18"/>
        <v>0</v>
      </c>
    </row>
    <row r="267" spans="1:16" x14ac:dyDescent="0.25">
      <c r="A267" s="18">
        <v>787</v>
      </c>
      <c r="B267" s="18" t="s">
        <v>2939</v>
      </c>
      <c r="C267" s="18">
        <v>13</v>
      </c>
      <c r="D267" s="18">
        <v>1</v>
      </c>
      <c r="E267" s="18">
        <v>140</v>
      </c>
      <c r="F267" s="18">
        <v>144</v>
      </c>
      <c r="G267" s="18">
        <f>VLOOKUP(B267,'Base Load_FLAG'!$A$2:$B$204,2,FALSE)</f>
        <v>0</v>
      </c>
      <c r="H267" s="18" t="s">
        <v>2910</v>
      </c>
      <c r="I267" s="18">
        <f>VLOOKUP($F267,'Gen Capacity'!$A$2:$H$608,7,FALSE)</f>
        <v>82</v>
      </c>
      <c r="J267" s="18">
        <f>VLOOKUP($F267,'Gen Capacity'!$A$2:$H$608,8,FALSE)</f>
        <v>50</v>
      </c>
      <c r="K267" s="19">
        <f>VLOOKUP($A267,SF_Original!$A$2:$D$6458,4,FALSE)</f>
        <v>9.7285307869999992E-6</v>
      </c>
      <c r="L267" s="18">
        <f t="shared" si="19"/>
        <v>2.2770662578976645E-3</v>
      </c>
      <c r="M267">
        <f t="shared" si="16"/>
        <v>0</v>
      </c>
      <c r="N267" t="b">
        <f t="shared" si="17"/>
        <v>0</v>
      </c>
      <c r="O267">
        <f>IF(ISNA(VLOOKUP(B267,WND_STATION!$A$1:$A$62,1,FALSE)),1,0.0865)</f>
        <v>1</v>
      </c>
      <c r="P267">
        <f t="shared" si="18"/>
        <v>0</v>
      </c>
    </row>
    <row r="268" spans="1:16" x14ac:dyDescent="0.25">
      <c r="A268" s="18">
        <v>786</v>
      </c>
      <c r="B268" s="18" t="s">
        <v>2939</v>
      </c>
      <c r="C268" s="18">
        <v>13</v>
      </c>
      <c r="D268" s="18">
        <v>1</v>
      </c>
      <c r="E268" s="18">
        <v>141</v>
      </c>
      <c r="F268" s="18">
        <v>145</v>
      </c>
      <c r="G268" s="18">
        <f>VLOOKUP(B268,'Base Load_FLAG'!$A$2:$B$204,2,FALSE)</f>
        <v>0</v>
      </c>
      <c r="H268" s="18" t="s">
        <v>2910</v>
      </c>
      <c r="I268" s="18">
        <f>VLOOKUP($F268,'Gen Capacity'!$A$2:$H$608,7,FALSE)</f>
        <v>82</v>
      </c>
      <c r="J268" s="18">
        <f>VLOOKUP($F268,'Gen Capacity'!$A$2:$H$608,8,FALSE)</f>
        <v>50</v>
      </c>
      <c r="K268" s="19">
        <f>VLOOKUP($A268,SF_Original!$A$2:$D$6458,4,FALSE)</f>
        <v>9.7285307869999992E-6</v>
      </c>
      <c r="L268" s="18">
        <f t="shared" si="19"/>
        <v>2.2770662578976645E-3</v>
      </c>
      <c r="M268">
        <f t="shared" si="16"/>
        <v>0</v>
      </c>
      <c r="N268" t="b">
        <f t="shared" si="17"/>
        <v>0</v>
      </c>
      <c r="O268">
        <f>IF(ISNA(VLOOKUP(B268,WND_STATION!$A$1:$A$62,1,FALSE)),1,0.0865)</f>
        <v>1</v>
      </c>
      <c r="P268">
        <f t="shared" si="18"/>
        <v>0</v>
      </c>
    </row>
    <row r="269" spans="1:16" x14ac:dyDescent="0.25">
      <c r="A269" s="18">
        <v>768</v>
      </c>
      <c r="B269" s="18" t="s">
        <v>267</v>
      </c>
      <c r="C269" s="18">
        <v>13</v>
      </c>
      <c r="D269" s="18">
        <v>1</v>
      </c>
      <c r="E269" s="18">
        <v>134</v>
      </c>
      <c r="F269" s="18">
        <v>138</v>
      </c>
      <c r="G269" s="18">
        <f>VLOOKUP(B269,'Base Load_FLAG'!$A$2:$B$204,2,FALSE)</f>
        <v>0</v>
      </c>
      <c r="H269" s="18" t="s">
        <v>2910</v>
      </c>
      <c r="I269" s="18">
        <f>VLOOKUP($F269,'Gen Capacity'!$A$2:$H$608,7,FALSE)</f>
        <v>62</v>
      </c>
      <c r="J269" s="18">
        <f>VLOOKUP($F269,'Gen Capacity'!$A$2:$H$608,8,FALSE)</f>
        <v>30</v>
      </c>
      <c r="K269" s="19">
        <f>VLOOKUP($A269,SF_Original!$A$2:$D$6458,4,FALSE)</f>
        <v>9.9080749539999996E-6</v>
      </c>
      <c r="L269" s="18">
        <f t="shared" si="19"/>
        <v>2.2772458020646645E-3</v>
      </c>
      <c r="M269">
        <f t="shared" si="16"/>
        <v>0</v>
      </c>
      <c r="N269" t="b">
        <f t="shared" si="17"/>
        <v>0</v>
      </c>
      <c r="O269">
        <f>IF(ISNA(VLOOKUP(B269,WND_STATION!$A$1:$A$62,1,FALSE)),1,0.0865)</f>
        <v>1</v>
      </c>
      <c r="P269">
        <f t="shared" si="18"/>
        <v>0</v>
      </c>
    </row>
    <row r="270" spans="1:16" x14ac:dyDescent="0.25">
      <c r="A270" s="18">
        <v>769</v>
      </c>
      <c r="B270" s="18" t="s">
        <v>267</v>
      </c>
      <c r="C270" s="18">
        <v>13</v>
      </c>
      <c r="D270" s="18">
        <v>1</v>
      </c>
      <c r="E270" s="18">
        <v>135</v>
      </c>
      <c r="F270" s="18">
        <v>139</v>
      </c>
      <c r="G270" s="18">
        <f>VLOOKUP(B270,'Base Load_FLAG'!$A$2:$B$204,2,FALSE)</f>
        <v>0</v>
      </c>
      <c r="H270" s="18" t="s">
        <v>2910</v>
      </c>
      <c r="I270" s="18">
        <f>VLOOKUP($F270,'Gen Capacity'!$A$2:$H$608,7,FALSE)</f>
        <v>62</v>
      </c>
      <c r="J270" s="18">
        <f>VLOOKUP($F270,'Gen Capacity'!$A$2:$H$608,8,FALSE)</f>
        <v>30</v>
      </c>
      <c r="K270" s="19">
        <f>VLOOKUP($A270,SF_Original!$A$2:$D$6458,4,FALSE)</f>
        <v>9.9080749539999996E-6</v>
      </c>
      <c r="L270" s="18">
        <f t="shared" si="19"/>
        <v>2.2772458020646645E-3</v>
      </c>
      <c r="M270">
        <f t="shared" si="16"/>
        <v>0</v>
      </c>
      <c r="N270" t="b">
        <f t="shared" si="17"/>
        <v>0</v>
      </c>
      <c r="O270">
        <f>IF(ISNA(VLOOKUP(B270,WND_STATION!$A$1:$A$62,1,FALSE)),1,0.0865)</f>
        <v>1</v>
      </c>
      <c r="P270">
        <f t="shared" si="18"/>
        <v>0</v>
      </c>
    </row>
    <row r="271" spans="1:16" x14ac:dyDescent="0.25">
      <c r="A271" s="18">
        <v>770</v>
      </c>
      <c r="B271" s="18" t="s">
        <v>267</v>
      </c>
      <c r="C271" s="18">
        <v>13</v>
      </c>
      <c r="D271" s="18">
        <v>1</v>
      </c>
      <c r="E271" s="18">
        <v>136</v>
      </c>
      <c r="F271" s="18">
        <v>140</v>
      </c>
      <c r="G271" s="18">
        <f>VLOOKUP(B271,'Base Load_FLAG'!$A$2:$B$204,2,FALSE)</f>
        <v>0</v>
      </c>
      <c r="H271" s="18" t="s">
        <v>2910</v>
      </c>
      <c r="I271" s="18">
        <f>VLOOKUP($F271,'Gen Capacity'!$A$2:$H$608,7,FALSE)</f>
        <v>62</v>
      </c>
      <c r="J271" s="18">
        <f>VLOOKUP($F271,'Gen Capacity'!$A$2:$H$608,8,FALSE)</f>
        <v>30</v>
      </c>
      <c r="K271" s="19">
        <f>VLOOKUP($A271,SF_Original!$A$2:$D$6458,4,FALSE)</f>
        <v>9.9080749539999996E-6</v>
      </c>
      <c r="L271" s="18">
        <f t="shared" si="19"/>
        <v>2.2772458020646645E-3</v>
      </c>
      <c r="M271">
        <f t="shared" si="16"/>
        <v>0</v>
      </c>
      <c r="N271" t="b">
        <f t="shared" si="17"/>
        <v>0</v>
      </c>
      <c r="O271">
        <f>IF(ISNA(VLOOKUP(B271,WND_STATION!$A$1:$A$62,1,FALSE)),1,0.0865)</f>
        <v>1</v>
      </c>
      <c r="P271">
        <f t="shared" si="18"/>
        <v>0</v>
      </c>
    </row>
    <row r="272" spans="1:16" x14ac:dyDescent="0.25">
      <c r="A272" s="18">
        <v>771</v>
      </c>
      <c r="B272" s="18" t="s">
        <v>267</v>
      </c>
      <c r="C272" s="18">
        <v>13</v>
      </c>
      <c r="D272" s="18">
        <v>1</v>
      </c>
      <c r="E272" s="18">
        <v>137</v>
      </c>
      <c r="F272" s="18">
        <v>141</v>
      </c>
      <c r="G272" s="18">
        <f>VLOOKUP(B272,'Base Load_FLAG'!$A$2:$B$204,2,FALSE)</f>
        <v>0</v>
      </c>
      <c r="H272" s="18" t="s">
        <v>2910</v>
      </c>
      <c r="I272" s="18">
        <f>VLOOKUP($F272,'Gen Capacity'!$A$2:$H$608,7,FALSE)</f>
        <v>0.05</v>
      </c>
      <c r="J272" s="18">
        <f>VLOOKUP($F272,'Gen Capacity'!$A$2:$H$608,8,FALSE)</f>
        <v>0</v>
      </c>
      <c r="K272" s="19">
        <f>VLOOKUP($A272,SF_Original!$A$2:$D$6458,4,FALSE)</f>
        <v>9.9080749539999996E-6</v>
      </c>
      <c r="L272" s="18">
        <f t="shared" si="19"/>
        <v>2.2772458020646645E-3</v>
      </c>
      <c r="M272">
        <f t="shared" si="16"/>
        <v>0</v>
      </c>
      <c r="N272" t="b">
        <f t="shared" si="17"/>
        <v>0</v>
      </c>
      <c r="O272">
        <f>IF(ISNA(VLOOKUP(B272,WND_STATION!$A$1:$A$62,1,FALSE)),1,0.0865)</f>
        <v>1</v>
      </c>
      <c r="P272">
        <f t="shared" si="18"/>
        <v>0</v>
      </c>
    </row>
    <row r="273" spans="1:16" x14ac:dyDescent="0.25">
      <c r="A273" s="18">
        <v>772</v>
      </c>
      <c r="B273" s="18" t="s">
        <v>267</v>
      </c>
      <c r="C273" s="18">
        <v>13</v>
      </c>
      <c r="D273" s="18">
        <v>1</v>
      </c>
      <c r="E273" s="18">
        <v>138</v>
      </c>
      <c r="F273" s="18">
        <v>142</v>
      </c>
      <c r="G273" s="18">
        <f>VLOOKUP(B273,'Base Load_FLAG'!$A$2:$B$204,2,FALSE)</f>
        <v>0</v>
      </c>
      <c r="H273" s="18" t="s">
        <v>2910</v>
      </c>
      <c r="I273" s="18">
        <f>VLOOKUP($F273,'Gen Capacity'!$A$2:$H$608,7,FALSE)</f>
        <v>72</v>
      </c>
      <c r="J273" s="18">
        <f>VLOOKUP($F273,'Gen Capacity'!$A$2:$H$608,8,FALSE)</f>
        <v>30</v>
      </c>
      <c r="K273" s="19">
        <f>VLOOKUP($A273,SF_Original!$A$2:$D$6458,4,FALSE)</f>
        <v>9.9080749539999996E-6</v>
      </c>
      <c r="L273" s="18">
        <f t="shared" si="19"/>
        <v>2.2772458020646645E-3</v>
      </c>
      <c r="M273">
        <f t="shared" si="16"/>
        <v>0</v>
      </c>
      <c r="N273" t="b">
        <f t="shared" si="17"/>
        <v>0</v>
      </c>
      <c r="O273">
        <f>IF(ISNA(VLOOKUP(B273,WND_STATION!$A$1:$A$62,1,FALSE)),1,0.0865)</f>
        <v>1</v>
      </c>
      <c r="P273">
        <f t="shared" si="18"/>
        <v>0</v>
      </c>
    </row>
    <row r="274" spans="1:16" x14ac:dyDescent="0.25">
      <c r="A274" s="18">
        <v>773</v>
      </c>
      <c r="B274" s="18" t="s">
        <v>267</v>
      </c>
      <c r="C274" s="18">
        <v>13</v>
      </c>
      <c r="D274" s="18">
        <v>1</v>
      </c>
      <c r="E274" s="18">
        <v>139</v>
      </c>
      <c r="F274" s="18">
        <v>143</v>
      </c>
      <c r="G274" s="18">
        <f>VLOOKUP(B274,'Base Load_FLAG'!$A$2:$B$204,2,FALSE)</f>
        <v>0</v>
      </c>
      <c r="H274" s="18" t="s">
        <v>2910</v>
      </c>
      <c r="I274" s="18">
        <f>VLOOKUP($F274,'Gen Capacity'!$A$2:$H$608,7,FALSE)</f>
        <v>62</v>
      </c>
      <c r="J274" s="18">
        <f>VLOOKUP($F274,'Gen Capacity'!$A$2:$H$608,8,FALSE)</f>
        <v>30</v>
      </c>
      <c r="K274" s="19">
        <f>VLOOKUP($A274,SF_Original!$A$2:$D$6458,4,FALSE)</f>
        <v>9.9080749539999996E-6</v>
      </c>
      <c r="L274" s="18">
        <f t="shared" si="19"/>
        <v>2.2772458020646645E-3</v>
      </c>
      <c r="M274">
        <f t="shared" si="16"/>
        <v>0</v>
      </c>
      <c r="N274" t="b">
        <f t="shared" si="17"/>
        <v>0</v>
      </c>
      <c r="O274">
        <f>IF(ISNA(VLOOKUP(B274,WND_STATION!$A$1:$A$62,1,FALSE)),1,0.0865)</f>
        <v>1</v>
      </c>
      <c r="P274">
        <f t="shared" si="18"/>
        <v>0</v>
      </c>
    </row>
    <row r="275" spans="1:16" x14ac:dyDescent="0.25">
      <c r="A275" s="18">
        <v>533</v>
      </c>
      <c r="B275" s="18" t="s">
        <v>2929</v>
      </c>
      <c r="C275" s="18">
        <v>15</v>
      </c>
      <c r="D275" s="18">
        <v>1</v>
      </c>
      <c r="E275" s="18">
        <v>93</v>
      </c>
      <c r="F275" s="18">
        <v>97</v>
      </c>
      <c r="G275" s="18">
        <f>VLOOKUP(B275,'Base Load_FLAG'!$A$2:$B$204,2,FALSE)</f>
        <v>0</v>
      </c>
      <c r="H275" s="18" t="s">
        <v>2916</v>
      </c>
      <c r="I275" s="18">
        <f>VLOOKUP($F275,'Gen Capacity'!$A$2:$H$608,7,FALSE)</f>
        <v>128.31</v>
      </c>
      <c r="J275" s="18">
        <f>VLOOKUP($F275,'Gen Capacity'!$A$2:$H$608,8,FALSE)</f>
        <v>75</v>
      </c>
      <c r="K275" s="19">
        <f>VLOOKUP($A275,SF_Original!$A$2:$D$6458,4,FALSE)</f>
        <v>9.992911014E-6</v>
      </c>
      <c r="L275" s="18">
        <f t="shared" si="19"/>
        <v>2.2773306381246644E-3</v>
      </c>
      <c r="M275">
        <f t="shared" si="16"/>
        <v>0</v>
      </c>
      <c r="N275" t="b">
        <f t="shared" si="17"/>
        <v>0</v>
      </c>
      <c r="O275">
        <f>IF(ISNA(VLOOKUP(B275,WND_STATION!$A$1:$A$62,1,FALSE)),1,0.0865)</f>
        <v>1</v>
      </c>
      <c r="P275">
        <f t="shared" si="18"/>
        <v>0</v>
      </c>
    </row>
    <row r="276" spans="1:16" x14ac:dyDescent="0.25">
      <c r="A276" s="18">
        <v>532</v>
      </c>
      <c r="B276" s="18" t="s">
        <v>2929</v>
      </c>
      <c r="C276" s="18">
        <v>15</v>
      </c>
      <c r="D276" s="18">
        <v>1</v>
      </c>
      <c r="E276" s="18">
        <v>94</v>
      </c>
      <c r="F276" s="18">
        <v>98</v>
      </c>
      <c r="G276" s="18">
        <f>VLOOKUP(B276,'Base Load_FLAG'!$A$2:$B$204,2,FALSE)</f>
        <v>0</v>
      </c>
      <c r="H276" s="18" t="s">
        <v>2916</v>
      </c>
      <c r="I276" s="18">
        <f>VLOOKUP($F276,'Gen Capacity'!$A$2:$H$608,7,FALSE)</f>
        <v>128.31</v>
      </c>
      <c r="J276" s="18">
        <f>VLOOKUP($F276,'Gen Capacity'!$A$2:$H$608,8,FALSE)</f>
        <v>75</v>
      </c>
      <c r="K276" s="19">
        <f>VLOOKUP($A276,SF_Original!$A$2:$D$6458,4,FALSE)</f>
        <v>9.992911014E-6</v>
      </c>
      <c r="L276" s="18">
        <f t="shared" si="19"/>
        <v>2.2773306381246644E-3</v>
      </c>
      <c r="M276">
        <f t="shared" si="16"/>
        <v>0</v>
      </c>
      <c r="N276" t="b">
        <f t="shared" si="17"/>
        <v>0</v>
      </c>
      <c r="O276">
        <f>IF(ISNA(VLOOKUP(B276,WND_STATION!$A$1:$A$62,1,FALSE)),1,0.0865)</f>
        <v>1</v>
      </c>
      <c r="P276">
        <f t="shared" si="18"/>
        <v>0</v>
      </c>
    </row>
    <row r="277" spans="1:16" x14ac:dyDescent="0.25">
      <c r="A277" s="18">
        <v>534</v>
      </c>
      <c r="B277" s="18" t="s">
        <v>2929</v>
      </c>
      <c r="C277" s="18">
        <v>15</v>
      </c>
      <c r="D277" s="18">
        <v>1</v>
      </c>
      <c r="E277" s="18">
        <v>95</v>
      </c>
      <c r="F277" s="18">
        <v>99</v>
      </c>
      <c r="G277" s="18">
        <f>VLOOKUP(B277,'Base Load_FLAG'!$A$2:$B$204,2,FALSE)</f>
        <v>0</v>
      </c>
      <c r="H277" s="18" t="s">
        <v>2916</v>
      </c>
      <c r="I277" s="18">
        <f>VLOOKUP($F277,'Gen Capacity'!$A$2:$H$608,7,FALSE)</f>
        <v>128.31</v>
      </c>
      <c r="J277" s="18">
        <f>VLOOKUP($F277,'Gen Capacity'!$A$2:$H$608,8,FALSE)</f>
        <v>75</v>
      </c>
      <c r="K277" s="19">
        <f>VLOOKUP($A277,SF_Original!$A$2:$D$6458,4,FALSE)</f>
        <v>9.992911014E-6</v>
      </c>
      <c r="L277" s="18">
        <f t="shared" si="19"/>
        <v>2.2773306381246644E-3</v>
      </c>
      <c r="M277">
        <f t="shared" si="16"/>
        <v>0</v>
      </c>
      <c r="N277" t="b">
        <f t="shared" si="17"/>
        <v>0</v>
      </c>
      <c r="O277">
        <f>IF(ISNA(VLOOKUP(B277,WND_STATION!$A$1:$A$62,1,FALSE)),1,0.0865)</f>
        <v>1</v>
      </c>
      <c r="P277">
        <f t="shared" si="18"/>
        <v>0</v>
      </c>
    </row>
    <row r="278" spans="1:16" x14ac:dyDescent="0.25">
      <c r="A278" s="18">
        <v>535</v>
      </c>
      <c r="B278" s="18" t="s">
        <v>2929</v>
      </c>
      <c r="C278" s="18">
        <v>15</v>
      </c>
      <c r="D278" s="18">
        <v>1</v>
      </c>
      <c r="E278" s="18">
        <v>96</v>
      </c>
      <c r="F278" s="18">
        <v>100</v>
      </c>
      <c r="G278" s="18">
        <f>VLOOKUP(B278,'Base Load_FLAG'!$A$2:$B$204,2,FALSE)</f>
        <v>0</v>
      </c>
      <c r="H278" s="18" t="s">
        <v>2916</v>
      </c>
      <c r="I278" s="18">
        <f>VLOOKUP($F278,'Gen Capacity'!$A$2:$H$608,7,FALSE)</f>
        <v>128.31</v>
      </c>
      <c r="J278" s="18">
        <f>VLOOKUP($F278,'Gen Capacity'!$A$2:$H$608,8,FALSE)</f>
        <v>75</v>
      </c>
      <c r="K278" s="19">
        <f>VLOOKUP($A278,SF_Original!$A$2:$D$6458,4,FALSE)</f>
        <v>9.992911014E-6</v>
      </c>
      <c r="L278" s="18">
        <f t="shared" si="19"/>
        <v>2.2773306381246644E-3</v>
      </c>
      <c r="M278">
        <f t="shared" si="16"/>
        <v>0</v>
      </c>
      <c r="N278" t="b">
        <f t="shared" si="17"/>
        <v>0</v>
      </c>
      <c r="O278">
        <f>IF(ISNA(VLOOKUP(B278,WND_STATION!$A$1:$A$62,1,FALSE)),1,0.0865)</f>
        <v>1</v>
      </c>
      <c r="P278">
        <f t="shared" si="18"/>
        <v>0</v>
      </c>
    </row>
    <row r="279" spans="1:16" x14ac:dyDescent="0.25">
      <c r="A279" s="18">
        <v>192</v>
      </c>
      <c r="B279" s="18" t="s">
        <v>51</v>
      </c>
      <c r="C279" s="18">
        <v>13</v>
      </c>
      <c r="D279" s="18">
        <v>1</v>
      </c>
      <c r="E279" s="18">
        <v>43</v>
      </c>
      <c r="F279" s="18">
        <v>47</v>
      </c>
      <c r="G279" s="18">
        <f>VLOOKUP(B279,'Base Load_FLAG'!$A$2:$B$204,2,FALSE)</f>
        <v>0</v>
      </c>
      <c r="H279" s="18" t="s">
        <v>2918</v>
      </c>
      <c r="I279" s="18">
        <f>VLOOKUP($F279,'Gen Capacity'!$A$2:$H$608,7,FALSE)</f>
        <v>35</v>
      </c>
      <c r="J279" s="18">
        <f>VLOOKUP($F279,'Gen Capacity'!$A$2:$H$608,8,FALSE)</f>
        <v>0</v>
      </c>
      <c r="K279" s="19">
        <f>VLOOKUP($A279,SF_Original!$A$2:$D$6458,4,FALSE)</f>
        <v>1.011405031E-5</v>
      </c>
      <c r="L279" s="18">
        <f t="shared" si="19"/>
        <v>2.2774517774206645E-3</v>
      </c>
      <c r="M279">
        <f t="shared" si="16"/>
        <v>0</v>
      </c>
      <c r="N279" t="b">
        <f t="shared" si="17"/>
        <v>0</v>
      </c>
      <c r="O279">
        <f>IF(ISNA(VLOOKUP(B279,WND_STATION!$A$1:$A$62,1,FALSE)),1,0.0865)</f>
        <v>1</v>
      </c>
      <c r="P279">
        <f t="shared" si="18"/>
        <v>0</v>
      </c>
    </row>
    <row r="280" spans="1:16" x14ac:dyDescent="0.25">
      <c r="A280" s="18">
        <v>1135</v>
      </c>
      <c r="B280" s="18" t="s">
        <v>403</v>
      </c>
      <c r="C280" s="18">
        <v>13</v>
      </c>
      <c r="D280" s="18">
        <v>1</v>
      </c>
      <c r="E280" s="18">
        <v>160</v>
      </c>
      <c r="F280" s="18">
        <v>164</v>
      </c>
      <c r="G280" s="18">
        <f>VLOOKUP(B280,'Base Load_FLAG'!$A$2:$B$204,2,FALSE)</f>
        <v>0</v>
      </c>
      <c r="H280" s="18" t="s">
        <v>2910</v>
      </c>
      <c r="I280" s="18">
        <f>VLOOKUP($F280,'Gen Capacity'!$A$2:$H$608,7,FALSE)</f>
        <v>13</v>
      </c>
      <c r="J280" s="18">
        <f>VLOOKUP($F280,'Gen Capacity'!$A$2:$H$608,8,FALSE)</f>
        <v>5</v>
      </c>
      <c r="K280" s="19">
        <f>VLOOKUP($A280,SF_Original!$A$2:$D$6458,4,FALSE)</f>
        <v>1.0110811034999999E-5</v>
      </c>
      <c r="L280" s="18">
        <f t="shared" si="19"/>
        <v>2.2774485381456644E-3</v>
      </c>
      <c r="M280">
        <f t="shared" si="16"/>
        <v>0</v>
      </c>
      <c r="N280" t="b">
        <f t="shared" si="17"/>
        <v>0</v>
      </c>
      <c r="O280">
        <f>IF(ISNA(VLOOKUP(B280,WND_STATION!$A$1:$A$62,1,FALSE)),1,0.0865)</f>
        <v>1</v>
      </c>
      <c r="P280">
        <f t="shared" si="18"/>
        <v>0</v>
      </c>
    </row>
    <row r="281" spans="1:16" x14ac:dyDescent="0.25">
      <c r="A281" s="18">
        <v>1136</v>
      </c>
      <c r="B281" s="18" t="s">
        <v>403</v>
      </c>
      <c r="C281" s="18">
        <v>16</v>
      </c>
      <c r="D281" s="18">
        <v>1</v>
      </c>
      <c r="E281" s="18">
        <v>158</v>
      </c>
      <c r="F281" s="18">
        <v>162</v>
      </c>
      <c r="G281" s="18">
        <f>VLOOKUP(B281,'Base Load_FLAG'!$A$2:$B$204,2,FALSE)</f>
        <v>0</v>
      </c>
      <c r="H281" s="18" t="s">
        <v>2910</v>
      </c>
      <c r="I281" s="18">
        <f>VLOOKUP($F281,'Gen Capacity'!$A$2:$H$608,7,FALSE)</f>
        <v>210</v>
      </c>
      <c r="J281" s="18">
        <f>VLOOKUP($F281,'Gen Capacity'!$A$2:$H$608,8,FALSE)</f>
        <v>26</v>
      </c>
      <c r="K281" s="19">
        <f>VLOOKUP($A281,SF_Original!$A$2:$D$6458,4,FALSE)</f>
        <v>1.0121248608999999E-5</v>
      </c>
      <c r="L281" s="18">
        <f t="shared" si="19"/>
        <v>2.2774589757196644E-3</v>
      </c>
      <c r="M281">
        <f t="shared" si="16"/>
        <v>0</v>
      </c>
      <c r="N281" t="b">
        <f t="shared" si="17"/>
        <v>0</v>
      </c>
      <c r="O281">
        <f>IF(ISNA(VLOOKUP(B281,WND_STATION!$A$1:$A$62,1,FALSE)),1,0.0865)</f>
        <v>1</v>
      </c>
      <c r="P281">
        <f t="shared" si="18"/>
        <v>0</v>
      </c>
    </row>
    <row r="282" spans="1:16" x14ac:dyDescent="0.25">
      <c r="A282" s="18">
        <v>1138</v>
      </c>
      <c r="B282" s="18" t="s">
        <v>403</v>
      </c>
      <c r="C282" s="18">
        <v>20</v>
      </c>
      <c r="D282" s="18">
        <v>1</v>
      </c>
      <c r="E282" s="18">
        <v>157</v>
      </c>
      <c r="F282" s="18">
        <v>161</v>
      </c>
      <c r="G282" s="18">
        <f>VLOOKUP(B282,'Base Load_FLAG'!$A$2:$B$204,2,FALSE)</f>
        <v>0</v>
      </c>
      <c r="H282" s="18" t="s">
        <v>2910</v>
      </c>
      <c r="I282" s="18">
        <f>VLOOKUP($F282,'Gen Capacity'!$A$2:$H$608,7,FALSE)</f>
        <v>200</v>
      </c>
      <c r="J282" s="18">
        <f>VLOOKUP($F282,'Gen Capacity'!$A$2:$H$608,8,FALSE)</f>
        <v>23</v>
      </c>
      <c r="K282" s="19">
        <f>VLOOKUP($A282,SF_Original!$A$2:$D$6458,4,FALSE)</f>
        <v>1.0131983821E-5</v>
      </c>
      <c r="L282" s="18">
        <f t="shared" si="19"/>
        <v>2.2774697109316645E-3</v>
      </c>
      <c r="M282">
        <f t="shared" si="16"/>
        <v>0</v>
      </c>
      <c r="N282" t="b">
        <f t="shared" si="17"/>
        <v>0</v>
      </c>
      <c r="O282">
        <f>IF(ISNA(VLOOKUP(B282,WND_STATION!$A$1:$A$62,1,FALSE)),1,0.0865)</f>
        <v>1</v>
      </c>
      <c r="P282">
        <f t="shared" si="18"/>
        <v>0</v>
      </c>
    </row>
    <row r="283" spans="1:16" x14ac:dyDescent="0.25">
      <c r="A283" s="18">
        <v>399</v>
      </c>
      <c r="B283" s="18" t="s">
        <v>136</v>
      </c>
      <c r="C283" s="18">
        <v>13</v>
      </c>
      <c r="D283" s="18">
        <v>1</v>
      </c>
      <c r="E283" s="18">
        <v>68</v>
      </c>
      <c r="F283" s="18">
        <v>72</v>
      </c>
      <c r="G283" s="18">
        <f>VLOOKUP(B283,'Base Load_FLAG'!$A$2:$B$204,2,FALSE)</f>
        <v>0</v>
      </c>
      <c r="H283" s="18" t="s">
        <v>2923</v>
      </c>
      <c r="I283" s="18">
        <f>VLOOKUP($F283,'Gen Capacity'!$A$2:$H$608,7,FALSE)</f>
        <v>5.17</v>
      </c>
      <c r="J283" s="18">
        <f>VLOOKUP($F283,'Gen Capacity'!$A$2:$H$608,8,FALSE)</f>
        <v>0</v>
      </c>
      <c r="K283" s="19">
        <f>VLOOKUP($A283,SF_Original!$A$2:$D$6458,4,FALSE)</f>
        <v>1.0148849627000001E-5</v>
      </c>
      <c r="L283" s="18">
        <f t="shared" si="19"/>
        <v>2.2774865767376646E-3</v>
      </c>
      <c r="M283">
        <f t="shared" si="16"/>
        <v>0</v>
      </c>
      <c r="N283" t="b">
        <f t="shared" si="17"/>
        <v>0</v>
      </c>
      <c r="O283">
        <f>IF(ISNA(VLOOKUP(B283,WND_STATION!$A$1:$A$62,1,FALSE)),1,0.0865)</f>
        <v>1</v>
      </c>
      <c r="P283">
        <f t="shared" si="18"/>
        <v>0</v>
      </c>
    </row>
    <row r="284" spans="1:16" x14ac:dyDescent="0.25">
      <c r="A284" s="18">
        <v>401</v>
      </c>
      <c r="B284" s="18" t="s">
        <v>136</v>
      </c>
      <c r="C284" s="18">
        <v>13</v>
      </c>
      <c r="D284" s="18">
        <v>1</v>
      </c>
      <c r="E284" s="18">
        <v>69</v>
      </c>
      <c r="F284" s="18">
        <v>73</v>
      </c>
      <c r="G284" s="18">
        <f>VLOOKUP(B284,'Base Load_FLAG'!$A$2:$B$204,2,FALSE)</f>
        <v>0</v>
      </c>
      <c r="H284" s="18" t="s">
        <v>2923</v>
      </c>
      <c r="I284" s="18">
        <f>VLOOKUP($F284,'Gen Capacity'!$A$2:$H$608,7,FALSE)</f>
        <v>5.17</v>
      </c>
      <c r="J284" s="18">
        <f>VLOOKUP($F284,'Gen Capacity'!$A$2:$H$608,8,FALSE)</f>
        <v>0</v>
      </c>
      <c r="K284" s="19">
        <f>VLOOKUP($A284,SF_Original!$A$2:$D$6458,4,FALSE)</f>
        <v>1.0148849627000001E-5</v>
      </c>
      <c r="L284" s="18">
        <f t="shared" si="19"/>
        <v>2.2774865767376646E-3</v>
      </c>
      <c r="M284">
        <f t="shared" si="16"/>
        <v>0</v>
      </c>
      <c r="N284" t="b">
        <f t="shared" si="17"/>
        <v>0</v>
      </c>
      <c r="O284">
        <f>IF(ISNA(VLOOKUP(B284,WND_STATION!$A$1:$A$62,1,FALSE)),1,0.0865)</f>
        <v>1</v>
      </c>
      <c r="P284">
        <f t="shared" si="18"/>
        <v>0</v>
      </c>
    </row>
    <row r="285" spans="1:16" x14ac:dyDescent="0.25">
      <c r="A285" s="18">
        <v>398</v>
      </c>
      <c r="B285" s="18" t="s">
        <v>136</v>
      </c>
      <c r="C285" s="18">
        <v>13</v>
      </c>
      <c r="D285" s="18">
        <v>1</v>
      </c>
      <c r="E285" s="18">
        <v>70</v>
      </c>
      <c r="F285" s="18">
        <v>74</v>
      </c>
      <c r="G285" s="18">
        <f>VLOOKUP(B285,'Base Load_FLAG'!$A$2:$B$204,2,FALSE)</f>
        <v>0</v>
      </c>
      <c r="H285" s="18" t="s">
        <v>2923</v>
      </c>
      <c r="I285" s="18">
        <f>VLOOKUP($F285,'Gen Capacity'!$A$2:$H$608,7,FALSE)</f>
        <v>5.48</v>
      </c>
      <c r="J285" s="18">
        <f>VLOOKUP($F285,'Gen Capacity'!$A$2:$H$608,8,FALSE)</f>
        <v>0</v>
      </c>
      <c r="K285" s="19">
        <f>VLOOKUP($A285,SF_Original!$A$2:$D$6458,4,FALSE)</f>
        <v>1.0148849627000001E-5</v>
      </c>
      <c r="L285" s="18">
        <f t="shared" si="19"/>
        <v>2.2774865767376646E-3</v>
      </c>
      <c r="M285">
        <f t="shared" si="16"/>
        <v>0</v>
      </c>
      <c r="N285" t="b">
        <f t="shared" si="17"/>
        <v>0</v>
      </c>
      <c r="O285">
        <f>IF(ISNA(VLOOKUP(B285,WND_STATION!$A$1:$A$62,1,FALSE)),1,0.0865)</f>
        <v>1</v>
      </c>
      <c r="P285">
        <f t="shared" si="18"/>
        <v>0</v>
      </c>
    </row>
    <row r="286" spans="1:16" x14ac:dyDescent="0.25">
      <c r="A286" s="18">
        <v>1137</v>
      </c>
      <c r="B286" s="18" t="s">
        <v>403</v>
      </c>
      <c r="C286" s="18">
        <v>16</v>
      </c>
      <c r="D286" s="18">
        <v>1</v>
      </c>
      <c r="E286" s="18">
        <v>159</v>
      </c>
      <c r="F286" s="18">
        <v>163</v>
      </c>
      <c r="G286" s="18">
        <f>VLOOKUP(B286,'Base Load_FLAG'!$A$2:$B$204,2,FALSE)</f>
        <v>0</v>
      </c>
      <c r="H286" s="18" t="s">
        <v>2910</v>
      </c>
      <c r="I286" s="18">
        <f>VLOOKUP($F286,'Gen Capacity'!$A$2:$H$608,7,FALSE)</f>
        <v>210</v>
      </c>
      <c r="J286" s="18">
        <f>VLOOKUP($F286,'Gen Capacity'!$A$2:$H$608,8,FALSE)</f>
        <v>26</v>
      </c>
      <c r="K286" s="19">
        <f>VLOOKUP($A286,SF_Original!$A$2:$D$6458,4,FALSE)</f>
        <v>1.0170958251000001E-5</v>
      </c>
      <c r="L286" s="18">
        <f t="shared" si="19"/>
        <v>2.2775086853616647E-3</v>
      </c>
      <c r="M286">
        <f t="shared" si="16"/>
        <v>0</v>
      </c>
      <c r="N286" t="b">
        <f t="shared" si="17"/>
        <v>0</v>
      </c>
      <c r="O286">
        <f>IF(ISNA(VLOOKUP(B286,WND_STATION!$A$1:$A$62,1,FALSE)),1,0.0865)</f>
        <v>1</v>
      </c>
      <c r="P286">
        <f t="shared" si="18"/>
        <v>0</v>
      </c>
    </row>
    <row r="287" spans="1:16" x14ac:dyDescent="0.25">
      <c r="A287" s="18">
        <v>861</v>
      </c>
      <c r="B287" s="18" t="s">
        <v>292</v>
      </c>
      <c r="C287" s="18">
        <v>18</v>
      </c>
      <c r="D287" s="18">
        <v>1</v>
      </c>
      <c r="E287" s="18">
        <v>147</v>
      </c>
      <c r="F287" s="18">
        <v>151</v>
      </c>
      <c r="G287" s="18">
        <f>VLOOKUP(B287,'Base Load_FLAG'!$A$2:$B$204,2,FALSE)</f>
        <v>0</v>
      </c>
      <c r="H287" s="18" t="s">
        <v>2916</v>
      </c>
      <c r="I287" s="18">
        <f>VLOOKUP($F287,'Gen Capacity'!$A$2:$H$608,7,FALSE)</f>
        <v>181.62</v>
      </c>
      <c r="J287" s="18">
        <f>VLOOKUP($F287,'Gen Capacity'!$A$2:$H$608,8,FALSE)</f>
        <v>65</v>
      </c>
      <c r="K287" s="19">
        <f>VLOOKUP($A287,SF_Original!$A$2:$D$6458,4,FALSE)</f>
        <v>1.0218920320000001E-5</v>
      </c>
      <c r="L287" s="18">
        <f t="shared" si="19"/>
        <v>2.2775566474306647E-3</v>
      </c>
      <c r="M287">
        <f t="shared" si="16"/>
        <v>0</v>
      </c>
      <c r="N287" t="b">
        <f t="shared" si="17"/>
        <v>0</v>
      </c>
      <c r="O287">
        <f>IF(ISNA(VLOOKUP(B287,WND_STATION!$A$1:$A$62,1,FALSE)),1,0.0865)</f>
        <v>1</v>
      </c>
      <c r="P287">
        <f t="shared" si="18"/>
        <v>0</v>
      </c>
    </row>
    <row r="288" spans="1:16" x14ac:dyDescent="0.25">
      <c r="A288" s="18">
        <v>862</v>
      </c>
      <c r="B288" s="18" t="s">
        <v>292</v>
      </c>
      <c r="C288" s="18">
        <v>18</v>
      </c>
      <c r="D288" s="18">
        <v>1</v>
      </c>
      <c r="E288" s="18">
        <v>148</v>
      </c>
      <c r="F288" s="18">
        <v>152</v>
      </c>
      <c r="G288" s="18">
        <f>VLOOKUP(B288,'Base Load_FLAG'!$A$2:$B$204,2,FALSE)</f>
        <v>0</v>
      </c>
      <c r="H288" s="18" t="s">
        <v>2916</v>
      </c>
      <c r="I288" s="18">
        <f>VLOOKUP($F288,'Gen Capacity'!$A$2:$H$608,7,FALSE)</f>
        <v>181.62</v>
      </c>
      <c r="J288" s="18">
        <f>VLOOKUP($F288,'Gen Capacity'!$A$2:$H$608,8,FALSE)</f>
        <v>65</v>
      </c>
      <c r="K288" s="19">
        <f>VLOOKUP($A288,SF_Original!$A$2:$D$6458,4,FALSE)</f>
        <v>1.0218920320000001E-5</v>
      </c>
      <c r="L288" s="18">
        <f t="shared" si="19"/>
        <v>2.2775566474306647E-3</v>
      </c>
      <c r="M288">
        <f t="shared" si="16"/>
        <v>0</v>
      </c>
      <c r="N288" t="b">
        <f t="shared" si="17"/>
        <v>0</v>
      </c>
      <c r="O288">
        <f>IF(ISNA(VLOOKUP(B288,WND_STATION!$A$1:$A$62,1,FALSE)),1,0.0865)</f>
        <v>1</v>
      </c>
      <c r="P288">
        <f t="shared" si="18"/>
        <v>0</v>
      </c>
    </row>
    <row r="289" spans="1:16" x14ac:dyDescent="0.25">
      <c r="A289" s="18">
        <v>860</v>
      </c>
      <c r="B289" s="18" t="s">
        <v>292</v>
      </c>
      <c r="C289" s="18">
        <v>18</v>
      </c>
      <c r="D289" s="18">
        <v>1</v>
      </c>
      <c r="E289" s="18">
        <v>149</v>
      </c>
      <c r="F289" s="18">
        <v>153</v>
      </c>
      <c r="G289" s="18">
        <f>VLOOKUP(B289,'Base Load_FLAG'!$A$2:$B$204,2,FALSE)</f>
        <v>0</v>
      </c>
      <c r="H289" s="18" t="s">
        <v>2916</v>
      </c>
      <c r="I289" s="18">
        <f>VLOOKUP($F289,'Gen Capacity'!$A$2:$H$608,7,FALSE)</f>
        <v>173.76</v>
      </c>
      <c r="J289" s="18">
        <f>VLOOKUP($F289,'Gen Capacity'!$A$2:$H$608,8,FALSE)</f>
        <v>100</v>
      </c>
      <c r="K289" s="19">
        <f>VLOOKUP($A289,SF_Original!$A$2:$D$6458,4,FALSE)</f>
        <v>1.0218920320000001E-5</v>
      </c>
      <c r="L289" s="18">
        <f t="shared" si="19"/>
        <v>2.2775566474306647E-3</v>
      </c>
      <c r="M289">
        <f t="shared" si="16"/>
        <v>0</v>
      </c>
      <c r="N289" t="b">
        <f t="shared" si="17"/>
        <v>0</v>
      </c>
      <c r="O289">
        <f>IF(ISNA(VLOOKUP(B289,WND_STATION!$A$1:$A$62,1,FALSE)),1,0.0865)</f>
        <v>1</v>
      </c>
      <c r="P289">
        <f t="shared" si="18"/>
        <v>0</v>
      </c>
    </row>
    <row r="290" spans="1:16" x14ac:dyDescent="0.25">
      <c r="A290" s="18">
        <v>119</v>
      </c>
      <c r="B290" s="18" t="s">
        <v>20</v>
      </c>
      <c r="C290" s="18">
        <v>18</v>
      </c>
      <c r="D290" s="18">
        <v>1</v>
      </c>
      <c r="E290" s="18">
        <v>25</v>
      </c>
      <c r="F290" s="18">
        <v>29</v>
      </c>
      <c r="G290" s="18">
        <f>VLOOKUP(B290,'Base Load_FLAG'!$A$2:$B$204,2,FALSE)</f>
        <v>0</v>
      </c>
      <c r="H290" s="18" t="s">
        <v>2916</v>
      </c>
      <c r="I290" s="18">
        <f>VLOOKUP($F290,'Gen Capacity'!$A$2:$H$608,7,FALSE)</f>
        <v>123.12</v>
      </c>
      <c r="J290" s="18">
        <f>VLOOKUP($F290,'Gen Capacity'!$A$2:$H$608,8,FALSE)</f>
        <v>0</v>
      </c>
      <c r="K290" s="19">
        <f>VLOOKUP($A290,SF_Original!$A$2:$D$6458,4,FALSE)</f>
        <v>1.0246356370999999E-5</v>
      </c>
      <c r="L290" s="18">
        <f t="shared" si="19"/>
        <v>2.2775840834816648E-3</v>
      </c>
      <c r="M290">
        <f t="shared" si="16"/>
        <v>0</v>
      </c>
      <c r="N290" t="b">
        <f t="shared" si="17"/>
        <v>0</v>
      </c>
      <c r="O290">
        <f>IF(ISNA(VLOOKUP(B290,WND_STATION!$A$1:$A$62,1,FALSE)),1,0.0865)</f>
        <v>1</v>
      </c>
      <c r="P290">
        <f t="shared" si="18"/>
        <v>0</v>
      </c>
    </row>
    <row r="291" spans="1:16" x14ac:dyDescent="0.25">
      <c r="A291" s="18">
        <v>118</v>
      </c>
      <c r="B291" s="18" t="s">
        <v>20</v>
      </c>
      <c r="C291" s="18">
        <v>13</v>
      </c>
      <c r="D291" s="18">
        <v>1</v>
      </c>
      <c r="E291" s="18">
        <v>26</v>
      </c>
      <c r="F291" s="18">
        <v>30</v>
      </c>
      <c r="G291" s="18">
        <f>VLOOKUP(B291,'Base Load_FLAG'!$A$2:$B$204,2,FALSE)</f>
        <v>0</v>
      </c>
      <c r="H291" s="18" t="s">
        <v>2916</v>
      </c>
      <c r="I291" s="18">
        <f>VLOOKUP($F291,'Gen Capacity'!$A$2:$H$608,7,FALSE)</f>
        <v>47.88</v>
      </c>
      <c r="J291" s="18">
        <f>VLOOKUP($F291,'Gen Capacity'!$A$2:$H$608,8,FALSE)</f>
        <v>0</v>
      </c>
      <c r="K291" s="19">
        <f>VLOOKUP($A291,SF_Original!$A$2:$D$6458,4,FALSE)</f>
        <v>1.0246356370999999E-5</v>
      </c>
      <c r="L291" s="18">
        <f t="shared" si="19"/>
        <v>2.2775840834816648E-3</v>
      </c>
      <c r="M291">
        <f t="shared" si="16"/>
        <v>0</v>
      </c>
      <c r="N291" t="b">
        <f t="shared" si="17"/>
        <v>0</v>
      </c>
      <c r="O291">
        <f>IF(ISNA(VLOOKUP(B291,WND_STATION!$A$1:$A$62,1,FALSE)),1,0.0865)</f>
        <v>1</v>
      </c>
      <c r="P291">
        <f t="shared" si="18"/>
        <v>0</v>
      </c>
    </row>
    <row r="292" spans="1:16" x14ac:dyDescent="0.25">
      <c r="A292" s="18">
        <v>522</v>
      </c>
      <c r="B292" s="18" t="s">
        <v>184</v>
      </c>
      <c r="C292" s="18">
        <v>13</v>
      </c>
      <c r="D292" s="18">
        <v>1</v>
      </c>
      <c r="E292" s="18">
        <v>89</v>
      </c>
      <c r="F292" s="18">
        <v>93</v>
      </c>
      <c r="G292" s="18">
        <f>VLOOKUP(B292,'Base Load_FLAG'!$A$2:$B$204,2,FALSE)</f>
        <v>0</v>
      </c>
      <c r="H292" s="18" t="s">
        <v>2928</v>
      </c>
      <c r="I292" s="18">
        <f>VLOOKUP($F292,'Gen Capacity'!$A$2:$H$608,7,FALSE)</f>
        <v>0.05</v>
      </c>
      <c r="J292" s="18">
        <f>VLOOKUP($F292,'Gen Capacity'!$A$2:$H$608,8,FALSE)</f>
        <v>0</v>
      </c>
      <c r="K292" s="19">
        <f>VLOOKUP($A292,SF_Original!$A$2:$D$6458,4,FALSE)</f>
        <v>1.0260080085999999E-5</v>
      </c>
      <c r="L292" s="18">
        <f t="shared" si="19"/>
        <v>2.2775978071966647E-3</v>
      </c>
      <c r="M292">
        <f t="shared" si="16"/>
        <v>0</v>
      </c>
      <c r="N292" t="b">
        <f t="shared" si="17"/>
        <v>0</v>
      </c>
      <c r="O292">
        <f>IF(ISNA(VLOOKUP(B292,WND_STATION!$A$1:$A$62,1,FALSE)),1,0.0865)</f>
        <v>1</v>
      </c>
      <c r="P292">
        <f t="shared" si="18"/>
        <v>0</v>
      </c>
    </row>
    <row r="293" spans="1:16" x14ac:dyDescent="0.25">
      <c r="A293" s="18">
        <v>521</v>
      </c>
      <c r="B293" s="18" t="s">
        <v>184</v>
      </c>
      <c r="C293" s="18">
        <v>13</v>
      </c>
      <c r="D293" s="18">
        <v>1</v>
      </c>
      <c r="E293" s="18">
        <v>90</v>
      </c>
      <c r="F293" s="18">
        <v>94</v>
      </c>
      <c r="G293" s="18">
        <f>VLOOKUP(B293,'Base Load_FLAG'!$A$2:$B$204,2,FALSE)</f>
        <v>0</v>
      </c>
      <c r="H293" s="18" t="s">
        <v>2928</v>
      </c>
      <c r="I293" s="18">
        <f>VLOOKUP($F293,'Gen Capacity'!$A$2:$H$608,7,FALSE)</f>
        <v>0.05</v>
      </c>
      <c r="J293" s="18">
        <f>VLOOKUP($F293,'Gen Capacity'!$A$2:$H$608,8,FALSE)</f>
        <v>0</v>
      </c>
      <c r="K293" s="19">
        <f>VLOOKUP($A293,SF_Original!$A$2:$D$6458,4,FALSE)</f>
        <v>1.0260080085999999E-5</v>
      </c>
      <c r="L293" s="18">
        <f t="shared" si="19"/>
        <v>2.2775978071966647E-3</v>
      </c>
      <c r="M293">
        <f t="shared" si="16"/>
        <v>0</v>
      </c>
      <c r="N293" t="b">
        <f t="shared" si="17"/>
        <v>0</v>
      </c>
      <c r="O293">
        <f>IF(ISNA(VLOOKUP(B293,WND_STATION!$A$1:$A$62,1,FALSE)),1,0.0865)</f>
        <v>1</v>
      </c>
      <c r="P293">
        <f t="shared" si="18"/>
        <v>0</v>
      </c>
    </row>
    <row r="294" spans="1:16" x14ac:dyDescent="0.25">
      <c r="A294" s="18">
        <v>514</v>
      </c>
      <c r="B294" s="18" t="s">
        <v>184</v>
      </c>
      <c r="C294" s="18">
        <v>12</v>
      </c>
      <c r="D294" s="18">
        <v>1</v>
      </c>
      <c r="E294" s="18">
        <v>91</v>
      </c>
      <c r="F294" s="18">
        <v>95</v>
      </c>
      <c r="G294" s="18">
        <f>VLOOKUP(B294,'Base Load_FLAG'!$A$2:$B$204,2,FALSE)</f>
        <v>0</v>
      </c>
      <c r="H294" s="18" t="s">
        <v>2928</v>
      </c>
      <c r="I294" s="18">
        <f>VLOOKUP($F294,'Gen Capacity'!$A$2:$H$608,7,FALSE)</f>
        <v>0.05</v>
      </c>
      <c r="J294" s="18">
        <f>VLOOKUP($F294,'Gen Capacity'!$A$2:$H$608,8,FALSE)</f>
        <v>0</v>
      </c>
      <c r="K294" s="19">
        <f>VLOOKUP($A294,SF_Original!$A$2:$D$6458,4,FALSE)</f>
        <v>1.0260080085999999E-5</v>
      </c>
      <c r="L294" s="18">
        <f t="shared" si="19"/>
        <v>2.2775978071966647E-3</v>
      </c>
      <c r="M294">
        <f t="shared" si="16"/>
        <v>0</v>
      </c>
      <c r="N294" t="b">
        <f t="shared" si="17"/>
        <v>0</v>
      </c>
      <c r="O294">
        <f>IF(ISNA(VLOOKUP(B294,WND_STATION!$A$1:$A$62,1,FALSE)),1,0.0865)</f>
        <v>1</v>
      </c>
      <c r="P294">
        <f t="shared" si="18"/>
        <v>0</v>
      </c>
    </row>
    <row r="295" spans="1:16" x14ac:dyDescent="0.25">
      <c r="A295" s="18">
        <v>516</v>
      </c>
      <c r="B295" s="18" t="s">
        <v>184</v>
      </c>
      <c r="C295" s="18">
        <v>12</v>
      </c>
      <c r="D295" s="18">
        <v>1</v>
      </c>
      <c r="E295" s="18">
        <v>92</v>
      </c>
      <c r="F295" s="18">
        <v>96</v>
      </c>
      <c r="G295" s="18">
        <f>VLOOKUP(B295,'Base Load_FLAG'!$A$2:$B$204,2,FALSE)</f>
        <v>0</v>
      </c>
      <c r="H295" s="18" t="s">
        <v>2928</v>
      </c>
      <c r="I295" s="18">
        <f>VLOOKUP($F295,'Gen Capacity'!$A$2:$H$608,7,FALSE)</f>
        <v>0.05</v>
      </c>
      <c r="J295" s="18">
        <f>VLOOKUP($F295,'Gen Capacity'!$A$2:$H$608,8,FALSE)</f>
        <v>0</v>
      </c>
      <c r="K295" s="19">
        <f>VLOOKUP($A295,SF_Original!$A$2:$D$6458,4,FALSE)</f>
        <v>1.0260080085999999E-5</v>
      </c>
      <c r="L295" s="18">
        <f t="shared" si="19"/>
        <v>2.2775978071966647E-3</v>
      </c>
      <c r="M295">
        <f t="shared" si="16"/>
        <v>0</v>
      </c>
      <c r="N295" t="b">
        <f t="shared" si="17"/>
        <v>0</v>
      </c>
      <c r="O295">
        <f>IF(ISNA(VLOOKUP(B295,WND_STATION!$A$1:$A$62,1,FALSE)),1,0.0865)</f>
        <v>1</v>
      </c>
      <c r="P295">
        <f t="shared" si="18"/>
        <v>0</v>
      </c>
    </row>
    <row r="296" spans="1:16" x14ac:dyDescent="0.25">
      <c r="A296" s="18">
        <v>710</v>
      </c>
      <c r="B296" s="18" t="s">
        <v>243</v>
      </c>
      <c r="C296" s="18">
        <v>13</v>
      </c>
      <c r="D296" s="18">
        <v>1</v>
      </c>
      <c r="E296" s="18">
        <v>127</v>
      </c>
      <c r="F296" s="18">
        <v>131</v>
      </c>
      <c r="G296" s="18">
        <f>VLOOKUP(B296,'Base Load_FLAG'!$A$2:$B$204,2,FALSE)</f>
        <v>0</v>
      </c>
      <c r="H296" s="18" t="s">
        <v>2938</v>
      </c>
      <c r="I296" s="18">
        <f>VLOOKUP($F296,'Gen Capacity'!$A$2:$H$608,7,FALSE)</f>
        <v>38</v>
      </c>
      <c r="J296" s="18">
        <f>VLOOKUP($F296,'Gen Capacity'!$A$2:$H$608,8,FALSE)</f>
        <v>36</v>
      </c>
      <c r="K296" s="19">
        <f>VLOOKUP($A296,SF_Original!$A$2:$D$6458,4,FALSE)</f>
        <v>1.0318146814E-5</v>
      </c>
      <c r="L296" s="18">
        <f t="shared" si="19"/>
        <v>2.2776558739246644E-3</v>
      </c>
      <c r="M296">
        <f t="shared" si="16"/>
        <v>0</v>
      </c>
      <c r="N296" t="b">
        <f t="shared" si="17"/>
        <v>0</v>
      </c>
      <c r="O296">
        <f>IF(ISNA(VLOOKUP(B296,WND_STATION!$A$1:$A$62,1,FALSE)),1,0.0865)</f>
        <v>1</v>
      </c>
      <c r="P296">
        <f t="shared" si="18"/>
        <v>0</v>
      </c>
    </row>
    <row r="297" spans="1:16" x14ac:dyDescent="0.25">
      <c r="A297" s="18">
        <v>712</v>
      </c>
      <c r="B297" s="18" t="s">
        <v>243</v>
      </c>
      <c r="C297" s="18">
        <v>13</v>
      </c>
      <c r="D297" s="18">
        <v>1</v>
      </c>
      <c r="E297" s="18">
        <v>128</v>
      </c>
      <c r="F297" s="18">
        <v>132</v>
      </c>
      <c r="G297" s="18">
        <f>VLOOKUP(B297,'Base Load_FLAG'!$A$2:$B$204,2,FALSE)</f>
        <v>0</v>
      </c>
      <c r="H297" s="18" t="s">
        <v>2938</v>
      </c>
      <c r="I297" s="18">
        <f>VLOOKUP($F297,'Gen Capacity'!$A$2:$H$608,7,FALSE)</f>
        <v>38</v>
      </c>
      <c r="J297" s="18">
        <f>VLOOKUP($F297,'Gen Capacity'!$A$2:$H$608,8,FALSE)</f>
        <v>36</v>
      </c>
      <c r="K297" s="19">
        <f>VLOOKUP($A297,SF_Original!$A$2:$D$6458,4,FALSE)</f>
        <v>1.0318146814E-5</v>
      </c>
      <c r="L297" s="18">
        <f t="shared" si="19"/>
        <v>2.2776558739246644E-3</v>
      </c>
      <c r="M297">
        <f t="shared" si="16"/>
        <v>0</v>
      </c>
      <c r="N297" t="b">
        <f t="shared" si="17"/>
        <v>0</v>
      </c>
      <c r="O297">
        <f>IF(ISNA(VLOOKUP(B297,WND_STATION!$A$1:$A$62,1,FALSE)),1,0.0865)</f>
        <v>1</v>
      </c>
      <c r="P297">
        <f t="shared" si="18"/>
        <v>0</v>
      </c>
    </row>
    <row r="298" spans="1:16" x14ac:dyDescent="0.25">
      <c r="A298" s="18">
        <v>709</v>
      </c>
      <c r="B298" s="18" t="s">
        <v>243</v>
      </c>
      <c r="C298" s="18">
        <v>13</v>
      </c>
      <c r="D298" s="18">
        <v>1</v>
      </c>
      <c r="E298" s="18">
        <v>129</v>
      </c>
      <c r="F298" s="18">
        <v>133</v>
      </c>
      <c r="G298" s="18">
        <f>VLOOKUP(B298,'Base Load_FLAG'!$A$2:$B$204,2,FALSE)</f>
        <v>0</v>
      </c>
      <c r="H298" s="18" t="s">
        <v>2938</v>
      </c>
      <c r="I298" s="18">
        <f>VLOOKUP($F298,'Gen Capacity'!$A$2:$H$608,7,FALSE)</f>
        <v>38</v>
      </c>
      <c r="J298" s="18">
        <f>VLOOKUP($F298,'Gen Capacity'!$A$2:$H$608,8,FALSE)</f>
        <v>36</v>
      </c>
      <c r="K298" s="19">
        <f>VLOOKUP($A298,SF_Original!$A$2:$D$6458,4,FALSE)</f>
        <v>1.0318146814E-5</v>
      </c>
      <c r="L298" s="18">
        <f t="shared" si="19"/>
        <v>2.2776558739246644E-3</v>
      </c>
      <c r="M298">
        <f t="shared" si="16"/>
        <v>0</v>
      </c>
      <c r="N298" t="b">
        <f t="shared" si="17"/>
        <v>0</v>
      </c>
      <c r="O298">
        <f>IF(ISNA(VLOOKUP(B298,WND_STATION!$A$1:$A$62,1,FALSE)),1,0.0865)</f>
        <v>1</v>
      </c>
      <c r="P298">
        <f t="shared" si="18"/>
        <v>0</v>
      </c>
    </row>
    <row r="299" spans="1:16" x14ac:dyDescent="0.25">
      <c r="A299" s="18">
        <v>711</v>
      </c>
      <c r="B299" s="18" t="s">
        <v>243</v>
      </c>
      <c r="C299" s="18">
        <v>13</v>
      </c>
      <c r="D299" s="18">
        <v>1</v>
      </c>
      <c r="E299" s="18">
        <v>130</v>
      </c>
      <c r="F299" s="18">
        <v>134</v>
      </c>
      <c r="G299" s="18">
        <f>VLOOKUP(B299,'Base Load_FLAG'!$A$2:$B$204,2,FALSE)</f>
        <v>0</v>
      </c>
      <c r="H299" s="18" t="s">
        <v>2938</v>
      </c>
      <c r="I299" s="18">
        <f>VLOOKUP($F299,'Gen Capacity'!$A$2:$H$608,7,FALSE)</f>
        <v>38</v>
      </c>
      <c r="J299" s="18">
        <f>VLOOKUP($F299,'Gen Capacity'!$A$2:$H$608,8,FALSE)</f>
        <v>36</v>
      </c>
      <c r="K299" s="19">
        <f>VLOOKUP($A299,SF_Original!$A$2:$D$6458,4,FALSE)</f>
        <v>1.0318146814E-5</v>
      </c>
      <c r="L299" s="18">
        <f t="shared" si="19"/>
        <v>2.2776558739246644E-3</v>
      </c>
      <c r="M299">
        <f t="shared" si="16"/>
        <v>0</v>
      </c>
      <c r="N299" t="b">
        <f t="shared" si="17"/>
        <v>0</v>
      </c>
      <c r="O299">
        <f>IF(ISNA(VLOOKUP(B299,WND_STATION!$A$1:$A$62,1,FALSE)),1,0.0865)</f>
        <v>1</v>
      </c>
      <c r="P299">
        <f t="shared" si="18"/>
        <v>0</v>
      </c>
    </row>
    <row r="300" spans="1:16" x14ac:dyDescent="0.25">
      <c r="A300" s="18">
        <v>470</v>
      </c>
      <c r="B300" s="18" t="s">
        <v>165</v>
      </c>
      <c r="C300" s="18">
        <v>13</v>
      </c>
      <c r="D300" s="18">
        <v>1</v>
      </c>
      <c r="E300" s="18">
        <v>87</v>
      </c>
      <c r="F300" s="18">
        <v>91</v>
      </c>
      <c r="G300" s="18">
        <f>VLOOKUP(B300,'Base Load_FLAG'!$A$2:$B$204,2,FALSE)</f>
        <v>0</v>
      </c>
      <c r="H300" s="18" t="s">
        <v>2927</v>
      </c>
      <c r="I300" s="18">
        <f>VLOOKUP($F300,'Gen Capacity'!$A$2:$H$608,7,FALSE)</f>
        <v>155</v>
      </c>
      <c r="J300" s="18">
        <f>VLOOKUP($F300,'Gen Capacity'!$A$2:$H$608,8,FALSE)</f>
        <v>100</v>
      </c>
      <c r="K300" s="19">
        <f>VLOOKUP($A300,SF_Original!$A$2:$D$6458,4,FALSE)</f>
        <v>1.0378110673E-5</v>
      </c>
      <c r="L300" s="18">
        <f t="shared" si="19"/>
        <v>2.2777158377836645E-3</v>
      </c>
      <c r="M300">
        <f t="shared" si="16"/>
        <v>0</v>
      </c>
      <c r="N300" t="b">
        <f t="shared" si="17"/>
        <v>0</v>
      </c>
      <c r="O300">
        <f>IF(ISNA(VLOOKUP(B300,WND_STATION!$A$1:$A$62,1,FALSE)),1,0.0865)</f>
        <v>1</v>
      </c>
      <c r="P300">
        <f t="shared" si="18"/>
        <v>0</v>
      </c>
    </row>
    <row r="301" spans="1:16" x14ac:dyDescent="0.25">
      <c r="A301" s="18">
        <v>471</v>
      </c>
      <c r="B301" s="18" t="s">
        <v>165</v>
      </c>
      <c r="C301" s="18">
        <v>4</v>
      </c>
      <c r="D301" s="18">
        <v>1</v>
      </c>
      <c r="E301" s="18">
        <v>88</v>
      </c>
      <c r="F301" s="18">
        <v>92</v>
      </c>
      <c r="G301" s="18">
        <f>VLOOKUP(B301,'Base Load_FLAG'!$A$2:$B$204,2,FALSE)</f>
        <v>0</v>
      </c>
      <c r="H301" s="18" t="s">
        <v>2927</v>
      </c>
      <c r="I301" s="18">
        <f>VLOOKUP($F301,'Gen Capacity'!$A$2:$H$608,7,FALSE)</f>
        <v>0.05</v>
      </c>
      <c r="J301" s="18">
        <f>VLOOKUP($F301,'Gen Capacity'!$A$2:$H$608,8,FALSE)</f>
        <v>0</v>
      </c>
      <c r="K301" s="19">
        <f>VLOOKUP($A301,SF_Original!$A$2:$D$6458,4,FALSE)</f>
        <v>1.0378110673E-5</v>
      </c>
      <c r="L301" s="18">
        <f t="shared" si="19"/>
        <v>2.2777158377836645E-3</v>
      </c>
      <c r="M301">
        <f t="shared" si="16"/>
        <v>0</v>
      </c>
      <c r="N301" t="b">
        <f t="shared" si="17"/>
        <v>0</v>
      </c>
      <c r="O301">
        <f>IF(ISNA(VLOOKUP(B301,WND_STATION!$A$1:$A$62,1,FALSE)),1,0.0865)</f>
        <v>1</v>
      </c>
      <c r="P301">
        <f t="shared" si="18"/>
        <v>0</v>
      </c>
    </row>
    <row r="302" spans="1:16" x14ac:dyDescent="0.25">
      <c r="A302" s="18">
        <v>546</v>
      </c>
      <c r="B302" s="18" t="s">
        <v>2931</v>
      </c>
      <c r="C302" s="18">
        <v>18</v>
      </c>
      <c r="D302" s="18">
        <v>1</v>
      </c>
      <c r="E302" s="18">
        <v>102</v>
      </c>
      <c r="F302" s="18">
        <v>106</v>
      </c>
      <c r="G302" s="18">
        <f>VLOOKUP(B302,'Base Load_FLAG'!$A$2:$B$204,2,FALSE)</f>
        <v>0</v>
      </c>
      <c r="H302" s="18" t="s">
        <v>2916</v>
      </c>
      <c r="I302" s="18">
        <f>VLOOKUP($F302,'Gen Capacity'!$A$2:$H$608,7,FALSE)</f>
        <v>123.69</v>
      </c>
      <c r="J302" s="18">
        <f>VLOOKUP($F302,'Gen Capacity'!$A$2:$H$608,8,FALSE)</f>
        <v>0</v>
      </c>
      <c r="K302" s="19">
        <f>VLOOKUP($A302,SF_Original!$A$2:$D$6458,4,FALSE)</f>
        <v>1.0418448797E-5</v>
      </c>
      <c r="L302" s="18">
        <f t="shared" si="19"/>
        <v>2.2777561759076644E-3</v>
      </c>
      <c r="M302">
        <f t="shared" si="16"/>
        <v>0</v>
      </c>
      <c r="N302" t="b">
        <f t="shared" si="17"/>
        <v>0</v>
      </c>
      <c r="O302">
        <f>IF(ISNA(VLOOKUP(B302,WND_STATION!$A$1:$A$62,1,FALSE)),1,0.0865)</f>
        <v>1</v>
      </c>
      <c r="P302">
        <f t="shared" si="18"/>
        <v>0</v>
      </c>
    </row>
    <row r="303" spans="1:16" x14ac:dyDescent="0.25">
      <c r="A303" s="18">
        <v>547</v>
      </c>
      <c r="B303" s="18" t="s">
        <v>2931</v>
      </c>
      <c r="C303" s="18">
        <v>18</v>
      </c>
      <c r="D303" s="18">
        <v>1</v>
      </c>
      <c r="E303" s="18">
        <v>103</v>
      </c>
      <c r="F303" s="18">
        <v>107</v>
      </c>
      <c r="G303" s="18">
        <f>VLOOKUP(B303,'Base Load_FLAG'!$A$2:$B$204,2,FALSE)</f>
        <v>0</v>
      </c>
      <c r="H303" s="18" t="s">
        <v>2916</v>
      </c>
      <c r="I303" s="18">
        <f>VLOOKUP($F303,'Gen Capacity'!$A$2:$H$608,7,FALSE)</f>
        <v>156.63</v>
      </c>
      <c r="J303" s="18">
        <f>VLOOKUP($F303,'Gen Capacity'!$A$2:$H$608,8,FALSE)</f>
        <v>0</v>
      </c>
      <c r="K303" s="19">
        <f>VLOOKUP($A303,SF_Original!$A$2:$D$6458,4,FALSE)</f>
        <v>1.0418448797E-5</v>
      </c>
      <c r="L303" s="18">
        <f t="shared" si="19"/>
        <v>2.2777561759076644E-3</v>
      </c>
      <c r="M303">
        <f t="shared" si="16"/>
        <v>0</v>
      </c>
      <c r="N303" t="b">
        <f t="shared" si="17"/>
        <v>0</v>
      </c>
      <c r="O303">
        <f>IF(ISNA(VLOOKUP(B303,WND_STATION!$A$1:$A$62,1,FALSE)),1,0.0865)</f>
        <v>1</v>
      </c>
      <c r="P303">
        <f t="shared" si="18"/>
        <v>0</v>
      </c>
    </row>
    <row r="304" spans="1:16" x14ac:dyDescent="0.25">
      <c r="A304" s="18">
        <v>752</v>
      </c>
      <c r="B304" s="18" t="s">
        <v>266</v>
      </c>
      <c r="C304" s="18">
        <v>24</v>
      </c>
      <c r="D304" s="18">
        <v>1</v>
      </c>
      <c r="E304" s="18">
        <v>132</v>
      </c>
      <c r="F304" s="18">
        <v>136</v>
      </c>
      <c r="G304" s="18">
        <f>VLOOKUP(B304,'Base Load_FLAG'!$A$2:$B$204,2,FALSE)</f>
        <v>0</v>
      </c>
      <c r="H304" s="18" t="s">
        <v>2910</v>
      </c>
      <c r="I304" s="18">
        <f>VLOOKUP($F304,'Gen Capacity'!$A$2:$H$608,7,FALSE)</f>
        <v>607</v>
      </c>
      <c r="J304" s="18">
        <f>VLOOKUP($F304,'Gen Capacity'!$A$2:$H$608,8,FALSE)</f>
        <v>92</v>
      </c>
      <c r="K304" s="19">
        <f>VLOOKUP($A304,SF_Original!$A$2:$D$6458,4,FALSE)</f>
        <v>1.0451481364E-5</v>
      </c>
      <c r="L304" s="18">
        <f t="shared" si="19"/>
        <v>2.2777892084746647E-3</v>
      </c>
      <c r="M304">
        <f t="shared" si="16"/>
        <v>0</v>
      </c>
      <c r="N304" t="b">
        <f t="shared" si="17"/>
        <v>0</v>
      </c>
      <c r="O304">
        <f>IF(ISNA(VLOOKUP(B304,WND_STATION!$A$1:$A$62,1,FALSE)),1,0.0865)</f>
        <v>1</v>
      </c>
      <c r="P304">
        <f t="shared" si="18"/>
        <v>0</v>
      </c>
    </row>
    <row r="305" spans="1:16" x14ac:dyDescent="0.25">
      <c r="A305" s="18">
        <v>455</v>
      </c>
      <c r="B305" s="18" t="s">
        <v>163</v>
      </c>
      <c r="C305" s="18">
        <v>13</v>
      </c>
      <c r="D305" s="18">
        <v>1</v>
      </c>
      <c r="E305" s="18">
        <v>72</v>
      </c>
      <c r="F305" s="18">
        <v>76</v>
      </c>
      <c r="G305" s="18">
        <f>VLOOKUP(B305,'Base Load_FLAG'!$A$2:$B$204,2,FALSE)</f>
        <v>0</v>
      </c>
      <c r="H305" s="18" t="s">
        <v>2925</v>
      </c>
      <c r="I305" s="18">
        <f>VLOOKUP($F305,'Gen Capacity'!$A$2:$H$608,7,FALSE)</f>
        <v>0.05</v>
      </c>
      <c r="J305" s="18">
        <f>VLOOKUP($F305,'Gen Capacity'!$A$2:$H$608,8,FALSE)</f>
        <v>0</v>
      </c>
      <c r="K305" s="19">
        <f>VLOOKUP($A305,SF_Original!$A$2:$D$6458,4,FALSE)</f>
        <v>1.0614619212000001E-5</v>
      </c>
      <c r="L305" s="18">
        <f t="shared" si="19"/>
        <v>2.2779523463226647E-3</v>
      </c>
      <c r="M305">
        <f t="shared" si="16"/>
        <v>0</v>
      </c>
      <c r="N305" t="b">
        <f t="shared" si="17"/>
        <v>0</v>
      </c>
      <c r="O305">
        <f>IF(ISNA(VLOOKUP(B305,WND_STATION!$A$1:$A$62,1,FALSE)),1,0.0865)</f>
        <v>1</v>
      </c>
      <c r="P305">
        <f t="shared" si="18"/>
        <v>0</v>
      </c>
    </row>
    <row r="306" spans="1:16" x14ac:dyDescent="0.25">
      <c r="A306" s="18">
        <v>455</v>
      </c>
      <c r="B306" s="18" t="s">
        <v>163</v>
      </c>
      <c r="C306" s="18">
        <v>13</v>
      </c>
      <c r="D306" s="18">
        <v>2</v>
      </c>
      <c r="E306" s="18">
        <v>73</v>
      </c>
      <c r="F306" s="18">
        <v>77</v>
      </c>
      <c r="G306" s="18">
        <f>VLOOKUP(B306,'Base Load_FLAG'!$A$2:$B$204,2,FALSE)</f>
        <v>0</v>
      </c>
      <c r="H306" s="18" t="s">
        <v>2925</v>
      </c>
      <c r="I306" s="18">
        <f>VLOOKUP($F306,'Gen Capacity'!$A$2:$H$608,7,FALSE)</f>
        <v>0.05</v>
      </c>
      <c r="J306" s="18">
        <f>VLOOKUP($F306,'Gen Capacity'!$A$2:$H$608,8,FALSE)</f>
        <v>0</v>
      </c>
      <c r="K306" s="19">
        <f>VLOOKUP($A306,SF_Original!$A$2:$D$6458,4,FALSE)</f>
        <v>1.0614619212000001E-5</v>
      </c>
      <c r="L306" s="18">
        <f t="shared" si="19"/>
        <v>2.2779523463226647E-3</v>
      </c>
      <c r="M306">
        <f t="shared" si="16"/>
        <v>0</v>
      </c>
      <c r="N306" t="b">
        <f t="shared" si="17"/>
        <v>0</v>
      </c>
      <c r="O306">
        <f>IF(ISNA(VLOOKUP(B306,WND_STATION!$A$1:$A$62,1,FALSE)),1,0.0865)</f>
        <v>1</v>
      </c>
      <c r="P306">
        <f t="shared" si="18"/>
        <v>0</v>
      </c>
    </row>
    <row r="307" spans="1:16" x14ac:dyDescent="0.25">
      <c r="A307" s="18">
        <v>455</v>
      </c>
      <c r="B307" s="18" t="s">
        <v>163</v>
      </c>
      <c r="C307" s="18">
        <v>13</v>
      </c>
      <c r="D307" s="18">
        <v>3</v>
      </c>
      <c r="E307" s="18">
        <v>74</v>
      </c>
      <c r="F307" s="18">
        <v>78</v>
      </c>
      <c r="G307" s="18">
        <f>VLOOKUP(B307,'Base Load_FLAG'!$A$2:$B$204,2,FALSE)</f>
        <v>0</v>
      </c>
      <c r="H307" s="18" t="s">
        <v>2925</v>
      </c>
      <c r="I307" s="18">
        <f>VLOOKUP($F307,'Gen Capacity'!$A$2:$H$608,7,FALSE)</f>
        <v>0.05</v>
      </c>
      <c r="J307" s="18">
        <f>VLOOKUP($F307,'Gen Capacity'!$A$2:$H$608,8,FALSE)</f>
        <v>0</v>
      </c>
      <c r="K307" s="19">
        <f>VLOOKUP($A307,SF_Original!$A$2:$D$6458,4,FALSE)</f>
        <v>1.0614619212000001E-5</v>
      </c>
      <c r="L307" s="18">
        <f t="shared" si="19"/>
        <v>2.2779523463226647E-3</v>
      </c>
      <c r="M307">
        <f t="shared" si="16"/>
        <v>0</v>
      </c>
      <c r="N307" t="b">
        <f t="shared" si="17"/>
        <v>0</v>
      </c>
      <c r="O307">
        <f>IF(ISNA(VLOOKUP(B307,WND_STATION!$A$1:$A$62,1,FALSE)),1,0.0865)</f>
        <v>1</v>
      </c>
      <c r="P307">
        <f t="shared" si="18"/>
        <v>0</v>
      </c>
    </row>
    <row r="308" spans="1:16" x14ac:dyDescent="0.25">
      <c r="A308" s="18">
        <v>450</v>
      </c>
      <c r="B308" s="18" t="s">
        <v>163</v>
      </c>
      <c r="C308" s="18">
        <v>18</v>
      </c>
      <c r="D308" s="18">
        <v>1</v>
      </c>
      <c r="E308" s="18">
        <v>75</v>
      </c>
      <c r="F308" s="18">
        <v>79</v>
      </c>
      <c r="G308" s="18">
        <f>VLOOKUP(B308,'Base Load_FLAG'!$A$2:$B$204,2,FALSE)</f>
        <v>0</v>
      </c>
      <c r="H308" s="18" t="s">
        <v>2925</v>
      </c>
      <c r="I308" s="18">
        <f>VLOOKUP($F308,'Gen Capacity'!$A$2:$H$608,7,FALSE)</f>
        <v>0.05</v>
      </c>
      <c r="J308" s="18">
        <f>VLOOKUP($F308,'Gen Capacity'!$A$2:$H$608,8,FALSE)</f>
        <v>0</v>
      </c>
      <c r="K308" s="19">
        <f>VLOOKUP($A308,SF_Original!$A$2:$D$6458,4,FALSE)</f>
        <v>1.0614619212000001E-5</v>
      </c>
      <c r="L308" s="18">
        <f t="shared" si="19"/>
        <v>2.2779523463226647E-3</v>
      </c>
      <c r="M308">
        <f t="shared" si="16"/>
        <v>0</v>
      </c>
      <c r="N308" t="b">
        <f t="shared" si="17"/>
        <v>0</v>
      </c>
      <c r="O308">
        <f>IF(ISNA(VLOOKUP(B308,WND_STATION!$A$1:$A$62,1,FALSE)),1,0.0865)</f>
        <v>1</v>
      </c>
      <c r="P308">
        <f t="shared" si="18"/>
        <v>0</v>
      </c>
    </row>
    <row r="309" spans="1:16" x14ac:dyDescent="0.25">
      <c r="A309" s="18">
        <v>453</v>
      </c>
      <c r="B309" s="18" t="s">
        <v>163</v>
      </c>
      <c r="C309" s="18">
        <v>13</v>
      </c>
      <c r="D309" s="18">
        <v>1</v>
      </c>
      <c r="E309" s="18">
        <v>76</v>
      </c>
      <c r="F309" s="18">
        <v>80</v>
      </c>
      <c r="G309" s="18">
        <f>VLOOKUP(B309,'Base Load_FLAG'!$A$2:$B$204,2,FALSE)</f>
        <v>0</v>
      </c>
      <c r="H309" s="18" t="s">
        <v>2925</v>
      </c>
      <c r="I309" s="18">
        <f>VLOOKUP($F309,'Gen Capacity'!$A$2:$H$608,7,FALSE)</f>
        <v>0.05</v>
      </c>
      <c r="J309" s="18">
        <f>VLOOKUP($F309,'Gen Capacity'!$A$2:$H$608,8,FALSE)</f>
        <v>0</v>
      </c>
      <c r="K309" s="19">
        <f>VLOOKUP($A309,SF_Original!$A$2:$D$6458,4,FALSE)</f>
        <v>1.0614619212000001E-5</v>
      </c>
      <c r="L309" s="18">
        <f t="shared" si="19"/>
        <v>2.2779523463226647E-3</v>
      </c>
      <c r="M309">
        <f t="shared" si="16"/>
        <v>0</v>
      </c>
      <c r="N309" t="b">
        <f t="shared" si="17"/>
        <v>0</v>
      </c>
      <c r="O309">
        <f>IF(ISNA(VLOOKUP(B309,WND_STATION!$A$1:$A$62,1,FALSE)),1,0.0865)</f>
        <v>1</v>
      </c>
      <c r="P309">
        <f t="shared" si="18"/>
        <v>0</v>
      </c>
    </row>
    <row r="310" spans="1:16" x14ac:dyDescent="0.25">
      <c r="A310" s="18">
        <v>454</v>
      </c>
      <c r="B310" s="18" t="s">
        <v>163</v>
      </c>
      <c r="C310" s="18">
        <v>13</v>
      </c>
      <c r="D310" s="18">
        <v>1</v>
      </c>
      <c r="E310" s="18">
        <v>77</v>
      </c>
      <c r="F310" s="18">
        <v>81</v>
      </c>
      <c r="G310" s="18">
        <f>VLOOKUP(B310,'Base Load_FLAG'!$A$2:$B$204,2,FALSE)</f>
        <v>0</v>
      </c>
      <c r="H310" s="18" t="s">
        <v>2925</v>
      </c>
      <c r="I310" s="18">
        <f>VLOOKUP($F310,'Gen Capacity'!$A$2:$H$608,7,FALSE)</f>
        <v>0.05</v>
      </c>
      <c r="J310" s="18">
        <f>VLOOKUP($F310,'Gen Capacity'!$A$2:$H$608,8,FALSE)</f>
        <v>0</v>
      </c>
      <c r="K310" s="19">
        <f>VLOOKUP($A310,SF_Original!$A$2:$D$6458,4,FALSE)</f>
        <v>1.0614619212000001E-5</v>
      </c>
      <c r="L310" s="18">
        <f t="shared" si="19"/>
        <v>2.2779523463226647E-3</v>
      </c>
      <c r="M310">
        <f t="shared" si="16"/>
        <v>0</v>
      </c>
      <c r="N310" t="b">
        <f t="shared" si="17"/>
        <v>0</v>
      </c>
      <c r="O310">
        <f>IF(ISNA(VLOOKUP(B310,WND_STATION!$A$1:$A$62,1,FALSE)),1,0.0865)</f>
        <v>1</v>
      </c>
      <c r="P310">
        <f t="shared" si="18"/>
        <v>0</v>
      </c>
    </row>
    <row r="311" spans="1:16" x14ac:dyDescent="0.25">
      <c r="A311" s="18">
        <v>455</v>
      </c>
      <c r="B311" s="18" t="s">
        <v>163</v>
      </c>
      <c r="C311" s="18">
        <v>13</v>
      </c>
      <c r="D311" s="18">
        <v>4</v>
      </c>
      <c r="E311" s="18">
        <v>78</v>
      </c>
      <c r="F311" s="18">
        <v>82</v>
      </c>
      <c r="G311" s="18">
        <f>VLOOKUP(B311,'Base Load_FLAG'!$A$2:$B$204,2,FALSE)</f>
        <v>0</v>
      </c>
      <c r="H311" s="18" t="s">
        <v>2925</v>
      </c>
      <c r="I311" s="18">
        <f>VLOOKUP($F311,'Gen Capacity'!$A$2:$H$608,7,FALSE)</f>
        <v>0.05</v>
      </c>
      <c r="J311" s="18">
        <f>VLOOKUP($F311,'Gen Capacity'!$A$2:$H$608,8,FALSE)</f>
        <v>0</v>
      </c>
      <c r="K311" s="19">
        <f>VLOOKUP($A311,SF_Original!$A$2:$D$6458,4,FALSE)</f>
        <v>1.0614619212000001E-5</v>
      </c>
      <c r="L311" s="18">
        <f t="shared" si="19"/>
        <v>2.2779523463226647E-3</v>
      </c>
      <c r="M311">
        <f t="shared" si="16"/>
        <v>0</v>
      </c>
      <c r="N311" t="b">
        <f t="shared" si="17"/>
        <v>0</v>
      </c>
      <c r="O311">
        <f>IF(ISNA(VLOOKUP(B311,WND_STATION!$A$1:$A$62,1,FALSE)),1,0.0865)</f>
        <v>1</v>
      </c>
      <c r="P311">
        <f t="shared" si="18"/>
        <v>0</v>
      </c>
    </row>
    <row r="312" spans="1:16" x14ac:dyDescent="0.25">
      <c r="A312" s="18">
        <v>451</v>
      </c>
      <c r="B312" s="18" t="s">
        <v>163</v>
      </c>
      <c r="C312" s="18">
        <v>13</v>
      </c>
      <c r="D312" s="18">
        <v>1</v>
      </c>
      <c r="E312" s="18">
        <v>79</v>
      </c>
      <c r="F312" s="18">
        <v>83</v>
      </c>
      <c r="G312" s="18">
        <f>VLOOKUP(B312,'Base Load_FLAG'!$A$2:$B$204,2,FALSE)</f>
        <v>0</v>
      </c>
      <c r="H312" s="18" t="s">
        <v>2925</v>
      </c>
      <c r="I312" s="18">
        <f>VLOOKUP($F312,'Gen Capacity'!$A$2:$H$608,7,FALSE)</f>
        <v>0.05</v>
      </c>
      <c r="J312" s="18">
        <f>VLOOKUP($F312,'Gen Capacity'!$A$2:$H$608,8,FALSE)</f>
        <v>0</v>
      </c>
      <c r="K312" s="19">
        <f>VLOOKUP($A312,SF_Original!$A$2:$D$6458,4,FALSE)</f>
        <v>1.0614619212000001E-5</v>
      </c>
      <c r="L312" s="18">
        <f t="shared" si="19"/>
        <v>2.2779523463226647E-3</v>
      </c>
      <c r="M312">
        <f t="shared" si="16"/>
        <v>0</v>
      </c>
      <c r="N312" t="b">
        <f t="shared" si="17"/>
        <v>0</v>
      </c>
      <c r="O312">
        <f>IF(ISNA(VLOOKUP(B312,WND_STATION!$A$1:$A$62,1,FALSE)),1,0.0865)</f>
        <v>1</v>
      </c>
      <c r="P312">
        <f t="shared" si="18"/>
        <v>0</v>
      </c>
    </row>
    <row r="313" spans="1:16" x14ac:dyDescent="0.25">
      <c r="A313" s="18">
        <v>455</v>
      </c>
      <c r="B313" s="18" t="s">
        <v>163</v>
      </c>
      <c r="C313" s="18">
        <v>13</v>
      </c>
      <c r="D313" s="18">
        <v>5</v>
      </c>
      <c r="E313" s="18">
        <v>80</v>
      </c>
      <c r="F313" s="18">
        <v>84</v>
      </c>
      <c r="G313" s="18">
        <f>VLOOKUP(B313,'Base Load_FLAG'!$A$2:$B$204,2,FALSE)</f>
        <v>0</v>
      </c>
      <c r="H313" s="18" t="s">
        <v>2925</v>
      </c>
      <c r="I313" s="18">
        <f>VLOOKUP($F313,'Gen Capacity'!$A$2:$H$608,7,FALSE)</f>
        <v>0.05</v>
      </c>
      <c r="J313" s="18">
        <f>VLOOKUP($F313,'Gen Capacity'!$A$2:$H$608,8,FALSE)</f>
        <v>0</v>
      </c>
      <c r="K313" s="19">
        <f>VLOOKUP($A313,SF_Original!$A$2:$D$6458,4,FALSE)</f>
        <v>1.0614619212000001E-5</v>
      </c>
      <c r="L313" s="18">
        <f t="shared" si="19"/>
        <v>2.2779523463226647E-3</v>
      </c>
      <c r="M313">
        <f t="shared" si="16"/>
        <v>0</v>
      </c>
      <c r="N313" t="b">
        <f t="shared" si="17"/>
        <v>0</v>
      </c>
      <c r="O313">
        <f>IF(ISNA(VLOOKUP(B313,WND_STATION!$A$1:$A$62,1,FALSE)),1,0.0865)</f>
        <v>1</v>
      </c>
      <c r="P313">
        <f t="shared" si="18"/>
        <v>0</v>
      </c>
    </row>
    <row r="314" spans="1:16" x14ac:dyDescent="0.25">
      <c r="A314" s="18">
        <v>452</v>
      </c>
      <c r="B314" s="18" t="s">
        <v>163</v>
      </c>
      <c r="C314" s="18">
        <v>13</v>
      </c>
      <c r="D314" s="18">
        <v>1</v>
      </c>
      <c r="E314" s="18">
        <v>81</v>
      </c>
      <c r="F314" s="18">
        <v>85</v>
      </c>
      <c r="G314" s="18">
        <f>VLOOKUP(B314,'Base Load_FLAG'!$A$2:$B$204,2,FALSE)</f>
        <v>0</v>
      </c>
      <c r="H314" s="18" t="s">
        <v>2925</v>
      </c>
      <c r="I314" s="18">
        <f>VLOOKUP($F314,'Gen Capacity'!$A$2:$H$608,7,FALSE)</f>
        <v>0.05</v>
      </c>
      <c r="J314" s="18">
        <f>VLOOKUP($F314,'Gen Capacity'!$A$2:$H$608,8,FALSE)</f>
        <v>0</v>
      </c>
      <c r="K314" s="19">
        <f>VLOOKUP($A314,SF_Original!$A$2:$D$6458,4,FALSE)</f>
        <v>1.0614619212000001E-5</v>
      </c>
      <c r="L314" s="18">
        <f t="shared" si="19"/>
        <v>2.2779523463226647E-3</v>
      </c>
      <c r="M314">
        <f t="shared" si="16"/>
        <v>0</v>
      </c>
      <c r="N314" t="b">
        <f t="shared" si="17"/>
        <v>0</v>
      </c>
      <c r="O314">
        <f>IF(ISNA(VLOOKUP(B314,WND_STATION!$A$1:$A$62,1,FALSE)),1,0.0865)</f>
        <v>1</v>
      </c>
      <c r="P314">
        <f t="shared" si="18"/>
        <v>0</v>
      </c>
    </row>
    <row r="315" spans="1:16" x14ac:dyDescent="0.25">
      <c r="A315" s="18">
        <v>456</v>
      </c>
      <c r="B315" s="18" t="s">
        <v>163</v>
      </c>
      <c r="C315" s="18">
        <v>13</v>
      </c>
      <c r="D315" s="18">
        <v>1</v>
      </c>
      <c r="E315" s="18">
        <v>82</v>
      </c>
      <c r="F315" s="18">
        <v>86</v>
      </c>
      <c r="G315" s="18">
        <f>VLOOKUP(B315,'Base Load_FLAG'!$A$2:$B$204,2,FALSE)</f>
        <v>0</v>
      </c>
      <c r="H315" s="18" t="s">
        <v>2925</v>
      </c>
      <c r="I315" s="18">
        <f>VLOOKUP($F315,'Gen Capacity'!$A$2:$H$608,7,FALSE)</f>
        <v>0.05</v>
      </c>
      <c r="J315" s="18">
        <f>VLOOKUP($F315,'Gen Capacity'!$A$2:$H$608,8,FALSE)</f>
        <v>0</v>
      </c>
      <c r="K315" s="19">
        <f>VLOOKUP($A315,SF_Original!$A$2:$D$6458,4,FALSE)</f>
        <v>1.0614619212000001E-5</v>
      </c>
      <c r="L315" s="18">
        <f t="shared" si="19"/>
        <v>2.2779523463226647E-3</v>
      </c>
      <c r="M315">
        <f t="shared" si="16"/>
        <v>0</v>
      </c>
      <c r="N315" t="b">
        <f t="shared" si="17"/>
        <v>0</v>
      </c>
      <c r="O315">
        <f>IF(ISNA(VLOOKUP(B315,WND_STATION!$A$1:$A$62,1,FALSE)),1,0.0865)</f>
        <v>1</v>
      </c>
      <c r="P315">
        <f t="shared" si="18"/>
        <v>0</v>
      </c>
    </row>
    <row r="316" spans="1:16" x14ac:dyDescent="0.25">
      <c r="A316" s="18">
        <v>454</v>
      </c>
      <c r="B316" s="18" t="s">
        <v>163</v>
      </c>
      <c r="C316" s="18">
        <v>13</v>
      </c>
      <c r="D316" s="18">
        <v>2</v>
      </c>
      <c r="E316" s="18">
        <v>83</v>
      </c>
      <c r="F316" s="18">
        <v>87</v>
      </c>
      <c r="G316" s="18">
        <f>VLOOKUP(B316,'Base Load_FLAG'!$A$2:$B$204,2,FALSE)</f>
        <v>0</v>
      </c>
      <c r="H316" s="18" t="s">
        <v>2925</v>
      </c>
      <c r="I316" s="18">
        <f>VLOOKUP($F316,'Gen Capacity'!$A$2:$H$608,7,FALSE)</f>
        <v>0.05</v>
      </c>
      <c r="J316" s="18">
        <f>VLOOKUP($F316,'Gen Capacity'!$A$2:$H$608,8,FALSE)</f>
        <v>0</v>
      </c>
      <c r="K316" s="19">
        <f>VLOOKUP($A316,SF_Original!$A$2:$D$6458,4,FALSE)</f>
        <v>1.0614619212000001E-5</v>
      </c>
      <c r="L316" s="18">
        <f t="shared" si="19"/>
        <v>2.2779523463226647E-3</v>
      </c>
      <c r="M316">
        <f t="shared" si="16"/>
        <v>0</v>
      </c>
      <c r="N316" t="b">
        <f t="shared" si="17"/>
        <v>0</v>
      </c>
      <c r="O316">
        <f>IF(ISNA(VLOOKUP(B316,WND_STATION!$A$1:$A$62,1,FALSE)),1,0.0865)</f>
        <v>1</v>
      </c>
      <c r="P316">
        <f t="shared" si="18"/>
        <v>0</v>
      </c>
    </row>
    <row r="317" spans="1:16" x14ac:dyDescent="0.25">
      <c r="A317" s="18">
        <v>70</v>
      </c>
      <c r="B317" s="18" t="s">
        <v>16</v>
      </c>
      <c r="C317" s="18">
        <v>13</v>
      </c>
      <c r="D317" s="18">
        <v>1</v>
      </c>
      <c r="E317" s="18">
        <v>18</v>
      </c>
      <c r="F317" s="18">
        <v>22</v>
      </c>
      <c r="G317" s="18">
        <f>VLOOKUP(B317,'Base Load_FLAG'!$A$2:$B$204,2,FALSE)</f>
        <v>0</v>
      </c>
      <c r="H317" s="18" t="s">
        <v>2910</v>
      </c>
      <c r="I317" s="18">
        <f>VLOOKUP($F317,'Gen Capacity'!$A$2:$H$608,7,FALSE)</f>
        <v>58.93</v>
      </c>
      <c r="J317" s="18">
        <f>VLOOKUP($F317,'Gen Capacity'!$A$2:$H$608,8,FALSE)</f>
        <v>45</v>
      </c>
      <c r="K317" s="19">
        <f>VLOOKUP($A317,SF_Original!$A$2:$D$6458,4,FALSE)</f>
        <v>1.0850222366999999E-5</v>
      </c>
      <c r="L317" s="18">
        <f t="shared" si="19"/>
        <v>2.2781879494776646E-3</v>
      </c>
      <c r="M317">
        <f t="shared" si="16"/>
        <v>0</v>
      </c>
      <c r="N317" t="b">
        <f t="shared" si="17"/>
        <v>0</v>
      </c>
      <c r="O317">
        <f>IF(ISNA(VLOOKUP(B317,WND_STATION!$A$1:$A$62,1,FALSE)),1,0.0865)</f>
        <v>1</v>
      </c>
      <c r="P317">
        <f t="shared" si="18"/>
        <v>0</v>
      </c>
    </row>
    <row r="318" spans="1:16" x14ac:dyDescent="0.25">
      <c r="A318" s="18">
        <v>71</v>
      </c>
      <c r="B318" s="18" t="s">
        <v>16</v>
      </c>
      <c r="C318" s="18">
        <v>13</v>
      </c>
      <c r="D318" s="18">
        <v>1</v>
      </c>
      <c r="E318" s="18">
        <v>19</v>
      </c>
      <c r="F318" s="18">
        <v>23</v>
      </c>
      <c r="G318" s="18">
        <f>VLOOKUP(B318,'Base Load_FLAG'!$A$2:$B$204,2,FALSE)</f>
        <v>0</v>
      </c>
      <c r="H318" s="18" t="s">
        <v>2910</v>
      </c>
      <c r="I318" s="18">
        <f>VLOOKUP($F318,'Gen Capacity'!$A$2:$H$608,7,FALSE)</f>
        <v>58.93</v>
      </c>
      <c r="J318" s="18">
        <f>VLOOKUP($F318,'Gen Capacity'!$A$2:$H$608,8,FALSE)</f>
        <v>45</v>
      </c>
      <c r="K318" s="19">
        <f>VLOOKUP($A318,SF_Original!$A$2:$D$6458,4,FALSE)</f>
        <v>1.0850222366999999E-5</v>
      </c>
      <c r="L318" s="18">
        <f t="shared" si="19"/>
        <v>2.2781879494776646E-3</v>
      </c>
      <c r="M318">
        <f t="shared" si="16"/>
        <v>0</v>
      </c>
      <c r="N318" t="b">
        <f t="shared" si="17"/>
        <v>0</v>
      </c>
      <c r="O318">
        <f>IF(ISNA(VLOOKUP(B318,WND_STATION!$A$1:$A$62,1,FALSE)),1,0.0865)</f>
        <v>1</v>
      </c>
      <c r="P318">
        <f t="shared" si="18"/>
        <v>0</v>
      </c>
    </row>
    <row r="319" spans="1:16" x14ac:dyDescent="0.25">
      <c r="A319" s="18">
        <v>72</v>
      </c>
      <c r="B319" s="18" t="s">
        <v>16</v>
      </c>
      <c r="C319" s="18">
        <v>13</v>
      </c>
      <c r="D319" s="18">
        <v>1</v>
      </c>
      <c r="E319" s="18">
        <v>20</v>
      </c>
      <c r="F319" s="18">
        <v>24</v>
      </c>
      <c r="G319" s="18">
        <f>VLOOKUP(B319,'Base Load_FLAG'!$A$2:$B$204,2,FALSE)</f>
        <v>0</v>
      </c>
      <c r="H319" s="18" t="s">
        <v>2910</v>
      </c>
      <c r="I319" s="18">
        <f>VLOOKUP($F319,'Gen Capacity'!$A$2:$H$608,7,FALSE)</f>
        <v>58.93</v>
      </c>
      <c r="J319" s="18">
        <f>VLOOKUP($F319,'Gen Capacity'!$A$2:$H$608,8,FALSE)</f>
        <v>45</v>
      </c>
      <c r="K319" s="19">
        <f>VLOOKUP($A319,SF_Original!$A$2:$D$6458,4,FALSE)</f>
        <v>1.0850222366999999E-5</v>
      </c>
      <c r="L319" s="18">
        <f t="shared" si="19"/>
        <v>2.2781879494776646E-3</v>
      </c>
      <c r="M319">
        <f t="shared" si="16"/>
        <v>0</v>
      </c>
      <c r="N319" t="b">
        <f t="shared" si="17"/>
        <v>0</v>
      </c>
      <c r="O319">
        <f>IF(ISNA(VLOOKUP(B319,WND_STATION!$A$1:$A$62,1,FALSE)),1,0.0865)</f>
        <v>1</v>
      </c>
      <c r="P319">
        <f t="shared" si="18"/>
        <v>0</v>
      </c>
    </row>
    <row r="320" spans="1:16" x14ac:dyDescent="0.25">
      <c r="A320" s="18">
        <v>73</v>
      </c>
      <c r="B320" s="18" t="s">
        <v>16</v>
      </c>
      <c r="C320" s="18">
        <v>13</v>
      </c>
      <c r="D320" s="18">
        <v>1</v>
      </c>
      <c r="E320" s="18">
        <v>21</v>
      </c>
      <c r="F320" s="18">
        <v>25</v>
      </c>
      <c r="G320" s="18">
        <f>VLOOKUP(B320,'Base Load_FLAG'!$A$2:$B$204,2,FALSE)</f>
        <v>0</v>
      </c>
      <c r="H320" s="18" t="s">
        <v>2910</v>
      </c>
      <c r="I320" s="18">
        <f>VLOOKUP($F320,'Gen Capacity'!$A$2:$H$608,7,FALSE)</f>
        <v>58.93</v>
      </c>
      <c r="J320" s="18">
        <f>VLOOKUP($F320,'Gen Capacity'!$A$2:$H$608,8,FALSE)</f>
        <v>45</v>
      </c>
      <c r="K320" s="19">
        <f>VLOOKUP($A320,SF_Original!$A$2:$D$6458,4,FALSE)</f>
        <v>1.0850222366999999E-5</v>
      </c>
      <c r="L320" s="18">
        <f t="shared" si="19"/>
        <v>2.2781879494776646E-3</v>
      </c>
      <c r="M320">
        <f t="shared" si="16"/>
        <v>0</v>
      </c>
      <c r="N320" t="b">
        <f t="shared" si="17"/>
        <v>0</v>
      </c>
      <c r="O320">
        <f>IF(ISNA(VLOOKUP(B320,WND_STATION!$A$1:$A$62,1,FALSE)),1,0.0865)</f>
        <v>1</v>
      </c>
      <c r="P320">
        <f t="shared" si="18"/>
        <v>0</v>
      </c>
    </row>
    <row r="321" spans="1:16" x14ac:dyDescent="0.25">
      <c r="A321" s="18">
        <v>81</v>
      </c>
      <c r="B321" s="18" t="s">
        <v>16</v>
      </c>
      <c r="C321" s="18">
        <v>13</v>
      </c>
      <c r="D321" s="18">
        <v>1</v>
      </c>
      <c r="E321" s="18">
        <v>22</v>
      </c>
      <c r="F321" s="18">
        <v>26</v>
      </c>
      <c r="G321" s="18">
        <f>VLOOKUP(B321,'Base Load_FLAG'!$A$2:$B$204,2,FALSE)</f>
        <v>0</v>
      </c>
      <c r="H321" s="18" t="s">
        <v>2910</v>
      </c>
      <c r="I321" s="18">
        <f>VLOOKUP($F321,'Gen Capacity'!$A$2:$H$608,7,FALSE)</f>
        <v>94.29</v>
      </c>
      <c r="J321" s="18">
        <f>VLOOKUP($F321,'Gen Capacity'!$A$2:$H$608,8,FALSE)</f>
        <v>14</v>
      </c>
      <c r="K321" s="19">
        <f>VLOOKUP($A321,SF_Original!$A$2:$D$6458,4,FALSE)</f>
        <v>1.0850222366999999E-5</v>
      </c>
      <c r="L321" s="18">
        <f t="shared" si="19"/>
        <v>2.2781879494776646E-3</v>
      </c>
      <c r="M321">
        <f t="shared" si="16"/>
        <v>0</v>
      </c>
      <c r="N321" t="b">
        <f t="shared" si="17"/>
        <v>0</v>
      </c>
      <c r="O321">
        <f>IF(ISNA(VLOOKUP(B321,WND_STATION!$A$1:$A$62,1,FALSE)),1,0.0865)</f>
        <v>1</v>
      </c>
      <c r="P321">
        <f t="shared" si="18"/>
        <v>0</v>
      </c>
    </row>
    <row r="322" spans="1:16" x14ac:dyDescent="0.25">
      <c r="A322" s="18">
        <v>699</v>
      </c>
      <c r="B322" s="18" t="s">
        <v>241</v>
      </c>
      <c r="C322" s="18">
        <v>13</v>
      </c>
      <c r="D322" s="18">
        <v>1</v>
      </c>
      <c r="E322" s="18">
        <v>120</v>
      </c>
      <c r="F322" s="18">
        <v>124</v>
      </c>
      <c r="G322" s="18">
        <f>VLOOKUP(B322,'Base Load_FLAG'!$A$2:$B$204,2,FALSE)</f>
        <v>0</v>
      </c>
      <c r="H322" s="18" t="s">
        <v>2937</v>
      </c>
      <c r="I322" s="18">
        <f>VLOOKUP($F322,'Gen Capacity'!$A$2:$H$608,7,FALSE)</f>
        <v>65.099999999999994</v>
      </c>
      <c r="J322" s="18">
        <f>VLOOKUP($F322,'Gen Capacity'!$A$2:$H$608,8,FALSE)</f>
        <v>0</v>
      </c>
      <c r="K322" s="19">
        <f>VLOOKUP($A322,SF_Original!$A$2:$D$6458,4,FALSE)</f>
        <v>1.0857103219999999E-5</v>
      </c>
      <c r="L322" s="18">
        <f t="shared" si="19"/>
        <v>2.2781948303306643E-3</v>
      </c>
      <c r="M322">
        <f t="shared" si="16"/>
        <v>0</v>
      </c>
      <c r="N322" t="b">
        <f t="shared" si="17"/>
        <v>0</v>
      </c>
      <c r="O322">
        <f>IF(ISNA(VLOOKUP(B322,WND_STATION!$A$1:$A$62,1,FALSE)),1,0.0865)</f>
        <v>1</v>
      </c>
      <c r="P322">
        <f t="shared" si="18"/>
        <v>0</v>
      </c>
    </row>
    <row r="323" spans="1:16" x14ac:dyDescent="0.25">
      <c r="A323" s="18">
        <v>700</v>
      </c>
      <c r="B323" s="18" t="s">
        <v>241</v>
      </c>
      <c r="C323" s="18">
        <v>13</v>
      </c>
      <c r="D323" s="18">
        <v>1</v>
      </c>
      <c r="E323" s="18">
        <v>121</v>
      </c>
      <c r="F323" s="18">
        <v>125</v>
      </c>
      <c r="G323" s="18">
        <f>VLOOKUP(B323,'Base Load_FLAG'!$A$2:$B$204,2,FALSE)</f>
        <v>0</v>
      </c>
      <c r="H323" s="18" t="s">
        <v>2937</v>
      </c>
      <c r="I323" s="18">
        <f>VLOOKUP($F323,'Gen Capacity'!$A$2:$H$608,7,FALSE)</f>
        <v>64.33</v>
      </c>
      <c r="J323" s="18">
        <f>VLOOKUP($F323,'Gen Capacity'!$A$2:$H$608,8,FALSE)</f>
        <v>0</v>
      </c>
      <c r="K323" s="19">
        <f>VLOOKUP($A323,SF_Original!$A$2:$D$6458,4,FALSE)</f>
        <v>1.0857103219999999E-5</v>
      </c>
      <c r="L323" s="18">
        <f t="shared" si="19"/>
        <v>2.2781948303306643E-3</v>
      </c>
      <c r="M323">
        <f t="shared" si="16"/>
        <v>0</v>
      </c>
      <c r="N323" t="b">
        <f t="shared" si="17"/>
        <v>0</v>
      </c>
      <c r="O323">
        <f>IF(ISNA(VLOOKUP(B323,WND_STATION!$A$1:$A$62,1,FALSE)),1,0.0865)</f>
        <v>1</v>
      </c>
      <c r="P323">
        <f t="shared" si="18"/>
        <v>0</v>
      </c>
    </row>
    <row r="324" spans="1:16" x14ac:dyDescent="0.25">
      <c r="A324" s="18">
        <v>701</v>
      </c>
      <c r="B324" s="18" t="s">
        <v>241</v>
      </c>
      <c r="C324" s="18">
        <v>13</v>
      </c>
      <c r="D324" s="18">
        <v>1</v>
      </c>
      <c r="E324" s="18">
        <v>122</v>
      </c>
      <c r="F324" s="18">
        <v>126</v>
      </c>
      <c r="G324" s="18">
        <f>VLOOKUP(B324,'Base Load_FLAG'!$A$2:$B$204,2,FALSE)</f>
        <v>0</v>
      </c>
      <c r="H324" s="18" t="s">
        <v>2937</v>
      </c>
      <c r="I324" s="18">
        <f>VLOOKUP($F324,'Gen Capacity'!$A$2:$H$608,7,FALSE)</f>
        <v>65.88</v>
      </c>
      <c r="J324" s="18">
        <f>VLOOKUP($F324,'Gen Capacity'!$A$2:$H$608,8,FALSE)</f>
        <v>0</v>
      </c>
      <c r="K324" s="19">
        <f>VLOOKUP($A324,SF_Original!$A$2:$D$6458,4,FALSE)</f>
        <v>1.0857103219999999E-5</v>
      </c>
      <c r="L324" s="18">
        <f t="shared" si="19"/>
        <v>2.2781948303306643E-3</v>
      </c>
      <c r="M324">
        <f t="shared" ref="M324:M387" si="20">P324*L324*O324</f>
        <v>0</v>
      </c>
      <c r="N324" t="b">
        <f t="shared" ref="N324:N387" si="21">L324&lt;$L$2</f>
        <v>0</v>
      </c>
      <c r="O324">
        <f>IF(ISNA(VLOOKUP(B324,WND_STATION!$A$1:$A$62,1,FALSE)),1,0.0865)</f>
        <v>1</v>
      </c>
      <c r="P324">
        <f t="shared" ref="P324:P387" si="22">IF(G324=0,0,IF(G324=1,I324,J324))</f>
        <v>0</v>
      </c>
    </row>
    <row r="325" spans="1:16" x14ac:dyDescent="0.25">
      <c r="A325" s="18">
        <v>702</v>
      </c>
      <c r="B325" s="18" t="s">
        <v>241</v>
      </c>
      <c r="C325" s="18">
        <v>13</v>
      </c>
      <c r="D325" s="18">
        <v>1</v>
      </c>
      <c r="E325" s="18">
        <v>123</v>
      </c>
      <c r="F325" s="18">
        <v>127</v>
      </c>
      <c r="G325" s="18">
        <f>VLOOKUP(B325,'Base Load_FLAG'!$A$2:$B$204,2,FALSE)</f>
        <v>0</v>
      </c>
      <c r="H325" s="18" t="s">
        <v>2937</v>
      </c>
      <c r="I325" s="18">
        <f>VLOOKUP($F325,'Gen Capacity'!$A$2:$H$608,7,FALSE)</f>
        <v>67.430000000000007</v>
      </c>
      <c r="J325" s="18">
        <f>VLOOKUP($F325,'Gen Capacity'!$A$2:$H$608,8,FALSE)</f>
        <v>0</v>
      </c>
      <c r="K325" s="19">
        <f>VLOOKUP($A325,SF_Original!$A$2:$D$6458,4,FALSE)</f>
        <v>1.0857103219999999E-5</v>
      </c>
      <c r="L325" s="18">
        <f t="shared" ref="L325:L388" si="23">K325-$B$2</f>
        <v>2.2781948303306643E-3</v>
      </c>
      <c r="M325">
        <f t="shared" si="20"/>
        <v>0</v>
      </c>
      <c r="N325" t="b">
        <f t="shared" si="21"/>
        <v>0</v>
      </c>
      <c r="O325">
        <f>IF(ISNA(VLOOKUP(B325,WND_STATION!$A$1:$A$62,1,FALSE)),1,0.0865)</f>
        <v>1</v>
      </c>
      <c r="P325">
        <f t="shared" si="22"/>
        <v>0</v>
      </c>
    </row>
    <row r="326" spans="1:16" x14ac:dyDescent="0.25">
      <c r="A326" s="18">
        <v>703</v>
      </c>
      <c r="B326" s="18" t="s">
        <v>241</v>
      </c>
      <c r="C326" s="18">
        <v>13</v>
      </c>
      <c r="D326" s="18">
        <v>1</v>
      </c>
      <c r="E326" s="18">
        <v>124</v>
      </c>
      <c r="F326" s="18">
        <v>128</v>
      </c>
      <c r="G326" s="18">
        <f>VLOOKUP(B326,'Base Load_FLAG'!$A$2:$B$204,2,FALSE)</f>
        <v>0</v>
      </c>
      <c r="H326" s="18" t="s">
        <v>2937</v>
      </c>
      <c r="I326" s="18">
        <f>VLOOKUP($F326,'Gen Capacity'!$A$2:$H$608,7,FALSE)</f>
        <v>66.650000000000006</v>
      </c>
      <c r="J326" s="18">
        <f>VLOOKUP($F326,'Gen Capacity'!$A$2:$H$608,8,FALSE)</f>
        <v>0</v>
      </c>
      <c r="K326" s="19">
        <f>VLOOKUP($A326,SF_Original!$A$2:$D$6458,4,FALSE)</f>
        <v>1.0857103219999999E-5</v>
      </c>
      <c r="L326" s="18">
        <f t="shared" si="23"/>
        <v>2.2781948303306643E-3</v>
      </c>
      <c r="M326">
        <f t="shared" si="20"/>
        <v>0</v>
      </c>
      <c r="N326" t="b">
        <f t="shared" si="21"/>
        <v>0</v>
      </c>
      <c r="O326">
        <f>IF(ISNA(VLOOKUP(B326,WND_STATION!$A$1:$A$62,1,FALSE)),1,0.0865)</f>
        <v>1</v>
      </c>
      <c r="P326">
        <f t="shared" si="22"/>
        <v>0</v>
      </c>
    </row>
    <row r="327" spans="1:16" x14ac:dyDescent="0.25">
      <c r="A327" s="18">
        <v>704</v>
      </c>
      <c r="B327" s="18" t="s">
        <v>241</v>
      </c>
      <c r="C327" s="18">
        <v>13</v>
      </c>
      <c r="D327" s="18">
        <v>1</v>
      </c>
      <c r="E327" s="18">
        <v>125</v>
      </c>
      <c r="F327" s="18">
        <v>129</v>
      </c>
      <c r="G327" s="18">
        <f>VLOOKUP(B327,'Base Load_FLAG'!$A$2:$B$204,2,FALSE)</f>
        <v>0</v>
      </c>
      <c r="H327" s="18" t="s">
        <v>2937</v>
      </c>
      <c r="I327" s="18">
        <f>VLOOKUP($F327,'Gen Capacity'!$A$2:$H$608,7,FALSE)</f>
        <v>65.88</v>
      </c>
      <c r="J327" s="18">
        <f>VLOOKUP($F327,'Gen Capacity'!$A$2:$H$608,8,FALSE)</f>
        <v>0</v>
      </c>
      <c r="K327" s="19">
        <f>VLOOKUP($A327,SF_Original!$A$2:$D$6458,4,FALSE)</f>
        <v>1.0857103219999999E-5</v>
      </c>
      <c r="L327" s="18">
        <f t="shared" si="23"/>
        <v>2.2781948303306643E-3</v>
      </c>
      <c r="M327">
        <f t="shared" si="20"/>
        <v>0</v>
      </c>
      <c r="N327" t="b">
        <f t="shared" si="21"/>
        <v>0</v>
      </c>
      <c r="O327">
        <f>IF(ISNA(VLOOKUP(B327,WND_STATION!$A$1:$A$62,1,FALSE)),1,0.0865)</f>
        <v>1</v>
      </c>
      <c r="P327">
        <f t="shared" si="22"/>
        <v>0</v>
      </c>
    </row>
    <row r="328" spans="1:16" x14ac:dyDescent="0.25">
      <c r="A328" s="18">
        <v>705</v>
      </c>
      <c r="B328" s="18" t="s">
        <v>241</v>
      </c>
      <c r="C328" s="18">
        <v>13</v>
      </c>
      <c r="D328" s="18">
        <v>1</v>
      </c>
      <c r="E328" s="18">
        <v>126</v>
      </c>
      <c r="F328" s="18">
        <v>130</v>
      </c>
      <c r="G328" s="18">
        <f>VLOOKUP(B328,'Base Load_FLAG'!$A$2:$B$204,2,FALSE)</f>
        <v>0</v>
      </c>
      <c r="H328" s="18" t="s">
        <v>2937</v>
      </c>
      <c r="I328" s="18">
        <f>VLOOKUP($F328,'Gen Capacity'!$A$2:$H$608,7,FALSE)</f>
        <v>107.73</v>
      </c>
      <c r="J328" s="18">
        <f>VLOOKUP($F328,'Gen Capacity'!$A$2:$H$608,8,FALSE)</f>
        <v>0</v>
      </c>
      <c r="K328" s="19">
        <f>VLOOKUP($A328,SF_Original!$A$2:$D$6458,4,FALSE)</f>
        <v>1.0857103219999999E-5</v>
      </c>
      <c r="L328" s="18">
        <f t="shared" si="23"/>
        <v>2.2781948303306643E-3</v>
      </c>
      <c r="M328">
        <f t="shared" si="20"/>
        <v>0</v>
      </c>
      <c r="N328" t="b">
        <f t="shared" si="21"/>
        <v>0</v>
      </c>
      <c r="O328">
        <f>IF(ISNA(VLOOKUP(B328,WND_STATION!$A$1:$A$62,1,FALSE)),1,0.0865)</f>
        <v>1</v>
      </c>
      <c r="P328">
        <f t="shared" si="22"/>
        <v>0</v>
      </c>
    </row>
    <row r="329" spans="1:16" x14ac:dyDescent="0.25">
      <c r="A329" s="18">
        <v>1017</v>
      </c>
      <c r="B329" s="18" t="s">
        <v>351</v>
      </c>
      <c r="C329" s="18">
        <v>12</v>
      </c>
      <c r="D329" s="18">
        <v>1</v>
      </c>
      <c r="E329" s="18">
        <v>152</v>
      </c>
      <c r="F329" s="18">
        <v>156</v>
      </c>
      <c r="G329" s="18">
        <f>VLOOKUP(B329,'Base Load_FLAG'!$A$2:$B$204,2,FALSE)</f>
        <v>0</v>
      </c>
      <c r="H329" s="18" t="s">
        <v>2915</v>
      </c>
      <c r="I329" s="18">
        <f>VLOOKUP($F329,'Gen Capacity'!$A$2:$H$608,7,FALSE)</f>
        <v>16</v>
      </c>
      <c r="J329" s="18">
        <f>VLOOKUP($F329,'Gen Capacity'!$A$2:$H$608,8,FALSE)</f>
        <v>12</v>
      </c>
      <c r="K329" s="19">
        <f>VLOOKUP($A329,SF_Original!$A$2:$D$6458,4,FALSE)</f>
        <v>1.0851590064999999E-5</v>
      </c>
      <c r="L329" s="18">
        <f t="shared" si="23"/>
        <v>2.2781893171756645E-3</v>
      </c>
      <c r="M329">
        <f t="shared" si="20"/>
        <v>0</v>
      </c>
      <c r="N329" t="b">
        <f t="shared" si="21"/>
        <v>0</v>
      </c>
      <c r="O329">
        <f>IF(ISNA(VLOOKUP(B329,WND_STATION!$A$1:$A$62,1,FALSE)),1,0.0865)</f>
        <v>1</v>
      </c>
      <c r="P329">
        <f t="shared" si="22"/>
        <v>0</v>
      </c>
    </row>
    <row r="330" spans="1:16" x14ac:dyDescent="0.25">
      <c r="A330" s="18">
        <v>754</v>
      </c>
      <c r="B330" s="18" t="s">
        <v>266</v>
      </c>
      <c r="C330" s="18">
        <v>20</v>
      </c>
      <c r="D330" s="18">
        <v>1</v>
      </c>
      <c r="E330" s="18">
        <v>131</v>
      </c>
      <c r="F330" s="18">
        <v>135</v>
      </c>
      <c r="G330" s="18">
        <f>VLOOKUP(B330,'Base Load_FLAG'!$A$2:$B$204,2,FALSE)</f>
        <v>0</v>
      </c>
      <c r="H330" s="18" t="s">
        <v>2910</v>
      </c>
      <c r="I330" s="18">
        <f>VLOOKUP($F330,'Gen Capacity'!$A$2:$H$608,7,FALSE)</f>
        <v>750</v>
      </c>
      <c r="J330" s="18">
        <f>VLOOKUP($F330,'Gen Capacity'!$A$2:$H$608,8,FALSE)</f>
        <v>91</v>
      </c>
      <c r="K330" s="19">
        <f>VLOOKUP($A330,SF_Original!$A$2:$D$6458,4,FALSE)</f>
        <v>1.0866102539E-5</v>
      </c>
      <c r="L330" s="18">
        <f t="shared" si="23"/>
        <v>2.2782038296496644E-3</v>
      </c>
      <c r="M330">
        <f t="shared" si="20"/>
        <v>0</v>
      </c>
      <c r="N330" t="b">
        <f t="shared" si="21"/>
        <v>0</v>
      </c>
      <c r="O330">
        <f>IF(ISNA(VLOOKUP(B330,WND_STATION!$A$1:$A$62,1,FALSE)),1,0.0865)</f>
        <v>1</v>
      </c>
      <c r="P330">
        <f t="shared" si="22"/>
        <v>0</v>
      </c>
    </row>
    <row r="331" spans="1:16" x14ac:dyDescent="0.25">
      <c r="A331" s="18">
        <v>928</v>
      </c>
      <c r="B331" s="18" t="s">
        <v>316</v>
      </c>
      <c r="C331" s="18">
        <v>18</v>
      </c>
      <c r="D331" s="18">
        <v>1</v>
      </c>
      <c r="E331" s="18">
        <v>150</v>
      </c>
      <c r="F331" s="18">
        <v>154</v>
      </c>
      <c r="G331" s="18">
        <f>VLOOKUP(B331,'Base Load_FLAG'!$A$2:$B$204,2,FALSE)</f>
        <v>0</v>
      </c>
      <c r="H331" s="18" t="s">
        <v>2919</v>
      </c>
      <c r="I331" s="18">
        <f>VLOOKUP($F331,'Gen Capacity'!$A$2:$H$608,7,FALSE)</f>
        <v>191</v>
      </c>
      <c r="J331" s="18">
        <f>VLOOKUP($F331,'Gen Capacity'!$A$2:$H$608,8,FALSE)</f>
        <v>0</v>
      </c>
      <c r="K331" s="19">
        <f>VLOOKUP($A331,SF_Original!$A$2:$D$6458,4,FALSE)</f>
        <v>1.0910407375999999E-5</v>
      </c>
      <c r="L331" s="18">
        <f t="shared" si="23"/>
        <v>2.2782481344866645E-3</v>
      </c>
      <c r="M331">
        <f t="shared" si="20"/>
        <v>0</v>
      </c>
      <c r="N331" t="b">
        <f t="shared" si="21"/>
        <v>0</v>
      </c>
      <c r="O331">
        <f>IF(ISNA(VLOOKUP(B331,WND_STATION!$A$1:$A$62,1,FALSE)),1,0.0865)</f>
        <v>1</v>
      </c>
      <c r="P331">
        <f t="shared" si="22"/>
        <v>0</v>
      </c>
    </row>
    <row r="332" spans="1:16" x14ac:dyDescent="0.25">
      <c r="A332" s="18">
        <v>377</v>
      </c>
      <c r="B332" s="18" t="s">
        <v>2922</v>
      </c>
      <c r="C332" s="18">
        <v>16</v>
      </c>
      <c r="D332" s="18">
        <v>1</v>
      </c>
      <c r="E332" s="18">
        <v>55</v>
      </c>
      <c r="F332" s="18">
        <v>59</v>
      </c>
      <c r="G332" s="18">
        <f>VLOOKUP(B332,'Base Load_FLAG'!$A$2:$B$204,2,FALSE)</f>
        <v>0</v>
      </c>
      <c r="H332" s="18" t="s">
        <v>2910</v>
      </c>
      <c r="I332" s="18">
        <f>VLOOKUP($F332,'Gen Capacity'!$A$2:$H$608,7,FALSE)</f>
        <v>181.33</v>
      </c>
      <c r="J332" s="18">
        <f>VLOOKUP($F332,'Gen Capacity'!$A$2:$H$608,8,FALSE)</f>
        <v>110</v>
      </c>
      <c r="K332" s="19">
        <f>VLOOKUP($A332,SF_Original!$A$2:$D$6458,4,FALSE)</f>
        <v>1.0970392103E-5</v>
      </c>
      <c r="L332" s="18">
        <f t="shared" si="23"/>
        <v>2.2783081192136647E-3</v>
      </c>
      <c r="M332">
        <f t="shared" si="20"/>
        <v>0</v>
      </c>
      <c r="N332" t="b">
        <f t="shared" si="21"/>
        <v>0</v>
      </c>
      <c r="O332">
        <f>IF(ISNA(VLOOKUP(B332,WND_STATION!$A$1:$A$62,1,FALSE)),1,0.0865)</f>
        <v>1</v>
      </c>
      <c r="P332">
        <f t="shared" si="22"/>
        <v>0</v>
      </c>
    </row>
    <row r="333" spans="1:16" x14ac:dyDescent="0.25">
      <c r="A333" s="18">
        <v>378</v>
      </c>
      <c r="B333" s="18" t="s">
        <v>2922</v>
      </c>
      <c r="C333" s="18">
        <v>16</v>
      </c>
      <c r="D333" s="18">
        <v>1</v>
      </c>
      <c r="E333" s="18">
        <v>56</v>
      </c>
      <c r="F333" s="18">
        <v>60</v>
      </c>
      <c r="G333" s="18">
        <f>VLOOKUP(B333,'Base Load_FLAG'!$A$2:$B$204,2,FALSE)</f>
        <v>0</v>
      </c>
      <c r="H333" s="18" t="s">
        <v>2910</v>
      </c>
      <c r="I333" s="18">
        <f>VLOOKUP($F333,'Gen Capacity'!$A$2:$H$608,7,FALSE)</f>
        <v>181.33</v>
      </c>
      <c r="J333" s="18">
        <f>VLOOKUP($F333,'Gen Capacity'!$A$2:$H$608,8,FALSE)</f>
        <v>110</v>
      </c>
      <c r="K333" s="19">
        <f>VLOOKUP($A333,SF_Original!$A$2:$D$6458,4,FALSE)</f>
        <v>1.0970392103E-5</v>
      </c>
      <c r="L333" s="18">
        <f t="shared" si="23"/>
        <v>2.2783081192136647E-3</v>
      </c>
      <c r="M333">
        <f t="shared" si="20"/>
        <v>0</v>
      </c>
      <c r="N333" t="b">
        <f t="shared" si="21"/>
        <v>0</v>
      </c>
      <c r="O333">
        <f>IF(ISNA(VLOOKUP(B333,WND_STATION!$A$1:$A$62,1,FALSE)),1,0.0865)</f>
        <v>1</v>
      </c>
      <c r="P333">
        <f t="shared" si="22"/>
        <v>0</v>
      </c>
    </row>
    <row r="334" spans="1:16" x14ac:dyDescent="0.25">
      <c r="A334" s="18">
        <v>379</v>
      </c>
      <c r="B334" s="18" t="s">
        <v>2922</v>
      </c>
      <c r="C334" s="18">
        <v>16</v>
      </c>
      <c r="D334" s="18">
        <v>1</v>
      </c>
      <c r="E334" s="18">
        <v>57</v>
      </c>
      <c r="F334" s="18">
        <v>61</v>
      </c>
      <c r="G334" s="18">
        <f>VLOOKUP(B334,'Base Load_FLAG'!$A$2:$B$204,2,FALSE)</f>
        <v>0</v>
      </c>
      <c r="H334" s="18" t="s">
        <v>2910</v>
      </c>
      <c r="I334" s="18">
        <f>VLOOKUP($F334,'Gen Capacity'!$A$2:$H$608,7,FALSE)</f>
        <v>181.33</v>
      </c>
      <c r="J334" s="18">
        <f>VLOOKUP($F334,'Gen Capacity'!$A$2:$H$608,8,FALSE)</f>
        <v>50</v>
      </c>
      <c r="K334" s="19">
        <f>VLOOKUP($A334,SF_Original!$A$2:$D$6458,4,FALSE)</f>
        <v>1.0970392103E-5</v>
      </c>
      <c r="L334" s="18">
        <f t="shared" si="23"/>
        <v>2.2783081192136647E-3</v>
      </c>
      <c r="M334">
        <f t="shared" si="20"/>
        <v>0</v>
      </c>
      <c r="N334" t="b">
        <f t="shared" si="21"/>
        <v>0</v>
      </c>
      <c r="O334">
        <f>IF(ISNA(VLOOKUP(B334,WND_STATION!$A$1:$A$62,1,FALSE)),1,0.0865)</f>
        <v>1</v>
      </c>
      <c r="P334">
        <f t="shared" si="22"/>
        <v>0</v>
      </c>
    </row>
    <row r="335" spans="1:16" x14ac:dyDescent="0.25">
      <c r="A335" s="18">
        <v>196</v>
      </c>
      <c r="B335" s="18" t="s">
        <v>52</v>
      </c>
      <c r="C335" s="18">
        <v>18</v>
      </c>
      <c r="D335" s="18">
        <v>1</v>
      </c>
      <c r="E335" s="18">
        <v>44</v>
      </c>
      <c r="F335" s="18">
        <v>48</v>
      </c>
      <c r="G335" s="18">
        <f>VLOOKUP(B335,'Base Load_FLAG'!$A$2:$B$204,2,FALSE)</f>
        <v>0</v>
      </c>
      <c r="H335" s="18" t="s">
        <v>2916</v>
      </c>
      <c r="I335" s="18">
        <f>VLOOKUP($F335,'Gen Capacity'!$A$2:$H$608,7,FALSE)</f>
        <v>193.86</v>
      </c>
      <c r="J335" s="18">
        <f>VLOOKUP($F335,'Gen Capacity'!$A$2:$H$608,8,FALSE)</f>
        <v>0</v>
      </c>
      <c r="K335" s="19">
        <f>VLOOKUP($A335,SF_Original!$A$2:$D$6458,4,FALSE)</f>
        <v>1.1113490245E-5</v>
      </c>
      <c r="L335" s="18">
        <f t="shared" si="23"/>
        <v>2.2784512173556646E-3</v>
      </c>
      <c r="M335">
        <f t="shared" si="20"/>
        <v>0</v>
      </c>
      <c r="N335" t="b">
        <f t="shared" si="21"/>
        <v>0</v>
      </c>
      <c r="O335">
        <f>IF(ISNA(VLOOKUP(B335,WND_STATION!$A$1:$A$62,1,FALSE)),1,0.0865)</f>
        <v>1</v>
      </c>
      <c r="P335">
        <f t="shared" si="22"/>
        <v>0</v>
      </c>
    </row>
    <row r="336" spans="1:16" x14ac:dyDescent="0.25">
      <c r="A336" s="18">
        <v>197</v>
      </c>
      <c r="B336" s="18" t="s">
        <v>52</v>
      </c>
      <c r="C336" s="18">
        <v>18</v>
      </c>
      <c r="D336" s="18">
        <v>1</v>
      </c>
      <c r="E336" s="18">
        <v>45</v>
      </c>
      <c r="F336" s="18">
        <v>49</v>
      </c>
      <c r="G336" s="18">
        <f>VLOOKUP(B336,'Base Load_FLAG'!$A$2:$B$204,2,FALSE)</f>
        <v>0</v>
      </c>
      <c r="H336" s="18" t="s">
        <v>2916</v>
      </c>
      <c r="I336" s="18">
        <f>VLOOKUP($F336,'Gen Capacity'!$A$2:$H$608,7,FALSE)</f>
        <v>153.05000000000001</v>
      </c>
      <c r="J336" s="18">
        <f>VLOOKUP($F336,'Gen Capacity'!$A$2:$H$608,8,FALSE)</f>
        <v>0</v>
      </c>
      <c r="K336" s="19">
        <f>VLOOKUP($A336,SF_Original!$A$2:$D$6458,4,FALSE)</f>
        <v>1.1113490245E-5</v>
      </c>
      <c r="L336" s="18">
        <f t="shared" si="23"/>
        <v>2.2784512173556646E-3</v>
      </c>
      <c r="M336">
        <f t="shared" si="20"/>
        <v>0</v>
      </c>
      <c r="N336" t="b">
        <f t="shared" si="21"/>
        <v>0</v>
      </c>
      <c r="O336">
        <f>IF(ISNA(VLOOKUP(B336,WND_STATION!$A$1:$A$62,1,FALSE)),1,0.0865)</f>
        <v>1</v>
      </c>
      <c r="P336">
        <f t="shared" si="22"/>
        <v>0</v>
      </c>
    </row>
    <row r="337" spans="1:16" x14ac:dyDescent="0.25">
      <c r="A337" s="18">
        <v>198</v>
      </c>
      <c r="B337" s="18" t="s">
        <v>52</v>
      </c>
      <c r="C337" s="18">
        <v>18</v>
      </c>
      <c r="D337" s="18">
        <v>1</v>
      </c>
      <c r="E337" s="18">
        <v>46</v>
      </c>
      <c r="F337" s="18">
        <v>50</v>
      </c>
      <c r="G337" s="18">
        <f>VLOOKUP(B337,'Base Load_FLAG'!$A$2:$B$204,2,FALSE)</f>
        <v>0</v>
      </c>
      <c r="H337" s="18" t="s">
        <v>2916</v>
      </c>
      <c r="I337" s="18">
        <f>VLOOKUP($F337,'Gen Capacity'!$A$2:$H$608,7,FALSE)</f>
        <v>153.05000000000001</v>
      </c>
      <c r="J337" s="18">
        <f>VLOOKUP($F337,'Gen Capacity'!$A$2:$H$608,8,FALSE)</f>
        <v>0</v>
      </c>
      <c r="K337" s="19">
        <f>VLOOKUP($A337,SF_Original!$A$2:$D$6458,4,FALSE)</f>
        <v>1.1113490245E-5</v>
      </c>
      <c r="L337" s="18">
        <f t="shared" si="23"/>
        <v>2.2784512173556646E-3</v>
      </c>
      <c r="M337">
        <f t="shared" si="20"/>
        <v>0</v>
      </c>
      <c r="N337" t="b">
        <f t="shared" si="21"/>
        <v>0</v>
      </c>
      <c r="O337">
        <f>IF(ISNA(VLOOKUP(B337,WND_STATION!$A$1:$A$62,1,FALSE)),1,0.0865)</f>
        <v>1</v>
      </c>
      <c r="P337">
        <f t="shared" si="22"/>
        <v>0</v>
      </c>
    </row>
    <row r="338" spans="1:16" x14ac:dyDescent="0.25">
      <c r="A338" s="18">
        <v>199</v>
      </c>
      <c r="B338" s="18" t="s">
        <v>52</v>
      </c>
      <c r="C338" s="18">
        <v>18</v>
      </c>
      <c r="D338" s="18">
        <v>1</v>
      </c>
      <c r="E338" s="18">
        <v>47</v>
      </c>
      <c r="F338" s="18">
        <v>51</v>
      </c>
      <c r="G338" s="18">
        <f>VLOOKUP(B338,'Base Load_FLAG'!$A$2:$B$204,2,FALSE)</f>
        <v>0</v>
      </c>
      <c r="H338" s="18" t="s">
        <v>2916</v>
      </c>
      <c r="I338" s="18">
        <f>VLOOKUP($F338,'Gen Capacity'!$A$2:$H$608,7,FALSE)</f>
        <v>153.05000000000001</v>
      </c>
      <c r="J338" s="18">
        <f>VLOOKUP($F338,'Gen Capacity'!$A$2:$H$608,8,FALSE)</f>
        <v>0</v>
      </c>
      <c r="K338" s="19">
        <f>VLOOKUP($A338,SF_Original!$A$2:$D$6458,4,FALSE)</f>
        <v>1.1113490245E-5</v>
      </c>
      <c r="L338" s="18">
        <f t="shared" si="23"/>
        <v>2.2784512173556646E-3</v>
      </c>
      <c r="M338">
        <f t="shared" si="20"/>
        <v>0</v>
      </c>
      <c r="N338" t="b">
        <f t="shared" si="21"/>
        <v>0</v>
      </c>
      <c r="O338">
        <f>IF(ISNA(VLOOKUP(B338,WND_STATION!$A$1:$A$62,1,FALSE)),1,0.0865)</f>
        <v>1</v>
      </c>
      <c r="P338">
        <f t="shared" si="22"/>
        <v>0</v>
      </c>
    </row>
    <row r="339" spans="1:16" x14ac:dyDescent="0.25">
      <c r="A339" s="18">
        <v>774</v>
      </c>
      <c r="B339" s="18" t="s">
        <v>267</v>
      </c>
      <c r="C339" s="18">
        <v>24</v>
      </c>
      <c r="D339" s="18">
        <v>1</v>
      </c>
      <c r="E339" s="18">
        <v>133</v>
      </c>
      <c r="F339" s="18">
        <v>137</v>
      </c>
      <c r="G339" s="18">
        <f>VLOOKUP(B339,'Base Load_FLAG'!$A$2:$B$204,2,FALSE)</f>
        <v>0</v>
      </c>
      <c r="H339" s="18" t="s">
        <v>2910</v>
      </c>
      <c r="I339" s="18">
        <f>VLOOKUP($F339,'Gen Capacity'!$A$2:$H$608,7,FALSE)</f>
        <v>467</v>
      </c>
      <c r="J339" s="18">
        <f>VLOOKUP($F339,'Gen Capacity'!$A$2:$H$608,8,FALSE)</f>
        <v>18</v>
      </c>
      <c r="K339" s="19">
        <f>VLOOKUP($A339,SF_Original!$A$2:$D$6458,4,FALSE)</f>
        <v>1.1160004088E-5</v>
      </c>
      <c r="L339" s="18">
        <f t="shared" si="23"/>
        <v>2.2784977311986645E-3</v>
      </c>
      <c r="M339">
        <f t="shared" si="20"/>
        <v>0</v>
      </c>
      <c r="N339" t="b">
        <f t="shared" si="21"/>
        <v>0</v>
      </c>
      <c r="O339">
        <f>IF(ISNA(VLOOKUP(B339,WND_STATION!$A$1:$A$62,1,FALSE)),1,0.0865)</f>
        <v>1</v>
      </c>
      <c r="P339">
        <f t="shared" si="22"/>
        <v>0</v>
      </c>
    </row>
    <row r="340" spans="1:16" x14ac:dyDescent="0.25">
      <c r="A340" s="18">
        <v>74</v>
      </c>
      <c r="B340" s="18" t="s">
        <v>16</v>
      </c>
      <c r="C340" s="18">
        <v>13</v>
      </c>
      <c r="D340" s="18">
        <v>1</v>
      </c>
      <c r="E340" s="18">
        <v>12</v>
      </c>
      <c r="F340" s="18">
        <v>16</v>
      </c>
      <c r="G340" s="18">
        <f>VLOOKUP(B340,'Base Load_FLAG'!$A$2:$B$204,2,FALSE)</f>
        <v>0</v>
      </c>
      <c r="H340" s="18" t="s">
        <v>2910</v>
      </c>
      <c r="I340" s="18">
        <f>VLOOKUP($F340,'Gen Capacity'!$A$2:$H$608,7,FALSE)</f>
        <v>65</v>
      </c>
      <c r="J340" s="18">
        <f>VLOOKUP($F340,'Gen Capacity'!$A$2:$H$608,8,FALSE)</f>
        <v>53</v>
      </c>
      <c r="K340" s="19">
        <f>VLOOKUP($A340,SF_Original!$A$2:$D$6458,4,FALSE)</f>
        <v>1.1190456270000001E-5</v>
      </c>
      <c r="L340" s="18">
        <f t="shared" si="23"/>
        <v>2.2785281833806645E-3</v>
      </c>
      <c r="M340">
        <f t="shared" si="20"/>
        <v>0</v>
      </c>
      <c r="N340" t="b">
        <f t="shared" si="21"/>
        <v>0</v>
      </c>
      <c r="O340">
        <f>IF(ISNA(VLOOKUP(B340,WND_STATION!$A$1:$A$62,1,FALSE)),1,0.0865)</f>
        <v>1</v>
      </c>
      <c r="P340">
        <f t="shared" si="22"/>
        <v>0</v>
      </c>
    </row>
    <row r="341" spans="1:16" x14ac:dyDescent="0.25">
      <c r="A341" s="18">
        <v>75</v>
      </c>
      <c r="B341" s="18" t="s">
        <v>16</v>
      </c>
      <c r="C341" s="18">
        <v>13</v>
      </c>
      <c r="D341" s="18">
        <v>1</v>
      </c>
      <c r="E341" s="18">
        <v>13</v>
      </c>
      <c r="F341" s="18">
        <v>17</v>
      </c>
      <c r="G341" s="18">
        <f>VLOOKUP(B341,'Base Load_FLAG'!$A$2:$B$204,2,FALSE)</f>
        <v>0</v>
      </c>
      <c r="H341" s="18" t="s">
        <v>2910</v>
      </c>
      <c r="I341" s="18">
        <f>VLOOKUP($F341,'Gen Capacity'!$A$2:$H$608,7,FALSE)</f>
        <v>65</v>
      </c>
      <c r="J341" s="18">
        <f>VLOOKUP($F341,'Gen Capacity'!$A$2:$H$608,8,FALSE)</f>
        <v>53</v>
      </c>
      <c r="K341" s="19">
        <f>VLOOKUP($A341,SF_Original!$A$2:$D$6458,4,FALSE)</f>
        <v>1.1190456270000001E-5</v>
      </c>
      <c r="L341" s="18">
        <f t="shared" si="23"/>
        <v>2.2785281833806645E-3</v>
      </c>
      <c r="M341">
        <f t="shared" si="20"/>
        <v>0</v>
      </c>
      <c r="N341" t="b">
        <f t="shared" si="21"/>
        <v>0</v>
      </c>
      <c r="O341">
        <f>IF(ISNA(VLOOKUP(B341,WND_STATION!$A$1:$A$62,1,FALSE)),1,0.0865)</f>
        <v>1</v>
      </c>
      <c r="P341">
        <f t="shared" si="22"/>
        <v>0</v>
      </c>
    </row>
    <row r="342" spans="1:16" x14ac:dyDescent="0.25">
      <c r="A342" s="18">
        <v>76</v>
      </c>
      <c r="B342" s="18" t="s">
        <v>16</v>
      </c>
      <c r="C342" s="18">
        <v>13</v>
      </c>
      <c r="D342" s="18">
        <v>1</v>
      </c>
      <c r="E342" s="18">
        <v>14</v>
      </c>
      <c r="F342" s="18">
        <v>18</v>
      </c>
      <c r="G342" s="18">
        <f>VLOOKUP(B342,'Base Load_FLAG'!$A$2:$B$204,2,FALSE)</f>
        <v>0</v>
      </c>
      <c r="H342" s="18" t="s">
        <v>2910</v>
      </c>
      <c r="I342" s="18">
        <f>VLOOKUP($F342,'Gen Capacity'!$A$2:$H$608,7,FALSE)</f>
        <v>65</v>
      </c>
      <c r="J342" s="18">
        <f>VLOOKUP($F342,'Gen Capacity'!$A$2:$H$608,8,FALSE)</f>
        <v>53</v>
      </c>
      <c r="K342" s="19">
        <f>VLOOKUP($A342,SF_Original!$A$2:$D$6458,4,FALSE)</f>
        <v>1.1190456270000001E-5</v>
      </c>
      <c r="L342" s="18">
        <f t="shared" si="23"/>
        <v>2.2785281833806645E-3</v>
      </c>
      <c r="M342">
        <f t="shared" si="20"/>
        <v>0</v>
      </c>
      <c r="N342" t="b">
        <f t="shared" si="21"/>
        <v>0</v>
      </c>
      <c r="O342">
        <f>IF(ISNA(VLOOKUP(B342,WND_STATION!$A$1:$A$62,1,FALSE)),1,0.0865)</f>
        <v>1</v>
      </c>
      <c r="P342">
        <f t="shared" si="22"/>
        <v>0</v>
      </c>
    </row>
    <row r="343" spans="1:16" x14ac:dyDescent="0.25">
      <c r="A343" s="18">
        <v>77</v>
      </c>
      <c r="B343" s="18" t="s">
        <v>16</v>
      </c>
      <c r="C343" s="18">
        <v>13</v>
      </c>
      <c r="D343" s="18">
        <v>1</v>
      </c>
      <c r="E343" s="18">
        <v>15</v>
      </c>
      <c r="F343" s="18">
        <v>19</v>
      </c>
      <c r="G343" s="18">
        <f>VLOOKUP(B343,'Base Load_FLAG'!$A$2:$B$204,2,FALSE)</f>
        <v>0</v>
      </c>
      <c r="H343" s="18" t="s">
        <v>2910</v>
      </c>
      <c r="I343" s="18">
        <f>VLOOKUP($F343,'Gen Capacity'!$A$2:$H$608,7,FALSE)</f>
        <v>65</v>
      </c>
      <c r="J343" s="18">
        <f>VLOOKUP($F343,'Gen Capacity'!$A$2:$H$608,8,FALSE)</f>
        <v>53</v>
      </c>
      <c r="K343" s="19">
        <f>VLOOKUP($A343,SF_Original!$A$2:$D$6458,4,FALSE)</f>
        <v>1.1190456270000001E-5</v>
      </c>
      <c r="L343" s="18">
        <f t="shared" si="23"/>
        <v>2.2785281833806645E-3</v>
      </c>
      <c r="M343">
        <f t="shared" si="20"/>
        <v>0</v>
      </c>
      <c r="N343" t="b">
        <f t="shared" si="21"/>
        <v>0</v>
      </c>
      <c r="O343">
        <f>IF(ISNA(VLOOKUP(B343,WND_STATION!$A$1:$A$62,1,FALSE)),1,0.0865)</f>
        <v>1</v>
      </c>
      <c r="P343">
        <f t="shared" si="22"/>
        <v>0</v>
      </c>
    </row>
    <row r="344" spans="1:16" x14ac:dyDescent="0.25">
      <c r="A344" s="18">
        <v>78</v>
      </c>
      <c r="B344" s="18" t="s">
        <v>16</v>
      </c>
      <c r="C344" s="18">
        <v>13</v>
      </c>
      <c r="D344" s="18">
        <v>1</v>
      </c>
      <c r="E344" s="18">
        <v>16</v>
      </c>
      <c r="F344" s="18">
        <v>20</v>
      </c>
      <c r="G344" s="18">
        <f>VLOOKUP(B344,'Base Load_FLAG'!$A$2:$B$204,2,FALSE)</f>
        <v>0</v>
      </c>
      <c r="H344" s="18" t="s">
        <v>2910</v>
      </c>
      <c r="I344" s="18">
        <f>VLOOKUP($F344,'Gen Capacity'!$A$2:$H$608,7,FALSE)</f>
        <v>65</v>
      </c>
      <c r="J344" s="18">
        <f>VLOOKUP($F344,'Gen Capacity'!$A$2:$H$608,8,FALSE)</f>
        <v>53</v>
      </c>
      <c r="K344" s="19">
        <f>VLOOKUP($A344,SF_Original!$A$2:$D$6458,4,FALSE)</f>
        <v>1.1190456270000001E-5</v>
      </c>
      <c r="L344" s="18">
        <f t="shared" si="23"/>
        <v>2.2785281833806645E-3</v>
      </c>
      <c r="M344">
        <f t="shared" si="20"/>
        <v>0</v>
      </c>
      <c r="N344" t="b">
        <f t="shared" si="21"/>
        <v>0</v>
      </c>
      <c r="O344">
        <f>IF(ISNA(VLOOKUP(B344,WND_STATION!$A$1:$A$62,1,FALSE)),1,0.0865)</f>
        <v>1</v>
      </c>
      <c r="P344">
        <f t="shared" si="22"/>
        <v>0</v>
      </c>
    </row>
    <row r="345" spans="1:16" x14ac:dyDescent="0.25">
      <c r="A345" s="18">
        <v>79</v>
      </c>
      <c r="B345" s="18" t="s">
        <v>16</v>
      </c>
      <c r="C345" s="18">
        <v>13</v>
      </c>
      <c r="D345" s="18">
        <v>1</v>
      </c>
      <c r="E345" s="18">
        <v>17</v>
      </c>
      <c r="F345" s="18">
        <v>21</v>
      </c>
      <c r="G345" s="18">
        <f>VLOOKUP(B345,'Base Load_FLAG'!$A$2:$B$204,2,FALSE)</f>
        <v>0</v>
      </c>
      <c r="H345" s="18" t="s">
        <v>2910</v>
      </c>
      <c r="I345" s="18">
        <f>VLOOKUP($F345,'Gen Capacity'!$A$2:$H$608,7,FALSE)</f>
        <v>65</v>
      </c>
      <c r="J345" s="18">
        <f>VLOOKUP($F345,'Gen Capacity'!$A$2:$H$608,8,FALSE)</f>
        <v>53</v>
      </c>
      <c r="K345" s="19">
        <f>VLOOKUP($A345,SF_Original!$A$2:$D$6458,4,FALSE)</f>
        <v>1.1190456270000001E-5</v>
      </c>
      <c r="L345" s="18">
        <f t="shared" si="23"/>
        <v>2.2785281833806645E-3</v>
      </c>
      <c r="M345">
        <f t="shared" si="20"/>
        <v>0</v>
      </c>
      <c r="N345" t="b">
        <f t="shared" si="21"/>
        <v>0</v>
      </c>
      <c r="O345">
        <f>IF(ISNA(VLOOKUP(B345,WND_STATION!$A$1:$A$62,1,FALSE)),1,0.0865)</f>
        <v>1</v>
      </c>
      <c r="P345">
        <f t="shared" si="22"/>
        <v>0</v>
      </c>
    </row>
    <row r="346" spans="1:16" x14ac:dyDescent="0.25">
      <c r="A346" s="18">
        <v>64</v>
      </c>
      <c r="B346" s="18" t="s">
        <v>16</v>
      </c>
      <c r="C346" s="18">
        <v>13</v>
      </c>
      <c r="D346" s="18">
        <v>1</v>
      </c>
      <c r="E346" s="18">
        <v>11</v>
      </c>
      <c r="F346" s="18">
        <v>15</v>
      </c>
      <c r="G346" s="18">
        <f>VLOOKUP(B346,'Base Load_FLAG'!$A$2:$B$204,2,FALSE)</f>
        <v>0</v>
      </c>
      <c r="H346" s="18" t="s">
        <v>2910</v>
      </c>
      <c r="I346" s="18">
        <f>VLOOKUP($F346,'Gen Capacity'!$A$2:$H$608,7,FALSE)</f>
        <v>15</v>
      </c>
      <c r="J346" s="18">
        <f>VLOOKUP($F346,'Gen Capacity'!$A$2:$H$608,8,FALSE)</f>
        <v>5</v>
      </c>
      <c r="K346" s="19">
        <f>VLOOKUP($A346,SF_Original!$A$2:$D$6458,4,FALSE)</f>
        <v>1.1418818084999999E-5</v>
      </c>
      <c r="L346" s="18">
        <f t="shared" si="23"/>
        <v>2.2787565451956645E-3</v>
      </c>
      <c r="M346">
        <f t="shared" si="20"/>
        <v>0</v>
      </c>
      <c r="N346" t="b">
        <f t="shared" si="21"/>
        <v>0</v>
      </c>
      <c r="O346">
        <f>IF(ISNA(VLOOKUP(B346,WND_STATION!$A$1:$A$62,1,FALSE)),1,0.0865)</f>
        <v>1</v>
      </c>
      <c r="P346">
        <f t="shared" si="22"/>
        <v>0</v>
      </c>
    </row>
    <row r="347" spans="1:16" x14ac:dyDescent="0.25">
      <c r="A347" s="18">
        <v>206</v>
      </c>
      <c r="B347" s="18" t="s">
        <v>53</v>
      </c>
      <c r="C347" s="18">
        <v>18</v>
      </c>
      <c r="D347" s="18">
        <v>1</v>
      </c>
      <c r="E347" s="18">
        <v>48</v>
      </c>
      <c r="F347" s="18">
        <v>52</v>
      </c>
      <c r="G347" s="18">
        <f>VLOOKUP(B347,'Base Load_FLAG'!$A$2:$B$204,2,FALSE)</f>
        <v>0</v>
      </c>
      <c r="H347" s="18" t="s">
        <v>2919</v>
      </c>
      <c r="I347" s="18">
        <f>VLOOKUP($F347,'Gen Capacity'!$A$2:$H$608,7,FALSE)</f>
        <v>191</v>
      </c>
      <c r="J347" s="18">
        <f>VLOOKUP($F347,'Gen Capacity'!$A$2:$H$608,8,FALSE)</f>
        <v>110</v>
      </c>
      <c r="K347" s="19">
        <f>VLOOKUP($A347,SF_Original!$A$2:$D$6458,4,FALSE)</f>
        <v>1.2086057313999999E-5</v>
      </c>
      <c r="L347" s="18">
        <f t="shared" si="23"/>
        <v>2.2794237844246646E-3</v>
      </c>
      <c r="M347">
        <f t="shared" si="20"/>
        <v>0</v>
      </c>
      <c r="N347" t="b">
        <f t="shared" si="21"/>
        <v>0</v>
      </c>
      <c r="O347">
        <f>IF(ISNA(VLOOKUP(B347,WND_STATION!$A$1:$A$62,1,FALSE)),1,0.0865)</f>
        <v>1</v>
      </c>
      <c r="P347">
        <f t="shared" si="22"/>
        <v>0</v>
      </c>
    </row>
    <row r="348" spans="1:16" x14ac:dyDescent="0.25">
      <c r="A348" s="18">
        <v>207</v>
      </c>
      <c r="B348" s="18" t="s">
        <v>53</v>
      </c>
      <c r="C348" s="18">
        <v>18</v>
      </c>
      <c r="D348" s="18">
        <v>1</v>
      </c>
      <c r="E348" s="18">
        <v>49</v>
      </c>
      <c r="F348" s="18">
        <v>53</v>
      </c>
      <c r="G348" s="18">
        <f>VLOOKUP(B348,'Base Load_FLAG'!$A$2:$B$204,2,FALSE)</f>
        <v>0</v>
      </c>
      <c r="H348" s="18" t="s">
        <v>2919</v>
      </c>
      <c r="I348" s="18">
        <f>VLOOKUP($F348,'Gen Capacity'!$A$2:$H$608,7,FALSE)</f>
        <v>191</v>
      </c>
      <c r="J348" s="18">
        <f>VLOOKUP($F348,'Gen Capacity'!$A$2:$H$608,8,FALSE)</f>
        <v>110</v>
      </c>
      <c r="K348" s="19">
        <f>VLOOKUP($A348,SF_Original!$A$2:$D$6458,4,FALSE)</f>
        <v>1.2086057313999999E-5</v>
      </c>
      <c r="L348" s="18">
        <f t="shared" si="23"/>
        <v>2.2794237844246646E-3</v>
      </c>
      <c r="M348">
        <f t="shared" si="20"/>
        <v>0</v>
      </c>
      <c r="N348" t="b">
        <f t="shared" si="21"/>
        <v>0</v>
      </c>
      <c r="O348">
        <f>IF(ISNA(VLOOKUP(B348,WND_STATION!$A$1:$A$62,1,FALSE)),1,0.0865)</f>
        <v>1</v>
      </c>
      <c r="P348">
        <f t="shared" si="22"/>
        <v>0</v>
      </c>
    </row>
    <row r="349" spans="1:16" x14ac:dyDescent="0.25">
      <c r="A349" s="18">
        <v>208</v>
      </c>
      <c r="B349" s="18" t="s">
        <v>53</v>
      </c>
      <c r="C349" s="18">
        <v>18</v>
      </c>
      <c r="D349" s="18">
        <v>1</v>
      </c>
      <c r="E349" s="18">
        <v>50</v>
      </c>
      <c r="F349" s="18">
        <v>54</v>
      </c>
      <c r="G349" s="18">
        <f>VLOOKUP(B349,'Base Load_FLAG'!$A$2:$B$204,2,FALSE)</f>
        <v>0</v>
      </c>
      <c r="H349" s="18" t="s">
        <v>2919</v>
      </c>
      <c r="I349" s="18">
        <f>VLOOKUP($F349,'Gen Capacity'!$A$2:$H$608,7,FALSE)</f>
        <v>191</v>
      </c>
      <c r="J349" s="18">
        <f>VLOOKUP($F349,'Gen Capacity'!$A$2:$H$608,8,FALSE)</f>
        <v>110</v>
      </c>
      <c r="K349" s="19">
        <f>VLOOKUP($A349,SF_Original!$A$2:$D$6458,4,FALSE)</f>
        <v>1.2086057313999999E-5</v>
      </c>
      <c r="L349" s="18">
        <f t="shared" si="23"/>
        <v>2.2794237844246646E-3</v>
      </c>
      <c r="M349">
        <f t="shared" si="20"/>
        <v>0</v>
      </c>
      <c r="N349" t="b">
        <f t="shared" si="21"/>
        <v>0</v>
      </c>
      <c r="O349">
        <f>IF(ISNA(VLOOKUP(B349,WND_STATION!$A$1:$A$62,1,FALSE)),1,0.0865)</f>
        <v>1</v>
      </c>
      <c r="P349">
        <f t="shared" si="22"/>
        <v>0</v>
      </c>
    </row>
    <row r="350" spans="1:16" x14ac:dyDescent="0.25">
      <c r="A350" s="18">
        <v>205</v>
      </c>
      <c r="B350" s="18" t="s">
        <v>53</v>
      </c>
      <c r="C350" s="18">
        <v>13</v>
      </c>
      <c r="D350" s="18">
        <v>1</v>
      </c>
      <c r="E350" s="18">
        <v>51</v>
      </c>
      <c r="F350" s="18">
        <v>55</v>
      </c>
      <c r="G350" s="18">
        <f>VLOOKUP(B350,'Base Load_FLAG'!$A$2:$B$204,2,FALSE)</f>
        <v>0</v>
      </c>
      <c r="H350" s="18" t="s">
        <v>2919</v>
      </c>
      <c r="I350" s="18">
        <f>VLOOKUP($F350,'Gen Capacity'!$A$2:$H$608,7,FALSE)</f>
        <v>150</v>
      </c>
      <c r="J350" s="18">
        <f>VLOOKUP($F350,'Gen Capacity'!$A$2:$H$608,8,FALSE)</f>
        <v>95</v>
      </c>
      <c r="K350" s="19">
        <f>VLOOKUP($A350,SF_Original!$A$2:$D$6458,4,FALSE)</f>
        <v>1.2086057313999999E-5</v>
      </c>
      <c r="L350" s="18">
        <f t="shared" si="23"/>
        <v>2.2794237844246646E-3</v>
      </c>
      <c r="M350">
        <f t="shared" si="20"/>
        <v>0</v>
      </c>
      <c r="N350" t="b">
        <f t="shared" si="21"/>
        <v>0</v>
      </c>
      <c r="O350">
        <f>IF(ISNA(VLOOKUP(B350,WND_STATION!$A$1:$A$62,1,FALSE)),1,0.0865)</f>
        <v>1</v>
      </c>
      <c r="P350">
        <f t="shared" si="22"/>
        <v>0</v>
      </c>
    </row>
    <row r="351" spans="1:16" x14ac:dyDescent="0.25">
      <c r="A351" s="18">
        <v>548</v>
      </c>
      <c r="B351" s="18" t="s">
        <v>2931</v>
      </c>
      <c r="C351" s="18">
        <v>18</v>
      </c>
      <c r="D351" s="18">
        <v>1</v>
      </c>
      <c r="E351" s="18">
        <v>104</v>
      </c>
      <c r="F351" s="18">
        <v>108</v>
      </c>
      <c r="G351" s="18">
        <f>VLOOKUP(B351,'Base Load_FLAG'!$A$2:$B$204,2,FALSE)</f>
        <v>0</v>
      </c>
      <c r="H351" s="18" t="s">
        <v>2916</v>
      </c>
      <c r="I351" s="18">
        <f>VLOOKUP($F351,'Gen Capacity'!$A$2:$H$608,7,FALSE)</f>
        <v>123.69</v>
      </c>
      <c r="J351" s="18">
        <f>VLOOKUP($F351,'Gen Capacity'!$A$2:$H$608,8,FALSE)</f>
        <v>0</v>
      </c>
      <c r="K351" s="19">
        <f>VLOOKUP($A351,SF_Original!$A$2:$D$6458,4,FALSE)</f>
        <v>1.2086057313999999E-5</v>
      </c>
      <c r="L351" s="18">
        <f t="shared" si="23"/>
        <v>2.2794237844246646E-3</v>
      </c>
      <c r="M351">
        <f t="shared" si="20"/>
        <v>0</v>
      </c>
      <c r="N351" t="b">
        <f t="shared" si="21"/>
        <v>0</v>
      </c>
      <c r="O351">
        <f>IF(ISNA(VLOOKUP(B351,WND_STATION!$A$1:$A$62,1,FALSE)),1,0.0865)</f>
        <v>1</v>
      </c>
      <c r="P351">
        <f t="shared" si="22"/>
        <v>0</v>
      </c>
    </row>
    <row r="352" spans="1:16" x14ac:dyDescent="0.25">
      <c r="A352" s="18">
        <v>3035</v>
      </c>
      <c r="B352" s="18" t="s">
        <v>2997</v>
      </c>
      <c r="C352" s="18">
        <v>13</v>
      </c>
      <c r="D352" s="18">
        <v>1</v>
      </c>
      <c r="E352" s="18">
        <v>348</v>
      </c>
      <c r="F352" s="18">
        <v>357</v>
      </c>
      <c r="G352" s="18">
        <f>VLOOKUP(B352,'Base Load_FLAG'!$A$2:$B$204,2,FALSE)</f>
        <v>0</v>
      </c>
      <c r="H352" s="18" t="s">
        <v>2990</v>
      </c>
      <c r="I352" s="18">
        <f>VLOOKUP($F352,'Gen Capacity'!$A$2:$H$608,7,FALSE)</f>
        <v>0.05</v>
      </c>
      <c r="J352" s="18">
        <f>VLOOKUP($F352,'Gen Capacity'!$A$2:$H$608,8,FALSE)</f>
        <v>0</v>
      </c>
      <c r="K352" s="19">
        <f>VLOOKUP($A352,SF_Original!$A$2:$D$6458,4,FALSE)</f>
        <v>2.2057126905E-5</v>
      </c>
      <c r="L352" s="18">
        <f t="shared" si="23"/>
        <v>2.2893948540156648E-3</v>
      </c>
      <c r="M352">
        <f t="shared" si="20"/>
        <v>0</v>
      </c>
      <c r="N352" t="b">
        <f t="shared" si="21"/>
        <v>0</v>
      </c>
      <c r="O352">
        <f>IF(ISNA(VLOOKUP(B352,WND_STATION!$A$1:$A$62,1,FALSE)),1,0.0865)</f>
        <v>1</v>
      </c>
      <c r="P352">
        <f t="shared" si="22"/>
        <v>0</v>
      </c>
    </row>
    <row r="353" spans="1:16" x14ac:dyDescent="0.25">
      <c r="A353" s="18">
        <v>3036</v>
      </c>
      <c r="B353" s="18" t="s">
        <v>2997</v>
      </c>
      <c r="C353" s="18">
        <v>13</v>
      </c>
      <c r="D353" s="18">
        <v>1</v>
      </c>
      <c r="E353" s="18">
        <v>349</v>
      </c>
      <c r="F353" s="18">
        <v>358</v>
      </c>
      <c r="G353" s="18">
        <f>VLOOKUP(B353,'Base Load_FLAG'!$A$2:$B$204,2,FALSE)</f>
        <v>0</v>
      </c>
      <c r="H353" s="18" t="s">
        <v>2990</v>
      </c>
      <c r="I353" s="18">
        <f>VLOOKUP($F353,'Gen Capacity'!$A$2:$H$608,7,FALSE)</f>
        <v>48</v>
      </c>
      <c r="J353" s="18">
        <f>VLOOKUP($F353,'Gen Capacity'!$A$2:$H$608,8,FALSE)</f>
        <v>12</v>
      </c>
      <c r="K353" s="19">
        <f>VLOOKUP($A353,SF_Original!$A$2:$D$6458,4,FALSE)</f>
        <v>2.2057126905E-5</v>
      </c>
      <c r="L353" s="18">
        <f t="shared" si="23"/>
        <v>2.2893948540156648E-3</v>
      </c>
      <c r="M353">
        <f t="shared" si="20"/>
        <v>0</v>
      </c>
      <c r="N353" t="b">
        <f t="shared" si="21"/>
        <v>0</v>
      </c>
      <c r="O353">
        <f>IF(ISNA(VLOOKUP(B353,WND_STATION!$A$1:$A$62,1,FALSE)),1,0.0865)</f>
        <v>1</v>
      </c>
      <c r="P353">
        <f t="shared" si="22"/>
        <v>0</v>
      </c>
    </row>
    <row r="354" spans="1:16" x14ac:dyDescent="0.25">
      <c r="A354" s="18">
        <v>3037</v>
      </c>
      <c r="B354" s="18" t="s">
        <v>2997</v>
      </c>
      <c r="C354" s="18">
        <v>13</v>
      </c>
      <c r="D354" s="18">
        <v>1</v>
      </c>
      <c r="E354" s="18">
        <v>350</v>
      </c>
      <c r="F354" s="18">
        <v>359</v>
      </c>
      <c r="G354" s="18">
        <f>VLOOKUP(B354,'Base Load_FLAG'!$A$2:$B$204,2,FALSE)</f>
        <v>0</v>
      </c>
      <c r="H354" s="18" t="s">
        <v>2990</v>
      </c>
      <c r="I354" s="18">
        <f>VLOOKUP($F354,'Gen Capacity'!$A$2:$H$608,7,FALSE)</f>
        <v>48</v>
      </c>
      <c r="J354" s="18">
        <f>VLOOKUP($F354,'Gen Capacity'!$A$2:$H$608,8,FALSE)</f>
        <v>12</v>
      </c>
      <c r="K354" s="19">
        <f>VLOOKUP($A354,SF_Original!$A$2:$D$6458,4,FALSE)</f>
        <v>2.2057126905E-5</v>
      </c>
      <c r="L354" s="18">
        <f t="shared" si="23"/>
        <v>2.2893948540156648E-3</v>
      </c>
      <c r="M354">
        <f t="shared" si="20"/>
        <v>0</v>
      </c>
      <c r="N354" t="b">
        <f t="shared" si="21"/>
        <v>0</v>
      </c>
      <c r="O354">
        <f>IF(ISNA(VLOOKUP(B354,WND_STATION!$A$1:$A$62,1,FALSE)),1,0.0865)</f>
        <v>1</v>
      </c>
      <c r="P354">
        <f t="shared" si="22"/>
        <v>0</v>
      </c>
    </row>
    <row r="355" spans="1:16" x14ac:dyDescent="0.25">
      <c r="A355" s="18">
        <v>2822</v>
      </c>
      <c r="B355" s="18" t="s">
        <v>1192</v>
      </c>
      <c r="C355" s="18">
        <v>12</v>
      </c>
      <c r="D355" s="18">
        <v>1</v>
      </c>
      <c r="E355" s="18">
        <v>329</v>
      </c>
      <c r="F355" s="18">
        <v>335</v>
      </c>
      <c r="G355" s="18">
        <f>VLOOKUP(B355,'Base Load_FLAG'!$A$2:$B$204,2,FALSE)</f>
        <v>0</v>
      </c>
      <c r="H355" s="18" t="s">
        <v>2990</v>
      </c>
      <c r="I355" s="18">
        <f>VLOOKUP($F355,'Gen Capacity'!$A$2:$H$608,7,FALSE)</f>
        <v>12</v>
      </c>
      <c r="J355" s="18">
        <f>VLOOKUP($F355,'Gen Capacity'!$A$2:$H$608,8,FALSE)</f>
        <v>6</v>
      </c>
      <c r="K355" s="19">
        <f>VLOOKUP($A355,SF_Original!$A$2:$D$6458,4,FALSE)</f>
        <v>2.2103976672000001E-5</v>
      </c>
      <c r="L355" s="18">
        <f t="shared" si="23"/>
        <v>2.2894417037826647E-3</v>
      </c>
      <c r="M355">
        <f t="shared" si="20"/>
        <v>0</v>
      </c>
      <c r="N355" t="b">
        <f t="shared" si="21"/>
        <v>0</v>
      </c>
      <c r="O355">
        <f>IF(ISNA(VLOOKUP(B355,WND_STATION!$A$1:$A$62,1,FALSE)),1,0.0865)</f>
        <v>1</v>
      </c>
      <c r="P355">
        <f t="shared" si="22"/>
        <v>0</v>
      </c>
    </row>
    <row r="356" spans="1:16" x14ac:dyDescent="0.25">
      <c r="A356" s="18">
        <v>2822</v>
      </c>
      <c r="B356" s="18" t="s">
        <v>1192</v>
      </c>
      <c r="C356" s="18">
        <v>12</v>
      </c>
      <c r="D356" s="18">
        <v>2</v>
      </c>
      <c r="E356" s="18">
        <v>330</v>
      </c>
      <c r="F356" s="18">
        <v>336</v>
      </c>
      <c r="G356" s="18">
        <f>VLOOKUP(B356,'Base Load_FLAG'!$A$2:$B$204,2,FALSE)</f>
        <v>0</v>
      </c>
      <c r="H356" s="18" t="s">
        <v>2990</v>
      </c>
      <c r="I356" s="18">
        <f>VLOOKUP($F356,'Gen Capacity'!$A$2:$H$608,7,FALSE)</f>
        <v>22</v>
      </c>
      <c r="J356" s="18">
        <f>VLOOKUP($F356,'Gen Capacity'!$A$2:$H$608,8,FALSE)</f>
        <v>5</v>
      </c>
      <c r="K356" s="19">
        <f>VLOOKUP($A356,SF_Original!$A$2:$D$6458,4,FALSE)</f>
        <v>2.2103976672000001E-5</v>
      </c>
      <c r="L356" s="18">
        <f t="shared" si="23"/>
        <v>2.2894417037826647E-3</v>
      </c>
      <c r="M356">
        <f t="shared" si="20"/>
        <v>0</v>
      </c>
      <c r="N356" t="b">
        <f t="shared" si="21"/>
        <v>0</v>
      </c>
      <c r="O356">
        <f>IF(ISNA(VLOOKUP(B356,WND_STATION!$A$1:$A$62,1,FALSE)),1,0.0865)</f>
        <v>1</v>
      </c>
      <c r="P356">
        <f t="shared" si="22"/>
        <v>0</v>
      </c>
    </row>
    <row r="357" spans="1:16" x14ac:dyDescent="0.25">
      <c r="A357" s="18">
        <v>2822</v>
      </c>
      <c r="B357" s="18" t="s">
        <v>1192</v>
      </c>
      <c r="C357" s="18">
        <v>12</v>
      </c>
      <c r="D357" s="18">
        <v>3</v>
      </c>
      <c r="E357" s="18">
        <v>331</v>
      </c>
      <c r="F357" s="18">
        <v>337</v>
      </c>
      <c r="G357" s="18">
        <f>VLOOKUP(B357,'Base Load_FLAG'!$A$2:$B$204,2,FALSE)</f>
        <v>0</v>
      </c>
      <c r="H357" s="18" t="s">
        <v>2990</v>
      </c>
      <c r="I357" s="18">
        <f>VLOOKUP($F357,'Gen Capacity'!$A$2:$H$608,7,FALSE)</f>
        <v>25</v>
      </c>
      <c r="J357" s="18">
        <f>VLOOKUP($F357,'Gen Capacity'!$A$2:$H$608,8,FALSE)</f>
        <v>5</v>
      </c>
      <c r="K357" s="19">
        <f>VLOOKUP($A357,SF_Original!$A$2:$D$6458,4,FALSE)</f>
        <v>2.2103976672000001E-5</v>
      </c>
      <c r="L357" s="18">
        <f t="shared" si="23"/>
        <v>2.2894417037826647E-3</v>
      </c>
      <c r="M357">
        <f t="shared" si="20"/>
        <v>0</v>
      </c>
      <c r="N357" t="b">
        <f t="shared" si="21"/>
        <v>0</v>
      </c>
      <c r="O357">
        <f>IF(ISNA(VLOOKUP(B357,WND_STATION!$A$1:$A$62,1,FALSE)),1,0.0865)</f>
        <v>1</v>
      </c>
      <c r="P357">
        <f t="shared" si="22"/>
        <v>0</v>
      </c>
    </row>
    <row r="358" spans="1:16" x14ac:dyDescent="0.25">
      <c r="A358" s="18">
        <v>2820</v>
      </c>
      <c r="B358" s="18" t="s">
        <v>1192</v>
      </c>
      <c r="C358" s="18">
        <v>13</v>
      </c>
      <c r="D358" s="18">
        <v>1</v>
      </c>
      <c r="E358" s="18">
        <v>332</v>
      </c>
      <c r="F358" s="18">
        <v>338</v>
      </c>
      <c r="G358" s="18">
        <f>VLOOKUP(B358,'Base Load_FLAG'!$A$2:$B$204,2,FALSE)</f>
        <v>0</v>
      </c>
      <c r="H358" s="18" t="s">
        <v>2990</v>
      </c>
      <c r="I358" s="18">
        <f>VLOOKUP($F358,'Gen Capacity'!$A$2:$H$608,7,FALSE)</f>
        <v>50</v>
      </c>
      <c r="J358" s="18">
        <f>VLOOKUP($F358,'Gen Capacity'!$A$2:$H$608,8,FALSE)</f>
        <v>12</v>
      </c>
      <c r="K358" s="19">
        <f>VLOOKUP($A358,SF_Original!$A$2:$D$6458,4,FALSE)</f>
        <v>2.2103976672000001E-5</v>
      </c>
      <c r="L358" s="18">
        <f t="shared" si="23"/>
        <v>2.2894417037826647E-3</v>
      </c>
      <c r="M358">
        <f t="shared" si="20"/>
        <v>0</v>
      </c>
      <c r="N358" t="b">
        <f t="shared" si="21"/>
        <v>0</v>
      </c>
      <c r="O358">
        <f>IF(ISNA(VLOOKUP(B358,WND_STATION!$A$1:$A$62,1,FALSE)),1,0.0865)</f>
        <v>1</v>
      </c>
      <c r="P358">
        <f t="shared" si="22"/>
        <v>0</v>
      </c>
    </row>
    <row r="359" spans="1:16" x14ac:dyDescent="0.25">
      <c r="A359" s="18">
        <v>2821</v>
      </c>
      <c r="B359" s="18" t="s">
        <v>1192</v>
      </c>
      <c r="C359" s="18">
        <v>13</v>
      </c>
      <c r="D359" s="18">
        <v>1</v>
      </c>
      <c r="E359" s="18">
        <v>333</v>
      </c>
      <c r="F359" s="18">
        <v>339</v>
      </c>
      <c r="G359" s="18">
        <f>VLOOKUP(B359,'Base Load_FLAG'!$A$2:$B$204,2,FALSE)</f>
        <v>0</v>
      </c>
      <c r="H359" s="18" t="s">
        <v>2990</v>
      </c>
      <c r="I359" s="18">
        <f>VLOOKUP($F359,'Gen Capacity'!$A$2:$H$608,7,FALSE)</f>
        <v>20</v>
      </c>
      <c r="J359" s="18">
        <f>VLOOKUP($F359,'Gen Capacity'!$A$2:$H$608,8,FALSE)</f>
        <v>5</v>
      </c>
      <c r="K359" s="19">
        <f>VLOOKUP($A359,SF_Original!$A$2:$D$6458,4,FALSE)</f>
        <v>2.2103976672000001E-5</v>
      </c>
      <c r="L359" s="18">
        <f t="shared" si="23"/>
        <v>2.2894417037826647E-3</v>
      </c>
      <c r="M359">
        <f t="shared" si="20"/>
        <v>0</v>
      </c>
      <c r="N359" t="b">
        <f t="shared" si="21"/>
        <v>0</v>
      </c>
      <c r="O359">
        <f>IF(ISNA(VLOOKUP(B359,WND_STATION!$A$1:$A$62,1,FALSE)),1,0.0865)</f>
        <v>1</v>
      </c>
      <c r="P359">
        <f t="shared" si="22"/>
        <v>0</v>
      </c>
    </row>
    <row r="360" spans="1:16" x14ac:dyDescent="0.25">
      <c r="A360" s="18">
        <v>2958</v>
      </c>
      <c r="B360" s="18" t="s">
        <v>1256</v>
      </c>
      <c r="C360" s="18">
        <v>12</v>
      </c>
      <c r="D360" s="18">
        <v>1</v>
      </c>
      <c r="E360" s="18">
        <v>340</v>
      </c>
      <c r="F360" s="18">
        <v>349</v>
      </c>
      <c r="G360" s="18">
        <f>VLOOKUP(B360,'Base Load_FLAG'!$A$2:$B$204,2,FALSE)</f>
        <v>0</v>
      </c>
      <c r="H360" s="18" t="s">
        <v>2995</v>
      </c>
      <c r="I360" s="18">
        <f>VLOOKUP($F360,'Gen Capacity'!$A$2:$H$608,7,FALSE)</f>
        <v>34</v>
      </c>
      <c r="J360" s="18">
        <f>VLOOKUP($F360,'Gen Capacity'!$A$2:$H$608,8,FALSE)</f>
        <v>0</v>
      </c>
      <c r="K360" s="19">
        <f>VLOOKUP($A360,SF_Original!$A$2:$D$6458,4,FALSE)</f>
        <v>2.2083698477999999E-5</v>
      </c>
      <c r="L360" s="18">
        <f t="shared" si="23"/>
        <v>2.2894214255886644E-3</v>
      </c>
      <c r="M360">
        <f t="shared" si="20"/>
        <v>0</v>
      </c>
      <c r="N360" t="b">
        <f t="shared" si="21"/>
        <v>0</v>
      </c>
      <c r="O360">
        <f>IF(ISNA(VLOOKUP(B360,WND_STATION!$A$1:$A$62,1,FALSE)),1,0.0865)</f>
        <v>1</v>
      </c>
      <c r="P360">
        <f t="shared" si="22"/>
        <v>0</v>
      </c>
    </row>
    <row r="361" spans="1:16" x14ac:dyDescent="0.25">
      <c r="A361" s="18">
        <v>2958</v>
      </c>
      <c r="B361" s="18" t="s">
        <v>1256</v>
      </c>
      <c r="C361" s="18">
        <v>12</v>
      </c>
      <c r="D361" s="18">
        <v>2</v>
      </c>
      <c r="E361" s="18">
        <v>341</v>
      </c>
      <c r="F361" s="18">
        <v>350</v>
      </c>
      <c r="G361" s="18">
        <f>VLOOKUP(B361,'Base Load_FLAG'!$A$2:$B$204,2,FALSE)</f>
        <v>0</v>
      </c>
      <c r="H361" s="18" t="s">
        <v>2995</v>
      </c>
      <c r="I361" s="18">
        <f>VLOOKUP($F361,'Gen Capacity'!$A$2:$H$608,7,FALSE)</f>
        <v>11</v>
      </c>
      <c r="J361" s="18">
        <f>VLOOKUP($F361,'Gen Capacity'!$A$2:$H$608,8,FALSE)</f>
        <v>0</v>
      </c>
      <c r="K361" s="19">
        <f>VLOOKUP($A361,SF_Original!$A$2:$D$6458,4,FALSE)</f>
        <v>2.2083698477999999E-5</v>
      </c>
      <c r="L361" s="18">
        <f t="shared" si="23"/>
        <v>2.2894214255886644E-3</v>
      </c>
      <c r="M361">
        <f t="shared" si="20"/>
        <v>0</v>
      </c>
      <c r="N361" t="b">
        <f t="shared" si="21"/>
        <v>0</v>
      </c>
      <c r="O361">
        <f>IF(ISNA(VLOOKUP(B361,WND_STATION!$A$1:$A$62,1,FALSE)),1,0.0865)</f>
        <v>1</v>
      </c>
      <c r="P361">
        <f t="shared" si="22"/>
        <v>0</v>
      </c>
    </row>
    <row r="362" spans="1:16" x14ac:dyDescent="0.25">
      <c r="A362" s="18">
        <v>3043</v>
      </c>
      <c r="B362" s="18" t="s">
        <v>2998</v>
      </c>
      <c r="C362" s="18">
        <v>18</v>
      </c>
      <c r="D362" s="18">
        <v>1</v>
      </c>
      <c r="E362" s="18">
        <v>351</v>
      </c>
      <c r="F362" s="18">
        <v>360</v>
      </c>
      <c r="G362" s="18">
        <f>VLOOKUP(B362,'Base Load_FLAG'!$A$2:$B$204,2,FALSE)</f>
        <v>0</v>
      </c>
      <c r="H362" s="18" t="s">
        <v>2938</v>
      </c>
      <c r="I362" s="18">
        <f>VLOOKUP($F362,'Gen Capacity'!$A$2:$H$608,7,FALSE)</f>
        <v>161.02000000000001</v>
      </c>
      <c r="J362" s="18">
        <f>VLOOKUP($F362,'Gen Capacity'!$A$2:$H$608,8,FALSE)</f>
        <v>75</v>
      </c>
      <c r="K362" s="19">
        <f>VLOOKUP($A362,SF_Original!$A$2:$D$6458,4,FALSE)</f>
        <v>2.0053887127999999E-5</v>
      </c>
      <c r="L362" s="18">
        <f t="shared" si="23"/>
        <v>2.2873916142386644E-3</v>
      </c>
      <c r="M362">
        <f t="shared" si="20"/>
        <v>0</v>
      </c>
      <c r="N362" t="b">
        <f t="shared" si="21"/>
        <v>0</v>
      </c>
      <c r="O362">
        <f>IF(ISNA(VLOOKUP(B362,WND_STATION!$A$1:$A$62,1,FALSE)),1,0.0865)</f>
        <v>1</v>
      </c>
      <c r="P362">
        <f t="shared" si="22"/>
        <v>0</v>
      </c>
    </row>
    <row r="363" spans="1:16" x14ac:dyDescent="0.25">
      <c r="A363" s="18">
        <v>3044</v>
      </c>
      <c r="B363" s="18" t="s">
        <v>2998</v>
      </c>
      <c r="C363" s="18">
        <v>18</v>
      </c>
      <c r="D363" s="18">
        <v>1</v>
      </c>
      <c r="E363" s="18">
        <v>352</v>
      </c>
      <c r="F363" s="18">
        <v>361</v>
      </c>
      <c r="G363" s="18">
        <f>VLOOKUP(B363,'Base Load_FLAG'!$A$2:$B$204,2,FALSE)</f>
        <v>0</v>
      </c>
      <c r="H363" s="18" t="s">
        <v>2938</v>
      </c>
      <c r="I363" s="18">
        <f>VLOOKUP($F363,'Gen Capacity'!$A$2:$H$608,7,FALSE)</f>
        <v>161.02000000000001</v>
      </c>
      <c r="J363" s="18">
        <f>VLOOKUP($F363,'Gen Capacity'!$A$2:$H$608,8,FALSE)</f>
        <v>75</v>
      </c>
      <c r="K363" s="19">
        <f>VLOOKUP($A363,SF_Original!$A$2:$D$6458,4,FALSE)</f>
        <v>2.0053887127999999E-5</v>
      </c>
      <c r="L363" s="18">
        <f t="shared" si="23"/>
        <v>2.2873916142386644E-3</v>
      </c>
      <c r="M363">
        <f t="shared" si="20"/>
        <v>0</v>
      </c>
      <c r="N363" t="b">
        <f t="shared" si="21"/>
        <v>0</v>
      </c>
      <c r="O363">
        <f>IF(ISNA(VLOOKUP(B363,WND_STATION!$A$1:$A$62,1,FALSE)),1,0.0865)</f>
        <v>1</v>
      </c>
      <c r="P363">
        <f t="shared" si="22"/>
        <v>0</v>
      </c>
    </row>
    <row r="364" spans="1:16" x14ac:dyDescent="0.25">
      <c r="A364" s="18">
        <v>3045</v>
      </c>
      <c r="B364" s="18" t="s">
        <v>2998</v>
      </c>
      <c r="C364" s="18">
        <v>18</v>
      </c>
      <c r="D364" s="18">
        <v>1</v>
      </c>
      <c r="E364" s="18">
        <v>353</v>
      </c>
      <c r="F364" s="18">
        <v>362</v>
      </c>
      <c r="G364" s="18">
        <f>VLOOKUP(B364,'Base Load_FLAG'!$A$2:$B$204,2,FALSE)</f>
        <v>0</v>
      </c>
      <c r="H364" s="18" t="s">
        <v>2938</v>
      </c>
      <c r="I364" s="18">
        <f>VLOOKUP($F364,'Gen Capacity'!$A$2:$H$608,7,FALSE)</f>
        <v>161.02000000000001</v>
      </c>
      <c r="J364" s="18">
        <f>VLOOKUP($F364,'Gen Capacity'!$A$2:$H$608,8,FALSE)</f>
        <v>75</v>
      </c>
      <c r="K364" s="19">
        <f>VLOOKUP($A364,SF_Original!$A$2:$D$6458,4,FALSE)</f>
        <v>2.0053887127999999E-5</v>
      </c>
      <c r="L364" s="18">
        <f t="shared" si="23"/>
        <v>2.2873916142386644E-3</v>
      </c>
      <c r="M364">
        <f t="shared" si="20"/>
        <v>0</v>
      </c>
      <c r="N364" t="b">
        <f t="shared" si="21"/>
        <v>0</v>
      </c>
      <c r="O364">
        <f>IF(ISNA(VLOOKUP(B364,WND_STATION!$A$1:$A$62,1,FALSE)),1,0.0865)</f>
        <v>1</v>
      </c>
      <c r="P364">
        <f t="shared" si="22"/>
        <v>0</v>
      </c>
    </row>
    <row r="365" spans="1:16" x14ac:dyDescent="0.25">
      <c r="A365" s="18">
        <v>3046</v>
      </c>
      <c r="B365" s="18" t="s">
        <v>2998</v>
      </c>
      <c r="C365" s="18">
        <v>22</v>
      </c>
      <c r="D365" s="18">
        <v>1</v>
      </c>
      <c r="E365" s="18">
        <v>354</v>
      </c>
      <c r="F365" s="18">
        <v>363</v>
      </c>
      <c r="G365" s="18">
        <f>VLOOKUP(B365,'Base Load_FLAG'!$A$2:$B$204,2,FALSE)</f>
        <v>0</v>
      </c>
      <c r="H365" s="18" t="s">
        <v>2938</v>
      </c>
      <c r="I365" s="18">
        <f>VLOOKUP($F365,'Gen Capacity'!$A$2:$H$608,7,FALSE)</f>
        <v>346.95</v>
      </c>
      <c r="J365" s="18">
        <f>VLOOKUP($F365,'Gen Capacity'!$A$2:$H$608,8,FALSE)</f>
        <v>55</v>
      </c>
      <c r="K365" s="19">
        <f>VLOOKUP($A365,SF_Original!$A$2:$D$6458,4,FALSE)</f>
        <v>2.0053887127999999E-5</v>
      </c>
      <c r="L365" s="18">
        <f t="shared" si="23"/>
        <v>2.2873916142386644E-3</v>
      </c>
      <c r="M365">
        <f t="shared" si="20"/>
        <v>0</v>
      </c>
      <c r="N365" t="b">
        <f t="shared" si="21"/>
        <v>0</v>
      </c>
      <c r="O365">
        <f>IF(ISNA(VLOOKUP(B365,WND_STATION!$A$1:$A$62,1,FALSE)),1,0.0865)</f>
        <v>1</v>
      </c>
      <c r="P365">
        <f t="shared" si="22"/>
        <v>0</v>
      </c>
    </row>
    <row r="366" spans="1:16" x14ac:dyDescent="0.25">
      <c r="A366" s="18">
        <v>1727</v>
      </c>
      <c r="B366" s="18" t="s">
        <v>2955</v>
      </c>
      <c r="C366" s="18">
        <v>6</v>
      </c>
      <c r="D366" s="18">
        <v>1</v>
      </c>
      <c r="E366" s="18">
        <v>230</v>
      </c>
      <c r="F366" s="18">
        <v>236</v>
      </c>
      <c r="G366" s="18">
        <f>VLOOKUP(B366,'Base Load_FLAG'!$A$2:$B$204,2,FALSE)</f>
        <v>0</v>
      </c>
      <c r="H366" s="18" t="s">
        <v>2945</v>
      </c>
      <c r="I366" s="18">
        <f>VLOOKUP($F366,'Gen Capacity'!$A$2:$H$608,7,FALSE)</f>
        <v>20</v>
      </c>
      <c r="J366" s="18">
        <f>VLOOKUP($F366,'Gen Capacity'!$A$2:$H$608,8,FALSE)</f>
        <v>0</v>
      </c>
      <c r="K366" s="19">
        <f>VLOOKUP($A366,SF_Original!$A$2:$D$6458,4,FALSE)</f>
        <v>-9.8996570590000005E-6</v>
      </c>
      <c r="L366" s="18">
        <f t="shared" si="23"/>
        <v>2.2574380700516646E-3</v>
      </c>
      <c r="M366">
        <f t="shared" si="20"/>
        <v>0</v>
      </c>
      <c r="N366" t="b">
        <f t="shared" si="21"/>
        <v>0</v>
      </c>
      <c r="O366">
        <f>IF(ISNA(VLOOKUP(B366,WND_STATION!$A$1:$A$62,1,FALSE)),1,0.0865)</f>
        <v>1</v>
      </c>
      <c r="P366">
        <f t="shared" si="22"/>
        <v>0</v>
      </c>
    </row>
    <row r="367" spans="1:16" x14ac:dyDescent="0.25">
      <c r="A367" s="18">
        <v>1726</v>
      </c>
      <c r="B367" s="18" t="s">
        <v>2955</v>
      </c>
      <c r="C367" s="18">
        <v>6</v>
      </c>
      <c r="D367" s="18">
        <v>1</v>
      </c>
      <c r="E367" s="18">
        <v>231</v>
      </c>
      <c r="F367" s="18">
        <v>237</v>
      </c>
      <c r="G367" s="18">
        <f>VLOOKUP(B367,'Base Load_FLAG'!$A$2:$B$204,2,FALSE)</f>
        <v>0</v>
      </c>
      <c r="H367" s="18" t="s">
        <v>2945</v>
      </c>
      <c r="I367" s="18">
        <f>VLOOKUP($F367,'Gen Capacity'!$A$2:$H$608,7,FALSE)</f>
        <v>20</v>
      </c>
      <c r="J367" s="18">
        <f>VLOOKUP($F367,'Gen Capacity'!$A$2:$H$608,8,FALSE)</f>
        <v>0</v>
      </c>
      <c r="K367" s="19">
        <f>VLOOKUP($A367,SF_Original!$A$2:$D$6458,4,FALSE)</f>
        <v>-9.8996570590000005E-6</v>
      </c>
      <c r="L367" s="18">
        <f t="shared" si="23"/>
        <v>2.2574380700516646E-3</v>
      </c>
      <c r="M367">
        <f t="shared" si="20"/>
        <v>0</v>
      </c>
      <c r="N367" t="b">
        <f t="shared" si="21"/>
        <v>0</v>
      </c>
      <c r="O367">
        <f>IF(ISNA(VLOOKUP(B367,WND_STATION!$A$1:$A$62,1,FALSE)),1,0.0865)</f>
        <v>1</v>
      </c>
      <c r="P367">
        <f t="shared" si="22"/>
        <v>0</v>
      </c>
    </row>
    <row r="368" spans="1:16" x14ac:dyDescent="0.25">
      <c r="A368" s="18">
        <v>2890</v>
      </c>
      <c r="B368" s="18" t="s">
        <v>1222</v>
      </c>
      <c r="C368" s="18">
        <v>22</v>
      </c>
      <c r="D368" s="18">
        <v>1</v>
      </c>
      <c r="E368" s="18">
        <v>337</v>
      </c>
      <c r="F368" s="18">
        <v>343</v>
      </c>
      <c r="G368" s="18">
        <f>VLOOKUP(B368,'Base Load_FLAG'!$A$2:$B$204,2,FALSE)</f>
        <v>3</v>
      </c>
      <c r="H368" s="18" t="s">
        <v>2992</v>
      </c>
      <c r="I368" s="18">
        <f>VLOOKUP($F368,'Gen Capacity'!$A$2:$H$608,7,FALSE)</f>
        <v>222.12200000000001</v>
      </c>
      <c r="J368" s="18">
        <f>VLOOKUP($F368,'Gen Capacity'!$A$2:$H$608,8,FALSE)</f>
        <v>11.75</v>
      </c>
      <c r="K368" s="19">
        <f>VLOOKUP($A368,SF_Original!$A$2:$D$6458,4,FALSE)</f>
        <v>2.1759508331E-5</v>
      </c>
      <c r="L368" s="18">
        <f t="shared" si="23"/>
        <v>2.2890972354416643E-3</v>
      </c>
      <c r="M368">
        <f t="shared" si="20"/>
        <v>2.6896892516439556E-2</v>
      </c>
      <c r="N368" t="b">
        <f t="shared" si="21"/>
        <v>0</v>
      </c>
      <c r="O368">
        <f>IF(ISNA(VLOOKUP(B368,WND_STATION!$A$1:$A$62,1,FALSE)),1,0.0865)</f>
        <v>1</v>
      </c>
      <c r="P368">
        <f t="shared" si="22"/>
        <v>11.75</v>
      </c>
    </row>
    <row r="369" spans="1:16" x14ac:dyDescent="0.25">
      <c r="A369" s="18">
        <v>2890</v>
      </c>
      <c r="B369" s="18" t="s">
        <v>1222</v>
      </c>
      <c r="C369" s="18">
        <v>22</v>
      </c>
      <c r="D369" s="18">
        <v>1</v>
      </c>
      <c r="E369" s="18">
        <v>337</v>
      </c>
      <c r="F369" s="18">
        <v>344</v>
      </c>
      <c r="G369" s="18">
        <f>VLOOKUP(B369,'Base Load_FLAG'!$A$2:$B$204,2,FALSE)</f>
        <v>3</v>
      </c>
      <c r="H369" s="18" t="s">
        <v>2990</v>
      </c>
      <c r="I369" s="18">
        <f>VLOOKUP($F369,'Gen Capacity'!$A$2:$H$608,7,FALSE)</f>
        <v>102.55419999999999</v>
      </c>
      <c r="J369" s="18">
        <f>VLOOKUP($F369,'Gen Capacity'!$A$2:$H$608,8,FALSE)</f>
        <v>5.4249999999999998</v>
      </c>
      <c r="K369" s="19">
        <f>VLOOKUP($A369,SF_Original!$A$2:$D$6458,4,FALSE)</f>
        <v>2.1759508331E-5</v>
      </c>
      <c r="L369" s="18">
        <f t="shared" si="23"/>
        <v>2.2890972354416643E-3</v>
      </c>
      <c r="M369">
        <f t="shared" si="20"/>
        <v>1.2418352502271029E-2</v>
      </c>
      <c r="N369" t="b">
        <f t="shared" si="21"/>
        <v>0</v>
      </c>
      <c r="O369">
        <f>IF(ISNA(VLOOKUP(B369,WND_STATION!$A$1:$A$62,1,FALSE)),1,0.0865)</f>
        <v>1</v>
      </c>
      <c r="P369">
        <f t="shared" si="22"/>
        <v>5.4249999999999998</v>
      </c>
    </row>
    <row r="370" spans="1:16" x14ac:dyDescent="0.25">
      <c r="A370" s="18">
        <v>2890</v>
      </c>
      <c r="B370" s="18" t="s">
        <v>1222</v>
      </c>
      <c r="C370" s="18">
        <v>22</v>
      </c>
      <c r="D370" s="18">
        <v>1</v>
      </c>
      <c r="E370" s="18">
        <v>337</v>
      </c>
      <c r="F370" s="18">
        <v>345</v>
      </c>
      <c r="G370" s="18">
        <f>VLOOKUP(B370,'Base Load_FLAG'!$A$2:$B$204,2,FALSE)</f>
        <v>3</v>
      </c>
      <c r="H370" s="18" t="s">
        <v>2993</v>
      </c>
      <c r="I370" s="18">
        <f>VLOOKUP($F370,'Gen Capacity'!$A$2:$H$608,7,FALSE)</f>
        <v>100.66379999999999</v>
      </c>
      <c r="J370" s="18">
        <f>VLOOKUP($F370,'Gen Capacity'!$A$2:$H$608,8,FALSE)</f>
        <v>5.3250000000000002</v>
      </c>
      <c r="K370" s="19">
        <f>VLOOKUP($A370,SF_Original!$A$2:$D$6458,4,FALSE)</f>
        <v>2.1759508331E-5</v>
      </c>
      <c r="L370" s="18">
        <f t="shared" si="23"/>
        <v>2.2890972354416643E-3</v>
      </c>
      <c r="M370">
        <f t="shared" si="20"/>
        <v>1.2189442778726862E-2</v>
      </c>
      <c r="N370" t="b">
        <f t="shared" si="21"/>
        <v>0</v>
      </c>
      <c r="O370">
        <f>IF(ISNA(VLOOKUP(B370,WND_STATION!$A$1:$A$62,1,FALSE)),1,0.0865)</f>
        <v>1</v>
      </c>
      <c r="P370">
        <f t="shared" si="22"/>
        <v>5.3250000000000002</v>
      </c>
    </row>
    <row r="371" spans="1:16" x14ac:dyDescent="0.25">
      <c r="A371" s="18">
        <v>2890</v>
      </c>
      <c r="B371" s="18" t="s">
        <v>1222</v>
      </c>
      <c r="C371" s="18">
        <v>22</v>
      </c>
      <c r="D371" s="18">
        <v>1</v>
      </c>
      <c r="E371" s="18">
        <v>337</v>
      </c>
      <c r="F371" s="18">
        <v>346</v>
      </c>
      <c r="G371" s="18">
        <f>VLOOKUP(B371,'Base Load_FLAG'!$A$2:$B$204,2,FALSE)</f>
        <v>3</v>
      </c>
      <c r="H371" s="18" t="s">
        <v>2994</v>
      </c>
      <c r="I371" s="18">
        <f>VLOOKUP($F371,'Gen Capacity'!$A$2:$H$608,7,FALSE)</f>
        <v>47.26</v>
      </c>
      <c r="J371" s="18">
        <f>VLOOKUP($F371,'Gen Capacity'!$A$2:$H$608,8,FALSE)</f>
        <v>2.5</v>
      </c>
      <c r="K371" s="19">
        <f>VLOOKUP($A371,SF_Original!$A$2:$D$6458,4,FALSE)</f>
        <v>2.1759508331E-5</v>
      </c>
      <c r="L371" s="18">
        <f t="shared" si="23"/>
        <v>2.2890972354416643E-3</v>
      </c>
      <c r="M371">
        <f t="shared" si="20"/>
        <v>5.7227430886041611E-3</v>
      </c>
      <c r="N371" t="b">
        <f t="shared" si="21"/>
        <v>0</v>
      </c>
      <c r="O371">
        <f>IF(ISNA(VLOOKUP(B371,WND_STATION!$A$1:$A$62,1,FALSE)),1,0.0865)</f>
        <v>1</v>
      </c>
      <c r="P371">
        <f t="shared" si="22"/>
        <v>2.5</v>
      </c>
    </row>
    <row r="372" spans="1:16" x14ac:dyDescent="0.25">
      <c r="A372" s="18">
        <v>1359</v>
      </c>
      <c r="B372" s="18" t="s">
        <v>478</v>
      </c>
      <c r="C372" s="18">
        <v>13</v>
      </c>
      <c r="D372" s="18">
        <v>1</v>
      </c>
      <c r="E372" s="18">
        <v>188</v>
      </c>
      <c r="F372" s="18">
        <v>192</v>
      </c>
      <c r="G372" s="18">
        <f>VLOOKUP(B372,'Base Load_FLAG'!$A$2:$B$204,2,FALSE)</f>
        <v>0</v>
      </c>
      <c r="H372" s="18" t="s">
        <v>2945</v>
      </c>
      <c r="I372" s="18">
        <f>VLOOKUP($F372,'Gen Capacity'!$A$2:$H$608,7,FALSE)</f>
        <v>28</v>
      </c>
      <c r="J372" s="18">
        <f>VLOOKUP($F372,'Gen Capacity'!$A$2:$H$608,8,FALSE)</f>
        <v>0</v>
      </c>
      <c r="K372" s="19">
        <f>VLOOKUP($A372,SF_Original!$A$2:$D$6458,4,FALSE)</f>
        <v>-1.1101380196999999E-5</v>
      </c>
      <c r="L372" s="18">
        <f t="shared" si="23"/>
        <v>2.2562363469136645E-3</v>
      </c>
      <c r="M372">
        <f t="shared" si="20"/>
        <v>0</v>
      </c>
      <c r="N372" t="b">
        <f t="shared" si="21"/>
        <v>0</v>
      </c>
      <c r="O372">
        <f>IF(ISNA(VLOOKUP(B372,WND_STATION!$A$1:$A$62,1,FALSE)),1,0.0865)</f>
        <v>1</v>
      </c>
      <c r="P372">
        <f t="shared" si="22"/>
        <v>0</v>
      </c>
    </row>
    <row r="373" spans="1:16" x14ac:dyDescent="0.25">
      <c r="A373" s="18">
        <v>1360</v>
      </c>
      <c r="B373" s="18" t="s">
        <v>478</v>
      </c>
      <c r="C373" s="18">
        <v>13</v>
      </c>
      <c r="D373" s="18">
        <v>1</v>
      </c>
      <c r="E373" s="18">
        <v>189</v>
      </c>
      <c r="F373" s="18">
        <v>193</v>
      </c>
      <c r="G373" s="18">
        <f>VLOOKUP(B373,'Base Load_FLAG'!$A$2:$B$204,2,FALSE)</f>
        <v>0</v>
      </c>
      <c r="H373" s="18" t="s">
        <v>2945</v>
      </c>
      <c r="I373" s="18">
        <f>VLOOKUP($F373,'Gen Capacity'!$A$2:$H$608,7,FALSE)</f>
        <v>0.05</v>
      </c>
      <c r="J373" s="18">
        <f>VLOOKUP($F373,'Gen Capacity'!$A$2:$H$608,8,FALSE)</f>
        <v>0</v>
      </c>
      <c r="K373" s="19">
        <f>VLOOKUP($A373,SF_Original!$A$2:$D$6458,4,FALSE)</f>
        <v>-1.1101380196999999E-5</v>
      </c>
      <c r="L373" s="18">
        <f t="shared" si="23"/>
        <v>2.2562363469136645E-3</v>
      </c>
      <c r="M373">
        <f t="shared" si="20"/>
        <v>0</v>
      </c>
      <c r="N373" t="b">
        <f t="shared" si="21"/>
        <v>0</v>
      </c>
      <c r="O373">
        <f>IF(ISNA(VLOOKUP(B373,WND_STATION!$A$1:$A$62,1,FALSE)),1,0.0865)</f>
        <v>1</v>
      </c>
      <c r="P373">
        <f t="shared" si="22"/>
        <v>0</v>
      </c>
    </row>
    <row r="374" spans="1:16" x14ac:dyDescent="0.25">
      <c r="A374" s="18">
        <v>2113</v>
      </c>
      <c r="B374" s="18" t="s">
        <v>879</v>
      </c>
      <c r="C374" s="18">
        <v>24</v>
      </c>
      <c r="D374" s="18">
        <v>1</v>
      </c>
      <c r="E374" s="18">
        <v>268</v>
      </c>
      <c r="F374" s="18">
        <v>274</v>
      </c>
      <c r="G374" s="18">
        <f>VLOOKUP(B374,'Base Load_FLAG'!$A$2:$B$204,2,FALSE)</f>
        <v>0</v>
      </c>
      <c r="H374" s="18" t="s">
        <v>2945</v>
      </c>
      <c r="I374" s="18">
        <f>VLOOKUP($F374,'Gen Capacity'!$A$2:$H$608,7,FALSE)</f>
        <v>424</v>
      </c>
      <c r="J374" s="18">
        <f>VLOOKUP($F374,'Gen Capacity'!$A$2:$H$608,8,FALSE)</f>
        <v>65</v>
      </c>
      <c r="K374" s="19">
        <f>VLOOKUP($A374,SF_Original!$A$2:$D$6458,4,FALSE)</f>
        <v>-1.1935328063000001E-5</v>
      </c>
      <c r="L374" s="18">
        <f t="shared" si="23"/>
        <v>2.2554023990476644E-3</v>
      </c>
      <c r="M374">
        <f t="shared" si="20"/>
        <v>0</v>
      </c>
      <c r="N374" t="b">
        <f t="shared" si="21"/>
        <v>0</v>
      </c>
      <c r="O374">
        <f>IF(ISNA(VLOOKUP(B374,WND_STATION!$A$1:$A$62,1,FALSE)),1,0.0865)</f>
        <v>1</v>
      </c>
      <c r="P374">
        <f t="shared" si="22"/>
        <v>0</v>
      </c>
    </row>
    <row r="375" spans="1:16" x14ac:dyDescent="0.25">
      <c r="A375" s="18">
        <v>2127</v>
      </c>
      <c r="B375" s="18" t="s">
        <v>2966</v>
      </c>
      <c r="C375" s="18">
        <v>6</v>
      </c>
      <c r="D375" s="18">
        <v>1</v>
      </c>
      <c r="E375" s="18">
        <v>269</v>
      </c>
      <c r="F375" s="18">
        <v>275</v>
      </c>
      <c r="G375" s="18">
        <f>VLOOKUP(B375,'Base Load_FLAG'!$A$2:$B$204,2,FALSE)</f>
        <v>0</v>
      </c>
      <c r="H375" s="18" t="s">
        <v>2945</v>
      </c>
      <c r="I375" s="18">
        <f>VLOOKUP($F375,'Gen Capacity'!$A$2:$H$608,7,FALSE)</f>
        <v>11</v>
      </c>
      <c r="J375" s="18">
        <f>VLOOKUP($F375,'Gen Capacity'!$A$2:$H$608,8,FALSE)</f>
        <v>0</v>
      </c>
      <c r="K375" s="19">
        <f>VLOOKUP($A375,SF_Original!$A$2:$D$6458,4,FALSE)</f>
        <v>-8.9975587519999995E-6</v>
      </c>
      <c r="L375" s="18">
        <f t="shared" si="23"/>
        <v>2.2583401683586644E-3</v>
      </c>
      <c r="M375">
        <f t="shared" si="20"/>
        <v>0</v>
      </c>
      <c r="N375" t="b">
        <f t="shared" si="21"/>
        <v>0</v>
      </c>
      <c r="O375">
        <f>IF(ISNA(VLOOKUP(B375,WND_STATION!$A$1:$A$62,1,FALSE)),1,0.0865)</f>
        <v>1</v>
      </c>
      <c r="P375">
        <f t="shared" si="22"/>
        <v>0</v>
      </c>
    </row>
    <row r="376" spans="1:16" x14ac:dyDescent="0.25">
      <c r="A376" s="18">
        <v>2126</v>
      </c>
      <c r="B376" s="18" t="s">
        <v>2966</v>
      </c>
      <c r="C376" s="18">
        <v>6</v>
      </c>
      <c r="D376" s="18">
        <v>1</v>
      </c>
      <c r="E376" s="18">
        <v>270</v>
      </c>
      <c r="F376" s="18">
        <v>276</v>
      </c>
      <c r="G376" s="18">
        <f>VLOOKUP(B376,'Base Load_FLAG'!$A$2:$B$204,2,FALSE)</f>
        <v>0</v>
      </c>
      <c r="H376" s="18" t="s">
        <v>2945</v>
      </c>
      <c r="I376" s="18">
        <f>VLOOKUP($F376,'Gen Capacity'!$A$2:$H$608,7,FALSE)</f>
        <v>11</v>
      </c>
      <c r="J376" s="18">
        <f>VLOOKUP($F376,'Gen Capacity'!$A$2:$H$608,8,FALSE)</f>
        <v>0</v>
      </c>
      <c r="K376" s="19">
        <f>VLOOKUP($A376,SF_Original!$A$2:$D$6458,4,FALSE)</f>
        <v>-8.9975587519999995E-6</v>
      </c>
      <c r="L376" s="18">
        <f t="shared" si="23"/>
        <v>2.2583401683586644E-3</v>
      </c>
      <c r="M376">
        <f t="shared" si="20"/>
        <v>0</v>
      </c>
      <c r="N376" t="b">
        <f t="shared" si="21"/>
        <v>0</v>
      </c>
      <c r="O376">
        <f>IF(ISNA(VLOOKUP(B376,WND_STATION!$A$1:$A$62,1,FALSE)),1,0.0865)</f>
        <v>1</v>
      </c>
      <c r="P376">
        <f t="shared" si="22"/>
        <v>0</v>
      </c>
    </row>
    <row r="377" spans="1:16" x14ac:dyDescent="0.25">
      <c r="A377" s="18">
        <v>2125</v>
      </c>
      <c r="B377" s="18" t="s">
        <v>2966</v>
      </c>
      <c r="C377" s="18">
        <v>6</v>
      </c>
      <c r="D377" s="18">
        <v>1</v>
      </c>
      <c r="E377" s="18">
        <v>271</v>
      </c>
      <c r="F377" s="18">
        <v>277</v>
      </c>
      <c r="G377" s="18">
        <f>VLOOKUP(B377,'Base Load_FLAG'!$A$2:$B$204,2,FALSE)</f>
        <v>0</v>
      </c>
      <c r="H377" s="18" t="s">
        <v>2945</v>
      </c>
      <c r="I377" s="18">
        <f>VLOOKUP($F377,'Gen Capacity'!$A$2:$H$608,7,FALSE)</f>
        <v>13</v>
      </c>
      <c r="J377" s="18">
        <f>VLOOKUP($F377,'Gen Capacity'!$A$2:$H$608,8,FALSE)</f>
        <v>0</v>
      </c>
      <c r="K377" s="19">
        <f>VLOOKUP($A377,SF_Original!$A$2:$D$6458,4,FALSE)</f>
        <v>-8.9975587519999995E-6</v>
      </c>
      <c r="L377" s="18">
        <f t="shared" si="23"/>
        <v>2.2583401683586644E-3</v>
      </c>
      <c r="M377">
        <f t="shared" si="20"/>
        <v>0</v>
      </c>
      <c r="N377" t="b">
        <f t="shared" si="21"/>
        <v>0</v>
      </c>
      <c r="O377">
        <f>IF(ISNA(VLOOKUP(B377,WND_STATION!$A$1:$A$62,1,FALSE)),1,0.0865)</f>
        <v>1</v>
      </c>
      <c r="P377">
        <f t="shared" si="22"/>
        <v>0</v>
      </c>
    </row>
    <row r="378" spans="1:16" x14ac:dyDescent="0.25">
      <c r="A378" s="18">
        <v>2948</v>
      </c>
      <c r="B378" s="18" t="s">
        <v>1252</v>
      </c>
      <c r="C378" s="18">
        <v>18</v>
      </c>
      <c r="D378" s="18">
        <v>1</v>
      </c>
      <c r="E378" s="18">
        <v>338</v>
      </c>
      <c r="F378" s="18">
        <v>347</v>
      </c>
      <c r="G378" s="18">
        <f>VLOOKUP(B378,'Base Load_FLAG'!$A$2:$B$204,2,FALSE)</f>
        <v>3</v>
      </c>
      <c r="H378" s="18" t="s">
        <v>2937</v>
      </c>
      <c r="I378" s="18">
        <f>VLOOKUP($F378,'Gen Capacity'!$A$2:$H$608,7,FALSE)</f>
        <v>158</v>
      </c>
      <c r="J378" s="18">
        <f>VLOOKUP($F378,'Gen Capacity'!$A$2:$H$608,8,FALSE)</f>
        <v>80</v>
      </c>
      <c r="K378" s="19">
        <f>VLOOKUP($A378,SF_Original!$A$2:$D$6458,4,FALSE)</f>
        <v>2.7215359791000002E-5</v>
      </c>
      <c r="L378" s="18">
        <f t="shared" si="23"/>
        <v>2.2945530869016646E-3</v>
      </c>
      <c r="M378">
        <f t="shared" si="20"/>
        <v>0.18356424695213316</v>
      </c>
      <c r="N378" t="b">
        <f t="shared" si="21"/>
        <v>0</v>
      </c>
      <c r="O378">
        <f>IF(ISNA(VLOOKUP(B378,WND_STATION!$A$1:$A$62,1,FALSE)),1,0.0865)</f>
        <v>1</v>
      </c>
      <c r="P378">
        <f t="shared" si="22"/>
        <v>80</v>
      </c>
    </row>
    <row r="379" spans="1:16" x14ac:dyDescent="0.25">
      <c r="A379" s="18">
        <v>2947</v>
      </c>
      <c r="B379" s="18" t="s">
        <v>1252</v>
      </c>
      <c r="C379" s="18">
        <v>18</v>
      </c>
      <c r="D379" s="18">
        <v>1</v>
      </c>
      <c r="E379" s="18">
        <v>339</v>
      </c>
      <c r="F379" s="18">
        <v>348</v>
      </c>
      <c r="G379" s="18">
        <f>VLOOKUP(B379,'Base Load_FLAG'!$A$2:$B$204,2,FALSE)</f>
        <v>3</v>
      </c>
      <c r="H379" s="18" t="s">
        <v>2937</v>
      </c>
      <c r="I379" s="18">
        <f>VLOOKUP($F379,'Gen Capacity'!$A$2:$H$608,7,FALSE)</f>
        <v>158</v>
      </c>
      <c r="J379" s="18">
        <f>VLOOKUP($F379,'Gen Capacity'!$A$2:$H$608,8,FALSE)</f>
        <v>80</v>
      </c>
      <c r="K379" s="19">
        <f>VLOOKUP($A379,SF_Original!$A$2:$D$6458,4,FALSE)</f>
        <v>2.7215359791000002E-5</v>
      </c>
      <c r="L379" s="18">
        <f t="shared" si="23"/>
        <v>2.2945530869016646E-3</v>
      </c>
      <c r="M379">
        <f t="shared" si="20"/>
        <v>0.18356424695213316</v>
      </c>
      <c r="N379" t="b">
        <f t="shared" si="21"/>
        <v>0</v>
      </c>
      <c r="O379">
        <f>IF(ISNA(VLOOKUP(B379,WND_STATION!$A$1:$A$62,1,FALSE)),1,0.0865)</f>
        <v>1</v>
      </c>
      <c r="P379">
        <f t="shared" si="22"/>
        <v>80</v>
      </c>
    </row>
    <row r="380" spans="1:16" x14ac:dyDescent="0.25">
      <c r="A380" s="18">
        <v>3048</v>
      </c>
      <c r="B380" s="18" t="s">
        <v>1290</v>
      </c>
      <c r="C380" s="18">
        <v>24</v>
      </c>
      <c r="D380" s="18">
        <v>1</v>
      </c>
      <c r="E380" s="18">
        <v>355</v>
      </c>
      <c r="F380" s="18">
        <v>364</v>
      </c>
      <c r="G380" s="18">
        <f>VLOOKUP(B380,'Base Load_FLAG'!$A$2:$B$204,2,FALSE)</f>
        <v>3</v>
      </c>
      <c r="H380" s="18" t="s">
        <v>2946</v>
      </c>
      <c r="I380" s="18">
        <f>VLOOKUP($F380,'Gen Capacity'!$A$2:$H$608,7,FALSE)</f>
        <v>825</v>
      </c>
      <c r="J380" s="18">
        <f>VLOOKUP($F380,'Gen Capacity'!$A$2:$H$608,8,FALSE)</f>
        <v>455</v>
      </c>
      <c r="K380" s="19">
        <f>VLOOKUP($A380,SF_Original!$A$2:$D$6458,4,FALSE)</f>
        <v>2.7215359791000002E-5</v>
      </c>
      <c r="L380" s="18">
        <f t="shared" si="23"/>
        <v>2.2945530869016646E-3</v>
      </c>
      <c r="M380">
        <f t="shared" si="20"/>
        <v>1.0440216545402574</v>
      </c>
      <c r="N380" t="b">
        <f t="shared" si="21"/>
        <v>0</v>
      </c>
      <c r="O380">
        <f>IF(ISNA(VLOOKUP(B380,WND_STATION!$A$1:$A$62,1,FALSE)),1,0.0865)</f>
        <v>1</v>
      </c>
      <c r="P380">
        <f t="shared" si="22"/>
        <v>455</v>
      </c>
    </row>
    <row r="381" spans="1:16" x14ac:dyDescent="0.25">
      <c r="A381" s="18">
        <v>3050</v>
      </c>
      <c r="B381" s="18" t="s">
        <v>1290</v>
      </c>
      <c r="C381" s="18">
        <v>24</v>
      </c>
      <c r="D381" s="18">
        <v>1</v>
      </c>
      <c r="E381" s="18">
        <v>356</v>
      </c>
      <c r="F381" s="18">
        <v>365</v>
      </c>
      <c r="G381" s="18">
        <f>VLOOKUP(B381,'Base Load_FLAG'!$A$2:$B$204,2,FALSE)</f>
        <v>3</v>
      </c>
      <c r="H381" s="18" t="s">
        <v>2946</v>
      </c>
      <c r="I381" s="18">
        <f>VLOOKUP($F381,'Gen Capacity'!$A$2:$H$608,7,FALSE)</f>
        <v>840</v>
      </c>
      <c r="J381" s="18">
        <f>VLOOKUP($F381,'Gen Capacity'!$A$2:$H$608,8,FALSE)</f>
        <v>348</v>
      </c>
      <c r="K381" s="19">
        <f>VLOOKUP($A381,SF_Original!$A$2:$D$6458,4,FALSE)</f>
        <v>2.7215359791000002E-5</v>
      </c>
      <c r="L381" s="18">
        <f t="shared" si="23"/>
        <v>2.2945530869016646E-3</v>
      </c>
      <c r="M381">
        <f t="shared" si="20"/>
        <v>0.79850447424177928</v>
      </c>
      <c r="N381" t="b">
        <f t="shared" si="21"/>
        <v>0</v>
      </c>
      <c r="O381">
        <f>IF(ISNA(VLOOKUP(B381,WND_STATION!$A$1:$A$62,1,FALSE)),1,0.0865)</f>
        <v>1</v>
      </c>
      <c r="P381">
        <f t="shared" si="22"/>
        <v>348</v>
      </c>
    </row>
    <row r="382" spans="1:16" x14ac:dyDescent="0.25">
      <c r="A382" s="18">
        <v>2026</v>
      </c>
      <c r="B382" s="18" t="s">
        <v>2960</v>
      </c>
      <c r="C382" s="18">
        <v>6</v>
      </c>
      <c r="D382" s="18">
        <v>1</v>
      </c>
      <c r="E382" s="18">
        <v>255</v>
      </c>
      <c r="F382" s="18">
        <v>261</v>
      </c>
      <c r="G382" s="18">
        <f>VLOOKUP(B382,'Base Load_FLAG'!$A$2:$B$204,2,FALSE)</f>
        <v>0</v>
      </c>
      <c r="H382" s="18" t="s">
        <v>2945</v>
      </c>
      <c r="I382" s="18">
        <f>VLOOKUP($F382,'Gen Capacity'!$A$2:$H$608,7,FALSE)</f>
        <v>13</v>
      </c>
      <c r="J382" s="18">
        <f>VLOOKUP($F382,'Gen Capacity'!$A$2:$H$608,8,FALSE)</f>
        <v>0</v>
      </c>
      <c r="K382" s="19">
        <f>VLOOKUP($A382,SF_Original!$A$2:$D$6458,4,FALSE)</f>
        <v>-1.0740590164E-5</v>
      </c>
      <c r="L382" s="18">
        <f t="shared" si="23"/>
        <v>2.2565971369466645E-3</v>
      </c>
      <c r="M382">
        <f t="shared" si="20"/>
        <v>0</v>
      </c>
      <c r="N382" t="b">
        <f t="shared" si="21"/>
        <v>0</v>
      </c>
      <c r="O382">
        <f>IF(ISNA(VLOOKUP(B382,WND_STATION!$A$1:$A$62,1,FALSE)),1,0.0865)</f>
        <v>1</v>
      </c>
      <c r="P382">
        <f t="shared" si="22"/>
        <v>0</v>
      </c>
    </row>
    <row r="383" spans="1:16" x14ac:dyDescent="0.25">
      <c r="A383" s="18">
        <v>4318</v>
      </c>
      <c r="B383" s="18" t="s">
        <v>1862</v>
      </c>
      <c r="C383" s="18">
        <v>25</v>
      </c>
      <c r="D383" s="18">
        <v>1</v>
      </c>
      <c r="E383" s="18">
        <v>404</v>
      </c>
      <c r="F383" s="18">
        <v>413</v>
      </c>
      <c r="G383" s="18">
        <f>VLOOKUP(B383,'Base Load_FLAG'!$A$2:$B$204,2,FALSE)</f>
        <v>3</v>
      </c>
      <c r="H383" s="18" t="s">
        <v>2910</v>
      </c>
      <c r="I383" s="18">
        <f>VLOOKUP($F383,'Gen Capacity'!$A$2:$H$608,7,FALSE)</f>
        <v>836</v>
      </c>
      <c r="J383" s="18">
        <f>VLOOKUP($F383,'Gen Capacity'!$A$2:$H$608,8,FALSE)</f>
        <v>362</v>
      </c>
      <c r="K383" s="19">
        <f>VLOOKUP($A383,SF_Original!$A$2:$D$6458,4,FALSE)</f>
        <v>2.9418938194999999E-5</v>
      </c>
      <c r="L383" s="18">
        <f t="shared" si="23"/>
        <v>2.2967566653056644E-3</v>
      </c>
      <c r="M383">
        <f t="shared" si="20"/>
        <v>0.83142591284065048</v>
      </c>
      <c r="N383" t="b">
        <f t="shared" si="21"/>
        <v>0</v>
      </c>
      <c r="O383">
        <f>IF(ISNA(VLOOKUP(B383,WND_STATION!$A$1:$A$62,1,FALSE)),1,0.0865)</f>
        <v>1</v>
      </c>
      <c r="P383">
        <f t="shared" si="22"/>
        <v>362</v>
      </c>
    </row>
    <row r="384" spans="1:16" x14ac:dyDescent="0.25">
      <c r="A384" s="18">
        <v>4317</v>
      </c>
      <c r="B384" s="18" t="s">
        <v>1862</v>
      </c>
      <c r="C384" s="18">
        <v>25</v>
      </c>
      <c r="D384" s="18">
        <v>1</v>
      </c>
      <c r="E384" s="18">
        <v>405</v>
      </c>
      <c r="F384" s="18">
        <v>414</v>
      </c>
      <c r="G384" s="18">
        <f>VLOOKUP(B384,'Base Load_FLAG'!$A$2:$B$204,2,FALSE)</f>
        <v>3</v>
      </c>
      <c r="H384" s="18" t="s">
        <v>2910</v>
      </c>
      <c r="I384" s="18">
        <f>VLOOKUP($F384,'Gen Capacity'!$A$2:$H$608,7,FALSE)</f>
        <v>830</v>
      </c>
      <c r="J384" s="18">
        <f>VLOOKUP($F384,'Gen Capacity'!$A$2:$H$608,8,FALSE)</f>
        <v>362</v>
      </c>
      <c r="K384" s="19">
        <f>VLOOKUP($A384,SF_Original!$A$2:$D$6458,4,FALSE)</f>
        <v>2.9418938194999999E-5</v>
      </c>
      <c r="L384" s="18">
        <f t="shared" si="23"/>
        <v>2.2967566653056644E-3</v>
      </c>
      <c r="M384">
        <f t="shared" si="20"/>
        <v>0.83142591284065048</v>
      </c>
      <c r="N384" t="b">
        <f t="shared" si="21"/>
        <v>0</v>
      </c>
      <c r="O384">
        <f>IF(ISNA(VLOOKUP(B384,WND_STATION!$A$1:$A$62,1,FALSE)),1,0.0865)</f>
        <v>1</v>
      </c>
      <c r="P384">
        <f t="shared" si="22"/>
        <v>362</v>
      </c>
    </row>
    <row r="385" spans="1:16" x14ac:dyDescent="0.25">
      <c r="A385" s="18">
        <v>5895</v>
      </c>
      <c r="B385" s="18" t="s">
        <v>2620</v>
      </c>
      <c r="C385" s="18">
        <v>14</v>
      </c>
      <c r="D385" s="18">
        <v>1</v>
      </c>
      <c r="E385" s="18">
        <v>546</v>
      </c>
      <c r="F385" s="18">
        <v>559</v>
      </c>
      <c r="G385" s="18">
        <f>VLOOKUP(B385,'Base Load_FLAG'!$A$2:$B$204,2,FALSE)</f>
        <v>0</v>
      </c>
      <c r="H385" s="18" t="s">
        <v>2915</v>
      </c>
      <c r="I385" s="18">
        <f>VLOOKUP($F385,'Gen Capacity'!$A$2:$H$608,7,FALSE)</f>
        <v>10</v>
      </c>
      <c r="J385" s="18">
        <f>VLOOKUP($F385,'Gen Capacity'!$A$2:$H$608,8,FALSE)</f>
        <v>0</v>
      </c>
      <c r="K385" s="19">
        <f>VLOOKUP($A385,SF_Original!$A$2:$D$6458,4,FALSE)</f>
        <v>-4.77530438447E-4</v>
      </c>
      <c r="L385" s="18">
        <f t="shared" si="23"/>
        <v>1.7898072886636646E-3</v>
      </c>
      <c r="M385">
        <f t="shared" si="20"/>
        <v>0</v>
      </c>
      <c r="N385" t="b">
        <f t="shared" si="21"/>
        <v>0</v>
      </c>
      <c r="O385">
        <f>IF(ISNA(VLOOKUP(B385,WND_STATION!$A$1:$A$62,1,FALSE)),1,0.0865)</f>
        <v>1</v>
      </c>
      <c r="P385">
        <f t="shared" si="22"/>
        <v>0</v>
      </c>
    </row>
    <row r="386" spans="1:16" x14ac:dyDescent="0.25">
      <c r="A386" s="18">
        <v>5895</v>
      </c>
      <c r="B386" s="18" t="s">
        <v>2620</v>
      </c>
      <c r="C386" s="18">
        <v>14</v>
      </c>
      <c r="D386" s="18">
        <v>2</v>
      </c>
      <c r="E386" s="18">
        <v>547</v>
      </c>
      <c r="F386" s="18">
        <v>560</v>
      </c>
      <c r="G386" s="18">
        <f>VLOOKUP(B386,'Base Load_FLAG'!$A$2:$B$204,2,FALSE)</f>
        <v>0</v>
      </c>
      <c r="H386" s="18" t="s">
        <v>2915</v>
      </c>
      <c r="I386" s="18">
        <f>VLOOKUP($F386,'Gen Capacity'!$A$2:$H$608,7,FALSE)</f>
        <v>10</v>
      </c>
      <c r="J386" s="18">
        <f>VLOOKUP($F386,'Gen Capacity'!$A$2:$H$608,8,FALSE)</f>
        <v>0</v>
      </c>
      <c r="K386" s="19">
        <f>VLOOKUP($A386,SF_Original!$A$2:$D$6458,4,FALSE)</f>
        <v>-4.77530438447E-4</v>
      </c>
      <c r="L386" s="18">
        <f t="shared" si="23"/>
        <v>1.7898072886636646E-3</v>
      </c>
      <c r="M386">
        <f t="shared" si="20"/>
        <v>0</v>
      </c>
      <c r="N386" t="b">
        <f t="shared" si="21"/>
        <v>0</v>
      </c>
      <c r="O386">
        <f>IF(ISNA(VLOOKUP(B386,WND_STATION!$A$1:$A$62,1,FALSE)),1,0.0865)</f>
        <v>1</v>
      </c>
      <c r="P386">
        <f t="shared" si="22"/>
        <v>0</v>
      </c>
    </row>
    <row r="387" spans="1:16" x14ac:dyDescent="0.25">
      <c r="A387" s="18">
        <v>5895</v>
      </c>
      <c r="B387" s="18" t="s">
        <v>2620</v>
      </c>
      <c r="C387" s="18">
        <v>14</v>
      </c>
      <c r="D387" s="18">
        <v>3</v>
      </c>
      <c r="E387" s="18">
        <v>548</v>
      </c>
      <c r="F387" s="18">
        <v>561</v>
      </c>
      <c r="G387" s="18">
        <f>VLOOKUP(B387,'Base Load_FLAG'!$A$2:$B$204,2,FALSE)</f>
        <v>0</v>
      </c>
      <c r="H387" s="18" t="s">
        <v>2915</v>
      </c>
      <c r="I387" s="18">
        <f>VLOOKUP($F387,'Gen Capacity'!$A$2:$H$608,7,FALSE)</f>
        <v>10</v>
      </c>
      <c r="J387" s="18">
        <f>VLOOKUP($F387,'Gen Capacity'!$A$2:$H$608,8,FALSE)</f>
        <v>0</v>
      </c>
      <c r="K387" s="19">
        <f>VLOOKUP($A387,SF_Original!$A$2:$D$6458,4,FALSE)</f>
        <v>-4.77530438447E-4</v>
      </c>
      <c r="L387" s="18">
        <f t="shared" si="23"/>
        <v>1.7898072886636646E-3</v>
      </c>
      <c r="M387">
        <f t="shared" si="20"/>
        <v>0</v>
      </c>
      <c r="N387" t="b">
        <f t="shared" si="21"/>
        <v>0</v>
      </c>
      <c r="O387">
        <f>IF(ISNA(VLOOKUP(B387,WND_STATION!$A$1:$A$62,1,FALSE)),1,0.0865)</f>
        <v>1</v>
      </c>
      <c r="P387">
        <f t="shared" si="22"/>
        <v>0</v>
      </c>
    </row>
    <row r="388" spans="1:16" x14ac:dyDescent="0.25">
      <c r="A388" s="18">
        <v>2256</v>
      </c>
      <c r="B388" s="18" t="s">
        <v>937</v>
      </c>
      <c r="C388" s="18">
        <v>13</v>
      </c>
      <c r="D388" s="18">
        <v>1</v>
      </c>
      <c r="E388" s="18">
        <v>282</v>
      </c>
      <c r="F388" s="18">
        <v>288</v>
      </c>
      <c r="G388" s="18">
        <f>VLOOKUP(B388,'Base Load_FLAG'!$A$2:$B$204,2,FALSE)</f>
        <v>0</v>
      </c>
      <c r="H388" s="18" t="s">
        <v>2909</v>
      </c>
      <c r="I388" s="18">
        <f>VLOOKUP($F388,'Gen Capacity'!$A$2:$H$608,7,FALSE)</f>
        <v>36</v>
      </c>
      <c r="J388" s="18">
        <f>VLOOKUP($F388,'Gen Capacity'!$A$2:$H$608,8,FALSE)</f>
        <v>10</v>
      </c>
      <c r="K388" s="19">
        <f>VLOOKUP($A388,SF_Original!$A$2:$D$6458,4,FALSE)</f>
        <v>-6.5988664065299999E-4</v>
      </c>
      <c r="L388" s="18">
        <f t="shared" si="23"/>
        <v>1.6074510864576646E-3</v>
      </c>
      <c r="M388">
        <f t="shared" ref="M388:M451" si="24">P388*L388*O388</f>
        <v>0</v>
      </c>
      <c r="N388" t="b">
        <f t="shared" ref="N388:N451" si="25">L388&lt;$L$2</f>
        <v>0</v>
      </c>
      <c r="O388">
        <f>IF(ISNA(VLOOKUP(B388,WND_STATION!$A$1:$A$62,1,FALSE)),1,0.0865)</f>
        <v>1</v>
      </c>
      <c r="P388">
        <f t="shared" ref="P388:P451" si="26">IF(G388=0,0,IF(G388=1,I388,J388))</f>
        <v>0</v>
      </c>
    </row>
    <row r="389" spans="1:16" x14ac:dyDescent="0.25">
      <c r="A389" s="18">
        <v>2257</v>
      </c>
      <c r="B389" s="18" t="s">
        <v>937</v>
      </c>
      <c r="C389" s="18">
        <v>13</v>
      </c>
      <c r="D389" s="18">
        <v>1</v>
      </c>
      <c r="E389" s="18">
        <v>283</v>
      </c>
      <c r="F389" s="18">
        <v>289</v>
      </c>
      <c r="G389" s="18">
        <f>VLOOKUP(B389,'Base Load_FLAG'!$A$2:$B$204,2,FALSE)</f>
        <v>0</v>
      </c>
      <c r="H389" s="18" t="s">
        <v>2909</v>
      </c>
      <c r="I389" s="18">
        <f>VLOOKUP($F389,'Gen Capacity'!$A$2:$H$608,7,FALSE)</f>
        <v>36</v>
      </c>
      <c r="J389" s="18">
        <f>VLOOKUP($F389,'Gen Capacity'!$A$2:$H$608,8,FALSE)</f>
        <v>10</v>
      </c>
      <c r="K389" s="19">
        <f>VLOOKUP($A389,SF_Original!$A$2:$D$6458,4,FALSE)</f>
        <v>-6.5988664065299999E-4</v>
      </c>
      <c r="L389" s="18">
        <f t="shared" ref="L389:L452" si="27">K389-$B$2</f>
        <v>1.6074510864576646E-3</v>
      </c>
      <c r="M389">
        <f t="shared" si="24"/>
        <v>0</v>
      </c>
      <c r="N389" t="b">
        <f t="shared" si="25"/>
        <v>0</v>
      </c>
      <c r="O389">
        <f>IF(ISNA(VLOOKUP(B389,WND_STATION!$A$1:$A$62,1,FALSE)),1,0.0865)</f>
        <v>1</v>
      </c>
      <c r="P389">
        <f t="shared" si="26"/>
        <v>0</v>
      </c>
    </row>
    <row r="390" spans="1:16" x14ac:dyDescent="0.25">
      <c r="A390" s="18">
        <v>2719</v>
      </c>
      <c r="B390" s="18" t="s">
        <v>1147</v>
      </c>
      <c r="C390" s="18">
        <v>18</v>
      </c>
      <c r="D390" s="18">
        <v>1</v>
      </c>
      <c r="E390" s="18">
        <v>320</v>
      </c>
      <c r="F390" s="18">
        <v>326</v>
      </c>
      <c r="G390" s="18">
        <f>VLOOKUP(B390,'Base Load_FLAG'!$A$2:$B$204,2,FALSE)</f>
        <v>3</v>
      </c>
      <c r="H390" s="18" t="s">
        <v>2946</v>
      </c>
      <c r="I390" s="18">
        <f>VLOOKUP($F390,'Gen Capacity'!$A$2:$H$608,7,FALSE)</f>
        <v>606</v>
      </c>
      <c r="J390" s="18">
        <f>VLOOKUP($F390,'Gen Capacity'!$A$2:$H$608,8,FALSE)</f>
        <v>270</v>
      </c>
      <c r="K390" s="19">
        <f>VLOOKUP($A390,SF_Original!$A$2:$D$6458,4,FALSE)</f>
        <v>3.4757409702E-5</v>
      </c>
      <c r="L390" s="18">
        <f t="shared" si="27"/>
        <v>2.3020951368126646E-3</v>
      </c>
      <c r="M390">
        <f t="shared" si="24"/>
        <v>0.62156568693941949</v>
      </c>
      <c r="N390" t="b">
        <f t="shared" si="25"/>
        <v>0</v>
      </c>
      <c r="O390">
        <f>IF(ISNA(VLOOKUP(B390,WND_STATION!$A$1:$A$62,1,FALSE)),1,0.0865)</f>
        <v>1</v>
      </c>
      <c r="P390">
        <f t="shared" si="26"/>
        <v>270</v>
      </c>
    </row>
    <row r="391" spans="1:16" x14ac:dyDescent="0.25">
      <c r="A391" s="18">
        <v>2720</v>
      </c>
      <c r="B391" s="18" t="s">
        <v>1147</v>
      </c>
      <c r="C391" s="18">
        <v>18</v>
      </c>
      <c r="D391" s="18">
        <v>1</v>
      </c>
      <c r="E391" s="18">
        <v>321</v>
      </c>
      <c r="F391" s="18">
        <v>327</v>
      </c>
      <c r="G391" s="18">
        <f>VLOOKUP(B391,'Base Load_FLAG'!$A$2:$B$204,2,FALSE)</f>
        <v>3</v>
      </c>
      <c r="H391" s="18" t="s">
        <v>2946</v>
      </c>
      <c r="I391" s="18">
        <f>VLOOKUP($F391,'Gen Capacity'!$A$2:$H$608,7,FALSE)</f>
        <v>602</v>
      </c>
      <c r="J391" s="18">
        <f>VLOOKUP($F391,'Gen Capacity'!$A$2:$H$608,8,FALSE)</f>
        <v>300</v>
      </c>
      <c r="K391" s="19">
        <f>VLOOKUP($A391,SF_Original!$A$2:$D$6458,4,FALSE)</f>
        <v>3.4757409702E-5</v>
      </c>
      <c r="L391" s="18">
        <f t="shared" si="27"/>
        <v>2.3020951368126646E-3</v>
      </c>
      <c r="M391">
        <f t="shared" si="24"/>
        <v>0.69062854104379934</v>
      </c>
      <c r="N391" t="b">
        <f t="shared" si="25"/>
        <v>0</v>
      </c>
      <c r="O391">
        <f>IF(ISNA(VLOOKUP(B391,WND_STATION!$A$1:$A$62,1,FALSE)),1,0.0865)</f>
        <v>1</v>
      </c>
      <c r="P391">
        <f t="shared" si="26"/>
        <v>300</v>
      </c>
    </row>
    <row r="392" spans="1:16" x14ac:dyDescent="0.25">
      <c r="A392" s="18">
        <v>3029</v>
      </c>
      <c r="B392" s="18" t="s">
        <v>2996</v>
      </c>
      <c r="C392" s="18">
        <v>18</v>
      </c>
      <c r="D392" s="18">
        <v>1</v>
      </c>
      <c r="E392" s="18">
        <v>345</v>
      </c>
      <c r="F392" s="18">
        <v>354</v>
      </c>
      <c r="G392" s="18">
        <f>VLOOKUP(B392,'Base Load_FLAG'!$A$2:$B$204,2,FALSE)</f>
        <v>0</v>
      </c>
      <c r="H392" s="18" t="s">
        <v>2916</v>
      </c>
      <c r="I392" s="18">
        <f>VLOOKUP($F392,'Gen Capacity'!$A$2:$H$608,7,FALSE)</f>
        <v>169.78</v>
      </c>
      <c r="J392" s="18">
        <f>VLOOKUP($F392,'Gen Capacity'!$A$2:$H$608,8,FALSE)</f>
        <v>65</v>
      </c>
      <c r="K392" s="19">
        <f>VLOOKUP($A392,SF_Original!$A$2:$D$6458,4,FALSE)</f>
        <v>3.5635566204E-5</v>
      </c>
      <c r="L392" s="18">
        <f t="shared" si="27"/>
        <v>2.3029732933146645E-3</v>
      </c>
      <c r="M392">
        <f t="shared" si="24"/>
        <v>0</v>
      </c>
      <c r="N392" t="b">
        <f t="shared" si="25"/>
        <v>0</v>
      </c>
      <c r="O392">
        <f>IF(ISNA(VLOOKUP(B392,WND_STATION!$A$1:$A$62,1,FALSE)),1,0.0865)</f>
        <v>1</v>
      </c>
      <c r="P392">
        <f t="shared" si="26"/>
        <v>0</v>
      </c>
    </row>
    <row r="393" spans="1:16" x14ac:dyDescent="0.25">
      <c r="A393" s="18">
        <v>3030</v>
      </c>
      <c r="B393" s="18" t="s">
        <v>2996</v>
      </c>
      <c r="C393" s="18">
        <v>18</v>
      </c>
      <c r="D393" s="18">
        <v>1</v>
      </c>
      <c r="E393" s="18">
        <v>346</v>
      </c>
      <c r="F393" s="18">
        <v>355</v>
      </c>
      <c r="G393" s="18">
        <f>VLOOKUP(B393,'Base Load_FLAG'!$A$2:$B$204,2,FALSE)</f>
        <v>0</v>
      </c>
      <c r="H393" s="18" t="s">
        <v>2916</v>
      </c>
      <c r="I393" s="18">
        <f>VLOOKUP($F393,'Gen Capacity'!$A$2:$H$608,7,FALSE)</f>
        <v>169.78</v>
      </c>
      <c r="J393" s="18">
        <f>VLOOKUP($F393,'Gen Capacity'!$A$2:$H$608,8,FALSE)</f>
        <v>65</v>
      </c>
      <c r="K393" s="19">
        <f>VLOOKUP($A393,SF_Original!$A$2:$D$6458,4,FALSE)</f>
        <v>3.5635566204E-5</v>
      </c>
      <c r="L393" s="18">
        <f t="shared" si="27"/>
        <v>2.3029732933146645E-3</v>
      </c>
      <c r="M393">
        <f t="shared" si="24"/>
        <v>0</v>
      </c>
      <c r="N393" t="b">
        <f t="shared" si="25"/>
        <v>0</v>
      </c>
      <c r="O393">
        <f>IF(ISNA(VLOOKUP(B393,WND_STATION!$A$1:$A$62,1,FALSE)),1,0.0865)</f>
        <v>1</v>
      </c>
      <c r="P393">
        <f t="shared" si="26"/>
        <v>0</v>
      </c>
    </row>
    <row r="394" spans="1:16" x14ac:dyDescent="0.25">
      <c r="A394" s="18">
        <v>3032</v>
      </c>
      <c r="B394" s="18" t="s">
        <v>2996</v>
      </c>
      <c r="C394" s="18">
        <v>18</v>
      </c>
      <c r="D394" s="18">
        <v>1</v>
      </c>
      <c r="E394" s="18">
        <v>347</v>
      </c>
      <c r="F394" s="18">
        <v>356</v>
      </c>
      <c r="G394" s="18">
        <f>VLOOKUP(B394,'Base Load_FLAG'!$A$2:$B$204,2,FALSE)</f>
        <v>0</v>
      </c>
      <c r="H394" s="18" t="s">
        <v>2916</v>
      </c>
      <c r="I394" s="18">
        <f>VLOOKUP($F394,'Gen Capacity'!$A$2:$H$608,7,FALSE)</f>
        <v>165.43</v>
      </c>
      <c r="J394" s="18">
        <f>VLOOKUP($F394,'Gen Capacity'!$A$2:$H$608,8,FALSE)</f>
        <v>60</v>
      </c>
      <c r="K394" s="19">
        <f>VLOOKUP($A394,SF_Original!$A$2:$D$6458,4,FALSE)</f>
        <v>3.5635566204E-5</v>
      </c>
      <c r="L394" s="18">
        <f t="shared" si="27"/>
        <v>2.3029732933146645E-3</v>
      </c>
      <c r="M394">
        <f t="shared" si="24"/>
        <v>0</v>
      </c>
      <c r="N394" t="b">
        <f t="shared" si="25"/>
        <v>0</v>
      </c>
      <c r="O394">
        <f>IF(ISNA(VLOOKUP(B394,WND_STATION!$A$1:$A$62,1,FALSE)),1,0.0865)</f>
        <v>1</v>
      </c>
      <c r="P394">
        <f t="shared" si="26"/>
        <v>0</v>
      </c>
    </row>
    <row r="395" spans="1:16" x14ac:dyDescent="0.25">
      <c r="A395" s="18">
        <v>3027</v>
      </c>
      <c r="B395" s="18" t="s">
        <v>2996</v>
      </c>
      <c r="C395" s="18">
        <v>18</v>
      </c>
      <c r="D395" s="18">
        <v>1</v>
      </c>
      <c r="E395" s="18">
        <v>342</v>
      </c>
      <c r="F395" s="18">
        <v>351</v>
      </c>
      <c r="G395" s="18">
        <f>VLOOKUP(B395,'Base Load_FLAG'!$A$2:$B$204,2,FALSE)</f>
        <v>0</v>
      </c>
      <c r="H395" s="18" t="s">
        <v>2916</v>
      </c>
      <c r="I395" s="18">
        <f>VLOOKUP($F395,'Gen Capacity'!$A$2:$H$608,7,FALSE)</f>
        <v>172.81</v>
      </c>
      <c r="J395" s="18">
        <f>VLOOKUP($F395,'Gen Capacity'!$A$2:$H$608,8,FALSE)</f>
        <v>65</v>
      </c>
      <c r="K395" s="19">
        <f>VLOOKUP($A395,SF_Original!$A$2:$D$6458,4,FALSE)</f>
        <v>3.5707886973E-5</v>
      </c>
      <c r="L395" s="18">
        <f t="shared" si="27"/>
        <v>2.3030456140836647E-3</v>
      </c>
      <c r="M395">
        <f t="shared" si="24"/>
        <v>0</v>
      </c>
      <c r="N395" t="b">
        <f t="shared" si="25"/>
        <v>0</v>
      </c>
      <c r="O395">
        <f>IF(ISNA(VLOOKUP(B395,WND_STATION!$A$1:$A$62,1,FALSE)),1,0.0865)</f>
        <v>1</v>
      </c>
      <c r="P395">
        <f t="shared" si="26"/>
        <v>0</v>
      </c>
    </row>
    <row r="396" spans="1:16" x14ac:dyDescent="0.25">
      <c r="A396" s="18">
        <v>3028</v>
      </c>
      <c r="B396" s="18" t="s">
        <v>2996</v>
      </c>
      <c r="C396" s="18">
        <v>18</v>
      </c>
      <c r="D396" s="18">
        <v>1</v>
      </c>
      <c r="E396" s="18">
        <v>343</v>
      </c>
      <c r="F396" s="18">
        <v>352</v>
      </c>
      <c r="G396" s="18">
        <f>VLOOKUP(B396,'Base Load_FLAG'!$A$2:$B$204,2,FALSE)</f>
        <v>0</v>
      </c>
      <c r="H396" s="18" t="s">
        <v>2916</v>
      </c>
      <c r="I396" s="18">
        <f>VLOOKUP($F396,'Gen Capacity'!$A$2:$H$608,7,FALSE)</f>
        <v>172.81</v>
      </c>
      <c r="J396" s="18">
        <f>VLOOKUP($F396,'Gen Capacity'!$A$2:$H$608,8,FALSE)</f>
        <v>65</v>
      </c>
      <c r="K396" s="19">
        <f>VLOOKUP($A396,SF_Original!$A$2:$D$6458,4,FALSE)</f>
        <v>3.5707886973E-5</v>
      </c>
      <c r="L396" s="18">
        <f t="shared" si="27"/>
        <v>2.3030456140836647E-3</v>
      </c>
      <c r="M396">
        <f t="shared" si="24"/>
        <v>0</v>
      </c>
      <c r="N396" t="b">
        <f t="shared" si="25"/>
        <v>0</v>
      </c>
      <c r="O396">
        <f>IF(ISNA(VLOOKUP(B396,WND_STATION!$A$1:$A$62,1,FALSE)),1,0.0865)</f>
        <v>1</v>
      </c>
      <c r="P396">
        <f t="shared" si="26"/>
        <v>0</v>
      </c>
    </row>
    <row r="397" spans="1:16" x14ac:dyDescent="0.25">
      <c r="A397" s="18">
        <v>3031</v>
      </c>
      <c r="B397" s="18" t="s">
        <v>2996</v>
      </c>
      <c r="C397" s="18">
        <v>18</v>
      </c>
      <c r="D397" s="18">
        <v>1</v>
      </c>
      <c r="E397" s="18">
        <v>344</v>
      </c>
      <c r="F397" s="18">
        <v>353</v>
      </c>
      <c r="G397" s="18">
        <f>VLOOKUP(B397,'Base Load_FLAG'!$A$2:$B$204,2,FALSE)</f>
        <v>0</v>
      </c>
      <c r="H397" s="18" t="s">
        <v>2916</v>
      </c>
      <c r="I397" s="18">
        <f>VLOOKUP($F397,'Gen Capacity'!$A$2:$H$608,7,FALSE)</f>
        <v>168.38</v>
      </c>
      <c r="J397" s="18">
        <f>VLOOKUP($F397,'Gen Capacity'!$A$2:$H$608,8,FALSE)</f>
        <v>60</v>
      </c>
      <c r="K397" s="19">
        <f>VLOOKUP($A397,SF_Original!$A$2:$D$6458,4,FALSE)</f>
        <v>3.5707886973E-5</v>
      </c>
      <c r="L397" s="18">
        <f t="shared" si="27"/>
        <v>2.3030456140836647E-3</v>
      </c>
      <c r="M397">
        <f t="shared" si="24"/>
        <v>0</v>
      </c>
      <c r="N397" t="b">
        <f t="shared" si="25"/>
        <v>0</v>
      </c>
      <c r="O397">
        <f>IF(ISNA(VLOOKUP(B397,WND_STATION!$A$1:$A$62,1,FALSE)),1,0.0865)</f>
        <v>1</v>
      </c>
      <c r="P397">
        <f t="shared" si="26"/>
        <v>0</v>
      </c>
    </row>
    <row r="398" spans="1:16" x14ac:dyDescent="0.25">
      <c r="A398" s="18">
        <v>2676</v>
      </c>
      <c r="B398" s="18" t="s">
        <v>1140</v>
      </c>
      <c r="C398" s="18">
        <v>22</v>
      </c>
      <c r="D398" s="18">
        <v>1</v>
      </c>
      <c r="E398" s="18">
        <v>316</v>
      </c>
      <c r="F398" s="18">
        <v>322</v>
      </c>
      <c r="G398" s="18">
        <f>VLOOKUP(B398,'Base Load_FLAG'!$A$2:$B$204,2,FALSE)</f>
        <v>0</v>
      </c>
      <c r="H398" s="18" t="s">
        <v>2946</v>
      </c>
      <c r="I398" s="18">
        <f>VLOOKUP($F398,'Gen Capacity'!$A$2:$H$608,7,FALSE)</f>
        <v>0.05</v>
      </c>
      <c r="J398" s="18">
        <f>VLOOKUP($F398,'Gen Capacity'!$A$2:$H$608,8,FALSE)</f>
        <v>0</v>
      </c>
      <c r="K398" s="19">
        <f>VLOOKUP($A398,SF_Original!$A$2:$D$6458,4,FALSE)</f>
        <v>3.8076187980000001E-5</v>
      </c>
      <c r="L398" s="18">
        <f t="shared" si="27"/>
        <v>2.3054139150906643E-3</v>
      </c>
      <c r="M398">
        <f t="shared" si="24"/>
        <v>0</v>
      </c>
      <c r="N398" t="b">
        <f t="shared" si="25"/>
        <v>0</v>
      </c>
      <c r="O398">
        <f>IF(ISNA(VLOOKUP(B398,WND_STATION!$A$1:$A$62,1,FALSE)),1,0.0865)</f>
        <v>1</v>
      </c>
      <c r="P398">
        <f t="shared" si="26"/>
        <v>0</v>
      </c>
    </row>
    <row r="399" spans="1:16" x14ac:dyDescent="0.25">
      <c r="A399" s="18">
        <v>3597</v>
      </c>
      <c r="B399" s="18" t="s">
        <v>1529</v>
      </c>
      <c r="C399" s="18">
        <v>18</v>
      </c>
      <c r="D399" s="18">
        <v>1</v>
      </c>
      <c r="E399" s="18">
        <v>366</v>
      </c>
      <c r="F399" s="18">
        <v>375</v>
      </c>
      <c r="G399" s="18">
        <f>VLOOKUP(B399,'Base Load_FLAG'!$A$2:$B$204,2,FALSE)</f>
        <v>0</v>
      </c>
      <c r="H399" s="18" t="s">
        <v>3007</v>
      </c>
      <c r="I399" s="18">
        <f>VLOOKUP($F399,'Gen Capacity'!$A$2:$H$608,7,FALSE)</f>
        <v>160</v>
      </c>
      <c r="J399" s="18">
        <f>VLOOKUP($F399,'Gen Capacity'!$A$2:$H$608,8,FALSE)</f>
        <v>100</v>
      </c>
      <c r="K399" s="19">
        <f>VLOOKUP($A399,SF_Original!$A$2:$D$6458,4,FALSE)</f>
        <v>3.2029872770000003E-5</v>
      </c>
      <c r="L399" s="18">
        <f t="shared" si="27"/>
        <v>2.2993675998806648E-3</v>
      </c>
      <c r="M399">
        <f t="shared" si="24"/>
        <v>0</v>
      </c>
      <c r="N399" t="b">
        <f t="shared" si="25"/>
        <v>0</v>
      </c>
      <c r="O399">
        <f>IF(ISNA(VLOOKUP(B399,WND_STATION!$A$1:$A$62,1,FALSE)),1,0.0865)</f>
        <v>1</v>
      </c>
      <c r="P399">
        <f t="shared" si="26"/>
        <v>0</v>
      </c>
    </row>
    <row r="400" spans="1:16" x14ac:dyDescent="0.25">
      <c r="A400" s="18">
        <v>3596</v>
      </c>
      <c r="B400" s="18" t="s">
        <v>1529</v>
      </c>
      <c r="C400" s="18">
        <v>13</v>
      </c>
      <c r="D400" s="18">
        <v>1</v>
      </c>
      <c r="E400" s="18">
        <v>367</v>
      </c>
      <c r="F400" s="18">
        <v>376</v>
      </c>
      <c r="G400" s="18">
        <f>VLOOKUP(B400,'Base Load_FLAG'!$A$2:$B$204,2,FALSE)</f>
        <v>0</v>
      </c>
      <c r="H400" s="18" t="s">
        <v>3007</v>
      </c>
      <c r="I400" s="18">
        <f>VLOOKUP($F400,'Gen Capacity'!$A$2:$H$608,7,FALSE)</f>
        <v>88</v>
      </c>
      <c r="J400" s="18">
        <f>VLOOKUP($F400,'Gen Capacity'!$A$2:$H$608,8,FALSE)</f>
        <v>60</v>
      </c>
      <c r="K400" s="19">
        <f>VLOOKUP($A400,SF_Original!$A$2:$D$6458,4,FALSE)</f>
        <v>3.2029872770000003E-5</v>
      </c>
      <c r="L400" s="18">
        <f t="shared" si="27"/>
        <v>2.2993675998806648E-3</v>
      </c>
      <c r="M400">
        <f t="shared" si="24"/>
        <v>0</v>
      </c>
      <c r="N400" t="b">
        <f t="shared" si="25"/>
        <v>0</v>
      </c>
      <c r="O400">
        <f>IF(ISNA(VLOOKUP(B400,WND_STATION!$A$1:$A$62,1,FALSE)),1,0.0865)</f>
        <v>1</v>
      </c>
      <c r="P400">
        <f t="shared" si="26"/>
        <v>0</v>
      </c>
    </row>
    <row r="401" spans="1:16" x14ac:dyDescent="0.25">
      <c r="A401" s="18">
        <v>2878</v>
      </c>
      <c r="B401" s="18" t="s">
        <v>1220</v>
      </c>
      <c r="C401" s="18">
        <v>19</v>
      </c>
      <c r="D401" s="18">
        <v>1</v>
      </c>
      <c r="E401" s="18">
        <v>335</v>
      </c>
      <c r="F401" s="18">
        <v>341</v>
      </c>
      <c r="G401" s="18">
        <f>VLOOKUP(B401,'Base Load_FLAG'!$A$2:$B$204,2,FALSE)</f>
        <v>3</v>
      </c>
      <c r="H401" s="18" t="s">
        <v>2946</v>
      </c>
      <c r="I401" s="18">
        <f>VLOOKUP($F401,'Gen Capacity'!$A$2:$H$608,7,FALSE)</f>
        <v>0.05</v>
      </c>
      <c r="J401" s="18">
        <f>VLOOKUP($F401,'Gen Capacity'!$A$2:$H$608,8,FALSE)</f>
        <v>0</v>
      </c>
      <c r="K401" s="19">
        <f>VLOOKUP($A401,SF_Original!$A$2:$D$6458,4,FALSE)</f>
        <v>3.9268692780999997E-5</v>
      </c>
      <c r="L401" s="18">
        <f t="shared" si="27"/>
        <v>2.3066064198916645E-3</v>
      </c>
      <c r="M401">
        <f t="shared" si="24"/>
        <v>0</v>
      </c>
      <c r="N401" t="b">
        <f t="shared" si="25"/>
        <v>0</v>
      </c>
      <c r="O401">
        <f>IF(ISNA(VLOOKUP(B401,WND_STATION!$A$1:$A$62,1,FALSE)),1,0.0865)</f>
        <v>1</v>
      </c>
      <c r="P401">
        <f t="shared" si="26"/>
        <v>0</v>
      </c>
    </row>
    <row r="402" spans="1:16" x14ac:dyDescent="0.25">
      <c r="A402" s="18">
        <v>2879</v>
      </c>
      <c r="B402" s="18" t="s">
        <v>1220</v>
      </c>
      <c r="C402" s="18">
        <v>13</v>
      </c>
      <c r="D402" s="18">
        <v>1</v>
      </c>
      <c r="E402" s="18">
        <v>336</v>
      </c>
      <c r="F402" s="18">
        <v>342</v>
      </c>
      <c r="G402" s="18">
        <f>VLOOKUP(B402,'Base Load_FLAG'!$A$2:$B$204,2,FALSE)</f>
        <v>3</v>
      </c>
      <c r="H402" s="18" t="s">
        <v>2946</v>
      </c>
      <c r="I402" s="18">
        <f>VLOOKUP($F402,'Gen Capacity'!$A$2:$H$608,7,FALSE)</f>
        <v>167</v>
      </c>
      <c r="J402" s="18">
        <f>VLOOKUP($F402,'Gen Capacity'!$A$2:$H$608,8,FALSE)</f>
        <v>55</v>
      </c>
      <c r="K402" s="19">
        <f>VLOOKUP($A402,SF_Original!$A$2:$D$6458,4,FALSE)</f>
        <v>3.9268692780999997E-5</v>
      </c>
      <c r="L402" s="18">
        <f t="shared" si="27"/>
        <v>2.3066064198916645E-3</v>
      </c>
      <c r="M402">
        <f t="shared" si="24"/>
        <v>0.12686335309404154</v>
      </c>
      <c r="N402" t="b">
        <f t="shared" si="25"/>
        <v>0</v>
      </c>
      <c r="O402">
        <f>IF(ISNA(VLOOKUP(B402,WND_STATION!$A$1:$A$62,1,FALSE)),1,0.0865)</f>
        <v>1</v>
      </c>
      <c r="P402">
        <f t="shared" si="26"/>
        <v>55</v>
      </c>
    </row>
    <row r="403" spans="1:16" x14ac:dyDescent="0.25">
      <c r="A403" s="18">
        <v>3599</v>
      </c>
      <c r="B403" s="18" t="s">
        <v>1529</v>
      </c>
      <c r="C403" s="18">
        <v>18</v>
      </c>
      <c r="D403" s="18">
        <v>1</v>
      </c>
      <c r="E403" s="18">
        <v>368</v>
      </c>
      <c r="F403" s="18">
        <v>377</v>
      </c>
      <c r="G403" s="18">
        <f>VLOOKUP(B403,'Base Load_FLAG'!$A$2:$B$204,2,FALSE)</f>
        <v>0</v>
      </c>
      <c r="H403" s="18" t="s">
        <v>3007</v>
      </c>
      <c r="I403" s="18">
        <f>VLOOKUP($F403,'Gen Capacity'!$A$2:$H$608,7,FALSE)</f>
        <v>93.71</v>
      </c>
      <c r="J403" s="18">
        <f>VLOOKUP($F403,'Gen Capacity'!$A$2:$H$608,8,FALSE)</f>
        <v>100</v>
      </c>
      <c r="K403" s="19">
        <f>VLOOKUP($A403,SF_Original!$A$2:$D$6458,4,FALSE)</f>
        <v>3.212117357E-5</v>
      </c>
      <c r="L403" s="18">
        <f t="shared" si="27"/>
        <v>2.2994589006806645E-3</v>
      </c>
      <c r="M403">
        <f t="shared" si="24"/>
        <v>0</v>
      </c>
      <c r="N403" t="b">
        <f t="shared" si="25"/>
        <v>0</v>
      </c>
      <c r="O403">
        <f>IF(ISNA(VLOOKUP(B403,WND_STATION!$A$1:$A$62,1,FALSE)),1,0.0865)</f>
        <v>1</v>
      </c>
      <c r="P403">
        <f t="shared" si="26"/>
        <v>0</v>
      </c>
    </row>
    <row r="404" spans="1:16" x14ac:dyDescent="0.25">
      <c r="A404" s="18">
        <v>3600</v>
      </c>
      <c r="B404" s="18" t="s">
        <v>1529</v>
      </c>
      <c r="C404" s="18">
        <v>18</v>
      </c>
      <c r="D404" s="18">
        <v>1</v>
      </c>
      <c r="E404" s="18">
        <v>369</v>
      </c>
      <c r="F404" s="18">
        <v>378</v>
      </c>
      <c r="G404" s="18">
        <f>VLOOKUP(B404,'Base Load_FLAG'!$A$2:$B$204,2,FALSE)</f>
        <v>0</v>
      </c>
      <c r="H404" s="18" t="s">
        <v>3007</v>
      </c>
      <c r="I404" s="18">
        <f>VLOOKUP($F404,'Gen Capacity'!$A$2:$H$608,7,FALSE)</f>
        <v>93.18</v>
      </c>
      <c r="J404" s="18">
        <f>VLOOKUP($F404,'Gen Capacity'!$A$2:$H$608,8,FALSE)</f>
        <v>100</v>
      </c>
      <c r="K404" s="19">
        <f>VLOOKUP($A404,SF_Original!$A$2:$D$6458,4,FALSE)</f>
        <v>3.212117357E-5</v>
      </c>
      <c r="L404" s="18">
        <f t="shared" si="27"/>
        <v>2.2994589006806645E-3</v>
      </c>
      <c r="M404">
        <f t="shared" si="24"/>
        <v>0</v>
      </c>
      <c r="N404" t="b">
        <f t="shared" si="25"/>
        <v>0</v>
      </c>
      <c r="O404">
        <f>IF(ISNA(VLOOKUP(B404,WND_STATION!$A$1:$A$62,1,FALSE)),1,0.0865)</f>
        <v>1</v>
      </c>
      <c r="P404">
        <f t="shared" si="26"/>
        <v>0</v>
      </c>
    </row>
    <row r="405" spans="1:16" x14ac:dyDescent="0.25">
      <c r="A405" s="18">
        <v>3598</v>
      </c>
      <c r="B405" s="18" t="s">
        <v>1529</v>
      </c>
      <c r="C405" s="18">
        <v>18</v>
      </c>
      <c r="D405" s="18">
        <v>1</v>
      </c>
      <c r="E405" s="18">
        <v>370</v>
      </c>
      <c r="F405" s="18">
        <v>379</v>
      </c>
      <c r="G405" s="18">
        <f>VLOOKUP(B405,'Base Load_FLAG'!$A$2:$B$204,2,FALSE)</f>
        <v>0</v>
      </c>
      <c r="H405" s="18" t="s">
        <v>3007</v>
      </c>
      <c r="I405" s="18">
        <f>VLOOKUP($F405,'Gen Capacity'!$A$2:$H$608,7,FALSE)</f>
        <v>133.11000000000001</v>
      </c>
      <c r="J405" s="18">
        <f>VLOOKUP($F405,'Gen Capacity'!$A$2:$H$608,8,FALSE)</f>
        <v>100</v>
      </c>
      <c r="K405" s="19">
        <f>VLOOKUP($A405,SF_Original!$A$2:$D$6458,4,FALSE)</f>
        <v>3.212117357E-5</v>
      </c>
      <c r="L405" s="18">
        <f t="shared" si="27"/>
        <v>2.2994589006806645E-3</v>
      </c>
      <c r="M405">
        <f t="shared" si="24"/>
        <v>0</v>
      </c>
      <c r="N405" t="b">
        <f t="shared" si="25"/>
        <v>0</v>
      </c>
      <c r="O405">
        <f>IF(ISNA(VLOOKUP(B405,WND_STATION!$A$1:$A$62,1,FALSE)),1,0.0865)</f>
        <v>1</v>
      </c>
      <c r="P405">
        <f t="shared" si="26"/>
        <v>0</v>
      </c>
    </row>
    <row r="406" spans="1:16" x14ac:dyDescent="0.25">
      <c r="A406" s="18">
        <v>3052</v>
      </c>
      <c r="B406" s="18" t="s">
        <v>2999</v>
      </c>
      <c r="C406" s="18">
        <v>13</v>
      </c>
      <c r="D406" s="18">
        <v>1</v>
      </c>
      <c r="E406" s="18">
        <v>357</v>
      </c>
      <c r="F406" s="18">
        <v>366</v>
      </c>
      <c r="G406" s="18">
        <f>VLOOKUP(B406,'Base Load_FLAG'!$A$2:$B$204,2,FALSE)</f>
        <v>0</v>
      </c>
      <c r="H406" s="18" t="s">
        <v>3000</v>
      </c>
      <c r="I406" s="18">
        <f>VLOOKUP($F406,'Gen Capacity'!$A$2:$H$608,7,FALSE)</f>
        <v>47</v>
      </c>
      <c r="J406" s="18">
        <f>VLOOKUP($F406,'Gen Capacity'!$A$2:$H$608,8,FALSE)</f>
        <v>15</v>
      </c>
      <c r="K406" s="19">
        <f>VLOOKUP($A406,SF_Original!$A$2:$D$6458,4,FALSE)</f>
        <v>3.9374662607000002E-5</v>
      </c>
      <c r="L406" s="18">
        <f t="shared" si="27"/>
        <v>2.3067123897176646E-3</v>
      </c>
      <c r="M406">
        <f t="shared" si="24"/>
        <v>0</v>
      </c>
      <c r="N406" t="b">
        <f t="shared" si="25"/>
        <v>0</v>
      </c>
      <c r="O406">
        <f>IF(ISNA(VLOOKUP(B406,WND_STATION!$A$1:$A$62,1,FALSE)),1,0.0865)</f>
        <v>1</v>
      </c>
      <c r="P406">
        <f t="shared" si="26"/>
        <v>0</v>
      </c>
    </row>
    <row r="407" spans="1:16" x14ac:dyDescent="0.25">
      <c r="A407" s="18">
        <v>2801</v>
      </c>
      <c r="B407" s="18" t="s">
        <v>1189</v>
      </c>
      <c r="C407" s="18">
        <v>18</v>
      </c>
      <c r="D407" s="18">
        <v>1</v>
      </c>
      <c r="E407" s="18">
        <v>322</v>
      </c>
      <c r="F407" s="18">
        <v>328</v>
      </c>
      <c r="G407" s="18">
        <f>VLOOKUP(B407,'Base Load_FLAG'!$A$2:$B$204,2,FALSE)</f>
        <v>0</v>
      </c>
      <c r="H407" s="18" t="s">
        <v>2989</v>
      </c>
      <c r="I407" s="18">
        <f>VLOOKUP($F407,'Gen Capacity'!$A$2:$H$608,7,FALSE)</f>
        <v>166.79</v>
      </c>
      <c r="J407" s="18">
        <f>VLOOKUP($F407,'Gen Capacity'!$A$2:$H$608,8,FALSE)</f>
        <v>65</v>
      </c>
      <c r="K407" s="19">
        <f>VLOOKUP($A407,SF_Original!$A$2:$D$6458,4,FALSE)</f>
        <v>3.9730271364999997E-5</v>
      </c>
      <c r="L407" s="18">
        <f t="shared" si="27"/>
        <v>2.3070679984756644E-3</v>
      </c>
      <c r="M407">
        <f t="shared" si="24"/>
        <v>0</v>
      </c>
      <c r="N407" t="b">
        <f t="shared" si="25"/>
        <v>0</v>
      </c>
      <c r="O407">
        <f>IF(ISNA(VLOOKUP(B407,WND_STATION!$A$1:$A$62,1,FALSE)),1,0.0865)</f>
        <v>1</v>
      </c>
      <c r="P407">
        <f t="shared" si="26"/>
        <v>0</v>
      </c>
    </row>
    <row r="408" spans="1:16" x14ac:dyDescent="0.25">
      <c r="A408" s="18">
        <v>2802</v>
      </c>
      <c r="B408" s="18" t="s">
        <v>1189</v>
      </c>
      <c r="C408" s="18">
        <v>18</v>
      </c>
      <c r="D408" s="18">
        <v>1</v>
      </c>
      <c r="E408" s="18">
        <v>323</v>
      </c>
      <c r="F408" s="18">
        <v>329</v>
      </c>
      <c r="G408" s="18">
        <f>VLOOKUP(B408,'Base Load_FLAG'!$A$2:$B$204,2,FALSE)</f>
        <v>0</v>
      </c>
      <c r="H408" s="18" t="s">
        <v>2989</v>
      </c>
      <c r="I408" s="18">
        <f>VLOOKUP($F408,'Gen Capacity'!$A$2:$H$608,7,FALSE)</f>
        <v>166.79</v>
      </c>
      <c r="J408" s="18">
        <f>VLOOKUP($F408,'Gen Capacity'!$A$2:$H$608,8,FALSE)</f>
        <v>65</v>
      </c>
      <c r="K408" s="19">
        <f>VLOOKUP($A408,SF_Original!$A$2:$D$6458,4,FALSE)</f>
        <v>3.9730271364999997E-5</v>
      </c>
      <c r="L408" s="18">
        <f t="shared" si="27"/>
        <v>2.3070679984756644E-3</v>
      </c>
      <c r="M408">
        <f t="shared" si="24"/>
        <v>0</v>
      </c>
      <c r="N408" t="b">
        <f t="shared" si="25"/>
        <v>0</v>
      </c>
      <c r="O408">
        <f>IF(ISNA(VLOOKUP(B408,WND_STATION!$A$1:$A$62,1,FALSE)),1,0.0865)</f>
        <v>1</v>
      </c>
      <c r="P408">
        <f t="shared" si="26"/>
        <v>0</v>
      </c>
    </row>
    <row r="409" spans="1:16" x14ac:dyDescent="0.25">
      <c r="A409" s="18">
        <v>2800</v>
      </c>
      <c r="B409" s="18" t="s">
        <v>1189</v>
      </c>
      <c r="C409" s="18">
        <v>18</v>
      </c>
      <c r="D409" s="18">
        <v>1</v>
      </c>
      <c r="E409" s="18">
        <v>324</v>
      </c>
      <c r="F409" s="18">
        <v>330</v>
      </c>
      <c r="G409" s="18">
        <f>VLOOKUP(B409,'Base Load_FLAG'!$A$2:$B$204,2,FALSE)</f>
        <v>0</v>
      </c>
      <c r="H409" s="18" t="s">
        <v>2989</v>
      </c>
      <c r="I409" s="18">
        <f>VLOOKUP($F409,'Gen Capacity'!$A$2:$H$608,7,FALSE)</f>
        <v>166.79</v>
      </c>
      <c r="J409" s="18">
        <f>VLOOKUP($F409,'Gen Capacity'!$A$2:$H$608,8,FALSE)</f>
        <v>65</v>
      </c>
      <c r="K409" s="19">
        <f>VLOOKUP($A409,SF_Original!$A$2:$D$6458,4,FALSE)</f>
        <v>3.9730271364999997E-5</v>
      </c>
      <c r="L409" s="18">
        <f t="shared" si="27"/>
        <v>2.3070679984756644E-3</v>
      </c>
      <c r="M409">
        <f t="shared" si="24"/>
        <v>0</v>
      </c>
      <c r="N409" t="b">
        <f t="shared" si="25"/>
        <v>0</v>
      </c>
      <c r="O409">
        <f>IF(ISNA(VLOOKUP(B409,WND_STATION!$A$1:$A$62,1,FALSE)),1,0.0865)</f>
        <v>1</v>
      </c>
      <c r="P409">
        <f t="shared" si="26"/>
        <v>0</v>
      </c>
    </row>
    <row r="410" spans="1:16" x14ac:dyDescent="0.25">
      <c r="A410" s="18">
        <v>2803</v>
      </c>
      <c r="B410" s="18" t="s">
        <v>1189</v>
      </c>
      <c r="C410" s="18">
        <v>22</v>
      </c>
      <c r="D410" s="18">
        <v>1</v>
      </c>
      <c r="E410" s="18">
        <v>325</v>
      </c>
      <c r="F410" s="18">
        <v>331</v>
      </c>
      <c r="G410" s="18">
        <f>VLOOKUP(B410,'Base Load_FLAG'!$A$2:$B$204,2,FALSE)</f>
        <v>0</v>
      </c>
      <c r="H410" s="18" t="s">
        <v>2989</v>
      </c>
      <c r="I410" s="18">
        <f>VLOOKUP($F410,'Gen Capacity'!$A$2:$H$608,7,FALSE)</f>
        <v>369.64</v>
      </c>
      <c r="J410" s="18">
        <f>VLOOKUP($F410,'Gen Capacity'!$A$2:$H$608,8,FALSE)</f>
        <v>190</v>
      </c>
      <c r="K410" s="19">
        <f>VLOOKUP($A410,SF_Original!$A$2:$D$6458,4,FALSE)</f>
        <v>3.9730271364999997E-5</v>
      </c>
      <c r="L410" s="18">
        <f t="shared" si="27"/>
        <v>2.3070679984756644E-3</v>
      </c>
      <c r="M410">
        <f t="shared" si="24"/>
        <v>0</v>
      </c>
      <c r="N410" t="b">
        <f t="shared" si="25"/>
        <v>0</v>
      </c>
      <c r="O410">
        <f>IF(ISNA(VLOOKUP(B410,WND_STATION!$A$1:$A$62,1,FALSE)),1,0.0865)</f>
        <v>1</v>
      </c>
      <c r="P410">
        <f t="shared" si="26"/>
        <v>0</v>
      </c>
    </row>
    <row r="411" spans="1:16" x14ac:dyDescent="0.25">
      <c r="A411" s="18">
        <v>2811</v>
      </c>
      <c r="B411" s="18" t="s">
        <v>1191</v>
      </c>
      <c r="C411" s="18">
        <v>20</v>
      </c>
      <c r="D411" s="18">
        <v>1</v>
      </c>
      <c r="E411" s="18">
        <v>326</v>
      </c>
      <c r="F411" s="18">
        <v>332</v>
      </c>
      <c r="G411" s="18">
        <f>VLOOKUP(B411,'Base Load_FLAG'!$A$2:$B$204,2,FALSE)</f>
        <v>3</v>
      </c>
      <c r="H411" s="18" t="s">
        <v>2946</v>
      </c>
      <c r="I411" s="18">
        <f>VLOOKUP($F411,'Gen Capacity'!$A$2:$H$608,7,FALSE)</f>
        <v>815</v>
      </c>
      <c r="J411" s="18">
        <f>VLOOKUP($F411,'Gen Capacity'!$A$2:$H$608,8,FALSE)</f>
        <v>350</v>
      </c>
      <c r="K411" s="19">
        <f>VLOOKUP($A411,SF_Original!$A$2:$D$6458,4,FALSE)</f>
        <v>4.0115470509999998E-5</v>
      </c>
      <c r="L411" s="18">
        <f t="shared" si="27"/>
        <v>2.3074531976206647E-3</v>
      </c>
      <c r="M411">
        <f t="shared" si="24"/>
        <v>0.8076086191672327</v>
      </c>
      <c r="N411" t="b">
        <f t="shared" si="25"/>
        <v>0</v>
      </c>
      <c r="O411">
        <f>IF(ISNA(VLOOKUP(B411,WND_STATION!$A$1:$A$62,1,FALSE)),1,0.0865)</f>
        <v>1</v>
      </c>
      <c r="P411">
        <f t="shared" si="26"/>
        <v>350</v>
      </c>
    </row>
    <row r="412" spans="1:16" x14ac:dyDescent="0.25">
      <c r="A412" s="18">
        <v>2812</v>
      </c>
      <c r="B412" s="18" t="s">
        <v>1191</v>
      </c>
      <c r="C412" s="18">
        <v>20</v>
      </c>
      <c r="D412" s="18">
        <v>1</v>
      </c>
      <c r="E412" s="18">
        <v>327</v>
      </c>
      <c r="F412" s="18">
        <v>333</v>
      </c>
      <c r="G412" s="18">
        <f>VLOOKUP(B412,'Base Load_FLAG'!$A$2:$B$204,2,FALSE)</f>
        <v>3</v>
      </c>
      <c r="H412" s="18" t="s">
        <v>2946</v>
      </c>
      <c r="I412" s="18">
        <f>VLOOKUP($F412,'Gen Capacity'!$A$2:$H$608,7,FALSE)</f>
        <v>820</v>
      </c>
      <c r="J412" s="18">
        <f>VLOOKUP($F412,'Gen Capacity'!$A$2:$H$608,8,FALSE)</f>
        <v>450</v>
      </c>
      <c r="K412" s="19">
        <f>VLOOKUP($A412,SF_Original!$A$2:$D$6458,4,FALSE)</f>
        <v>4.0115470509999998E-5</v>
      </c>
      <c r="L412" s="18">
        <f t="shared" si="27"/>
        <v>2.3074531976206647E-3</v>
      </c>
      <c r="M412">
        <f t="shared" si="24"/>
        <v>1.0383539389292991</v>
      </c>
      <c r="N412" t="b">
        <f t="shared" si="25"/>
        <v>0</v>
      </c>
      <c r="O412">
        <f>IF(ISNA(VLOOKUP(B412,WND_STATION!$A$1:$A$62,1,FALSE)),1,0.0865)</f>
        <v>1</v>
      </c>
      <c r="P412">
        <f t="shared" si="26"/>
        <v>450</v>
      </c>
    </row>
    <row r="413" spans="1:16" x14ac:dyDescent="0.25">
      <c r="A413" s="18">
        <v>2813</v>
      </c>
      <c r="B413" s="18" t="s">
        <v>1191</v>
      </c>
      <c r="C413" s="18">
        <v>20</v>
      </c>
      <c r="D413" s="18">
        <v>1</v>
      </c>
      <c r="E413" s="18">
        <v>328</v>
      </c>
      <c r="F413" s="18">
        <v>334</v>
      </c>
      <c r="G413" s="18">
        <f>VLOOKUP(B413,'Base Load_FLAG'!$A$2:$B$204,2,FALSE)</f>
        <v>3</v>
      </c>
      <c r="H413" s="18" t="s">
        <v>2946</v>
      </c>
      <c r="I413" s="18">
        <f>VLOOKUP($F413,'Gen Capacity'!$A$2:$H$608,7,FALSE)</f>
        <v>820</v>
      </c>
      <c r="J413" s="18">
        <f>VLOOKUP($F413,'Gen Capacity'!$A$2:$H$608,8,FALSE)</f>
        <v>350</v>
      </c>
      <c r="K413" s="19">
        <f>VLOOKUP($A413,SF_Original!$A$2:$D$6458,4,FALSE)</f>
        <v>4.0115470509999998E-5</v>
      </c>
      <c r="L413" s="18">
        <f t="shared" si="27"/>
        <v>2.3074531976206647E-3</v>
      </c>
      <c r="M413">
        <f t="shared" si="24"/>
        <v>0.8076086191672327</v>
      </c>
      <c r="N413" t="b">
        <f t="shared" si="25"/>
        <v>0</v>
      </c>
      <c r="O413">
        <f>IF(ISNA(VLOOKUP(B413,WND_STATION!$A$1:$A$62,1,FALSE)),1,0.0865)</f>
        <v>1</v>
      </c>
      <c r="P413">
        <f t="shared" si="26"/>
        <v>350</v>
      </c>
    </row>
    <row r="414" spans="1:16" x14ac:dyDescent="0.25">
      <c r="A414" s="18">
        <v>4847</v>
      </c>
      <c r="B414" s="18" t="s">
        <v>3014</v>
      </c>
      <c r="C414" s="18">
        <v>13</v>
      </c>
      <c r="D414" s="18">
        <v>1</v>
      </c>
      <c r="E414" s="18">
        <v>425</v>
      </c>
      <c r="F414" s="18">
        <v>434</v>
      </c>
      <c r="G414" s="18">
        <f>VLOOKUP(B414,'Base Load_FLAG'!$A$2:$B$204,2,FALSE)</f>
        <v>0</v>
      </c>
      <c r="H414" s="18" t="s">
        <v>3011</v>
      </c>
      <c r="I414" s="18">
        <f>VLOOKUP($F414,'Gen Capacity'!$A$2:$H$608,7,FALSE)</f>
        <v>0.05</v>
      </c>
      <c r="J414" s="18">
        <f>VLOOKUP($F414,'Gen Capacity'!$A$2:$H$608,8,FALSE)</f>
        <v>0</v>
      </c>
      <c r="K414" s="19">
        <f>VLOOKUP($A414,SF_Original!$A$2:$D$6458,4,FALSE)</f>
        <v>3.2185822391999997E-5</v>
      </c>
      <c r="L414" s="18">
        <f t="shared" si="27"/>
        <v>2.2995235495026647E-3</v>
      </c>
      <c r="M414">
        <f t="shared" si="24"/>
        <v>0</v>
      </c>
      <c r="N414" t="b">
        <f t="shared" si="25"/>
        <v>0</v>
      </c>
      <c r="O414">
        <f>IF(ISNA(VLOOKUP(B414,WND_STATION!$A$1:$A$62,1,FALSE)),1,0.0865)</f>
        <v>1</v>
      </c>
      <c r="P414">
        <f t="shared" si="26"/>
        <v>0</v>
      </c>
    </row>
    <row r="415" spans="1:16" x14ac:dyDescent="0.25">
      <c r="A415" s="18">
        <v>4847</v>
      </c>
      <c r="B415" s="18" t="s">
        <v>3014</v>
      </c>
      <c r="C415" s="18">
        <v>13</v>
      </c>
      <c r="D415" s="18">
        <v>2</v>
      </c>
      <c r="E415" s="18">
        <v>426</v>
      </c>
      <c r="F415" s="18">
        <v>435</v>
      </c>
      <c r="G415" s="18">
        <f>VLOOKUP(B415,'Base Load_FLAG'!$A$2:$B$204,2,FALSE)</f>
        <v>0</v>
      </c>
      <c r="H415" s="18" t="s">
        <v>3011</v>
      </c>
      <c r="I415" s="18">
        <f>VLOOKUP($F415,'Gen Capacity'!$A$2:$H$608,7,FALSE)</f>
        <v>15</v>
      </c>
      <c r="J415" s="18">
        <f>VLOOKUP($F415,'Gen Capacity'!$A$2:$H$608,8,FALSE)</f>
        <v>4</v>
      </c>
      <c r="K415" s="19">
        <f>VLOOKUP($A415,SF_Original!$A$2:$D$6458,4,FALSE)</f>
        <v>3.2185822391999997E-5</v>
      </c>
      <c r="L415" s="18">
        <f t="shared" si="27"/>
        <v>2.2995235495026647E-3</v>
      </c>
      <c r="M415">
        <f t="shared" si="24"/>
        <v>0</v>
      </c>
      <c r="N415" t="b">
        <f t="shared" si="25"/>
        <v>0</v>
      </c>
      <c r="O415">
        <f>IF(ISNA(VLOOKUP(B415,WND_STATION!$A$1:$A$62,1,FALSE)),1,0.0865)</f>
        <v>1</v>
      </c>
      <c r="P415">
        <f t="shared" si="26"/>
        <v>0</v>
      </c>
    </row>
    <row r="416" spans="1:16" x14ac:dyDescent="0.25">
      <c r="A416" s="18">
        <v>3616</v>
      </c>
      <c r="B416" s="18" t="s">
        <v>3008</v>
      </c>
      <c r="C416" s="18">
        <v>21</v>
      </c>
      <c r="D416" s="18">
        <v>1</v>
      </c>
      <c r="E416" s="18">
        <v>371</v>
      </c>
      <c r="F416" s="18">
        <v>380</v>
      </c>
      <c r="G416" s="18">
        <f>VLOOKUP(B416,'Base Load_FLAG'!$A$2:$B$204,2,FALSE)</f>
        <v>0</v>
      </c>
      <c r="H416" s="18" t="s">
        <v>2932</v>
      </c>
      <c r="I416" s="18">
        <f>VLOOKUP($F416,'Gen Capacity'!$A$2:$H$608,7,FALSE)</f>
        <v>216</v>
      </c>
      <c r="J416" s="18">
        <f>VLOOKUP($F416,'Gen Capacity'!$A$2:$H$608,8,FALSE)</f>
        <v>150</v>
      </c>
      <c r="K416" s="19">
        <f>VLOOKUP($A416,SF_Original!$A$2:$D$6458,4,FALSE)</f>
        <v>4.3634011182999997E-5</v>
      </c>
      <c r="L416" s="18">
        <f t="shared" si="27"/>
        <v>2.3109717382936647E-3</v>
      </c>
      <c r="M416">
        <f t="shared" si="24"/>
        <v>0</v>
      </c>
      <c r="N416" t="b">
        <f t="shared" si="25"/>
        <v>0</v>
      </c>
      <c r="O416">
        <f>IF(ISNA(VLOOKUP(B416,WND_STATION!$A$1:$A$62,1,FALSE)),1,0.0865)</f>
        <v>1</v>
      </c>
      <c r="P416">
        <f t="shared" si="26"/>
        <v>0</v>
      </c>
    </row>
    <row r="417" spans="1:16" x14ac:dyDescent="0.25">
      <c r="A417" s="18">
        <v>3617</v>
      </c>
      <c r="B417" s="18" t="s">
        <v>3008</v>
      </c>
      <c r="C417" s="18">
        <v>21</v>
      </c>
      <c r="D417" s="18">
        <v>1</v>
      </c>
      <c r="E417" s="18">
        <v>372</v>
      </c>
      <c r="F417" s="18">
        <v>381</v>
      </c>
      <c r="G417" s="18">
        <f>VLOOKUP(B417,'Base Load_FLAG'!$A$2:$B$204,2,FALSE)</f>
        <v>0</v>
      </c>
      <c r="H417" s="18" t="s">
        <v>2932</v>
      </c>
      <c r="I417" s="18">
        <f>VLOOKUP($F417,'Gen Capacity'!$A$2:$H$608,7,FALSE)</f>
        <v>228</v>
      </c>
      <c r="J417" s="18">
        <f>VLOOKUP($F417,'Gen Capacity'!$A$2:$H$608,8,FALSE)</f>
        <v>155</v>
      </c>
      <c r="K417" s="19">
        <f>VLOOKUP($A417,SF_Original!$A$2:$D$6458,4,FALSE)</f>
        <v>4.3634011182999997E-5</v>
      </c>
      <c r="L417" s="18">
        <f t="shared" si="27"/>
        <v>2.3109717382936647E-3</v>
      </c>
      <c r="M417">
        <f t="shared" si="24"/>
        <v>0</v>
      </c>
      <c r="N417" t="b">
        <f t="shared" si="25"/>
        <v>0</v>
      </c>
      <c r="O417">
        <f>IF(ISNA(VLOOKUP(B417,WND_STATION!$A$1:$A$62,1,FALSE)),1,0.0865)</f>
        <v>1</v>
      </c>
      <c r="P417">
        <f t="shared" si="26"/>
        <v>0</v>
      </c>
    </row>
    <row r="418" spans="1:16" x14ac:dyDescent="0.25">
      <c r="A418" s="18">
        <v>4228</v>
      </c>
      <c r="B418" s="18" t="s">
        <v>1816</v>
      </c>
      <c r="C418" s="18">
        <v>18</v>
      </c>
      <c r="D418" s="18">
        <v>1</v>
      </c>
      <c r="E418" s="18">
        <v>394</v>
      </c>
      <c r="F418" s="18">
        <v>403</v>
      </c>
      <c r="G418" s="18">
        <f>VLOOKUP(B418,'Base Load_FLAG'!$A$2:$B$204,2,FALSE)</f>
        <v>0</v>
      </c>
      <c r="H418" s="18" t="s">
        <v>2965</v>
      </c>
      <c r="I418" s="18">
        <f>VLOOKUP($F418,'Gen Capacity'!$A$2:$H$608,7,FALSE)</f>
        <v>168.67</v>
      </c>
      <c r="J418" s="18">
        <f>VLOOKUP($F418,'Gen Capacity'!$A$2:$H$608,8,FALSE)</f>
        <v>80</v>
      </c>
      <c r="K418" s="19">
        <f>VLOOKUP($A418,SF_Original!$A$2:$D$6458,4,FALSE)</f>
        <v>4.2785785583000003E-5</v>
      </c>
      <c r="L418" s="18">
        <f t="shared" si="27"/>
        <v>2.3101235126936647E-3</v>
      </c>
      <c r="M418">
        <f t="shared" si="24"/>
        <v>0</v>
      </c>
      <c r="N418" t="b">
        <f t="shared" si="25"/>
        <v>0</v>
      </c>
      <c r="O418">
        <f>IF(ISNA(VLOOKUP(B418,WND_STATION!$A$1:$A$62,1,FALSE)),1,0.0865)</f>
        <v>1</v>
      </c>
      <c r="P418">
        <f t="shared" si="26"/>
        <v>0</v>
      </c>
    </row>
    <row r="419" spans="1:16" x14ac:dyDescent="0.25">
      <c r="A419" s="18">
        <v>4229</v>
      </c>
      <c r="B419" s="18" t="s">
        <v>1816</v>
      </c>
      <c r="C419" s="18">
        <v>18</v>
      </c>
      <c r="D419" s="18">
        <v>1</v>
      </c>
      <c r="E419" s="18">
        <v>395</v>
      </c>
      <c r="F419" s="18">
        <v>404</v>
      </c>
      <c r="G419" s="18">
        <f>VLOOKUP(B419,'Base Load_FLAG'!$A$2:$B$204,2,FALSE)</f>
        <v>0</v>
      </c>
      <c r="H419" s="18" t="s">
        <v>2965</v>
      </c>
      <c r="I419" s="18">
        <f>VLOOKUP($F419,'Gen Capacity'!$A$2:$H$608,7,FALSE)</f>
        <v>168.67</v>
      </c>
      <c r="J419" s="18">
        <f>VLOOKUP($F419,'Gen Capacity'!$A$2:$H$608,8,FALSE)</f>
        <v>80</v>
      </c>
      <c r="K419" s="19">
        <f>VLOOKUP($A419,SF_Original!$A$2:$D$6458,4,FALSE)</f>
        <v>4.2785785583000003E-5</v>
      </c>
      <c r="L419" s="18">
        <f t="shared" si="27"/>
        <v>2.3101235126936647E-3</v>
      </c>
      <c r="M419">
        <f t="shared" si="24"/>
        <v>0</v>
      </c>
      <c r="N419" t="b">
        <f t="shared" si="25"/>
        <v>0</v>
      </c>
      <c r="O419">
        <f>IF(ISNA(VLOOKUP(B419,WND_STATION!$A$1:$A$62,1,FALSE)),1,0.0865)</f>
        <v>1</v>
      </c>
      <c r="P419">
        <f t="shared" si="26"/>
        <v>0</v>
      </c>
    </row>
    <row r="420" spans="1:16" x14ac:dyDescent="0.25">
      <c r="A420" s="18">
        <v>4230</v>
      </c>
      <c r="B420" s="18" t="s">
        <v>1816</v>
      </c>
      <c r="C420" s="18">
        <v>18</v>
      </c>
      <c r="D420" s="18">
        <v>1</v>
      </c>
      <c r="E420" s="18">
        <v>396</v>
      </c>
      <c r="F420" s="18">
        <v>405</v>
      </c>
      <c r="G420" s="18">
        <f>VLOOKUP(B420,'Base Load_FLAG'!$A$2:$B$204,2,FALSE)</f>
        <v>0</v>
      </c>
      <c r="H420" s="18" t="s">
        <v>2965</v>
      </c>
      <c r="I420" s="18">
        <f>VLOOKUP($F420,'Gen Capacity'!$A$2:$H$608,7,FALSE)</f>
        <v>168.67</v>
      </c>
      <c r="J420" s="18">
        <f>VLOOKUP($F420,'Gen Capacity'!$A$2:$H$608,8,FALSE)</f>
        <v>80</v>
      </c>
      <c r="K420" s="19">
        <f>VLOOKUP($A420,SF_Original!$A$2:$D$6458,4,FALSE)</f>
        <v>4.2785785583000003E-5</v>
      </c>
      <c r="L420" s="18">
        <f t="shared" si="27"/>
        <v>2.3101235126936647E-3</v>
      </c>
      <c r="M420">
        <f t="shared" si="24"/>
        <v>0</v>
      </c>
      <c r="N420" t="b">
        <f t="shared" si="25"/>
        <v>0</v>
      </c>
      <c r="O420">
        <f>IF(ISNA(VLOOKUP(B420,WND_STATION!$A$1:$A$62,1,FALSE)),1,0.0865)</f>
        <v>1</v>
      </c>
      <c r="P420">
        <f t="shared" si="26"/>
        <v>0</v>
      </c>
    </row>
    <row r="421" spans="1:16" x14ac:dyDescent="0.25">
      <c r="A421" s="18">
        <v>4234</v>
      </c>
      <c r="B421" s="18" t="s">
        <v>1816</v>
      </c>
      <c r="C421" s="18">
        <v>18</v>
      </c>
      <c r="D421" s="18">
        <v>1</v>
      </c>
      <c r="E421" s="18">
        <v>397</v>
      </c>
      <c r="F421" s="18">
        <v>406</v>
      </c>
      <c r="G421" s="18">
        <f>VLOOKUP(B421,'Base Load_FLAG'!$A$2:$B$204,2,FALSE)</f>
        <v>0</v>
      </c>
      <c r="H421" s="18" t="s">
        <v>2965</v>
      </c>
      <c r="I421" s="18">
        <f>VLOOKUP($F421,'Gen Capacity'!$A$2:$H$608,7,FALSE)</f>
        <v>362.99</v>
      </c>
      <c r="J421" s="18">
        <f>VLOOKUP($F421,'Gen Capacity'!$A$2:$H$608,8,FALSE)</f>
        <v>88</v>
      </c>
      <c r="K421" s="19">
        <f>VLOOKUP($A421,SF_Original!$A$2:$D$6458,4,FALSE)</f>
        <v>4.2785785583000003E-5</v>
      </c>
      <c r="L421" s="18">
        <f t="shared" si="27"/>
        <v>2.3101235126936647E-3</v>
      </c>
      <c r="M421">
        <f t="shared" si="24"/>
        <v>0</v>
      </c>
      <c r="N421" t="b">
        <f t="shared" si="25"/>
        <v>0</v>
      </c>
      <c r="O421">
        <f>IF(ISNA(VLOOKUP(B421,WND_STATION!$A$1:$A$62,1,FALSE)),1,0.0865)</f>
        <v>1</v>
      </c>
      <c r="P421">
        <f t="shared" si="26"/>
        <v>0</v>
      </c>
    </row>
    <row r="422" spans="1:16" x14ac:dyDescent="0.25">
      <c r="A422" s="18">
        <v>4231</v>
      </c>
      <c r="B422" s="18" t="s">
        <v>1816</v>
      </c>
      <c r="C422" s="18">
        <v>18</v>
      </c>
      <c r="D422" s="18">
        <v>1</v>
      </c>
      <c r="E422" s="18">
        <v>398</v>
      </c>
      <c r="F422" s="18">
        <v>407</v>
      </c>
      <c r="G422" s="18">
        <f>VLOOKUP(B422,'Base Load_FLAG'!$A$2:$B$204,2,FALSE)</f>
        <v>0</v>
      </c>
      <c r="H422" s="18" t="s">
        <v>2965</v>
      </c>
      <c r="I422" s="18">
        <f>VLOOKUP($F422,'Gen Capacity'!$A$2:$H$608,7,FALSE)</f>
        <v>168.67</v>
      </c>
      <c r="J422" s="18">
        <f>VLOOKUP($F422,'Gen Capacity'!$A$2:$H$608,8,FALSE)</f>
        <v>80</v>
      </c>
      <c r="K422" s="19">
        <f>VLOOKUP($A422,SF_Original!$A$2:$D$6458,4,FALSE)</f>
        <v>4.2785785583000003E-5</v>
      </c>
      <c r="L422" s="18">
        <f t="shared" si="27"/>
        <v>2.3101235126936647E-3</v>
      </c>
      <c r="M422">
        <f t="shared" si="24"/>
        <v>0</v>
      </c>
      <c r="N422" t="b">
        <f t="shared" si="25"/>
        <v>0</v>
      </c>
      <c r="O422">
        <f>IF(ISNA(VLOOKUP(B422,WND_STATION!$A$1:$A$62,1,FALSE)),1,0.0865)</f>
        <v>1</v>
      </c>
      <c r="P422">
        <f t="shared" si="26"/>
        <v>0</v>
      </c>
    </row>
    <row r="423" spans="1:16" x14ac:dyDescent="0.25">
      <c r="A423" s="18">
        <v>4232</v>
      </c>
      <c r="B423" s="18" t="s">
        <v>1816</v>
      </c>
      <c r="C423" s="18">
        <v>18</v>
      </c>
      <c r="D423" s="18">
        <v>1</v>
      </c>
      <c r="E423" s="18">
        <v>399</v>
      </c>
      <c r="F423" s="18">
        <v>408</v>
      </c>
      <c r="G423" s="18">
        <f>VLOOKUP(B423,'Base Load_FLAG'!$A$2:$B$204,2,FALSE)</f>
        <v>0</v>
      </c>
      <c r="H423" s="18" t="s">
        <v>2965</v>
      </c>
      <c r="I423" s="18">
        <f>VLOOKUP($F423,'Gen Capacity'!$A$2:$H$608,7,FALSE)</f>
        <v>168.67</v>
      </c>
      <c r="J423" s="18">
        <f>VLOOKUP($F423,'Gen Capacity'!$A$2:$H$608,8,FALSE)</f>
        <v>80</v>
      </c>
      <c r="K423" s="19">
        <f>VLOOKUP($A423,SF_Original!$A$2:$D$6458,4,FALSE)</f>
        <v>4.2785785583000003E-5</v>
      </c>
      <c r="L423" s="18">
        <f t="shared" si="27"/>
        <v>2.3101235126936647E-3</v>
      </c>
      <c r="M423">
        <f t="shared" si="24"/>
        <v>0</v>
      </c>
      <c r="N423" t="b">
        <f t="shared" si="25"/>
        <v>0</v>
      </c>
      <c r="O423">
        <f>IF(ISNA(VLOOKUP(B423,WND_STATION!$A$1:$A$62,1,FALSE)),1,0.0865)</f>
        <v>1</v>
      </c>
      <c r="P423">
        <f t="shared" si="26"/>
        <v>0</v>
      </c>
    </row>
    <row r="424" spans="1:16" x14ac:dyDescent="0.25">
      <c r="A424" s="18">
        <v>4233</v>
      </c>
      <c r="B424" s="18" t="s">
        <v>1816</v>
      </c>
      <c r="C424" s="18">
        <v>18</v>
      </c>
      <c r="D424" s="18">
        <v>1</v>
      </c>
      <c r="E424" s="18">
        <v>400</v>
      </c>
      <c r="F424" s="18">
        <v>409</v>
      </c>
      <c r="G424" s="18">
        <f>VLOOKUP(B424,'Base Load_FLAG'!$A$2:$B$204,2,FALSE)</f>
        <v>0</v>
      </c>
      <c r="H424" s="18" t="s">
        <v>2965</v>
      </c>
      <c r="I424" s="18">
        <f>VLOOKUP($F424,'Gen Capacity'!$A$2:$H$608,7,FALSE)</f>
        <v>168.67</v>
      </c>
      <c r="J424" s="18">
        <f>VLOOKUP($F424,'Gen Capacity'!$A$2:$H$608,8,FALSE)</f>
        <v>80</v>
      </c>
      <c r="K424" s="19">
        <f>VLOOKUP($A424,SF_Original!$A$2:$D$6458,4,FALSE)</f>
        <v>4.2785785583000003E-5</v>
      </c>
      <c r="L424" s="18">
        <f t="shared" si="27"/>
        <v>2.3101235126936647E-3</v>
      </c>
      <c r="M424">
        <f t="shared" si="24"/>
        <v>0</v>
      </c>
      <c r="N424" t="b">
        <f t="shared" si="25"/>
        <v>0</v>
      </c>
      <c r="O424">
        <f>IF(ISNA(VLOOKUP(B424,WND_STATION!$A$1:$A$62,1,FALSE)),1,0.0865)</f>
        <v>1</v>
      </c>
      <c r="P424">
        <f t="shared" si="26"/>
        <v>0</v>
      </c>
    </row>
    <row r="425" spans="1:16" x14ac:dyDescent="0.25">
      <c r="A425" s="18">
        <v>4235</v>
      </c>
      <c r="B425" s="18" t="s">
        <v>1816</v>
      </c>
      <c r="C425" s="18">
        <v>18</v>
      </c>
      <c r="D425" s="18">
        <v>1</v>
      </c>
      <c r="E425" s="18">
        <v>401</v>
      </c>
      <c r="F425" s="18">
        <v>410</v>
      </c>
      <c r="G425" s="18">
        <f>VLOOKUP(B425,'Base Load_FLAG'!$A$2:$B$204,2,FALSE)</f>
        <v>0</v>
      </c>
      <c r="H425" s="18" t="s">
        <v>2965</v>
      </c>
      <c r="I425" s="18">
        <f>VLOOKUP($F425,'Gen Capacity'!$A$2:$H$608,7,FALSE)</f>
        <v>362.99</v>
      </c>
      <c r="J425" s="18">
        <f>VLOOKUP($F425,'Gen Capacity'!$A$2:$H$608,8,FALSE)</f>
        <v>88</v>
      </c>
      <c r="K425" s="19">
        <f>VLOOKUP($A425,SF_Original!$A$2:$D$6458,4,FALSE)</f>
        <v>4.2785785583000003E-5</v>
      </c>
      <c r="L425" s="18">
        <f t="shared" si="27"/>
        <v>2.3101235126936647E-3</v>
      </c>
      <c r="M425">
        <f t="shared" si="24"/>
        <v>0</v>
      </c>
      <c r="N425" t="b">
        <f t="shared" si="25"/>
        <v>0</v>
      </c>
      <c r="O425">
        <f>IF(ISNA(VLOOKUP(B425,WND_STATION!$A$1:$A$62,1,FALSE)),1,0.0865)</f>
        <v>1</v>
      </c>
      <c r="P425">
        <f t="shared" si="26"/>
        <v>0</v>
      </c>
    </row>
    <row r="426" spans="1:16" x14ac:dyDescent="0.25">
      <c r="A426" s="18">
        <v>3175</v>
      </c>
      <c r="B426" s="18" t="s">
        <v>3002</v>
      </c>
      <c r="C426" s="18">
        <v>22</v>
      </c>
      <c r="D426" s="18">
        <v>1</v>
      </c>
      <c r="E426" s="18">
        <v>361</v>
      </c>
      <c r="F426" s="18">
        <v>370</v>
      </c>
      <c r="G426" s="18">
        <f>VLOOKUP(B426,'Base Load_FLAG'!$A$2:$B$204,2,FALSE)</f>
        <v>0</v>
      </c>
      <c r="H426" s="18" t="s">
        <v>3003</v>
      </c>
      <c r="I426" s="18">
        <f>VLOOKUP($F426,'Gen Capacity'!$A$2:$H$608,7,FALSE)</f>
        <v>517</v>
      </c>
      <c r="J426" s="18">
        <f>VLOOKUP($F426,'Gen Capacity'!$A$2:$H$608,8,FALSE)</f>
        <v>65</v>
      </c>
      <c r="K426" s="19">
        <f>VLOOKUP($A426,SF_Original!$A$2:$D$6458,4,FALSE)</f>
        <v>4.3252069408000003E-5</v>
      </c>
      <c r="L426" s="18">
        <f t="shared" si="27"/>
        <v>2.3105897965186644E-3</v>
      </c>
      <c r="M426">
        <f t="shared" si="24"/>
        <v>0</v>
      </c>
      <c r="N426" t="b">
        <f t="shared" si="25"/>
        <v>0</v>
      </c>
      <c r="O426">
        <f>IF(ISNA(VLOOKUP(B426,WND_STATION!$A$1:$A$62,1,FALSE)),1,0.0865)</f>
        <v>1</v>
      </c>
      <c r="P426">
        <f t="shared" si="26"/>
        <v>0</v>
      </c>
    </row>
    <row r="427" spans="1:16" x14ac:dyDescent="0.25">
      <c r="A427" s="18">
        <v>3529</v>
      </c>
      <c r="B427" s="18" t="s">
        <v>3005</v>
      </c>
      <c r="C427" s="18">
        <v>24</v>
      </c>
      <c r="D427" s="18">
        <v>1</v>
      </c>
      <c r="E427" s="18">
        <v>364</v>
      </c>
      <c r="F427" s="18">
        <v>373</v>
      </c>
      <c r="G427" s="18">
        <f>VLOOKUP(B427,'Base Load_FLAG'!$A$2:$B$204,2,FALSE)</f>
        <v>0</v>
      </c>
      <c r="H427" s="18" t="s">
        <v>2946</v>
      </c>
      <c r="I427" s="18">
        <f>VLOOKUP($F427,'Gen Capacity'!$A$2:$H$608,7,FALSE)</f>
        <v>0.05</v>
      </c>
      <c r="J427" s="18">
        <f>VLOOKUP($F427,'Gen Capacity'!$A$2:$H$608,8,FALSE)</f>
        <v>0</v>
      </c>
      <c r="K427" s="19">
        <f>VLOOKUP($A427,SF_Original!$A$2:$D$6458,4,FALSE)</f>
        <v>4.3252069408000003E-5</v>
      </c>
      <c r="L427" s="18">
        <f t="shared" si="27"/>
        <v>2.3105897965186644E-3</v>
      </c>
      <c r="M427">
        <f t="shared" si="24"/>
        <v>0</v>
      </c>
      <c r="N427" t="b">
        <f t="shared" si="25"/>
        <v>0</v>
      </c>
      <c r="O427">
        <f>IF(ISNA(VLOOKUP(B427,WND_STATION!$A$1:$A$62,1,FALSE)),1,0.0865)</f>
        <v>1</v>
      </c>
      <c r="P427">
        <f t="shared" si="26"/>
        <v>0</v>
      </c>
    </row>
    <row r="428" spans="1:16" x14ac:dyDescent="0.25">
      <c r="A428" s="18">
        <v>3280</v>
      </c>
      <c r="B428" s="18" t="s">
        <v>1383</v>
      </c>
      <c r="C428" s="18">
        <v>13</v>
      </c>
      <c r="D428" s="18">
        <v>1</v>
      </c>
      <c r="E428" s="18">
        <v>363</v>
      </c>
      <c r="F428" s="18">
        <v>372</v>
      </c>
      <c r="G428" s="18">
        <f>VLOOKUP(B428,'Base Load_FLAG'!$A$2:$B$204,2,FALSE)</f>
        <v>0</v>
      </c>
      <c r="H428" s="18" t="s">
        <v>2994</v>
      </c>
      <c r="I428" s="18">
        <f>VLOOKUP($F428,'Gen Capacity'!$A$2:$H$608,7,FALSE)</f>
        <v>20</v>
      </c>
      <c r="J428" s="18">
        <f>VLOOKUP($F428,'Gen Capacity'!$A$2:$H$608,8,FALSE)</f>
        <v>10</v>
      </c>
      <c r="K428" s="19">
        <f>VLOOKUP($A428,SF_Original!$A$2:$D$6458,4,FALSE)</f>
        <v>4.3504038810000002E-5</v>
      </c>
      <c r="L428" s="18">
        <f t="shared" si="27"/>
        <v>2.3108417659206647E-3</v>
      </c>
      <c r="M428">
        <f t="shared" si="24"/>
        <v>0</v>
      </c>
      <c r="N428" t="b">
        <f t="shared" si="25"/>
        <v>0</v>
      </c>
      <c r="O428">
        <f>IF(ISNA(VLOOKUP(B428,WND_STATION!$A$1:$A$62,1,FALSE)),1,0.0865)</f>
        <v>1</v>
      </c>
      <c r="P428">
        <f t="shared" si="26"/>
        <v>0</v>
      </c>
    </row>
    <row r="429" spans="1:16" x14ac:dyDescent="0.25">
      <c r="A429" s="18">
        <v>3945</v>
      </c>
      <c r="B429" s="18" t="s">
        <v>1681</v>
      </c>
      <c r="C429" s="18">
        <v>13</v>
      </c>
      <c r="D429" s="18">
        <v>1</v>
      </c>
      <c r="E429" s="18">
        <v>384</v>
      </c>
      <c r="F429" s="18">
        <v>393</v>
      </c>
      <c r="G429" s="18">
        <f>VLOOKUP(B429,'Base Load_FLAG'!$A$2:$B$204,2,FALSE)</f>
        <v>0</v>
      </c>
      <c r="H429" s="18" t="s">
        <v>2994</v>
      </c>
      <c r="I429" s="18">
        <f>VLOOKUP($F429,'Gen Capacity'!$A$2:$H$608,7,FALSE)</f>
        <v>26</v>
      </c>
      <c r="J429" s="18">
        <f>VLOOKUP($F429,'Gen Capacity'!$A$2:$H$608,8,FALSE)</f>
        <v>10</v>
      </c>
      <c r="K429" s="19">
        <f>VLOOKUP($A429,SF_Original!$A$2:$D$6458,4,FALSE)</f>
        <v>4.3504038810000002E-5</v>
      </c>
      <c r="L429" s="18">
        <f t="shared" si="27"/>
        <v>2.3108417659206647E-3</v>
      </c>
      <c r="M429">
        <f t="shared" si="24"/>
        <v>0</v>
      </c>
      <c r="N429" t="b">
        <f t="shared" si="25"/>
        <v>0</v>
      </c>
      <c r="O429">
        <f>IF(ISNA(VLOOKUP(B429,WND_STATION!$A$1:$A$62,1,FALSE)),1,0.0865)</f>
        <v>1</v>
      </c>
      <c r="P429">
        <f t="shared" si="26"/>
        <v>0</v>
      </c>
    </row>
    <row r="430" spans="1:16" x14ac:dyDescent="0.25">
      <c r="A430" s="18">
        <v>3946</v>
      </c>
      <c r="B430" s="18" t="s">
        <v>1681</v>
      </c>
      <c r="C430" s="18">
        <v>13</v>
      </c>
      <c r="D430" s="18">
        <v>1</v>
      </c>
      <c r="E430" s="18">
        <v>385</v>
      </c>
      <c r="F430" s="18">
        <v>394</v>
      </c>
      <c r="G430" s="18">
        <f>VLOOKUP(B430,'Base Load_FLAG'!$A$2:$B$204,2,FALSE)</f>
        <v>0</v>
      </c>
      <c r="H430" s="18" t="s">
        <v>2994</v>
      </c>
      <c r="I430" s="18">
        <f>VLOOKUP($F430,'Gen Capacity'!$A$2:$H$608,7,FALSE)</f>
        <v>41</v>
      </c>
      <c r="J430" s="18">
        <f>VLOOKUP($F430,'Gen Capacity'!$A$2:$H$608,8,FALSE)</f>
        <v>13</v>
      </c>
      <c r="K430" s="19">
        <f>VLOOKUP($A430,SF_Original!$A$2:$D$6458,4,FALSE)</f>
        <v>4.3504038810000002E-5</v>
      </c>
      <c r="L430" s="18">
        <f t="shared" si="27"/>
        <v>2.3108417659206647E-3</v>
      </c>
      <c r="M430">
        <f t="shared" si="24"/>
        <v>0</v>
      </c>
      <c r="N430" t="b">
        <f t="shared" si="25"/>
        <v>0</v>
      </c>
      <c r="O430">
        <f>IF(ISNA(VLOOKUP(B430,WND_STATION!$A$1:$A$62,1,FALSE)),1,0.0865)</f>
        <v>1</v>
      </c>
      <c r="P430">
        <f t="shared" si="26"/>
        <v>0</v>
      </c>
    </row>
    <row r="431" spans="1:16" x14ac:dyDescent="0.25">
      <c r="A431" s="18">
        <v>3947</v>
      </c>
      <c r="B431" s="18" t="s">
        <v>1681</v>
      </c>
      <c r="C431" s="18">
        <v>13</v>
      </c>
      <c r="D431" s="18">
        <v>1</v>
      </c>
      <c r="E431" s="18">
        <v>386</v>
      </c>
      <c r="F431" s="18">
        <v>395</v>
      </c>
      <c r="G431" s="18">
        <f>VLOOKUP(B431,'Base Load_FLAG'!$A$2:$B$204,2,FALSE)</f>
        <v>0</v>
      </c>
      <c r="H431" s="18" t="s">
        <v>2994</v>
      </c>
      <c r="I431" s="18">
        <f>VLOOKUP($F431,'Gen Capacity'!$A$2:$H$608,7,FALSE)</f>
        <v>8</v>
      </c>
      <c r="J431" s="18">
        <f>VLOOKUP($F431,'Gen Capacity'!$A$2:$H$608,8,FALSE)</f>
        <v>6</v>
      </c>
      <c r="K431" s="19">
        <f>VLOOKUP($A431,SF_Original!$A$2:$D$6458,4,FALSE)</f>
        <v>4.3504038810000002E-5</v>
      </c>
      <c r="L431" s="18">
        <f t="shared" si="27"/>
        <v>2.3108417659206647E-3</v>
      </c>
      <c r="M431">
        <f t="shared" si="24"/>
        <v>0</v>
      </c>
      <c r="N431" t="b">
        <f t="shared" si="25"/>
        <v>0</v>
      </c>
      <c r="O431">
        <f>IF(ISNA(VLOOKUP(B431,WND_STATION!$A$1:$A$62,1,FALSE)),1,0.0865)</f>
        <v>1</v>
      </c>
      <c r="P431">
        <f t="shared" si="26"/>
        <v>0</v>
      </c>
    </row>
    <row r="432" spans="1:16" x14ac:dyDescent="0.25">
      <c r="A432" s="18">
        <v>3947</v>
      </c>
      <c r="B432" s="18" t="s">
        <v>1681</v>
      </c>
      <c r="C432" s="18">
        <v>13</v>
      </c>
      <c r="D432" s="18">
        <v>2</v>
      </c>
      <c r="E432" s="18">
        <v>387</v>
      </c>
      <c r="F432" s="18">
        <v>396</v>
      </c>
      <c r="G432" s="18">
        <f>VLOOKUP(B432,'Base Load_FLAG'!$A$2:$B$204,2,FALSE)</f>
        <v>0</v>
      </c>
      <c r="H432" s="18" t="s">
        <v>2994</v>
      </c>
      <c r="I432" s="18">
        <f>VLOOKUP($F432,'Gen Capacity'!$A$2:$H$608,7,FALSE)</f>
        <v>8</v>
      </c>
      <c r="J432" s="18">
        <f>VLOOKUP($F432,'Gen Capacity'!$A$2:$H$608,8,FALSE)</f>
        <v>6</v>
      </c>
      <c r="K432" s="19">
        <f>VLOOKUP($A432,SF_Original!$A$2:$D$6458,4,FALSE)</f>
        <v>4.3504038810000002E-5</v>
      </c>
      <c r="L432" s="18">
        <f t="shared" si="27"/>
        <v>2.3108417659206647E-3</v>
      </c>
      <c r="M432">
        <f t="shared" si="24"/>
        <v>0</v>
      </c>
      <c r="N432" t="b">
        <f t="shared" si="25"/>
        <v>0</v>
      </c>
      <c r="O432">
        <f>IF(ISNA(VLOOKUP(B432,WND_STATION!$A$1:$A$62,1,FALSE)),1,0.0865)</f>
        <v>1</v>
      </c>
      <c r="P432">
        <f t="shared" si="26"/>
        <v>0</v>
      </c>
    </row>
    <row r="433" spans="1:16" x14ac:dyDescent="0.25">
      <c r="A433" s="18">
        <v>3947</v>
      </c>
      <c r="B433" s="18" t="s">
        <v>1681</v>
      </c>
      <c r="C433" s="18">
        <v>13</v>
      </c>
      <c r="D433" s="18">
        <v>3</v>
      </c>
      <c r="E433" s="18">
        <v>388</v>
      </c>
      <c r="F433" s="18">
        <v>397</v>
      </c>
      <c r="G433" s="18">
        <f>VLOOKUP(B433,'Base Load_FLAG'!$A$2:$B$204,2,FALSE)</f>
        <v>0</v>
      </c>
      <c r="H433" s="18" t="s">
        <v>2994</v>
      </c>
      <c r="I433" s="18">
        <f>VLOOKUP($F433,'Gen Capacity'!$A$2:$H$608,7,FALSE)</f>
        <v>8</v>
      </c>
      <c r="J433" s="18">
        <f>VLOOKUP($F433,'Gen Capacity'!$A$2:$H$608,8,FALSE)</f>
        <v>6.5</v>
      </c>
      <c r="K433" s="19">
        <f>VLOOKUP($A433,SF_Original!$A$2:$D$6458,4,FALSE)</f>
        <v>4.3504038810000002E-5</v>
      </c>
      <c r="L433" s="18">
        <f t="shared" si="27"/>
        <v>2.3108417659206647E-3</v>
      </c>
      <c r="M433">
        <f t="shared" si="24"/>
        <v>0</v>
      </c>
      <c r="N433" t="b">
        <f t="shared" si="25"/>
        <v>0</v>
      </c>
      <c r="O433">
        <f>IF(ISNA(VLOOKUP(B433,WND_STATION!$A$1:$A$62,1,FALSE)),1,0.0865)</f>
        <v>1</v>
      </c>
      <c r="P433">
        <f t="shared" si="26"/>
        <v>0</v>
      </c>
    </row>
    <row r="434" spans="1:16" x14ac:dyDescent="0.25">
      <c r="A434" s="18">
        <v>2698</v>
      </c>
      <c r="B434" s="18" t="s">
        <v>1144</v>
      </c>
      <c r="C434" s="18">
        <v>18</v>
      </c>
      <c r="D434" s="18">
        <v>1</v>
      </c>
      <c r="E434" s="18">
        <v>317</v>
      </c>
      <c r="F434" s="18">
        <v>323</v>
      </c>
      <c r="G434" s="18">
        <f>VLOOKUP(B434,'Base Load_FLAG'!$A$2:$B$204,2,FALSE)</f>
        <v>3</v>
      </c>
      <c r="H434" s="18" t="s">
        <v>2946</v>
      </c>
      <c r="I434" s="18">
        <f>VLOOKUP($F434,'Gen Capacity'!$A$2:$H$608,7,FALSE)</f>
        <v>572</v>
      </c>
      <c r="J434" s="18">
        <f>VLOOKUP($F434,'Gen Capacity'!$A$2:$H$608,8,FALSE)</f>
        <v>340</v>
      </c>
      <c r="K434" s="19">
        <f>VLOOKUP($A434,SF_Original!$A$2:$D$6458,4,FALSE)</f>
        <v>4.3609376779999997E-5</v>
      </c>
      <c r="L434" s="18">
        <f t="shared" si="27"/>
        <v>2.3109471038906646E-3</v>
      </c>
      <c r="M434">
        <f t="shared" si="24"/>
        <v>0.78572201532282593</v>
      </c>
      <c r="N434" t="b">
        <f t="shared" si="25"/>
        <v>0</v>
      </c>
      <c r="O434">
        <f>IF(ISNA(VLOOKUP(B434,WND_STATION!$A$1:$A$62,1,FALSE)),1,0.0865)</f>
        <v>1</v>
      </c>
      <c r="P434">
        <f t="shared" si="26"/>
        <v>340</v>
      </c>
    </row>
    <row r="435" spans="1:16" x14ac:dyDescent="0.25">
      <c r="A435" s="18">
        <v>2699</v>
      </c>
      <c r="B435" s="18" t="s">
        <v>1144</v>
      </c>
      <c r="C435" s="18">
        <v>18</v>
      </c>
      <c r="D435" s="18">
        <v>1</v>
      </c>
      <c r="E435" s="18">
        <v>318</v>
      </c>
      <c r="F435" s="18">
        <v>324</v>
      </c>
      <c r="G435" s="18">
        <f>VLOOKUP(B435,'Base Load_FLAG'!$A$2:$B$204,2,FALSE)</f>
        <v>3</v>
      </c>
      <c r="H435" s="18" t="s">
        <v>2946</v>
      </c>
      <c r="I435" s="18">
        <f>VLOOKUP($F435,'Gen Capacity'!$A$2:$H$608,7,FALSE)</f>
        <v>572</v>
      </c>
      <c r="J435" s="18">
        <f>VLOOKUP($F435,'Gen Capacity'!$A$2:$H$608,8,FALSE)</f>
        <v>340</v>
      </c>
      <c r="K435" s="19">
        <f>VLOOKUP($A435,SF_Original!$A$2:$D$6458,4,FALSE)</f>
        <v>4.3609376779999997E-5</v>
      </c>
      <c r="L435" s="18">
        <f t="shared" si="27"/>
        <v>2.3109471038906646E-3</v>
      </c>
      <c r="M435">
        <f t="shared" si="24"/>
        <v>0.78572201532282593</v>
      </c>
      <c r="N435" t="b">
        <f t="shared" si="25"/>
        <v>0</v>
      </c>
      <c r="O435">
        <f>IF(ISNA(VLOOKUP(B435,WND_STATION!$A$1:$A$62,1,FALSE)),1,0.0865)</f>
        <v>1</v>
      </c>
      <c r="P435">
        <f t="shared" si="26"/>
        <v>340</v>
      </c>
    </row>
    <row r="436" spans="1:16" x14ac:dyDescent="0.25">
      <c r="A436" s="18">
        <v>2700</v>
      </c>
      <c r="B436" s="18" t="s">
        <v>1144</v>
      </c>
      <c r="C436" s="18">
        <v>24</v>
      </c>
      <c r="D436" s="18">
        <v>1</v>
      </c>
      <c r="E436" s="18">
        <v>319</v>
      </c>
      <c r="F436" s="18">
        <v>325</v>
      </c>
      <c r="G436" s="18">
        <f>VLOOKUP(B436,'Base Load_FLAG'!$A$2:$B$204,2,FALSE)</f>
        <v>3</v>
      </c>
      <c r="H436" s="18" t="s">
        <v>2946</v>
      </c>
      <c r="I436" s="18">
        <f>VLOOKUP($F436,'Gen Capacity'!$A$2:$H$608,7,FALSE)</f>
        <v>450</v>
      </c>
      <c r="J436" s="18">
        <f>VLOOKUP($F436,'Gen Capacity'!$A$2:$H$608,8,FALSE)</f>
        <v>320</v>
      </c>
      <c r="K436" s="19">
        <f>VLOOKUP($A436,SF_Original!$A$2:$D$6458,4,FALSE)</f>
        <v>4.3609376779999997E-5</v>
      </c>
      <c r="L436" s="18">
        <f t="shared" si="27"/>
        <v>2.3109471038906646E-3</v>
      </c>
      <c r="M436">
        <f t="shared" si="24"/>
        <v>0.73950307324501263</v>
      </c>
      <c r="N436" t="b">
        <f t="shared" si="25"/>
        <v>0</v>
      </c>
      <c r="O436">
        <f>IF(ISNA(VLOOKUP(B436,WND_STATION!$A$1:$A$62,1,FALSE)),1,0.0865)</f>
        <v>1</v>
      </c>
      <c r="P436">
        <f t="shared" si="26"/>
        <v>320</v>
      </c>
    </row>
    <row r="437" spans="1:16" x14ac:dyDescent="0.25">
      <c r="A437" s="18">
        <v>2824</v>
      </c>
      <c r="B437" s="18" t="s">
        <v>1193</v>
      </c>
      <c r="C437" s="18">
        <v>345</v>
      </c>
      <c r="D437" s="18">
        <v>1</v>
      </c>
      <c r="E437" s="18">
        <v>334</v>
      </c>
      <c r="F437" s="18">
        <v>340</v>
      </c>
      <c r="G437" s="18">
        <f>VLOOKUP(B437,'Base Load_FLAG'!$A$2:$B$204,2,FALSE)</f>
        <v>0</v>
      </c>
      <c r="H437" s="18" t="s">
        <v>2991</v>
      </c>
      <c r="I437" s="18">
        <f>VLOOKUP($F437,'Gen Capacity'!$A$2:$H$608,7,FALSE)</f>
        <v>700</v>
      </c>
      <c r="J437" s="18">
        <f>VLOOKUP($F437,'Gen Capacity'!$A$2:$H$608,8,FALSE)</f>
        <v>0</v>
      </c>
      <c r="K437" s="19">
        <f>VLOOKUP($A437,SF_Original!$A$2:$D$6458,4,FALSE)</f>
        <v>4.3609376779999997E-5</v>
      </c>
      <c r="L437" s="18">
        <f t="shared" si="27"/>
        <v>2.3109471038906646E-3</v>
      </c>
      <c r="M437">
        <f t="shared" si="24"/>
        <v>0</v>
      </c>
      <c r="N437" t="b">
        <f t="shared" si="25"/>
        <v>0</v>
      </c>
      <c r="O437">
        <f>IF(ISNA(VLOOKUP(B437,WND_STATION!$A$1:$A$62,1,FALSE)),1,0.0865)</f>
        <v>1</v>
      </c>
      <c r="P437">
        <f t="shared" si="26"/>
        <v>0</v>
      </c>
    </row>
    <row r="438" spans="1:16" x14ac:dyDescent="0.25">
      <c r="A438" s="18">
        <v>4753</v>
      </c>
      <c r="B438" s="18" t="s">
        <v>2066</v>
      </c>
      <c r="C438" s="18">
        <v>13</v>
      </c>
      <c r="D438" s="18">
        <v>1</v>
      </c>
      <c r="E438" s="18">
        <v>417</v>
      </c>
      <c r="F438" s="18">
        <v>426</v>
      </c>
      <c r="G438" s="18">
        <f>VLOOKUP(B438,'Base Load_FLAG'!$A$2:$B$204,2,FALSE)</f>
        <v>0</v>
      </c>
      <c r="H438" s="18" t="s">
        <v>2992</v>
      </c>
      <c r="I438" s="18">
        <f>VLOOKUP($F438,'Gen Capacity'!$A$2:$H$608,7,FALSE)</f>
        <v>78</v>
      </c>
      <c r="J438" s="18">
        <f>VLOOKUP($F438,'Gen Capacity'!$A$2:$H$608,8,FALSE)</f>
        <v>15</v>
      </c>
      <c r="K438" s="19">
        <f>VLOOKUP($A438,SF_Original!$A$2:$D$6458,4,FALSE)</f>
        <v>4.3666169262999997E-5</v>
      </c>
      <c r="L438" s="18">
        <f t="shared" si="27"/>
        <v>2.3110038963736644E-3</v>
      </c>
      <c r="M438">
        <f t="shared" si="24"/>
        <v>0</v>
      </c>
      <c r="N438" t="b">
        <f t="shared" si="25"/>
        <v>0</v>
      </c>
      <c r="O438">
        <f>IF(ISNA(VLOOKUP(B438,WND_STATION!$A$1:$A$62,1,FALSE)),1,0.0865)</f>
        <v>1</v>
      </c>
      <c r="P438">
        <f t="shared" si="26"/>
        <v>0</v>
      </c>
    </row>
    <row r="439" spans="1:16" x14ac:dyDescent="0.25">
      <c r="A439" s="18">
        <v>4750</v>
      </c>
      <c r="B439" s="18" t="s">
        <v>2066</v>
      </c>
      <c r="C439" s="18">
        <v>14</v>
      </c>
      <c r="D439" s="18">
        <v>1</v>
      </c>
      <c r="E439" s="18">
        <v>418</v>
      </c>
      <c r="F439" s="18">
        <v>427</v>
      </c>
      <c r="G439" s="18">
        <f>VLOOKUP(B439,'Base Load_FLAG'!$A$2:$B$204,2,FALSE)</f>
        <v>0</v>
      </c>
      <c r="H439" s="18" t="s">
        <v>2992</v>
      </c>
      <c r="I439" s="18">
        <f>VLOOKUP($F439,'Gen Capacity'!$A$2:$H$608,7,FALSE)</f>
        <v>137</v>
      </c>
      <c r="J439" s="18">
        <f>VLOOKUP($F439,'Gen Capacity'!$A$2:$H$608,8,FALSE)</f>
        <v>25</v>
      </c>
      <c r="K439" s="19">
        <f>VLOOKUP($A439,SF_Original!$A$2:$D$6458,4,FALSE)</f>
        <v>4.3666169262999997E-5</v>
      </c>
      <c r="L439" s="18">
        <f t="shared" si="27"/>
        <v>2.3110038963736644E-3</v>
      </c>
      <c r="M439">
        <f t="shared" si="24"/>
        <v>0</v>
      </c>
      <c r="N439" t="b">
        <f t="shared" si="25"/>
        <v>0</v>
      </c>
      <c r="O439">
        <f>IF(ISNA(VLOOKUP(B439,WND_STATION!$A$1:$A$62,1,FALSE)),1,0.0865)</f>
        <v>1</v>
      </c>
      <c r="P439">
        <f t="shared" si="26"/>
        <v>0</v>
      </c>
    </row>
    <row r="440" spans="1:16" x14ac:dyDescent="0.25">
      <c r="A440" s="18">
        <v>4752</v>
      </c>
      <c r="B440" s="18" t="s">
        <v>2066</v>
      </c>
      <c r="C440" s="18">
        <v>13</v>
      </c>
      <c r="D440" s="18">
        <v>1</v>
      </c>
      <c r="E440" s="18">
        <v>419</v>
      </c>
      <c r="F440" s="18">
        <v>428</v>
      </c>
      <c r="G440" s="18">
        <f>VLOOKUP(B440,'Base Load_FLAG'!$A$2:$B$204,2,FALSE)</f>
        <v>0</v>
      </c>
      <c r="H440" s="18" t="s">
        <v>2992</v>
      </c>
      <c r="I440" s="18">
        <f>VLOOKUP($F440,'Gen Capacity'!$A$2:$H$608,7,FALSE)</f>
        <v>75</v>
      </c>
      <c r="J440" s="18">
        <f>VLOOKUP($F440,'Gen Capacity'!$A$2:$H$608,8,FALSE)</f>
        <v>40</v>
      </c>
      <c r="K440" s="19">
        <f>VLOOKUP($A440,SF_Original!$A$2:$D$6458,4,FALSE)</f>
        <v>4.3666169262999997E-5</v>
      </c>
      <c r="L440" s="18">
        <f t="shared" si="27"/>
        <v>2.3110038963736644E-3</v>
      </c>
      <c r="M440">
        <f t="shared" si="24"/>
        <v>0</v>
      </c>
      <c r="N440" t="b">
        <f t="shared" si="25"/>
        <v>0</v>
      </c>
      <c r="O440">
        <f>IF(ISNA(VLOOKUP(B440,WND_STATION!$A$1:$A$62,1,FALSE)),1,0.0865)</f>
        <v>1</v>
      </c>
      <c r="P440">
        <f t="shared" si="26"/>
        <v>0</v>
      </c>
    </row>
    <row r="441" spans="1:16" x14ac:dyDescent="0.25">
      <c r="A441" s="18">
        <v>6369</v>
      </c>
      <c r="B441" s="18" t="s">
        <v>3066</v>
      </c>
      <c r="C441" s="18">
        <v>13</v>
      </c>
      <c r="D441" s="18">
        <v>1</v>
      </c>
      <c r="E441" s="18">
        <v>587</v>
      </c>
      <c r="F441" s="18">
        <v>605</v>
      </c>
      <c r="G441" s="18">
        <f>VLOOKUP(B441,'Base Load_FLAG'!$A$2:$B$204,2,FALSE)</f>
        <v>0</v>
      </c>
      <c r="H441" s="18" t="s">
        <v>2951</v>
      </c>
      <c r="I441" s="18">
        <f>VLOOKUP($F441,'Gen Capacity'!$A$2:$H$608,7,FALSE)</f>
        <v>78.37</v>
      </c>
      <c r="J441" s="18">
        <f>VLOOKUP($F441,'Gen Capacity'!$A$2:$H$608,8,FALSE)</f>
        <v>40</v>
      </c>
      <c r="K441" s="19">
        <f>VLOOKUP($A441,SF_Original!$A$2:$D$6458,4,FALSE)</f>
        <v>4.3758186204999997E-5</v>
      </c>
      <c r="L441" s="18">
        <f t="shared" si="27"/>
        <v>2.3110959133156644E-3</v>
      </c>
      <c r="M441">
        <f t="shared" si="24"/>
        <v>0</v>
      </c>
      <c r="N441" t="b">
        <f t="shared" si="25"/>
        <v>0</v>
      </c>
      <c r="O441">
        <f>IF(ISNA(VLOOKUP(B441,WND_STATION!$A$1:$A$62,1,FALSE)),1,0.0865)</f>
        <v>1</v>
      </c>
      <c r="P441">
        <f t="shared" si="26"/>
        <v>0</v>
      </c>
    </row>
    <row r="442" spans="1:16" x14ac:dyDescent="0.25">
      <c r="A442" s="18">
        <v>6370</v>
      </c>
      <c r="B442" s="18" t="s">
        <v>3066</v>
      </c>
      <c r="C442" s="18">
        <v>13</v>
      </c>
      <c r="D442" s="18">
        <v>1</v>
      </c>
      <c r="E442" s="18">
        <v>588</v>
      </c>
      <c r="F442" s="18">
        <v>606</v>
      </c>
      <c r="G442" s="18">
        <f>VLOOKUP(B442,'Base Load_FLAG'!$A$2:$B$204,2,FALSE)</f>
        <v>0</v>
      </c>
      <c r="H442" s="18" t="s">
        <v>2951</v>
      </c>
      <c r="I442" s="18">
        <f>VLOOKUP($F442,'Gen Capacity'!$A$2:$H$608,7,FALSE)</f>
        <v>78.37</v>
      </c>
      <c r="J442" s="18">
        <f>VLOOKUP($F442,'Gen Capacity'!$A$2:$H$608,8,FALSE)</f>
        <v>40</v>
      </c>
      <c r="K442" s="19">
        <f>VLOOKUP($A442,SF_Original!$A$2:$D$6458,4,FALSE)</f>
        <v>4.3758186204999997E-5</v>
      </c>
      <c r="L442" s="18">
        <f t="shared" si="27"/>
        <v>2.3110959133156644E-3</v>
      </c>
      <c r="M442">
        <f t="shared" si="24"/>
        <v>0</v>
      </c>
      <c r="N442" t="b">
        <f t="shared" si="25"/>
        <v>0</v>
      </c>
      <c r="O442">
        <f>IF(ISNA(VLOOKUP(B442,WND_STATION!$A$1:$A$62,1,FALSE)),1,0.0865)</f>
        <v>1</v>
      </c>
      <c r="P442">
        <f t="shared" si="26"/>
        <v>0</v>
      </c>
    </row>
    <row r="443" spans="1:16" x14ac:dyDescent="0.25">
      <c r="A443" s="18">
        <v>6371</v>
      </c>
      <c r="B443" s="18" t="s">
        <v>3066</v>
      </c>
      <c r="C443" s="18">
        <v>13</v>
      </c>
      <c r="D443" s="18">
        <v>1</v>
      </c>
      <c r="E443" s="18">
        <v>589</v>
      </c>
      <c r="F443" s="18">
        <v>607</v>
      </c>
      <c r="G443" s="18">
        <f>VLOOKUP(B443,'Base Load_FLAG'!$A$2:$B$204,2,FALSE)</f>
        <v>0</v>
      </c>
      <c r="H443" s="18" t="s">
        <v>2951</v>
      </c>
      <c r="I443" s="18">
        <f>VLOOKUP($F443,'Gen Capacity'!$A$2:$H$608,7,FALSE)</f>
        <v>79.25</v>
      </c>
      <c r="J443" s="18">
        <f>VLOOKUP($F443,'Gen Capacity'!$A$2:$H$608,8,FALSE)</f>
        <v>35</v>
      </c>
      <c r="K443" s="19">
        <f>VLOOKUP($A443,SF_Original!$A$2:$D$6458,4,FALSE)</f>
        <v>4.3758186204999997E-5</v>
      </c>
      <c r="L443" s="18">
        <f t="shared" si="27"/>
        <v>2.3110959133156644E-3</v>
      </c>
      <c r="M443">
        <f t="shared" si="24"/>
        <v>0</v>
      </c>
      <c r="N443" t="b">
        <f t="shared" si="25"/>
        <v>0</v>
      </c>
      <c r="O443">
        <f>IF(ISNA(VLOOKUP(B443,WND_STATION!$A$1:$A$62,1,FALSE)),1,0.0865)</f>
        <v>1</v>
      </c>
      <c r="P443">
        <f t="shared" si="26"/>
        <v>0</v>
      </c>
    </row>
    <row r="444" spans="1:16" x14ac:dyDescent="0.25">
      <c r="A444" s="18">
        <v>6111</v>
      </c>
      <c r="B444" s="18" t="s">
        <v>2718</v>
      </c>
      <c r="C444" s="18">
        <v>18</v>
      </c>
      <c r="D444" s="18">
        <v>1</v>
      </c>
      <c r="E444" s="18">
        <v>569</v>
      </c>
      <c r="F444" s="18">
        <v>587</v>
      </c>
      <c r="G444" s="18">
        <f>VLOOKUP(B444,'Base Load_FLAG'!$A$2:$B$204,2,FALSE)</f>
        <v>0</v>
      </c>
      <c r="H444" s="18" t="s">
        <v>2965</v>
      </c>
      <c r="I444" s="18">
        <f>VLOOKUP($F444,'Gen Capacity'!$A$2:$H$608,7,FALSE)</f>
        <v>175.91</v>
      </c>
      <c r="J444" s="18">
        <f>VLOOKUP($F444,'Gen Capacity'!$A$2:$H$608,8,FALSE)</f>
        <v>68</v>
      </c>
      <c r="K444" s="19">
        <f>VLOOKUP($A444,SF_Original!$A$2:$D$6458,4,FALSE)</f>
        <v>4.3878346834999999E-5</v>
      </c>
      <c r="L444" s="18">
        <f t="shared" si="27"/>
        <v>2.3112160739456647E-3</v>
      </c>
      <c r="M444">
        <f t="shared" si="24"/>
        <v>0</v>
      </c>
      <c r="N444" t="b">
        <f t="shared" si="25"/>
        <v>0</v>
      </c>
      <c r="O444">
        <f>IF(ISNA(VLOOKUP(B444,WND_STATION!$A$1:$A$62,1,FALSE)),1,0.0865)</f>
        <v>1</v>
      </c>
      <c r="P444">
        <f t="shared" si="26"/>
        <v>0</v>
      </c>
    </row>
    <row r="445" spans="1:16" x14ac:dyDescent="0.25">
      <c r="A445" s="18">
        <v>6112</v>
      </c>
      <c r="B445" s="18" t="s">
        <v>2718</v>
      </c>
      <c r="C445" s="18">
        <v>18</v>
      </c>
      <c r="D445" s="18">
        <v>1</v>
      </c>
      <c r="E445" s="18">
        <v>570</v>
      </c>
      <c r="F445" s="18">
        <v>588</v>
      </c>
      <c r="G445" s="18">
        <f>VLOOKUP(B445,'Base Load_FLAG'!$A$2:$B$204,2,FALSE)</f>
        <v>0</v>
      </c>
      <c r="H445" s="18" t="s">
        <v>2965</v>
      </c>
      <c r="I445" s="18">
        <f>VLOOKUP($F445,'Gen Capacity'!$A$2:$H$608,7,FALSE)</f>
        <v>175.91</v>
      </c>
      <c r="J445" s="18">
        <f>VLOOKUP($F445,'Gen Capacity'!$A$2:$H$608,8,FALSE)</f>
        <v>68</v>
      </c>
      <c r="K445" s="19">
        <f>VLOOKUP($A445,SF_Original!$A$2:$D$6458,4,FALSE)</f>
        <v>4.3878346834999999E-5</v>
      </c>
      <c r="L445" s="18">
        <f t="shared" si="27"/>
        <v>2.3112160739456647E-3</v>
      </c>
      <c r="M445">
        <f t="shared" si="24"/>
        <v>0</v>
      </c>
      <c r="N445" t="b">
        <f t="shared" si="25"/>
        <v>0</v>
      </c>
      <c r="O445">
        <f>IF(ISNA(VLOOKUP(B445,WND_STATION!$A$1:$A$62,1,FALSE)),1,0.0865)</f>
        <v>1</v>
      </c>
      <c r="P445">
        <f t="shared" si="26"/>
        <v>0</v>
      </c>
    </row>
    <row r="446" spans="1:16" x14ac:dyDescent="0.25">
      <c r="A446" s="18">
        <v>6109</v>
      </c>
      <c r="B446" s="18" t="s">
        <v>2718</v>
      </c>
      <c r="C446" s="18">
        <v>18</v>
      </c>
      <c r="D446" s="18">
        <v>1</v>
      </c>
      <c r="E446" s="18">
        <v>571</v>
      </c>
      <c r="F446" s="18">
        <v>589</v>
      </c>
      <c r="G446" s="18">
        <f>VLOOKUP(B446,'Base Load_FLAG'!$A$2:$B$204,2,FALSE)</f>
        <v>0</v>
      </c>
      <c r="H446" s="18" t="s">
        <v>2965</v>
      </c>
      <c r="I446" s="18">
        <f>VLOOKUP($F446,'Gen Capacity'!$A$2:$H$608,7,FALSE)</f>
        <v>204.19</v>
      </c>
      <c r="J446" s="18">
        <f>VLOOKUP($F446,'Gen Capacity'!$A$2:$H$608,8,FALSE)</f>
        <v>96</v>
      </c>
      <c r="K446" s="19">
        <f>VLOOKUP($A446,SF_Original!$A$2:$D$6458,4,FALSE)</f>
        <v>4.3878346834999999E-5</v>
      </c>
      <c r="L446" s="18">
        <f t="shared" si="27"/>
        <v>2.3112160739456647E-3</v>
      </c>
      <c r="M446">
        <f t="shared" si="24"/>
        <v>0</v>
      </c>
      <c r="N446" t="b">
        <f t="shared" si="25"/>
        <v>0</v>
      </c>
      <c r="O446">
        <f>IF(ISNA(VLOOKUP(B446,WND_STATION!$A$1:$A$62,1,FALSE)),1,0.0865)</f>
        <v>1</v>
      </c>
      <c r="P446">
        <f t="shared" si="26"/>
        <v>0</v>
      </c>
    </row>
    <row r="447" spans="1:16" x14ac:dyDescent="0.25">
      <c r="A447" s="18">
        <v>6113</v>
      </c>
      <c r="B447" s="18" t="s">
        <v>2718</v>
      </c>
      <c r="C447" s="18">
        <v>18</v>
      </c>
      <c r="D447" s="18">
        <v>1</v>
      </c>
      <c r="E447" s="18">
        <v>572</v>
      </c>
      <c r="F447" s="18">
        <v>590</v>
      </c>
      <c r="G447" s="18">
        <f>VLOOKUP(B447,'Base Load_FLAG'!$A$2:$B$204,2,FALSE)</f>
        <v>0</v>
      </c>
      <c r="H447" s="18" t="s">
        <v>2965</v>
      </c>
      <c r="I447" s="18">
        <f>VLOOKUP($F447,'Gen Capacity'!$A$2:$H$608,7,FALSE)</f>
        <v>176</v>
      </c>
      <c r="J447" s="18">
        <f>VLOOKUP($F447,'Gen Capacity'!$A$2:$H$608,8,FALSE)</f>
        <v>68</v>
      </c>
      <c r="K447" s="19">
        <f>VLOOKUP($A447,SF_Original!$A$2:$D$6458,4,FALSE)</f>
        <v>4.3878346834999999E-5</v>
      </c>
      <c r="L447" s="18">
        <f t="shared" si="27"/>
        <v>2.3112160739456647E-3</v>
      </c>
      <c r="M447">
        <f t="shared" si="24"/>
        <v>0</v>
      </c>
      <c r="N447" t="b">
        <f t="shared" si="25"/>
        <v>0</v>
      </c>
      <c r="O447">
        <f>IF(ISNA(VLOOKUP(B447,WND_STATION!$A$1:$A$62,1,FALSE)),1,0.0865)</f>
        <v>1</v>
      </c>
      <c r="P447">
        <f t="shared" si="26"/>
        <v>0</v>
      </c>
    </row>
    <row r="448" spans="1:16" x14ac:dyDescent="0.25">
      <c r="A448" s="18">
        <v>6114</v>
      </c>
      <c r="B448" s="18" t="s">
        <v>2718</v>
      </c>
      <c r="C448" s="18">
        <v>18</v>
      </c>
      <c r="D448" s="18">
        <v>1</v>
      </c>
      <c r="E448" s="18">
        <v>573</v>
      </c>
      <c r="F448" s="18">
        <v>591</v>
      </c>
      <c r="G448" s="18">
        <f>VLOOKUP(B448,'Base Load_FLAG'!$A$2:$B$204,2,FALSE)</f>
        <v>0</v>
      </c>
      <c r="H448" s="18" t="s">
        <v>2965</v>
      </c>
      <c r="I448" s="18">
        <f>VLOOKUP($F448,'Gen Capacity'!$A$2:$H$608,7,FALSE)</f>
        <v>176</v>
      </c>
      <c r="J448" s="18">
        <f>VLOOKUP($F448,'Gen Capacity'!$A$2:$H$608,8,FALSE)</f>
        <v>68</v>
      </c>
      <c r="K448" s="19">
        <f>VLOOKUP($A448,SF_Original!$A$2:$D$6458,4,FALSE)</f>
        <v>4.3878346834999999E-5</v>
      </c>
      <c r="L448" s="18">
        <f t="shared" si="27"/>
        <v>2.3112160739456647E-3</v>
      </c>
      <c r="M448">
        <f t="shared" si="24"/>
        <v>0</v>
      </c>
      <c r="N448" t="b">
        <f t="shared" si="25"/>
        <v>0</v>
      </c>
      <c r="O448">
        <f>IF(ISNA(VLOOKUP(B448,WND_STATION!$A$1:$A$62,1,FALSE)),1,0.0865)</f>
        <v>1</v>
      </c>
      <c r="P448">
        <f t="shared" si="26"/>
        <v>0</v>
      </c>
    </row>
    <row r="449" spans="1:16" x14ac:dyDescent="0.25">
      <c r="A449" s="18">
        <v>6110</v>
      </c>
      <c r="B449" s="18" t="s">
        <v>2718</v>
      </c>
      <c r="C449" s="18">
        <v>18</v>
      </c>
      <c r="D449" s="18">
        <v>1</v>
      </c>
      <c r="E449" s="18">
        <v>574</v>
      </c>
      <c r="F449" s="18">
        <v>592</v>
      </c>
      <c r="G449" s="18">
        <f>VLOOKUP(B449,'Base Load_FLAG'!$A$2:$B$204,2,FALSE)</f>
        <v>0</v>
      </c>
      <c r="H449" s="18" t="s">
        <v>2965</v>
      </c>
      <c r="I449" s="18">
        <f>VLOOKUP($F449,'Gen Capacity'!$A$2:$H$608,7,FALSE)</f>
        <v>204.3</v>
      </c>
      <c r="J449" s="18">
        <f>VLOOKUP($F449,'Gen Capacity'!$A$2:$H$608,8,FALSE)</f>
        <v>96</v>
      </c>
      <c r="K449" s="19">
        <f>VLOOKUP($A449,SF_Original!$A$2:$D$6458,4,FALSE)</f>
        <v>4.3878346834999999E-5</v>
      </c>
      <c r="L449" s="18">
        <f t="shared" si="27"/>
        <v>2.3112160739456647E-3</v>
      </c>
      <c r="M449">
        <f t="shared" si="24"/>
        <v>0</v>
      </c>
      <c r="N449" t="b">
        <f t="shared" si="25"/>
        <v>0</v>
      </c>
      <c r="O449">
        <f>IF(ISNA(VLOOKUP(B449,WND_STATION!$A$1:$A$62,1,FALSE)),1,0.0865)</f>
        <v>1</v>
      </c>
      <c r="P449">
        <f t="shared" si="26"/>
        <v>0</v>
      </c>
    </row>
    <row r="450" spans="1:16" x14ac:dyDescent="0.25">
      <c r="A450" s="18">
        <v>6281</v>
      </c>
      <c r="B450" s="18" t="s">
        <v>3065</v>
      </c>
      <c r="C450" s="18">
        <v>18</v>
      </c>
      <c r="D450" s="18">
        <v>1</v>
      </c>
      <c r="E450" s="18">
        <v>580</v>
      </c>
      <c r="F450" s="18">
        <v>598</v>
      </c>
      <c r="G450" s="18">
        <f>VLOOKUP(B450,'Base Load_FLAG'!$A$2:$B$204,2,FALSE)</f>
        <v>0</v>
      </c>
      <c r="H450" s="18" t="s">
        <v>2989</v>
      </c>
      <c r="I450" s="18">
        <f>VLOOKUP($F450,'Gen Capacity'!$A$2:$H$608,7,FALSE)</f>
        <v>163.55000000000001</v>
      </c>
      <c r="J450" s="18">
        <f>VLOOKUP($F450,'Gen Capacity'!$A$2:$H$608,8,FALSE)</f>
        <v>60</v>
      </c>
      <c r="K450" s="19">
        <f>VLOOKUP($A450,SF_Original!$A$2:$D$6458,4,FALSE)</f>
        <v>4.4034783835999998E-5</v>
      </c>
      <c r="L450" s="18">
        <f t="shared" si="27"/>
        <v>2.3113725109466647E-3</v>
      </c>
      <c r="M450">
        <f t="shared" si="24"/>
        <v>0</v>
      </c>
      <c r="N450" t="b">
        <f t="shared" si="25"/>
        <v>0</v>
      </c>
      <c r="O450">
        <f>IF(ISNA(VLOOKUP(B450,WND_STATION!$A$1:$A$62,1,FALSE)),1,0.0865)</f>
        <v>1</v>
      </c>
      <c r="P450">
        <f t="shared" si="26"/>
        <v>0</v>
      </c>
    </row>
    <row r="451" spans="1:16" x14ac:dyDescent="0.25">
      <c r="A451" s="18">
        <v>6280</v>
      </c>
      <c r="B451" s="18" t="s">
        <v>3065</v>
      </c>
      <c r="C451" s="18">
        <v>18</v>
      </c>
      <c r="D451" s="18">
        <v>1</v>
      </c>
      <c r="E451" s="18">
        <v>581</v>
      </c>
      <c r="F451" s="18">
        <v>599</v>
      </c>
      <c r="G451" s="18">
        <f>VLOOKUP(B451,'Base Load_FLAG'!$A$2:$B$204,2,FALSE)</f>
        <v>0</v>
      </c>
      <c r="H451" s="18" t="s">
        <v>2989</v>
      </c>
      <c r="I451" s="18">
        <f>VLOOKUP($F451,'Gen Capacity'!$A$2:$H$608,7,FALSE)</f>
        <v>163.55000000000001</v>
      </c>
      <c r="J451" s="18">
        <f>VLOOKUP($F451,'Gen Capacity'!$A$2:$H$608,8,FALSE)</f>
        <v>60</v>
      </c>
      <c r="K451" s="19">
        <f>VLOOKUP($A451,SF_Original!$A$2:$D$6458,4,FALSE)</f>
        <v>4.4034783835999998E-5</v>
      </c>
      <c r="L451" s="18">
        <f t="shared" si="27"/>
        <v>2.3113725109466647E-3</v>
      </c>
      <c r="M451">
        <f t="shared" si="24"/>
        <v>0</v>
      </c>
      <c r="N451" t="b">
        <f t="shared" si="25"/>
        <v>0</v>
      </c>
      <c r="O451">
        <f>IF(ISNA(VLOOKUP(B451,WND_STATION!$A$1:$A$62,1,FALSE)),1,0.0865)</f>
        <v>1</v>
      </c>
      <c r="P451">
        <f t="shared" si="26"/>
        <v>0</v>
      </c>
    </row>
    <row r="452" spans="1:16" x14ac:dyDescent="0.25">
      <c r="A452" s="18">
        <v>6284</v>
      </c>
      <c r="B452" s="18" t="s">
        <v>3065</v>
      </c>
      <c r="C452" s="18">
        <v>18</v>
      </c>
      <c r="D452" s="18">
        <v>1</v>
      </c>
      <c r="E452" s="18">
        <v>582</v>
      </c>
      <c r="F452" s="18">
        <v>600</v>
      </c>
      <c r="G452" s="18">
        <f>VLOOKUP(B452,'Base Load_FLAG'!$A$2:$B$204,2,FALSE)</f>
        <v>0</v>
      </c>
      <c r="H452" s="18" t="s">
        <v>2989</v>
      </c>
      <c r="I452" s="18">
        <f>VLOOKUP($F452,'Gen Capacity'!$A$2:$H$608,7,FALSE)</f>
        <v>282.89999999999998</v>
      </c>
      <c r="J452" s="18">
        <f>VLOOKUP($F452,'Gen Capacity'!$A$2:$H$608,8,FALSE)</f>
        <v>110</v>
      </c>
      <c r="K452" s="19">
        <f>VLOOKUP($A452,SF_Original!$A$2:$D$6458,4,FALSE)</f>
        <v>4.4034783835999998E-5</v>
      </c>
      <c r="L452" s="18">
        <f t="shared" si="27"/>
        <v>2.3113725109466647E-3</v>
      </c>
      <c r="M452">
        <f t="shared" ref="M452:M515" si="28">P452*L452*O452</f>
        <v>0</v>
      </c>
      <c r="N452" t="b">
        <f t="shared" ref="N452:N515" si="29">L452&lt;$L$2</f>
        <v>0</v>
      </c>
      <c r="O452">
        <f>IF(ISNA(VLOOKUP(B452,WND_STATION!$A$1:$A$62,1,FALSE)),1,0.0865)</f>
        <v>1</v>
      </c>
      <c r="P452">
        <f t="shared" ref="P452:P515" si="30">IF(G452=0,0,IF(G452=1,I452,J452))</f>
        <v>0</v>
      </c>
    </row>
    <row r="453" spans="1:16" x14ac:dyDescent="0.25">
      <c r="A453" s="18">
        <v>6283</v>
      </c>
      <c r="B453" s="18" t="s">
        <v>3065</v>
      </c>
      <c r="C453" s="18">
        <v>18</v>
      </c>
      <c r="D453" s="18">
        <v>1</v>
      </c>
      <c r="E453" s="18">
        <v>583</v>
      </c>
      <c r="F453" s="18">
        <v>601</v>
      </c>
      <c r="G453" s="18">
        <f>VLOOKUP(B453,'Base Load_FLAG'!$A$2:$B$204,2,FALSE)</f>
        <v>0</v>
      </c>
      <c r="H453" s="18" t="s">
        <v>2989</v>
      </c>
      <c r="I453" s="18">
        <f>VLOOKUP($F453,'Gen Capacity'!$A$2:$H$608,7,FALSE)</f>
        <v>163.55000000000001</v>
      </c>
      <c r="J453" s="18">
        <f>VLOOKUP($F453,'Gen Capacity'!$A$2:$H$608,8,FALSE)</f>
        <v>60</v>
      </c>
      <c r="K453" s="19">
        <f>VLOOKUP($A453,SF_Original!$A$2:$D$6458,4,FALSE)</f>
        <v>4.4034783835999998E-5</v>
      </c>
      <c r="L453" s="18">
        <f t="shared" ref="L453:L516" si="31">K453-$B$2</f>
        <v>2.3113725109466647E-3</v>
      </c>
      <c r="M453">
        <f t="shared" si="28"/>
        <v>0</v>
      </c>
      <c r="N453" t="b">
        <f t="shared" si="29"/>
        <v>0</v>
      </c>
      <c r="O453">
        <f>IF(ISNA(VLOOKUP(B453,WND_STATION!$A$1:$A$62,1,FALSE)),1,0.0865)</f>
        <v>1</v>
      </c>
      <c r="P453">
        <f t="shared" si="30"/>
        <v>0</v>
      </c>
    </row>
    <row r="454" spans="1:16" x14ac:dyDescent="0.25">
      <c r="A454" s="18">
        <v>6282</v>
      </c>
      <c r="B454" s="18" t="s">
        <v>3065</v>
      </c>
      <c r="C454" s="18">
        <v>18</v>
      </c>
      <c r="D454" s="18">
        <v>1</v>
      </c>
      <c r="E454" s="18">
        <v>584</v>
      </c>
      <c r="F454" s="18">
        <v>602</v>
      </c>
      <c r="G454" s="18">
        <f>VLOOKUP(B454,'Base Load_FLAG'!$A$2:$B$204,2,FALSE)</f>
        <v>0</v>
      </c>
      <c r="H454" s="18" t="s">
        <v>2989</v>
      </c>
      <c r="I454" s="18">
        <f>VLOOKUP($F454,'Gen Capacity'!$A$2:$H$608,7,FALSE)</f>
        <v>163.55000000000001</v>
      </c>
      <c r="J454" s="18">
        <f>VLOOKUP($F454,'Gen Capacity'!$A$2:$H$608,8,FALSE)</f>
        <v>60</v>
      </c>
      <c r="K454" s="19">
        <f>VLOOKUP($A454,SF_Original!$A$2:$D$6458,4,FALSE)</f>
        <v>4.4034783835999998E-5</v>
      </c>
      <c r="L454" s="18">
        <f t="shared" si="31"/>
        <v>2.3113725109466647E-3</v>
      </c>
      <c r="M454">
        <f t="shared" si="28"/>
        <v>0</v>
      </c>
      <c r="N454" t="b">
        <f t="shared" si="29"/>
        <v>0</v>
      </c>
      <c r="O454">
        <f>IF(ISNA(VLOOKUP(B454,WND_STATION!$A$1:$A$62,1,FALSE)),1,0.0865)</f>
        <v>1</v>
      </c>
      <c r="P454">
        <f t="shared" si="30"/>
        <v>0</v>
      </c>
    </row>
    <row r="455" spans="1:16" x14ac:dyDescent="0.25">
      <c r="A455" s="18">
        <v>6285</v>
      </c>
      <c r="B455" s="18" t="s">
        <v>3065</v>
      </c>
      <c r="C455" s="18">
        <v>18</v>
      </c>
      <c r="D455" s="18">
        <v>1</v>
      </c>
      <c r="E455" s="18">
        <v>585</v>
      </c>
      <c r="F455" s="18">
        <v>603</v>
      </c>
      <c r="G455" s="18">
        <f>VLOOKUP(B455,'Base Load_FLAG'!$A$2:$B$204,2,FALSE)</f>
        <v>0</v>
      </c>
      <c r="H455" s="18" t="s">
        <v>2989</v>
      </c>
      <c r="I455" s="18">
        <f>VLOOKUP($F455,'Gen Capacity'!$A$2:$H$608,7,FALSE)</f>
        <v>282.89999999999998</v>
      </c>
      <c r="J455" s="18">
        <f>VLOOKUP($F455,'Gen Capacity'!$A$2:$H$608,8,FALSE)</f>
        <v>110</v>
      </c>
      <c r="K455" s="19">
        <f>VLOOKUP($A455,SF_Original!$A$2:$D$6458,4,FALSE)</f>
        <v>4.4034783835999998E-5</v>
      </c>
      <c r="L455" s="18">
        <f t="shared" si="31"/>
        <v>2.3113725109466647E-3</v>
      </c>
      <c r="M455">
        <f t="shared" si="28"/>
        <v>0</v>
      </c>
      <c r="N455" t="b">
        <f t="shared" si="29"/>
        <v>0</v>
      </c>
      <c r="O455">
        <f>IF(ISNA(VLOOKUP(B455,WND_STATION!$A$1:$A$62,1,FALSE)),1,0.0865)</f>
        <v>1</v>
      </c>
      <c r="P455">
        <f t="shared" si="30"/>
        <v>0</v>
      </c>
    </row>
    <row r="456" spans="1:16" x14ac:dyDescent="0.25">
      <c r="A456" s="18">
        <v>6121</v>
      </c>
      <c r="B456" s="18" t="s">
        <v>3063</v>
      </c>
      <c r="C456" s="18">
        <v>13</v>
      </c>
      <c r="D456" s="18">
        <v>1</v>
      </c>
      <c r="E456" s="18">
        <v>575</v>
      </c>
      <c r="F456" s="18">
        <v>593</v>
      </c>
      <c r="G456" s="18">
        <f>VLOOKUP(B456,'Base Load_FLAG'!$A$2:$B$204,2,FALSE)</f>
        <v>0</v>
      </c>
      <c r="H456" s="18" t="s">
        <v>3064</v>
      </c>
      <c r="I456" s="18">
        <f>VLOOKUP($F456,'Gen Capacity'!$A$2:$H$608,7,FALSE)</f>
        <v>39.549999999999997</v>
      </c>
      <c r="J456" s="18">
        <f>VLOOKUP($F456,'Gen Capacity'!$A$2:$H$608,8,FALSE)</f>
        <v>39.5</v>
      </c>
      <c r="K456" s="19">
        <f>VLOOKUP($A456,SF_Original!$A$2:$D$6458,4,FALSE)</f>
        <v>4.4007968024000003E-5</v>
      </c>
      <c r="L456" s="18">
        <f t="shared" si="31"/>
        <v>2.3113456951346645E-3</v>
      </c>
      <c r="M456">
        <f t="shared" si="28"/>
        <v>0</v>
      </c>
      <c r="N456" t="b">
        <f t="shared" si="29"/>
        <v>0</v>
      </c>
      <c r="O456">
        <f>IF(ISNA(VLOOKUP(B456,WND_STATION!$A$1:$A$62,1,FALSE)),1,0.0865)</f>
        <v>1</v>
      </c>
      <c r="P456">
        <f t="shared" si="30"/>
        <v>0</v>
      </c>
    </row>
    <row r="457" spans="1:16" x14ac:dyDescent="0.25">
      <c r="A457" s="18">
        <v>6122</v>
      </c>
      <c r="B457" s="18" t="s">
        <v>3063</v>
      </c>
      <c r="C457" s="18">
        <v>13</v>
      </c>
      <c r="D457" s="18">
        <v>1</v>
      </c>
      <c r="E457" s="18">
        <v>576</v>
      </c>
      <c r="F457" s="18">
        <v>594</v>
      </c>
      <c r="G457" s="18">
        <f>VLOOKUP(B457,'Base Load_FLAG'!$A$2:$B$204,2,FALSE)</f>
        <v>0</v>
      </c>
      <c r="H457" s="18" t="s">
        <v>3064</v>
      </c>
      <c r="I457" s="18">
        <f>VLOOKUP($F457,'Gen Capacity'!$A$2:$H$608,7,FALSE)</f>
        <v>38.549999999999997</v>
      </c>
      <c r="J457" s="18">
        <f>VLOOKUP($F457,'Gen Capacity'!$A$2:$H$608,8,FALSE)</f>
        <v>38.5</v>
      </c>
      <c r="K457" s="19">
        <f>VLOOKUP($A457,SF_Original!$A$2:$D$6458,4,FALSE)</f>
        <v>4.4007968024000003E-5</v>
      </c>
      <c r="L457" s="18">
        <f t="shared" si="31"/>
        <v>2.3113456951346645E-3</v>
      </c>
      <c r="M457">
        <f t="shared" si="28"/>
        <v>0</v>
      </c>
      <c r="N457" t="b">
        <f t="shared" si="29"/>
        <v>0</v>
      </c>
      <c r="O457">
        <f>IF(ISNA(VLOOKUP(B457,WND_STATION!$A$1:$A$62,1,FALSE)),1,0.0865)</f>
        <v>1</v>
      </c>
      <c r="P457">
        <f t="shared" si="30"/>
        <v>0</v>
      </c>
    </row>
    <row r="458" spans="1:16" x14ac:dyDescent="0.25">
      <c r="A458" s="18">
        <v>4241</v>
      </c>
      <c r="B458" s="18" t="s">
        <v>1818</v>
      </c>
      <c r="C458" s="18">
        <v>13</v>
      </c>
      <c r="D458" s="18">
        <v>1</v>
      </c>
      <c r="E458" s="18">
        <v>402</v>
      </c>
      <c r="F458" s="18">
        <v>411</v>
      </c>
      <c r="G458" s="18">
        <f>VLOOKUP(B458,'Base Load_FLAG'!$A$2:$B$204,2,FALSE)</f>
        <v>0</v>
      </c>
      <c r="H458" s="18" t="s">
        <v>2932</v>
      </c>
      <c r="I458" s="18">
        <f>VLOOKUP($F458,'Gen Capacity'!$A$2:$H$608,7,FALSE)</f>
        <v>110.95</v>
      </c>
      <c r="J458" s="18">
        <f>VLOOKUP($F458,'Gen Capacity'!$A$2:$H$608,8,FALSE)</f>
        <v>50</v>
      </c>
      <c r="K458" s="19">
        <f>VLOOKUP($A458,SF_Original!$A$2:$D$6458,4,FALSE)</f>
        <v>4.1945615636000002E-5</v>
      </c>
      <c r="L458" s="18">
        <f t="shared" si="31"/>
        <v>2.3092833427466645E-3</v>
      </c>
      <c r="M458">
        <f t="shared" si="28"/>
        <v>0</v>
      </c>
      <c r="N458" t="b">
        <f t="shared" si="29"/>
        <v>0</v>
      </c>
      <c r="O458">
        <f>IF(ISNA(VLOOKUP(B458,WND_STATION!$A$1:$A$62,1,FALSE)),1,0.0865)</f>
        <v>1</v>
      </c>
      <c r="P458">
        <f t="shared" si="30"/>
        <v>0</v>
      </c>
    </row>
    <row r="459" spans="1:16" x14ac:dyDescent="0.25">
      <c r="A459" s="18">
        <v>4242</v>
      </c>
      <c r="B459" s="18" t="s">
        <v>1818</v>
      </c>
      <c r="C459" s="18">
        <v>16</v>
      </c>
      <c r="D459" s="18">
        <v>1</v>
      </c>
      <c r="E459" s="18">
        <v>403</v>
      </c>
      <c r="F459" s="18">
        <v>412</v>
      </c>
      <c r="G459" s="18">
        <f>VLOOKUP(B459,'Base Load_FLAG'!$A$2:$B$204,2,FALSE)</f>
        <v>0</v>
      </c>
      <c r="H459" s="18" t="s">
        <v>2932</v>
      </c>
      <c r="I459" s="18">
        <f>VLOOKUP($F459,'Gen Capacity'!$A$2:$H$608,7,FALSE)</f>
        <v>206.05</v>
      </c>
      <c r="J459" s="18">
        <f>VLOOKUP($F459,'Gen Capacity'!$A$2:$H$608,8,FALSE)</f>
        <v>140</v>
      </c>
      <c r="K459" s="19">
        <f>VLOOKUP($A459,SF_Original!$A$2:$D$6458,4,FALSE)</f>
        <v>4.1945615636000002E-5</v>
      </c>
      <c r="L459" s="18">
        <f t="shared" si="31"/>
        <v>2.3092833427466645E-3</v>
      </c>
      <c r="M459">
        <f t="shared" si="28"/>
        <v>0</v>
      </c>
      <c r="N459" t="b">
        <f t="shared" si="29"/>
        <v>0</v>
      </c>
      <c r="O459">
        <f>IF(ISNA(VLOOKUP(B459,WND_STATION!$A$1:$A$62,1,FALSE)),1,0.0865)</f>
        <v>1</v>
      </c>
      <c r="P459">
        <f t="shared" si="30"/>
        <v>0</v>
      </c>
    </row>
    <row r="460" spans="1:16" x14ac:dyDescent="0.25">
      <c r="A460" s="18">
        <v>2160</v>
      </c>
      <c r="B460" s="18" t="s">
        <v>2968</v>
      </c>
      <c r="C460" s="18">
        <v>34</v>
      </c>
      <c r="D460" s="18">
        <v>1</v>
      </c>
      <c r="E460" s="18">
        <v>278</v>
      </c>
      <c r="F460" s="18">
        <v>284</v>
      </c>
      <c r="G460" s="18">
        <f>VLOOKUP(B460,'Base Load_FLAG'!$A$2:$B$204,2,FALSE)</f>
        <v>0</v>
      </c>
      <c r="H460" s="18" t="s">
        <v>2910</v>
      </c>
      <c r="I460" s="18">
        <f>VLOOKUP($F460,'Gen Capacity'!$A$2:$H$608,7,FALSE)</f>
        <v>74.2</v>
      </c>
      <c r="J460" s="18">
        <f>VLOOKUP($F460,'Gen Capacity'!$A$2:$H$608,8,FALSE)</f>
        <v>0</v>
      </c>
      <c r="K460" s="19">
        <f>VLOOKUP($A460,SF_Original!$A$2:$D$6458,4,FALSE)</f>
        <v>-7.0679499118200004E-4</v>
      </c>
      <c r="L460" s="18">
        <f t="shared" si="31"/>
        <v>1.5605427359286646E-3</v>
      </c>
      <c r="M460">
        <f t="shared" si="28"/>
        <v>0</v>
      </c>
      <c r="N460" t="b">
        <f t="shared" si="29"/>
        <v>0</v>
      </c>
      <c r="O460">
        <f>IF(ISNA(VLOOKUP(B460,WND_STATION!$A$1:$A$62,1,FALSE)),1,0.0865)</f>
        <v>8.6499999999999994E-2</v>
      </c>
      <c r="P460">
        <f t="shared" si="30"/>
        <v>0</v>
      </c>
    </row>
    <row r="461" spans="1:16" x14ac:dyDescent="0.25">
      <c r="A461" s="18">
        <v>4918</v>
      </c>
      <c r="B461" s="18" t="s">
        <v>2153</v>
      </c>
      <c r="C461" s="18">
        <v>13</v>
      </c>
      <c r="D461" s="18">
        <v>1</v>
      </c>
      <c r="E461" s="18">
        <v>431</v>
      </c>
      <c r="F461" s="18">
        <v>440</v>
      </c>
      <c r="G461" s="18">
        <f>VLOOKUP(B461,'Base Load_FLAG'!$A$2:$B$204,2,FALSE)</f>
        <v>0</v>
      </c>
      <c r="H461" s="18" t="s">
        <v>2938</v>
      </c>
      <c r="I461" s="18">
        <f>VLOOKUP($F461,'Gen Capacity'!$A$2:$H$608,7,FALSE)</f>
        <v>122</v>
      </c>
      <c r="J461" s="18">
        <f>VLOOKUP($F461,'Gen Capacity'!$A$2:$H$608,8,FALSE)</f>
        <v>15</v>
      </c>
      <c r="K461" s="19">
        <f>VLOOKUP($A461,SF_Original!$A$2:$D$6458,4,FALSE)</f>
        <v>4.3889213279999997E-5</v>
      </c>
      <c r="L461" s="18">
        <f t="shared" si="31"/>
        <v>2.3112269403906646E-3</v>
      </c>
      <c r="M461">
        <f t="shared" si="28"/>
        <v>0</v>
      </c>
      <c r="N461" t="b">
        <f t="shared" si="29"/>
        <v>0</v>
      </c>
      <c r="O461">
        <f>IF(ISNA(VLOOKUP(B461,WND_STATION!$A$1:$A$62,1,FALSE)),1,0.0865)</f>
        <v>1</v>
      </c>
      <c r="P461">
        <f t="shared" si="30"/>
        <v>0</v>
      </c>
    </row>
    <row r="462" spans="1:16" x14ac:dyDescent="0.25">
      <c r="A462" s="18">
        <v>4920</v>
      </c>
      <c r="B462" s="18" t="s">
        <v>2153</v>
      </c>
      <c r="C462" s="18">
        <v>15</v>
      </c>
      <c r="D462" s="18">
        <v>1</v>
      </c>
      <c r="E462" s="18">
        <v>432</v>
      </c>
      <c r="F462" s="18">
        <v>441</v>
      </c>
      <c r="G462" s="18">
        <f>VLOOKUP(B462,'Base Load_FLAG'!$A$2:$B$204,2,FALSE)</f>
        <v>0</v>
      </c>
      <c r="H462" s="18" t="s">
        <v>2938</v>
      </c>
      <c r="I462" s="18">
        <f>VLOOKUP($F462,'Gen Capacity'!$A$2:$H$608,7,FALSE)</f>
        <v>118</v>
      </c>
      <c r="J462" s="18">
        <f>VLOOKUP($F462,'Gen Capacity'!$A$2:$H$608,8,FALSE)</f>
        <v>15</v>
      </c>
      <c r="K462" s="19">
        <f>VLOOKUP($A462,SF_Original!$A$2:$D$6458,4,FALSE)</f>
        <v>4.3889213279999997E-5</v>
      </c>
      <c r="L462" s="18">
        <f t="shared" si="31"/>
        <v>2.3112269403906646E-3</v>
      </c>
      <c r="M462">
        <f t="shared" si="28"/>
        <v>0</v>
      </c>
      <c r="N462" t="b">
        <f t="shared" si="29"/>
        <v>0</v>
      </c>
      <c r="O462">
        <f>IF(ISNA(VLOOKUP(B462,WND_STATION!$A$1:$A$62,1,FALSE)),1,0.0865)</f>
        <v>1</v>
      </c>
      <c r="P462">
        <f t="shared" si="30"/>
        <v>0</v>
      </c>
    </row>
    <row r="463" spans="1:16" x14ac:dyDescent="0.25">
      <c r="A463" s="18">
        <v>4919</v>
      </c>
      <c r="B463" s="18" t="s">
        <v>2153</v>
      </c>
      <c r="C463" s="18">
        <v>22</v>
      </c>
      <c r="D463" s="18">
        <v>1</v>
      </c>
      <c r="E463" s="18">
        <v>433</v>
      </c>
      <c r="F463" s="18">
        <v>442</v>
      </c>
      <c r="G463" s="18">
        <f>VLOOKUP(B463,'Base Load_FLAG'!$A$2:$B$204,2,FALSE)</f>
        <v>0</v>
      </c>
      <c r="H463" s="18" t="s">
        <v>2938</v>
      </c>
      <c r="I463" s="18">
        <f>VLOOKUP($F463,'Gen Capacity'!$A$2:$H$608,7,FALSE)</f>
        <v>0.05</v>
      </c>
      <c r="J463" s="18">
        <f>VLOOKUP($F463,'Gen Capacity'!$A$2:$H$608,8,FALSE)</f>
        <v>0</v>
      </c>
      <c r="K463" s="19">
        <f>VLOOKUP($A463,SF_Original!$A$2:$D$6458,4,FALSE)</f>
        <v>4.3889213279999997E-5</v>
      </c>
      <c r="L463" s="18">
        <f t="shared" si="31"/>
        <v>2.3112269403906646E-3</v>
      </c>
      <c r="M463">
        <f t="shared" si="28"/>
        <v>0</v>
      </c>
      <c r="N463" t="b">
        <f t="shared" si="29"/>
        <v>0</v>
      </c>
      <c r="O463">
        <f>IF(ISNA(VLOOKUP(B463,WND_STATION!$A$1:$A$62,1,FALSE)),1,0.0865)</f>
        <v>1</v>
      </c>
      <c r="P463">
        <f t="shared" si="30"/>
        <v>0</v>
      </c>
    </row>
    <row r="464" spans="1:16" x14ac:dyDescent="0.25">
      <c r="A464" s="18">
        <v>5159</v>
      </c>
      <c r="B464" s="18" t="s">
        <v>3029</v>
      </c>
      <c r="C464" s="18">
        <v>34</v>
      </c>
      <c r="D464" s="18">
        <v>1</v>
      </c>
      <c r="E464" s="18">
        <v>456</v>
      </c>
      <c r="F464" s="18">
        <v>466</v>
      </c>
      <c r="G464" s="18">
        <f>VLOOKUP(B464,'Base Load_FLAG'!$A$2:$B$204,2,FALSE)</f>
        <v>0</v>
      </c>
      <c r="H464" s="18" t="s">
        <v>2911</v>
      </c>
      <c r="I464" s="18">
        <f>VLOOKUP($F464,'Gen Capacity'!$A$2:$H$608,7,FALSE)</f>
        <v>11.5</v>
      </c>
      <c r="J464" s="18">
        <f>VLOOKUP($F464,'Gen Capacity'!$A$2:$H$608,8,FALSE)</f>
        <v>0</v>
      </c>
      <c r="K464" s="19">
        <f>VLOOKUP($A464,SF_Original!$A$2:$D$6458,4,FALSE)</f>
        <v>-4.8072968407150002E-3</v>
      </c>
      <c r="L464" s="18">
        <f t="shared" si="31"/>
        <v>-2.5399591136043356E-3</v>
      </c>
      <c r="M464">
        <f t="shared" si="28"/>
        <v>0</v>
      </c>
      <c r="N464" t="b">
        <f t="shared" si="29"/>
        <v>1</v>
      </c>
      <c r="O464">
        <f>IF(ISNA(VLOOKUP(B464,WND_STATION!$A$1:$A$62,1,FALSE)),1,0.0865)</f>
        <v>8.6499999999999994E-2</v>
      </c>
      <c r="P464">
        <f t="shared" si="30"/>
        <v>0</v>
      </c>
    </row>
    <row r="465" spans="1:16" x14ac:dyDescent="0.25">
      <c r="A465" s="18">
        <v>5158</v>
      </c>
      <c r="B465" s="18" t="s">
        <v>3029</v>
      </c>
      <c r="C465" s="18">
        <v>34</v>
      </c>
      <c r="D465" s="18">
        <v>1</v>
      </c>
      <c r="E465" s="18">
        <v>457</v>
      </c>
      <c r="F465" s="18">
        <v>467</v>
      </c>
      <c r="G465" s="18">
        <f>VLOOKUP(B465,'Base Load_FLAG'!$A$2:$B$204,2,FALSE)</f>
        <v>0</v>
      </c>
      <c r="H465" s="18" t="s">
        <v>2911</v>
      </c>
      <c r="I465" s="18">
        <f>VLOOKUP($F465,'Gen Capacity'!$A$2:$H$608,7,FALSE)</f>
        <v>10.8</v>
      </c>
      <c r="J465" s="18">
        <f>VLOOKUP($F465,'Gen Capacity'!$A$2:$H$608,8,FALSE)</f>
        <v>0</v>
      </c>
      <c r="K465" s="19">
        <f>VLOOKUP($A465,SF_Original!$A$2:$D$6458,4,FALSE)</f>
        <v>-3.8652792715979998E-3</v>
      </c>
      <c r="L465" s="18">
        <f t="shared" si="31"/>
        <v>-1.5979415444873353E-3</v>
      </c>
      <c r="M465">
        <f t="shared" si="28"/>
        <v>0</v>
      </c>
      <c r="N465" t="b">
        <f t="shared" si="29"/>
        <v>1</v>
      </c>
      <c r="O465">
        <f>IF(ISNA(VLOOKUP(B465,WND_STATION!$A$1:$A$62,1,FALSE)),1,0.0865)</f>
        <v>8.6499999999999994E-2</v>
      </c>
      <c r="P465">
        <f t="shared" si="30"/>
        <v>0</v>
      </c>
    </row>
    <row r="466" spans="1:16" x14ac:dyDescent="0.25">
      <c r="A466" s="18">
        <v>5075</v>
      </c>
      <c r="B466" s="18" t="s">
        <v>3023</v>
      </c>
      <c r="C466" s="18">
        <v>34</v>
      </c>
      <c r="D466" s="18">
        <v>1</v>
      </c>
      <c r="E466" s="18">
        <v>444</v>
      </c>
      <c r="F466" s="18">
        <v>453</v>
      </c>
      <c r="G466" s="18">
        <f>VLOOKUP(B466,'Base Load_FLAG'!$A$2:$B$204,2,FALSE)</f>
        <v>0</v>
      </c>
      <c r="H466" s="18" t="s">
        <v>2965</v>
      </c>
      <c r="I466" s="18">
        <f>VLOOKUP($F466,'Gen Capacity'!$A$2:$H$608,7,FALSE)</f>
        <v>31</v>
      </c>
      <c r="J466" s="18">
        <f>VLOOKUP($F466,'Gen Capacity'!$A$2:$H$608,8,FALSE)</f>
        <v>0</v>
      </c>
      <c r="K466" s="19">
        <f>VLOOKUP($A466,SF_Original!$A$2:$D$6458,4,FALSE)</f>
        <v>-5.1231718807560004E-3</v>
      </c>
      <c r="L466" s="18">
        <f t="shared" si="31"/>
        <v>-2.8558341536453358E-3</v>
      </c>
      <c r="M466">
        <f t="shared" si="28"/>
        <v>0</v>
      </c>
      <c r="N466" t="b">
        <f t="shared" si="29"/>
        <v>1</v>
      </c>
      <c r="O466">
        <f>IF(ISNA(VLOOKUP(B466,WND_STATION!$A$1:$A$62,1,FALSE)),1,0.0865)</f>
        <v>8.6499999999999994E-2</v>
      </c>
      <c r="P466">
        <f t="shared" si="30"/>
        <v>0</v>
      </c>
    </row>
    <row r="467" spans="1:16" x14ac:dyDescent="0.25">
      <c r="A467" s="18">
        <v>5075</v>
      </c>
      <c r="B467" s="18" t="s">
        <v>3023</v>
      </c>
      <c r="C467" s="18">
        <v>34</v>
      </c>
      <c r="D467" s="18">
        <v>1</v>
      </c>
      <c r="E467" s="18">
        <v>444</v>
      </c>
      <c r="F467" s="18">
        <v>454</v>
      </c>
      <c r="G467" s="18">
        <f>VLOOKUP(B467,'Base Load_FLAG'!$A$2:$B$204,2,FALSE)</f>
        <v>0</v>
      </c>
      <c r="H467" s="18" t="s">
        <v>2965</v>
      </c>
      <c r="I467" s="18">
        <f>VLOOKUP($F467,'Gen Capacity'!$A$2:$H$608,7,FALSE)</f>
        <v>19</v>
      </c>
      <c r="J467" s="18">
        <f>VLOOKUP($F467,'Gen Capacity'!$A$2:$H$608,8,FALSE)</f>
        <v>0</v>
      </c>
      <c r="K467" s="19">
        <f>VLOOKUP($A467,SF_Original!$A$2:$D$6458,4,FALSE)</f>
        <v>-5.1231718807560004E-3</v>
      </c>
      <c r="L467" s="18">
        <f t="shared" si="31"/>
        <v>-2.8558341536453358E-3</v>
      </c>
      <c r="M467">
        <f t="shared" si="28"/>
        <v>0</v>
      </c>
      <c r="N467" t="b">
        <f t="shared" si="29"/>
        <v>1</v>
      </c>
      <c r="O467">
        <f>IF(ISNA(VLOOKUP(B467,WND_STATION!$A$1:$A$62,1,FALSE)),1,0.0865)</f>
        <v>8.6499999999999994E-2</v>
      </c>
      <c r="P467">
        <f t="shared" si="30"/>
        <v>0</v>
      </c>
    </row>
    <row r="468" spans="1:16" x14ac:dyDescent="0.25">
      <c r="A468" s="18">
        <v>5251</v>
      </c>
      <c r="B468" s="18" t="s">
        <v>2319</v>
      </c>
      <c r="C468" s="18">
        <v>34</v>
      </c>
      <c r="D468" s="18">
        <v>1</v>
      </c>
      <c r="E468" s="18">
        <v>459</v>
      </c>
      <c r="F468" s="18">
        <v>469</v>
      </c>
      <c r="G468" s="18">
        <f>VLOOKUP(B468,'Base Load_FLAG'!$A$2:$B$204,2,FALSE)</f>
        <v>0</v>
      </c>
      <c r="H468" s="18" t="s">
        <v>3031</v>
      </c>
      <c r="I468" s="18">
        <f>VLOOKUP($F468,'Gen Capacity'!$A$2:$H$608,7,FALSE)</f>
        <v>79</v>
      </c>
      <c r="J468" s="18">
        <f>VLOOKUP($F468,'Gen Capacity'!$A$2:$H$608,8,FALSE)</f>
        <v>0</v>
      </c>
      <c r="K468" s="19">
        <f>VLOOKUP($A468,SF_Original!$A$2:$D$6458,4,FALSE)</f>
        <v>-6.0592297459580004E-3</v>
      </c>
      <c r="L468" s="18">
        <f t="shared" si="31"/>
        <v>-3.7918920188473359E-3</v>
      </c>
      <c r="M468">
        <f t="shared" si="28"/>
        <v>0</v>
      </c>
      <c r="N468" t="b">
        <f t="shared" si="29"/>
        <v>1</v>
      </c>
      <c r="O468">
        <f>IF(ISNA(VLOOKUP(B468,WND_STATION!$A$1:$A$62,1,FALSE)),1,0.0865)</f>
        <v>8.6499999999999994E-2</v>
      </c>
      <c r="P468">
        <f t="shared" si="30"/>
        <v>0</v>
      </c>
    </row>
    <row r="469" spans="1:16" x14ac:dyDescent="0.25">
      <c r="A469" s="18">
        <v>5250</v>
      </c>
      <c r="B469" s="18" t="s">
        <v>2319</v>
      </c>
      <c r="C469" s="18">
        <v>34</v>
      </c>
      <c r="D469" s="18">
        <v>1</v>
      </c>
      <c r="E469" s="18">
        <v>460</v>
      </c>
      <c r="F469" s="18">
        <v>470</v>
      </c>
      <c r="G469" s="18">
        <f>VLOOKUP(B469,'Base Load_FLAG'!$A$2:$B$204,2,FALSE)</f>
        <v>0</v>
      </c>
      <c r="H469" s="18" t="s">
        <v>3032</v>
      </c>
      <c r="I469" s="18">
        <f>VLOOKUP($F469,'Gen Capacity'!$A$2:$H$608,7,FALSE)</f>
        <v>50</v>
      </c>
      <c r="J469" s="18">
        <f>VLOOKUP($F469,'Gen Capacity'!$A$2:$H$608,8,FALSE)</f>
        <v>0</v>
      </c>
      <c r="K469" s="19">
        <f>VLOOKUP($A469,SF_Original!$A$2:$D$6458,4,FALSE)</f>
        <v>-6.0592297459580004E-3</v>
      </c>
      <c r="L469" s="18">
        <f t="shared" si="31"/>
        <v>-3.7918920188473359E-3</v>
      </c>
      <c r="M469">
        <f t="shared" si="28"/>
        <v>0</v>
      </c>
      <c r="N469" t="b">
        <f t="shared" si="29"/>
        <v>1</v>
      </c>
      <c r="O469">
        <f>IF(ISNA(VLOOKUP(B469,WND_STATION!$A$1:$A$62,1,FALSE)),1,0.0865)</f>
        <v>8.6499999999999994E-2</v>
      </c>
      <c r="P469">
        <f t="shared" si="30"/>
        <v>0</v>
      </c>
    </row>
    <row r="470" spans="1:16" x14ac:dyDescent="0.25">
      <c r="A470" s="18">
        <v>5077</v>
      </c>
      <c r="B470" s="18" t="s">
        <v>3024</v>
      </c>
      <c r="C470" s="18">
        <v>34</v>
      </c>
      <c r="D470" s="18">
        <v>1</v>
      </c>
      <c r="E470" s="18">
        <v>445</v>
      </c>
      <c r="F470" s="18">
        <v>455</v>
      </c>
      <c r="G470" s="18">
        <f>VLOOKUP(B470,'Base Load_FLAG'!$A$2:$B$204,2,FALSE)</f>
        <v>0</v>
      </c>
      <c r="H470" s="18" t="s">
        <v>2965</v>
      </c>
      <c r="I470" s="18">
        <f>VLOOKUP($F470,'Gen Capacity'!$A$2:$H$608,7,FALSE)</f>
        <v>75</v>
      </c>
      <c r="J470" s="18">
        <f>VLOOKUP($F470,'Gen Capacity'!$A$2:$H$608,8,FALSE)</f>
        <v>0</v>
      </c>
      <c r="K470" s="19">
        <f>VLOOKUP($A470,SF_Original!$A$2:$D$6458,4,FALSE)</f>
        <v>-6.5636553391149998E-3</v>
      </c>
      <c r="L470" s="18">
        <f t="shared" si="31"/>
        <v>-4.2963176120043352E-3</v>
      </c>
      <c r="M470">
        <f t="shared" si="28"/>
        <v>0</v>
      </c>
      <c r="N470" t="b">
        <f t="shared" si="29"/>
        <v>1</v>
      </c>
      <c r="O470">
        <f>IF(ISNA(VLOOKUP(B470,WND_STATION!$A$1:$A$62,1,FALSE)),1,0.0865)</f>
        <v>8.6499999999999994E-2</v>
      </c>
      <c r="P470">
        <f t="shared" si="30"/>
        <v>0</v>
      </c>
    </row>
    <row r="471" spans="1:16" x14ac:dyDescent="0.25">
      <c r="A471" s="18">
        <v>5073</v>
      </c>
      <c r="B471" s="18" t="s">
        <v>3022</v>
      </c>
      <c r="C471" s="18">
        <v>34</v>
      </c>
      <c r="D471" s="18">
        <v>1</v>
      </c>
      <c r="E471" s="18">
        <v>443</v>
      </c>
      <c r="F471" s="18">
        <v>452</v>
      </c>
      <c r="G471" s="18">
        <f>VLOOKUP(B471,'Base Load_FLAG'!$A$2:$B$204,2,FALSE)</f>
        <v>0</v>
      </c>
      <c r="H471" s="18" t="s">
        <v>2965</v>
      </c>
      <c r="I471" s="18">
        <f>VLOOKUP($F471,'Gen Capacity'!$A$2:$H$608,7,FALSE)</f>
        <v>77</v>
      </c>
      <c r="J471" s="18">
        <f>VLOOKUP($F471,'Gen Capacity'!$A$2:$H$608,8,FALSE)</f>
        <v>0</v>
      </c>
      <c r="K471" s="19">
        <f>VLOOKUP($A471,SF_Original!$A$2:$D$6458,4,FALSE)</f>
        <v>-6.6786344129209996E-3</v>
      </c>
      <c r="L471" s="18">
        <f t="shared" si="31"/>
        <v>-4.4112966858103351E-3</v>
      </c>
      <c r="M471">
        <f t="shared" si="28"/>
        <v>0</v>
      </c>
      <c r="N471" t="b">
        <f t="shared" si="29"/>
        <v>1</v>
      </c>
      <c r="O471">
        <f>IF(ISNA(VLOOKUP(B471,WND_STATION!$A$1:$A$62,1,FALSE)),1,0.0865)</f>
        <v>8.6499999999999994E-2</v>
      </c>
      <c r="P471">
        <f t="shared" si="30"/>
        <v>0</v>
      </c>
    </row>
    <row r="472" spans="1:16" x14ac:dyDescent="0.25">
      <c r="A472" s="18">
        <v>5018</v>
      </c>
      <c r="B472" s="18" t="s">
        <v>3021</v>
      </c>
      <c r="C472" s="18">
        <v>34</v>
      </c>
      <c r="D472" s="18">
        <v>1</v>
      </c>
      <c r="E472" s="18">
        <v>442</v>
      </c>
      <c r="F472" s="18">
        <v>451</v>
      </c>
      <c r="G472" s="18">
        <f>VLOOKUP(B472,'Base Load_FLAG'!$A$2:$B$204,2,FALSE)</f>
        <v>0</v>
      </c>
      <c r="H472" s="18" t="s">
        <v>2965</v>
      </c>
      <c r="I472" s="18">
        <f>VLOOKUP($F472,'Gen Capacity'!$A$2:$H$608,7,FALSE)</f>
        <v>18.5</v>
      </c>
      <c r="J472" s="18">
        <f>VLOOKUP($F472,'Gen Capacity'!$A$2:$H$608,8,FALSE)</f>
        <v>0</v>
      </c>
      <c r="K472" s="19">
        <f>VLOOKUP($A472,SF_Original!$A$2:$D$6458,4,FALSE)</f>
        <v>-5.5664853100339997E-3</v>
      </c>
      <c r="L472" s="18">
        <f t="shared" si="31"/>
        <v>-3.2991475829233351E-3</v>
      </c>
      <c r="M472">
        <f t="shared" si="28"/>
        <v>0</v>
      </c>
      <c r="N472" t="b">
        <f t="shared" si="29"/>
        <v>1</v>
      </c>
      <c r="O472">
        <f>IF(ISNA(VLOOKUP(B472,WND_STATION!$A$1:$A$62,1,FALSE)),1,0.0865)</f>
        <v>8.6499999999999994E-2</v>
      </c>
      <c r="P472">
        <f t="shared" si="30"/>
        <v>0</v>
      </c>
    </row>
    <row r="473" spans="1:16" x14ac:dyDescent="0.25">
      <c r="A473" s="18">
        <v>5081</v>
      </c>
      <c r="B473" s="18" t="s">
        <v>3026</v>
      </c>
      <c r="C473" s="18">
        <v>34</v>
      </c>
      <c r="D473" s="18">
        <v>1</v>
      </c>
      <c r="E473" s="18">
        <v>447</v>
      </c>
      <c r="F473" s="18">
        <v>457</v>
      </c>
      <c r="G473" s="18">
        <f>VLOOKUP(B473,'Base Load_FLAG'!$A$2:$B$204,2,FALSE)</f>
        <v>0</v>
      </c>
      <c r="H473" s="18" t="s">
        <v>2965</v>
      </c>
      <c r="I473" s="18">
        <f>VLOOKUP($F473,'Gen Capacity'!$A$2:$H$608,7,FALSE)</f>
        <v>12.65</v>
      </c>
      <c r="J473" s="18">
        <f>VLOOKUP($F473,'Gen Capacity'!$A$2:$H$608,8,FALSE)</f>
        <v>12.6</v>
      </c>
      <c r="K473" s="19">
        <f>VLOOKUP($A473,SF_Original!$A$2:$D$6458,4,FALSE)</f>
        <v>-5.5664853100339997E-3</v>
      </c>
      <c r="L473" s="18">
        <f t="shared" si="31"/>
        <v>-3.2991475829233351E-3</v>
      </c>
      <c r="M473">
        <f t="shared" si="28"/>
        <v>0</v>
      </c>
      <c r="N473" t="b">
        <f t="shared" si="29"/>
        <v>1</v>
      </c>
      <c r="O473">
        <f>IF(ISNA(VLOOKUP(B473,WND_STATION!$A$1:$A$62,1,FALSE)),1,0.0865)</f>
        <v>8.6499999999999994E-2</v>
      </c>
      <c r="P473">
        <f t="shared" si="30"/>
        <v>0</v>
      </c>
    </row>
    <row r="474" spans="1:16" x14ac:dyDescent="0.25">
      <c r="A474" s="18">
        <v>5151</v>
      </c>
      <c r="B474" s="18" t="s">
        <v>3028</v>
      </c>
      <c r="C474" s="18">
        <v>34</v>
      </c>
      <c r="D474" s="18">
        <v>1</v>
      </c>
      <c r="E474" s="18">
        <v>454</v>
      </c>
      <c r="F474" s="18">
        <v>464</v>
      </c>
      <c r="G474" s="18">
        <f>VLOOKUP(B474,'Base Load_FLAG'!$A$2:$B$204,2,FALSE)</f>
        <v>0</v>
      </c>
      <c r="H474" s="18" t="s">
        <v>2965</v>
      </c>
      <c r="I474" s="18">
        <f>VLOOKUP($F474,'Gen Capacity'!$A$2:$H$608,7,FALSE)</f>
        <v>9.9</v>
      </c>
      <c r="J474" s="18">
        <f>VLOOKUP($F474,'Gen Capacity'!$A$2:$H$608,8,FALSE)</f>
        <v>0</v>
      </c>
      <c r="K474" s="19">
        <f>VLOOKUP($A474,SF_Original!$A$2:$D$6458,4,FALSE)</f>
        <v>-5.5664853100339997E-3</v>
      </c>
      <c r="L474" s="18">
        <f t="shared" si="31"/>
        <v>-3.2991475829233351E-3</v>
      </c>
      <c r="M474">
        <f t="shared" si="28"/>
        <v>0</v>
      </c>
      <c r="N474" t="b">
        <f t="shared" si="29"/>
        <v>1</v>
      </c>
      <c r="O474">
        <f>IF(ISNA(VLOOKUP(B474,WND_STATION!$A$1:$A$62,1,FALSE)),1,0.0865)</f>
        <v>8.6499999999999994E-2</v>
      </c>
      <c r="P474">
        <f t="shared" si="30"/>
        <v>0</v>
      </c>
    </row>
    <row r="475" spans="1:16" x14ac:dyDescent="0.25">
      <c r="A475" s="18">
        <v>5079</v>
      </c>
      <c r="B475" s="18" t="s">
        <v>3025</v>
      </c>
      <c r="C475" s="18">
        <v>34</v>
      </c>
      <c r="D475" s="18">
        <v>1</v>
      </c>
      <c r="E475" s="18">
        <v>446</v>
      </c>
      <c r="F475" s="18">
        <v>456</v>
      </c>
      <c r="G475" s="18">
        <f>VLOOKUP(B475,'Base Load_FLAG'!$A$2:$B$204,2,FALSE)</f>
        <v>0</v>
      </c>
      <c r="H475" s="18" t="s">
        <v>2965</v>
      </c>
      <c r="I475" s="18">
        <f>VLOOKUP($F475,'Gen Capacity'!$A$2:$H$608,7,FALSE)</f>
        <v>6</v>
      </c>
      <c r="J475" s="18">
        <f>VLOOKUP($F475,'Gen Capacity'!$A$2:$H$608,8,FALSE)</f>
        <v>0</v>
      </c>
      <c r="K475" s="19">
        <f>VLOOKUP($A475,SF_Original!$A$2:$D$6458,4,FALSE)</f>
        <v>-4.1457258803070003E-3</v>
      </c>
      <c r="L475" s="18">
        <f t="shared" si="31"/>
        <v>-1.8783881531963358E-3</v>
      </c>
      <c r="M475">
        <f t="shared" si="28"/>
        <v>0</v>
      </c>
      <c r="N475" t="b">
        <f t="shared" si="29"/>
        <v>1</v>
      </c>
      <c r="O475">
        <f>IF(ISNA(VLOOKUP(B475,WND_STATION!$A$1:$A$62,1,FALSE)),1,0.0865)</f>
        <v>8.6499999999999994E-2</v>
      </c>
      <c r="P475">
        <f t="shared" si="30"/>
        <v>0</v>
      </c>
    </row>
    <row r="476" spans="1:16" x14ac:dyDescent="0.25">
      <c r="A476" s="18">
        <v>5261</v>
      </c>
      <c r="B476" s="18" t="s">
        <v>3033</v>
      </c>
      <c r="C476" s="18">
        <v>34</v>
      </c>
      <c r="D476" s="18">
        <v>1</v>
      </c>
      <c r="E476" s="18">
        <v>461</v>
      </c>
      <c r="F476" s="18">
        <v>471</v>
      </c>
      <c r="G476" s="18">
        <f>VLOOKUP(B476,'Base Load_FLAG'!$A$2:$B$204,2,FALSE)</f>
        <v>0</v>
      </c>
      <c r="H476" s="18" t="s">
        <v>2965</v>
      </c>
      <c r="I476" s="18">
        <f>VLOOKUP($F476,'Gen Capacity'!$A$2:$H$608,7,FALSE)</f>
        <v>21.7</v>
      </c>
      <c r="J476" s="18">
        <f>VLOOKUP($F476,'Gen Capacity'!$A$2:$H$608,8,FALSE)</f>
        <v>0</v>
      </c>
      <c r="K476" s="19">
        <f>VLOOKUP($A476,SF_Original!$A$2:$D$6458,4,FALSE)</f>
        <v>-4.1457258803070003E-3</v>
      </c>
      <c r="L476" s="18">
        <f t="shared" si="31"/>
        <v>-1.8783881531963358E-3</v>
      </c>
      <c r="M476">
        <f t="shared" si="28"/>
        <v>0</v>
      </c>
      <c r="N476" t="b">
        <f t="shared" si="29"/>
        <v>1</v>
      </c>
      <c r="O476">
        <f>IF(ISNA(VLOOKUP(B476,WND_STATION!$A$1:$A$62,1,FALSE)),1,0.0865)</f>
        <v>8.6499999999999994E-2</v>
      </c>
      <c r="P476">
        <f t="shared" si="30"/>
        <v>0</v>
      </c>
    </row>
    <row r="477" spans="1:16" x14ac:dyDescent="0.25">
      <c r="A477" s="18">
        <v>3780</v>
      </c>
      <c r="B477" s="18" t="s">
        <v>3009</v>
      </c>
      <c r="C477" s="18">
        <v>14</v>
      </c>
      <c r="D477" s="18">
        <v>1</v>
      </c>
      <c r="E477" s="18">
        <v>377</v>
      </c>
      <c r="F477" s="18">
        <v>386</v>
      </c>
      <c r="G477" s="18">
        <f>VLOOKUP(B477,'Base Load_FLAG'!$A$2:$B$204,2,FALSE)</f>
        <v>0</v>
      </c>
      <c r="H477" s="18" t="s">
        <v>2992</v>
      </c>
      <c r="I477" s="18">
        <f>VLOOKUP($F477,'Gen Capacity'!$A$2:$H$608,7,FALSE)</f>
        <v>68</v>
      </c>
      <c r="J477" s="18">
        <f>VLOOKUP($F477,'Gen Capacity'!$A$2:$H$608,8,FALSE)</f>
        <v>20</v>
      </c>
      <c r="K477" s="19">
        <f>VLOOKUP($A477,SF_Original!$A$2:$D$6458,4,FALSE)</f>
        <v>4.7904789623000003E-5</v>
      </c>
      <c r="L477" s="18">
        <f t="shared" si="31"/>
        <v>2.3152425167336644E-3</v>
      </c>
      <c r="M477">
        <f t="shared" si="28"/>
        <v>0</v>
      </c>
      <c r="N477" t="b">
        <f t="shared" si="29"/>
        <v>0</v>
      </c>
      <c r="O477">
        <f>IF(ISNA(VLOOKUP(B477,WND_STATION!$A$1:$A$62,1,FALSE)),1,0.0865)</f>
        <v>1</v>
      </c>
      <c r="P477">
        <f t="shared" si="30"/>
        <v>0</v>
      </c>
    </row>
    <row r="478" spans="1:16" x14ac:dyDescent="0.25">
      <c r="A478" s="18">
        <v>3781</v>
      </c>
      <c r="B478" s="18" t="s">
        <v>3009</v>
      </c>
      <c r="C478" s="18">
        <v>14</v>
      </c>
      <c r="D478" s="18">
        <v>1</v>
      </c>
      <c r="E478" s="18">
        <v>378</v>
      </c>
      <c r="F478" s="18">
        <v>387</v>
      </c>
      <c r="G478" s="18">
        <f>VLOOKUP(B478,'Base Load_FLAG'!$A$2:$B$204,2,FALSE)</f>
        <v>0</v>
      </c>
      <c r="H478" s="18" t="s">
        <v>2992</v>
      </c>
      <c r="I478" s="18">
        <f>VLOOKUP($F478,'Gen Capacity'!$A$2:$H$608,7,FALSE)</f>
        <v>68</v>
      </c>
      <c r="J478" s="18">
        <f>VLOOKUP($F478,'Gen Capacity'!$A$2:$H$608,8,FALSE)</f>
        <v>20</v>
      </c>
      <c r="K478" s="19">
        <f>VLOOKUP($A478,SF_Original!$A$2:$D$6458,4,FALSE)</f>
        <v>4.7904789623000003E-5</v>
      </c>
      <c r="L478" s="18">
        <f t="shared" si="31"/>
        <v>2.3152425167336644E-3</v>
      </c>
      <c r="M478">
        <f t="shared" si="28"/>
        <v>0</v>
      </c>
      <c r="N478" t="b">
        <f t="shared" si="29"/>
        <v>0</v>
      </c>
      <c r="O478">
        <f>IF(ISNA(VLOOKUP(B478,WND_STATION!$A$1:$A$62,1,FALSE)),1,0.0865)</f>
        <v>1</v>
      </c>
      <c r="P478">
        <f t="shared" si="30"/>
        <v>0</v>
      </c>
    </row>
    <row r="479" spans="1:16" x14ac:dyDescent="0.25">
      <c r="A479" s="18">
        <v>3540</v>
      </c>
      <c r="B479" s="18" t="s">
        <v>1497</v>
      </c>
      <c r="C479" s="18">
        <v>34</v>
      </c>
      <c r="D479" s="18">
        <v>1</v>
      </c>
      <c r="E479" s="18">
        <v>365</v>
      </c>
      <c r="F479" s="18">
        <v>374</v>
      </c>
      <c r="G479" s="18">
        <f>VLOOKUP(B479,'Base Load_FLAG'!$A$2:$B$204,2,FALSE)</f>
        <v>0</v>
      </c>
      <c r="H479" s="18" t="s">
        <v>3006</v>
      </c>
      <c r="I479" s="18">
        <f>VLOOKUP($F479,'Gen Capacity'!$A$2:$H$608,7,FALSE)</f>
        <v>1</v>
      </c>
      <c r="J479" s="18">
        <f>VLOOKUP($F479,'Gen Capacity'!$A$2:$H$608,8,FALSE)</f>
        <v>0</v>
      </c>
      <c r="K479" s="19">
        <f>VLOOKUP($A479,SF_Original!$A$2:$D$6458,4,FALSE)</f>
        <v>3.0708859447000003E-5</v>
      </c>
      <c r="L479" s="18">
        <f t="shared" si="31"/>
        <v>2.2980465865576646E-3</v>
      </c>
      <c r="M479">
        <f t="shared" si="28"/>
        <v>0</v>
      </c>
      <c r="N479" t="b">
        <f t="shared" si="29"/>
        <v>0</v>
      </c>
      <c r="O479">
        <f>IF(ISNA(VLOOKUP(B479,WND_STATION!$A$1:$A$62,1,FALSE)),1,0.0865)</f>
        <v>8.6499999999999994E-2</v>
      </c>
      <c r="P479">
        <f t="shared" si="30"/>
        <v>0</v>
      </c>
    </row>
    <row r="480" spans="1:16" x14ac:dyDescent="0.25">
      <c r="A480" s="18">
        <v>6274</v>
      </c>
      <c r="B480" s="18" t="s">
        <v>2803</v>
      </c>
      <c r="C480" s="18">
        <v>34</v>
      </c>
      <c r="D480" s="18">
        <v>1</v>
      </c>
      <c r="E480" s="18">
        <v>578</v>
      </c>
      <c r="F480" s="18">
        <v>596</v>
      </c>
      <c r="G480" s="18">
        <f>VLOOKUP(B480,'Base Load_FLAG'!$A$2:$B$204,2,FALSE)</f>
        <v>0</v>
      </c>
      <c r="H480" s="18" t="s">
        <v>2965</v>
      </c>
      <c r="I480" s="18">
        <f>VLOOKUP($F480,'Gen Capacity'!$A$2:$H$608,7,FALSE)</f>
        <v>3.9</v>
      </c>
      <c r="J480" s="18">
        <f>VLOOKUP($F480,'Gen Capacity'!$A$2:$H$608,8,FALSE)</f>
        <v>0</v>
      </c>
      <c r="K480" s="19">
        <f>VLOOKUP($A480,SF_Original!$A$2:$D$6458,4,FALSE)</f>
        <v>3.1294591812000002E-5</v>
      </c>
      <c r="L480" s="18">
        <f t="shared" si="31"/>
        <v>2.2986323189226644E-3</v>
      </c>
      <c r="M480">
        <f t="shared" si="28"/>
        <v>0</v>
      </c>
      <c r="N480" t="b">
        <f t="shared" si="29"/>
        <v>0</v>
      </c>
      <c r="O480">
        <f>IF(ISNA(VLOOKUP(B480,WND_STATION!$A$1:$A$62,1,FALSE)),1,0.0865)</f>
        <v>8.6499999999999994E-2</v>
      </c>
      <c r="P480">
        <f t="shared" si="30"/>
        <v>0</v>
      </c>
    </row>
    <row r="481" spans="1:16" x14ac:dyDescent="0.25">
      <c r="A481" s="18">
        <v>2448</v>
      </c>
      <c r="B481" s="18" t="s">
        <v>1033</v>
      </c>
      <c r="C481" s="18">
        <v>34</v>
      </c>
      <c r="D481" s="18">
        <v>1</v>
      </c>
      <c r="E481" s="18">
        <v>294</v>
      </c>
      <c r="F481" s="18">
        <v>300</v>
      </c>
      <c r="G481" s="18">
        <f>VLOOKUP(B481,'Base Load_FLAG'!$A$2:$B$204,2,FALSE)</f>
        <v>0</v>
      </c>
      <c r="H481" s="18" t="s">
        <v>2979</v>
      </c>
      <c r="I481" s="18">
        <f>VLOOKUP($F481,'Gen Capacity'!$A$2:$H$608,7,FALSE)</f>
        <v>28.2</v>
      </c>
      <c r="J481" s="18">
        <f>VLOOKUP($F481,'Gen Capacity'!$A$2:$H$608,8,FALSE)</f>
        <v>0</v>
      </c>
      <c r="K481" s="19">
        <f>VLOOKUP($A481,SF_Original!$A$2:$D$6458,4,FALSE)</f>
        <v>-1.60655006637E-4</v>
      </c>
      <c r="L481" s="18">
        <f t="shared" si="31"/>
        <v>2.1066827204736646E-3</v>
      </c>
      <c r="M481">
        <f t="shared" si="28"/>
        <v>0</v>
      </c>
      <c r="N481" t="b">
        <f t="shared" si="29"/>
        <v>0</v>
      </c>
      <c r="O481">
        <f>IF(ISNA(VLOOKUP(B481,WND_STATION!$A$1:$A$62,1,FALSE)),1,0.0865)</f>
        <v>8.6499999999999994E-2</v>
      </c>
      <c r="P481">
        <f t="shared" si="30"/>
        <v>0</v>
      </c>
    </row>
    <row r="482" spans="1:16" x14ac:dyDescent="0.25">
      <c r="A482" s="18">
        <v>5084</v>
      </c>
      <c r="B482" s="18" t="s">
        <v>3027</v>
      </c>
      <c r="C482" s="18">
        <v>13</v>
      </c>
      <c r="D482" s="18">
        <v>1</v>
      </c>
      <c r="E482" s="18">
        <v>448</v>
      </c>
      <c r="F482" s="18">
        <v>458</v>
      </c>
      <c r="G482" s="18">
        <f>VLOOKUP(B482,'Base Load_FLAG'!$A$2:$B$204,2,FALSE)</f>
        <v>0</v>
      </c>
      <c r="H482" s="18" t="s">
        <v>2946</v>
      </c>
      <c r="I482" s="18">
        <f>VLOOKUP($F482,'Gen Capacity'!$A$2:$H$608,7,FALSE)</f>
        <v>85</v>
      </c>
      <c r="J482" s="18">
        <f>VLOOKUP($F482,'Gen Capacity'!$A$2:$H$608,8,FALSE)</f>
        <v>41</v>
      </c>
      <c r="K482" s="19">
        <f>VLOOKUP($A482,SF_Original!$A$2:$D$6458,4,FALSE)</f>
        <v>-5.7042388118303998E-2</v>
      </c>
      <c r="L482" s="18">
        <f t="shared" si="31"/>
        <v>-5.4775050391193333E-2</v>
      </c>
      <c r="M482">
        <f t="shared" si="28"/>
        <v>0</v>
      </c>
      <c r="N482" t="b">
        <f t="shared" si="29"/>
        <v>1</v>
      </c>
      <c r="O482">
        <f>IF(ISNA(VLOOKUP(B482,WND_STATION!$A$1:$A$62,1,FALSE)),1,0.0865)</f>
        <v>1</v>
      </c>
      <c r="P482">
        <f t="shared" si="30"/>
        <v>0</v>
      </c>
    </row>
    <row r="483" spans="1:16" x14ac:dyDescent="0.25">
      <c r="A483" s="18">
        <v>5085</v>
      </c>
      <c r="B483" s="18" t="s">
        <v>3027</v>
      </c>
      <c r="C483" s="18">
        <v>13</v>
      </c>
      <c r="D483" s="18">
        <v>1</v>
      </c>
      <c r="E483" s="18">
        <v>449</v>
      </c>
      <c r="F483" s="18">
        <v>459</v>
      </c>
      <c r="G483" s="18">
        <f>VLOOKUP(B483,'Base Load_FLAG'!$A$2:$B$204,2,FALSE)</f>
        <v>0</v>
      </c>
      <c r="H483" s="18" t="s">
        <v>2946</v>
      </c>
      <c r="I483" s="18">
        <f>VLOOKUP($F483,'Gen Capacity'!$A$2:$H$608,7,FALSE)</f>
        <v>85</v>
      </c>
      <c r="J483" s="18">
        <f>VLOOKUP($F483,'Gen Capacity'!$A$2:$H$608,8,FALSE)</f>
        <v>41</v>
      </c>
      <c r="K483" s="19">
        <f>VLOOKUP($A483,SF_Original!$A$2:$D$6458,4,FALSE)</f>
        <v>-5.7042388118303998E-2</v>
      </c>
      <c r="L483" s="18">
        <f t="shared" si="31"/>
        <v>-5.4775050391193333E-2</v>
      </c>
      <c r="M483">
        <f t="shared" si="28"/>
        <v>0</v>
      </c>
      <c r="N483" t="b">
        <f t="shared" si="29"/>
        <v>1</v>
      </c>
      <c r="O483">
        <f>IF(ISNA(VLOOKUP(B483,WND_STATION!$A$1:$A$62,1,FALSE)),1,0.0865)</f>
        <v>1</v>
      </c>
      <c r="P483">
        <f t="shared" si="30"/>
        <v>0</v>
      </c>
    </row>
    <row r="484" spans="1:16" x14ac:dyDescent="0.25">
      <c r="A484" s="18">
        <v>5086</v>
      </c>
      <c r="B484" s="18" t="s">
        <v>3027</v>
      </c>
      <c r="C484" s="18">
        <v>13</v>
      </c>
      <c r="D484" s="18">
        <v>1</v>
      </c>
      <c r="E484" s="18">
        <v>450</v>
      </c>
      <c r="F484" s="18">
        <v>460</v>
      </c>
      <c r="G484" s="18">
        <f>VLOOKUP(B484,'Base Load_FLAG'!$A$2:$B$204,2,FALSE)</f>
        <v>0</v>
      </c>
      <c r="H484" s="18" t="s">
        <v>2946</v>
      </c>
      <c r="I484" s="18">
        <f>VLOOKUP($F484,'Gen Capacity'!$A$2:$H$608,7,FALSE)</f>
        <v>85</v>
      </c>
      <c r="J484" s="18">
        <f>VLOOKUP($F484,'Gen Capacity'!$A$2:$H$608,8,FALSE)</f>
        <v>41</v>
      </c>
      <c r="K484" s="19">
        <f>VLOOKUP($A484,SF_Original!$A$2:$D$6458,4,FALSE)</f>
        <v>-5.7042388118303998E-2</v>
      </c>
      <c r="L484" s="18">
        <f t="shared" si="31"/>
        <v>-5.4775050391193333E-2</v>
      </c>
      <c r="M484">
        <f t="shared" si="28"/>
        <v>0</v>
      </c>
      <c r="N484" t="b">
        <f t="shared" si="29"/>
        <v>1</v>
      </c>
      <c r="O484">
        <f>IF(ISNA(VLOOKUP(B484,WND_STATION!$A$1:$A$62,1,FALSE)),1,0.0865)</f>
        <v>1</v>
      </c>
      <c r="P484">
        <f t="shared" si="30"/>
        <v>0</v>
      </c>
    </row>
    <row r="485" spans="1:16" x14ac:dyDescent="0.25">
      <c r="A485" s="18">
        <v>5087</v>
      </c>
      <c r="B485" s="18" t="s">
        <v>3027</v>
      </c>
      <c r="C485" s="18">
        <v>13</v>
      </c>
      <c r="D485" s="18">
        <v>1</v>
      </c>
      <c r="E485" s="18">
        <v>451</v>
      </c>
      <c r="F485" s="18">
        <v>461</v>
      </c>
      <c r="G485" s="18">
        <f>VLOOKUP(B485,'Base Load_FLAG'!$A$2:$B$204,2,FALSE)</f>
        <v>0</v>
      </c>
      <c r="H485" s="18" t="s">
        <v>2946</v>
      </c>
      <c r="I485" s="18">
        <f>VLOOKUP($F485,'Gen Capacity'!$A$2:$H$608,7,FALSE)</f>
        <v>85</v>
      </c>
      <c r="J485" s="18">
        <f>VLOOKUP($F485,'Gen Capacity'!$A$2:$H$608,8,FALSE)</f>
        <v>41</v>
      </c>
      <c r="K485" s="19">
        <f>VLOOKUP($A485,SF_Original!$A$2:$D$6458,4,FALSE)</f>
        <v>-5.7042388118303998E-2</v>
      </c>
      <c r="L485" s="18">
        <f t="shared" si="31"/>
        <v>-5.4775050391193333E-2</v>
      </c>
      <c r="M485">
        <f t="shared" si="28"/>
        <v>0</v>
      </c>
      <c r="N485" t="b">
        <f t="shared" si="29"/>
        <v>1</v>
      </c>
      <c r="O485">
        <f>IF(ISNA(VLOOKUP(B485,WND_STATION!$A$1:$A$62,1,FALSE)),1,0.0865)</f>
        <v>1</v>
      </c>
      <c r="P485">
        <f t="shared" si="30"/>
        <v>0</v>
      </c>
    </row>
    <row r="486" spans="1:16" x14ac:dyDescent="0.25">
      <c r="A486" s="18">
        <v>5083</v>
      </c>
      <c r="B486" s="18" t="s">
        <v>3027</v>
      </c>
      <c r="C486" s="18">
        <v>13</v>
      </c>
      <c r="D486" s="18">
        <v>1</v>
      </c>
      <c r="E486" s="18">
        <v>452</v>
      </c>
      <c r="F486" s="18">
        <v>462</v>
      </c>
      <c r="G486" s="18">
        <f>VLOOKUP(B486,'Base Load_FLAG'!$A$2:$B$204,2,FALSE)</f>
        <v>0</v>
      </c>
      <c r="H486" s="18" t="s">
        <v>2946</v>
      </c>
      <c r="I486" s="18">
        <f>VLOOKUP($F486,'Gen Capacity'!$A$2:$H$608,7,FALSE)</f>
        <v>0.05</v>
      </c>
      <c r="J486" s="18">
        <f>VLOOKUP($F486,'Gen Capacity'!$A$2:$H$608,8,FALSE)</f>
        <v>0</v>
      </c>
      <c r="K486" s="19">
        <f>VLOOKUP($A486,SF_Original!$A$2:$D$6458,4,FALSE)</f>
        <v>-5.7042388118303998E-2</v>
      </c>
      <c r="L486" s="18">
        <f t="shared" si="31"/>
        <v>-5.4775050391193333E-2</v>
      </c>
      <c r="M486">
        <f t="shared" si="28"/>
        <v>0</v>
      </c>
      <c r="N486" t="b">
        <f t="shared" si="29"/>
        <v>1</v>
      </c>
      <c r="O486">
        <f>IF(ISNA(VLOOKUP(B486,WND_STATION!$A$1:$A$62,1,FALSE)),1,0.0865)</f>
        <v>1</v>
      </c>
      <c r="P486">
        <f t="shared" si="30"/>
        <v>0</v>
      </c>
    </row>
    <row r="487" spans="1:16" x14ac:dyDescent="0.25">
      <c r="A487" s="18">
        <v>5407</v>
      </c>
      <c r="B487" s="18" t="s">
        <v>3042</v>
      </c>
      <c r="C487" s="18">
        <v>34</v>
      </c>
      <c r="D487" s="18">
        <v>1</v>
      </c>
      <c r="E487" s="18">
        <v>481</v>
      </c>
      <c r="F487" s="18">
        <v>491</v>
      </c>
      <c r="G487" s="18">
        <f>VLOOKUP(B487,'Base Load_FLAG'!$A$2:$B$204,2,FALSE)</f>
        <v>0</v>
      </c>
      <c r="H487" s="18" t="s">
        <v>2965</v>
      </c>
      <c r="I487" s="18">
        <f>VLOOKUP($F487,'Gen Capacity'!$A$2:$H$608,7,FALSE)</f>
        <v>0.57120000000000004</v>
      </c>
      <c r="J487" s="18">
        <f>VLOOKUP($F487,'Gen Capacity'!$A$2:$H$608,8,FALSE)</f>
        <v>0</v>
      </c>
      <c r="K487" s="19">
        <f>VLOOKUP($A487,SF_Original!$A$2:$D$6458,4,FALSE)</f>
        <v>-7.8685947609790002E-2</v>
      </c>
      <c r="L487" s="18">
        <f t="shared" si="31"/>
        <v>-7.6418609882679345E-2</v>
      </c>
      <c r="M487">
        <f t="shared" si="28"/>
        <v>0</v>
      </c>
      <c r="N487" t="b">
        <f t="shared" si="29"/>
        <v>1</v>
      </c>
      <c r="O487">
        <f>IF(ISNA(VLOOKUP(B487,WND_STATION!$A$1:$A$62,1,FALSE)),1,0.0865)</f>
        <v>8.6499999999999994E-2</v>
      </c>
      <c r="P487">
        <f t="shared" si="30"/>
        <v>0</v>
      </c>
    </row>
    <row r="488" spans="1:16" x14ac:dyDescent="0.25">
      <c r="A488" s="18">
        <v>5407</v>
      </c>
      <c r="B488" s="18" t="s">
        <v>3042</v>
      </c>
      <c r="C488" s="18">
        <v>34</v>
      </c>
      <c r="D488" s="18">
        <v>1</v>
      </c>
      <c r="E488" s="18">
        <v>481</v>
      </c>
      <c r="F488" s="18">
        <v>492</v>
      </c>
      <c r="G488" s="18">
        <f>VLOOKUP(B488,'Base Load_FLAG'!$A$2:$B$204,2,FALSE)</f>
        <v>0</v>
      </c>
      <c r="H488" s="18" t="s">
        <v>2965</v>
      </c>
      <c r="I488" s="18">
        <f>VLOOKUP($F488,'Gen Capacity'!$A$2:$H$608,7,FALSE)</f>
        <v>0.2288</v>
      </c>
      <c r="J488" s="18">
        <f>VLOOKUP($F488,'Gen Capacity'!$A$2:$H$608,8,FALSE)</f>
        <v>0</v>
      </c>
      <c r="K488" s="19">
        <f>VLOOKUP($A488,SF_Original!$A$2:$D$6458,4,FALSE)</f>
        <v>-7.8685947609790002E-2</v>
      </c>
      <c r="L488" s="18">
        <f t="shared" si="31"/>
        <v>-7.6418609882679345E-2</v>
      </c>
      <c r="M488">
        <f t="shared" si="28"/>
        <v>0</v>
      </c>
      <c r="N488" t="b">
        <f t="shared" si="29"/>
        <v>1</v>
      </c>
      <c r="O488">
        <f>IF(ISNA(VLOOKUP(B488,WND_STATION!$A$1:$A$62,1,FALSE)),1,0.0865)</f>
        <v>8.6499999999999994E-2</v>
      </c>
      <c r="P488">
        <f t="shared" si="30"/>
        <v>0</v>
      </c>
    </row>
    <row r="489" spans="1:16" x14ac:dyDescent="0.25">
      <c r="A489" s="18">
        <v>5406</v>
      </c>
      <c r="B489" s="18" t="s">
        <v>3042</v>
      </c>
      <c r="C489" s="18">
        <v>34</v>
      </c>
      <c r="D489" s="18">
        <v>1</v>
      </c>
      <c r="E489" s="18">
        <v>482</v>
      </c>
      <c r="F489" s="18">
        <v>493</v>
      </c>
      <c r="G489" s="18">
        <f>VLOOKUP(B489,'Base Load_FLAG'!$A$2:$B$204,2,FALSE)</f>
        <v>0</v>
      </c>
      <c r="H489" s="18" t="s">
        <v>2965</v>
      </c>
      <c r="I489" s="18">
        <f>VLOOKUP($F489,'Gen Capacity'!$A$2:$H$608,7,FALSE)</f>
        <v>1.1000000000000001</v>
      </c>
      <c r="J489" s="18">
        <f>VLOOKUP($F489,'Gen Capacity'!$A$2:$H$608,8,FALSE)</f>
        <v>0</v>
      </c>
      <c r="K489" s="19">
        <f>VLOOKUP($A489,SF_Original!$A$2:$D$6458,4,FALSE)</f>
        <v>-7.8685947609790002E-2</v>
      </c>
      <c r="L489" s="18">
        <f t="shared" si="31"/>
        <v>-7.6418609882679345E-2</v>
      </c>
      <c r="M489">
        <f t="shared" si="28"/>
        <v>0</v>
      </c>
      <c r="N489" t="b">
        <f t="shared" si="29"/>
        <v>1</v>
      </c>
      <c r="O489">
        <f>IF(ISNA(VLOOKUP(B489,WND_STATION!$A$1:$A$62,1,FALSE)),1,0.0865)</f>
        <v>8.6499999999999994E-2</v>
      </c>
      <c r="P489">
        <f t="shared" si="30"/>
        <v>0</v>
      </c>
    </row>
    <row r="490" spans="1:16" x14ac:dyDescent="0.25">
      <c r="A490" s="18">
        <v>5169</v>
      </c>
      <c r="B490" s="18" t="s">
        <v>2265</v>
      </c>
      <c r="C490" s="18">
        <v>34</v>
      </c>
      <c r="D490" s="18">
        <v>1</v>
      </c>
      <c r="E490" s="18">
        <v>458</v>
      </c>
      <c r="F490" s="18">
        <v>468</v>
      </c>
      <c r="G490" s="18">
        <f>VLOOKUP(B490,'Base Load_FLAG'!$A$2:$B$204,2,FALSE)</f>
        <v>0</v>
      </c>
      <c r="H490" s="18" t="s">
        <v>3030</v>
      </c>
      <c r="I490" s="18">
        <f>VLOOKUP($F490,'Gen Capacity'!$A$2:$H$608,7,FALSE)</f>
        <v>63.1</v>
      </c>
      <c r="J490" s="18">
        <f>VLOOKUP($F490,'Gen Capacity'!$A$2:$H$608,8,FALSE)</f>
        <v>0</v>
      </c>
      <c r="K490" s="19">
        <f>VLOOKUP($A490,SF_Original!$A$2:$D$6458,4,FALSE)</f>
        <v>-9.8782584363302006E-2</v>
      </c>
      <c r="L490" s="18">
        <f t="shared" si="31"/>
        <v>-9.6515246636191349E-2</v>
      </c>
      <c r="M490">
        <f t="shared" si="28"/>
        <v>0</v>
      </c>
      <c r="N490" t="b">
        <f t="shared" si="29"/>
        <v>1</v>
      </c>
      <c r="O490">
        <f>IF(ISNA(VLOOKUP(B490,WND_STATION!$A$1:$A$62,1,FALSE)),1,0.0865)</f>
        <v>8.6499999999999994E-2</v>
      </c>
      <c r="P490">
        <f t="shared" si="30"/>
        <v>0</v>
      </c>
    </row>
    <row r="491" spans="1:16" x14ac:dyDescent="0.25">
      <c r="A491" s="18">
        <v>5263</v>
      </c>
      <c r="B491" s="18" t="s">
        <v>3034</v>
      </c>
      <c r="C491" s="18">
        <v>24</v>
      </c>
      <c r="D491" s="18">
        <v>1</v>
      </c>
      <c r="E491" s="18">
        <v>462</v>
      </c>
      <c r="F491" s="18">
        <v>472</v>
      </c>
      <c r="G491" s="18">
        <f>VLOOKUP(B491,'Base Load_FLAG'!$A$2:$B$204,2,FALSE)</f>
        <v>0</v>
      </c>
      <c r="H491" s="18" t="s">
        <v>2946</v>
      </c>
      <c r="I491" s="18">
        <f>VLOOKUP($F491,'Gen Capacity'!$A$2:$H$608,7,FALSE)</f>
        <v>27</v>
      </c>
      <c r="J491" s="18">
        <f>VLOOKUP($F491,'Gen Capacity'!$A$2:$H$608,8,FALSE)</f>
        <v>0</v>
      </c>
      <c r="K491" s="19">
        <f>VLOOKUP($A491,SF_Original!$A$2:$D$6458,4,FALSE)</f>
        <v>-2.12669798671E-3</v>
      </c>
      <c r="L491" s="18">
        <f t="shared" si="31"/>
        <v>1.4063974040066452E-4</v>
      </c>
      <c r="M491">
        <f t="shared" si="28"/>
        <v>0</v>
      </c>
      <c r="N491" t="b">
        <f t="shared" si="29"/>
        <v>0</v>
      </c>
      <c r="O491">
        <f>IF(ISNA(VLOOKUP(B491,WND_STATION!$A$1:$A$62,1,FALSE)),1,0.0865)</f>
        <v>8.6499999999999994E-2</v>
      </c>
      <c r="P491">
        <f t="shared" si="30"/>
        <v>0</v>
      </c>
    </row>
    <row r="492" spans="1:16" x14ac:dyDescent="0.25">
      <c r="A492" s="18">
        <v>5339</v>
      </c>
      <c r="B492" s="18" t="s">
        <v>3038</v>
      </c>
      <c r="C492" s="18">
        <v>18</v>
      </c>
      <c r="D492" s="18">
        <v>1</v>
      </c>
      <c r="E492" s="18">
        <v>469</v>
      </c>
      <c r="F492" s="18">
        <v>479</v>
      </c>
      <c r="G492" s="18">
        <f>VLOOKUP(B492,'Base Load_FLAG'!$A$2:$B$204,2,FALSE)</f>
        <v>0</v>
      </c>
      <c r="H492" s="18" t="s">
        <v>3039</v>
      </c>
      <c r="I492" s="18">
        <f>VLOOKUP($F492,'Gen Capacity'!$A$2:$H$608,7,FALSE)</f>
        <v>168.75</v>
      </c>
      <c r="J492" s="18">
        <f>VLOOKUP($F492,'Gen Capacity'!$A$2:$H$608,8,FALSE)</f>
        <v>70</v>
      </c>
      <c r="K492" s="19">
        <f>VLOOKUP($A492,SF_Original!$A$2:$D$6458,4,FALSE)</f>
        <v>6.0767959445640002E-3</v>
      </c>
      <c r="L492" s="18">
        <f t="shared" si="31"/>
        <v>8.3441336716746639E-3</v>
      </c>
      <c r="M492">
        <f t="shared" si="28"/>
        <v>0</v>
      </c>
      <c r="N492" t="b">
        <f t="shared" si="29"/>
        <v>0</v>
      </c>
      <c r="O492">
        <f>IF(ISNA(VLOOKUP(B492,WND_STATION!$A$1:$A$62,1,FALSE)),1,0.0865)</f>
        <v>1</v>
      </c>
      <c r="P492">
        <f t="shared" si="30"/>
        <v>0</v>
      </c>
    </row>
    <row r="493" spans="1:16" x14ac:dyDescent="0.25">
      <c r="A493" s="18">
        <v>5340</v>
      </c>
      <c r="B493" s="18" t="s">
        <v>3038</v>
      </c>
      <c r="C493" s="18">
        <v>18</v>
      </c>
      <c r="D493" s="18">
        <v>1</v>
      </c>
      <c r="E493" s="18">
        <v>470</v>
      </c>
      <c r="F493" s="18">
        <v>480</v>
      </c>
      <c r="G493" s="18">
        <f>VLOOKUP(B493,'Base Load_FLAG'!$A$2:$B$204,2,FALSE)</f>
        <v>0</v>
      </c>
      <c r="H493" s="18" t="s">
        <v>3039</v>
      </c>
      <c r="I493" s="18">
        <f>VLOOKUP($F493,'Gen Capacity'!$A$2:$H$608,7,FALSE)</f>
        <v>168.75</v>
      </c>
      <c r="J493" s="18">
        <f>VLOOKUP($F493,'Gen Capacity'!$A$2:$H$608,8,FALSE)</f>
        <v>70</v>
      </c>
      <c r="K493" s="19">
        <f>VLOOKUP($A493,SF_Original!$A$2:$D$6458,4,FALSE)</f>
        <v>6.0767959445640002E-3</v>
      </c>
      <c r="L493" s="18">
        <f t="shared" si="31"/>
        <v>8.3441336716746639E-3</v>
      </c>
      <c r="M493">
        <f t="shared" si="28"/>
        <v>0</v>
      </c>
      <c r="N493" t="b">
        <f t="shared" si="29"/>
        <v>0</v>
      </c>
      <c r="O493">
        <f>IF(ISNA(VLOOKUP(B493,WND_STATION!$A$1:$A$62,1,FALSE)),1,0.0865)</f>
        <v>1</v>
      </c>
      <c r="P493">
        <f t="shared" si="30"/>
        <v>0</v>
      </c>
    </row>
    <row r="494" spans="1:16" x14ac:dyDescent="0.25">
      <c r="A494" s="18">
        <v>5341</v>
      </c>
      <c r="B494" s="18" t="s">
        <v>3038</v>
      </c>
      <c r="C494" s="18">
        <v>18</v>
      </c>
      <c r="D494" s="18">
        <v>1</v>
      </c>
      <c r="E494" s="18">
        <v>471</v>
      </c>
      <c r="F494" s="18">
        <v>481</v>
      </c>
      <c r="G494" s="18">
        <f>VLOOKUP(B494,'Base Load_FLAG'!$A$2:$B$204,2,FALSE)</f>
        <v>0</v>
      </c>
      <c r="H494" s="18" t="s">
        <v>3039</v>
      </c>
      <c r="I494" s="18">
        <f>VLOOKUP($F494,'Gen Capacity'!$A$2:$H$608,7,FALSE)</f>
        <v>202.5</v>
      </c>
      <c r="J494" s="18">
        <f>VLOOKUP($F494,'Gen Capacity'!$A$2:$H$608,8,FALSE)</f>
        <v>50</v>
      </c>
      <c r="K494" s="19">
        <f>VLOOKUP($A494,SF_Original!$A$2:$D$6458,4,FALSE)</f>
        <v>6.0767959445640002E-3</v>
      </c>
      <c r="L494" s="18">
        <f t="shared" si="31"/>
        <v>8.3441336716746639E-3</v>
      </c>
      <c r="M494">
        <f t="shared" si="28"/>
        <v>0</v>
      </c>
      <c r="N494" t="b">
        <f t="shared" si="29"/>
        <v>0</v>
      </c>
      <c r="O494">
        <f>IF(ISNA(VLOOKUP(B494,WND_STATION!$A$1:$A$62,1,FALSE)),1,0.0865)</f>
        <v>1</v>
      </c>
      <c r="P494">
        <f t="shared" si="30"/>
        <v>0</v>
      </c>
    </row>
    <row r="495" spans="1:16" x14ac:dyDescent="0.25">
      <c r="A495" s="18">
        <v>5342</v>
      </c>
      <c r="B495" s="18" t="s">
        <v>3038</v>
      </c>
      <c r="C495" s="18">
        <v>18</v>
      </c>
      <c r="D495" s="18">
        <v>1</v>
      </c>
      <c r="E495" s="18">
        <v>472</v>
      </c>
      <c r="F495" s="18">
        <v>482</v>
      </c>
      <c r="G495" s="18">
        <f>VLOOKUP(B495,'Base Load_FLAG'!$A$2:$B$204,2,FALSE)</f>
        <v>0</v>
      </c>
      <c r="H495" s="18" t="s">
        <v>3039</v>
      </c>
      <c r="I495" s="18">
        <f>VLOOKUP($F495,'Gen Capacity'!$A$2:$H$608,7,FALSE)</f>
        <v>146.88</v>
      </c>
      <c r="J495" s="18">
        <f>VLOOKUP($F495,'Gen Capacity'!$A$2:$H$608,8,FALSE)</f>
        <v>70</v>
      </c>
      <c r="K495" s="19">
        <f>VLOOKUP($A495,SF_Original!$A$2:$D$6458,4,FALSE)</f>
        <v>6.0767959445640002E-3</v>
      </c>
      <c r="L495" s="18">
        <f t="shared" si="31"/>
        <v>8.3441336716746639E-3</v>
      </c>
      <c r="M495">
        <f t="shared" si="28"/>
        <v>0</v>
      </c>
      <c r="N495" t="b">
        <f t="shared" si="29"/>
        <v>0</v>
      </c>
      <c r="O495">
        <f>IF(ISNA(VLOOKUP(B495,WND_STATION!$A$1:$A$62,1,FALSE)),1,0.0865)</f>
        <v>1</v>
      </c>
      <c r="P495">
        <f t="shared" si="30"/>
        <v>0</v>
      </c>
    </row>
    <row r="496" spans="1:16" x14ac:dyDescent="0.25">
      <c r="A496" s="18">
        <v>5343</v>
      </c>
      <c r="B496" s="18" t="s">
        <v>3038</v>
      </c>
      <c r="C496" s="18">
        <v>18</v>
      </c>
      <c r="D496" s="18">
        <v>1</v>
      </c>
      <c r="E496" s="18">
        <v>473</v>
      </c>
      <c r="F496" s="18">
        <v>483</v>
      </c>
      <c r="G496" s="18">
        <f>VLOOKUP(B496,'Base Load_FLAG'!$A$2:$B$204,2,FALSE)</f>
        <v>0</v>
      </c>
      <c r="H496" s="18" t="s">
        <v>3039</v>
      </c>
      <c r="I496" s="18">
        <f>VLOOKUP($F496,'Gen Capacity'!$A$2:$H$608,7,FALSE)</f>
        <v>146.88</v>
      </c>
      <c r="J496" s="18">
        <f>VLOOKUP($F496,'Gen Capacity'!$A$2:$H$608,8,FALSE)</f>
        <v>70</v>
      </c>
      <c r="K496" s="19">
        <f>VLOOKUP($A496,SF_Original!$A$2:$D$6458,4,FALSE)</f>
        <v>6.0767959445640002E-3</v>
      </c>
      <c r="L496" s="18">
        <f t="shared" si="31"/>
        <v>8.3441336716746639E-3</v>
      </c>
      <c r="M496">
        <f t="shared" si="28"/>
        <v>0</v>
      </c>
      <c r="N496" t="b">
        <f t="shared" si="29"/>
        <v>0</v>
      </c>
      <c r="O496">
        <f>IF(ISNA(VLOOKUP(B496,WND_STATION!$A$1:$A$62,1,FALSE)),1,0.0865)</f>
        <v>1</v>
      </c>
      <c r="P496">
        <f t="shared" si="30"/>
        <v>0</v>
      </c>
    </row>
    <row r="497" spans="1:16" x14ac:dyDescent="0.25">
      <c r="A497" s="18">
        <v>5338</v>
      </c>
      <c r="B497" s="18" t="s">
        <v>3038</v>
      </c>
      <c r="C497" s="18">
        <v>18</v>
      </c>
      <c r="D497" s="18">
        <v>1</v>
      </c>
      <c r="E497" s="18">
        <v>474</v>
      </c>
      <c r="F497" s="18">
        <v>484</v>
      </c>
      <c r="G497" s="18">
        <f>VLOOKUP(B497,'Base Load_FLAG'!$A$2:$B$204,2,FALSE)</f>
        <v>0</v>
      </c>
      <c r="H497" s="18" t="s">
        <v>3039</v>
      </c>
      <c r="I497" s="18">
        <f>VLOOKUP($F497,'Gen Capacity'!$A$2:$H$608,7,FALSE)</f>
        <v>176.25</v>
      </c>
      <c r="J497" s="18">
        <f>VLOOKUP($F497,'Gen Capacity'!$A$2:$H$608,8,FALSE)</f>
        <v>50</v>
      </c>
      <c r="K497" s="19">
        <f>VLOOKUP($A497,SF_Original!$A$2:$D$6458,4,FALSE)</f>
        <v>6.0767959445640002E-3</v>
      </c>
      <c r="L497" s="18">
        <f t="shared" si="31"/>
        <v>8.3441336716746639E-3</v>
      </c>
      <c r="M497">
        <f t="shared" si="28"/>
        <v>0</v>
      </c>
      <c r="N497" t="b">
        <f t="shared" si="29"/>
        <v>0</v>
      </c>
      <c r="O497">
        <f>IF(ISNA(VLOOKUP(B497,WND_STATION!$A$1:$A$62,1,FALSE)),1,0.0865)</f>
        <v>1</v>
      </c>
      <c r="P497">
        <f t="shared" si="30"/>
        <v>0</v>
      </c>
    </row>
    <row r="498" spans="1:16" x14ac:dyDescent="0.25">
      <c r="A498" s="18">
        <v>5346</v>
      </c>
      <c r="B498" s="18" t="s">
        <v>3040</v>
      </c>
      <c r="C498" s="18">
        <v>13</v>
      </c>
      <c r="D498" s="18">
        <v>1</v>
      </c>
      <c r="E498" s="18">
        <v>475</v>
      </c>
      <c r="F498" s="18">
        <v>485</v>
      </c>
      <c r="G498" s="18">
        <f>VLOOKUP(B498,'Base Load_FLAG'!$A$2:$B$204,2,FALSE)</f>
        <v>0</v>
      </c>
      <c r="H498" s="18" t="s">
        <v>3041</v>
      </c>
      <c r="I498" s="18">
        <f>VLOOKUP($F498,'Gen Capacity'!$A$2:$H$608,7,FALSE)</f>
        <v>70.41</v>
      </c>
      <c r="J498" s="18">
        <f>VLOOKUP($F498,'Gen Capacity'!$A$2:$H$608,8,FALSE)</f>
        <v>41</v>
      </c>
      <c r="K498" s="19">
        <f>VLOOKUP($A498,SF_Original!$A$2:$D$6458,4,FALSE)</f>
        <v>5.9533254119329996E-3</v>
      </c>
      <c r="L498" s="18">
        <f t="shared" si="31"/>
        <v>8.2206631390436651E-3</v>
      </c>
      <c r="M498">
        <f t="shared" si="28"/>
        <v>0</v>
      </c>
      <c r="N498" t="b">
        <f t="shared" si="29"/>
        <v>0</v>
      </c>
      <c r="O498">
        <f>IF(ISNA(VLOOKUP(B498,WND_STATION!$A$1:$A$62,1,FALSE)),1,0.0865)</f>
        <v>1</v>
      </c>
      <c r="P498">
        <f t="shared" si="30"/>
        <v>0</v>
      </c>
    </row>
    <row r="499" spans="1:16" x14ac:dyDescent="0.25">
      <c r="A499" s="18">
        <v>5347</v>
      </c>
      <c r="B499" s="18" t="s">
        <v>3040</v>
      </c>
      <c r="C499" s="18">
        <v>13</v>
      </c>
      <c r="D499" s="18">
        <v>1</v>
      </c>
      <c r="E499" s="18">
        <v>476</v>
      </c>
      <c r="F499" s="18">
        <v>486</v>
      </c>
      <c r="G499" s="18">
        <f>VLOOKUP(B499,'Base Load_FLAG'!$A$2:$B$204,2,FALSE)</f>
        <v>0</v>
      </c>
      <c r="H499" s="18" t="s">
        <v>3041</v>
      </c>
      <c r="I499" s="18">
        <f>VLOOKUP($F499,'Gen Capacity'!$A$2:$H$608,7,FALSE)</f>
        <v>72.09</v>
      </c>
      <c r="J499" s="18">
        <f>VLOOKUP($F499,'Gen Capacity'!$A$2:$H$608,8,FALSE)</f>
        <v>41</v>
      </c>
      <c r="K499" s="19">
        <f>VLOOKUP($A499,SF_Original!$A$2:$D$6458,4,FALSE)</f>
        <v>5.9533254119329996E-3</v>
      </c>
      <c r="L499" s="18">
        <f t="shared" si="31"/>
        <v>8.2206631390436651E-3</v>
      </c>
      <c r="M499">
        <f t="shared" si="28"/>
        <v>0</v>
      </c>
      <c r="N499" t="b">
        <f t="shared" si="29"/>
        <v>0</v>
      </c>
      <c r="O499">
        <f>IF(ISNA(VLOOKUP(B499,WND_STATION!$A$1:$A$62,1,FALSE)),1,0.0865)</f>
        <v>1</v>
      </c>
      <c r="P499">
        <f t="shared" si="30"/>
        <v>0</v>
      </c>
    </row>
    <row r="500" spans="1:16" x14ac:dyDescent="0.25">
      <c r="A500" s="18">
        <v>5345</v>
      </c>
      <c r="B500" s="18" t="s">
        <v>3040</v>
      </c>
      <c r="C500" s="18">
        <v>13</v>
      </c>
      <c r="D500" s="18">
        <v>1</v>
      </c>
      <c r="E500" s="18">
        <v>477</v>
      </c>
      <c r="F500" s="18">
        <v>487</v>
      </c>
      <c r="G500" s="18">
        <f>VLOOKUP(B500,'Base Load_FLAG'!$A$2:$B$204,2,FALSE)</f>
        <v>0</v>
      </c>
      <c r="H500" s="18" t="s">
        <v>3041</v>
      </c>
      <c r="I500" s="18">
        <f>VLOOKUP($F500,'Gen Capacity'!$A$2:$H$608,7,FALSE)</f>
        <v>85.5</v>
      </c>
      <c r="J500" s="18">
        <f>VLOOKUP($F500,'Gen Capacity'!$A$2:$H$608,8,FALSE)</f>
        <v>61</v>
      </c>
      <c r="K500" s="19">
        <f>VLOOKUP($A500,SF_Original!$A$2:$D$6458,4,FALSE)</f>
        <v>5.9533254119329996E-3</v>
      </c>
      <c r="L500" s="18">
        <f t="shared" si="31"/>
        <v>8.2206631390436651E-3</v>
      </c>
      <c r="M500">
        <f t="shared" si="28"/>
        <v>0</v>
      </c>
      <c r="N500" t="b">
        <f t="shared" si="29"/>
        <v>0</v>
      </c>
      <c r="O500">
        <f>IF(ISNA(VLOOKUP(B500,WND_STATION!$A$1:$A$62,1,FALSE)),1,0.0865)</f>
        <v>1</v>
      </c>
      <c r="P500">
        <f t="shared" si="30"/>
        <v>0</v>
      </c>
    </row>
    <row r="501" spans="1:16" x14ac:dyDescent="0.25">
      <c r="A501" s="18">
        <v>5350</v>
      </c>
      <c r="B501" s="18" t="s">
        <v>3040</v>
      </c>
      <c r="C501" s="18">
        <v>13</v>
      </c>
      <c r="D501" s="18">
        <v>1</v>
      </c>
      <c r="E501" s="18">
        <v>478</v>
      </c>
      <c r="F501" s="18">
        <v>488</v>
      </c>
      <c r="G501" s="18">
        <f>VLOOKUP(B501,'Base Load_FLAG'!$A$2:$B$204,2,FALSE)</f>
        <v>0</v>
      </c>
      <c r="H501" s="18" t="s">
        <v>3041</v>
      </c>
      <c r="I501" s="18">
        <f>VLOOKUP($F501,'Gen Capacity'!$A$2:$H$608,7,FALSE)</f>
        <v>64.930000000000007</v>
      </c>
      <c r="J501" s="18">
        <f>VLOOKUP($F501,'Gen Capacity'!$A$2:$H$608,8,FALSE)</f>
        <v>41</v>
      </c>
      <c r="K501" s="19">
        <f>VLOOKUP($A501,SF_Original!$A$2:$D$6458,4,FALSE)</f>
        <v>5.9533254119329996E-3</v>
      </c>
      <c r="L501" s="18">
        <f t="shared" si="31"/>
        <v>8.2206631390436651E-3</v>
      </c>
      <c r="M501">
        <f t="shared" si="28"/>
        <v>0</v>
      </c>
      <c r="N501" t="b">
        <f t="shared" si="29"/>
        <v>0</v>
      </c>
      <c r="O501">
        <f>IF(ISNA(VLOOKUP(B501,WND_STATION!$A$1:$A$62,1,FALSE)),1,0.0865)</f>
        <v>1</v>
      </c>
      <c r="P501">
        <f t="shared" si="30"/>
        <v>0</v>
      </c>
    </row>
    <row r="502" spans="1:16" x14ac:dyDescent="0.25">
      <c r="A502" s="18">
        <v>5348</v>
      </c>
      <c r="B502" s="18" t="s">
        <v>3040</v>
      </c>
      <c r="C502" s="18">
        <v>13</v>
      </c>
      <c r="D502" s="18">
        <v>1</v>
      </c>
      <c r="E502" s="18">
        <v>479</v>
      </c>
      <c r="F502" s="18">
        <v>489</v>
      </c>
      <c r="G502" s="18">
        <f>VLOOKUP(B502,'Base Load_FLAG'!$A$2:$B$204,2,FALSE)</f>
        <v>0</v>
      </c>
      <c r="H502" s="18" t="s">
        <v>3041</v>
      </c>
      <c r="I502" s="18">
        <f>VLOOKUP($F502,'Gen Capacity'!$A$2:$H$608,7,FALSE)</f>
        <v>64.14</v>
      </c>
      <c r="J502" s="18">
        <f>VLOOKUP($F502,'Gen Capacity'!$A$2:$H$608,8,FALSE)</f>
        <v>41</v>
      </c>
      <c r="K502" s="19">
        <f>VLOOKUP($A502,SF_Original!$A$2:$D$6458,4,FALSE)</f>
        <v>5.9533254119329996E-3</v>
      </c>
      <c r="L502" s="18">
        <f t="shared" si="31"/>
        <v>8.2206631390436651E-3</v>
      </c>
      <c r="M502">
        <f t="shared" si="28"/>
        <v>0</v>
      </c>
      <c r="N502" t="b">
        <f t="shared" si="29"/>
        <v>0</v>
      </c>
      <c r="O502">
        <f>IF(ISNA(VLOOKUP(B502,WND_STATION!$A$1:$A$62,1,FALSE)),1,0.0865)</f>
        <v>1</v>
      </c>
      <c r="P502">
        <f t="shared" si="30"/>
        <v>0</v>
      </c>
    </row>
    <row r="503" spans="1:16" x14ac:dyDescent="0.25">
      <c r="A503" s="18">
        <v>5349</v>
      </c>
      <c r="B503" s="18" t="s">
        <v>3040</v>
      </c>
      <c r="C503" s="18">
        <v>13</v>
      </c>
      <c r="D503" s="18">
        <v>1</v>
      </c>
      <c r="E503" s="18">
        <v>480</v>
      </c>
      <c r="F503" s="18">
        <v>490</v>
      </c>
      <c r="G503" s="18">
        <f>VLOOKUP(B503,'Base Load_FLAG'!$A$2:$B$204,2,FALSE)</f>
        <v>0</v>
      </c>
      <c r="H503" s="18" t="s">
        <v>3041</v>
      </c>
      <c r="I503" s="18">
        <f>VLOOKUP($F503,'Gen Capacity'!$A$2:$H$608,7,FALSE)</f>
        <v>83.93</v>
      </c>
      <c r="J503" s="18">
        <f>VLOOKUP($F503,'Gen Capacity'!$A$2:$H$608,8,FALSE)</f>
        <v>61</v>
      </c>
      <c r="K503" s="19">
        <f>VLOOKUP($A503,SF_Original!$A$2:$D$6458,4,FALSE)</f>
        <v>5.9533254119329996E-3</v>
      </c>
      <c r="L503" s="18">
        <f t="shared" si="31"/>
        <v>8.2206631390436651E-3</v>
      </c>
      <c r="M503">
        <f t="shared" si="28"/>
        <v>0</v>
      </c>
      <c r="N503" t="b">
        <f t="shared" si="29"/>
        <v>0</v>
      </c>
      <c r="O503">
        <f>IF(ISNA(VLOOKUP(B503,WND_STATION!$A$1:$A$62,1,FALSE)),1,0.0865)</f>
        <v>1</v>
      </c>
      <c r="P503">
        <f t="shared" si="30"/>
        <v>0</v>
      </c>
    </row>
    <row r="504" spans="1:16" x14ac:dyDescent="0.25">
      <c r="A504" s="18">
        <v>4986</v>
      </c>
      <c r="B504" s="18" t="s">
        <v>2182</v>
      </c>
      <c r="C504" s="18">
        <v>34</v>
      </c>
      <c r="D504" s="18">
        <v>1</v>
      </c>
      <c r="E504" s="18">
        <v>440</v>
      </c>
      <c r="F504" s="18">
        <v>449</v>
      </c>
      <c r="G504" s="18">
        <f>VLOOKUP(B504,'Base Load_FLAG'!$A$2:$B$204,2,FALSE)</f>
        <v>0</v>
      </c>
      <c r="H504" s="18" t="s">
        <v>3019</v>
      </c>
      <c r="I504" s="18">
        <f>VLOOKUP($F504,'Gen Capacity'!$A$2:$H$608,7,FALSE)</f>
        <v>25.7</v>
      </c>
      <c r="J504" s="18">
        <f>VLOOKUP($F504,'Gen Capacity'!$A$2:$H$608,8,FALSE)</f>
        <v>0</v>
      </c>
      <c r="K504" s="19">
        <f>VLOOKUP($A504,SF_Original!$A$2:$D$6458,4,FALSE)</f>
        <v>-9.9585377729199996E-4</v>
      </c>
      <c r="L504" s="18">
        <f t="shared" si="31"/>
        <v>1.2714839498186646E-3</v>
      </c>
      <c r="M504">
        <f t="shared" si="28"/>
        <v>0</v>
      </c>
      <c r="N504" t="b">
        <f t="shared" si="29"/>
        <v>0</v>
      </c>
      <c r="O504">
        <f>IF(ISNA(VLOOKUP(B504,WND_STATION!$A$1:$A$62,1,FALSE)),1,0.0865)</f>
        <v>8.6499999999999994E-2</v>
      </c>
      <c r="P504">
        <f t="shared" si="30"/>
        <v>0</v>
      </c>
    </row>
    <row r="505" spans="1:16" x14ac:dyDescent="0.25">
      <c r="A505" s="18">
        <v>4988</v>
      </c>
      <c r="B505" s="18" t="s">
        <v>2183</v>
      </c>
      <c r="C505" s="18">
        <v>12</v>
      </c>
      <c r="D505" s="18">
        <v>1</v>
      </c>
      <c r="E505" s="18">
        <v>441</v>
      </c>
      <c r="F505" s="18">
        <v>450</v>
      </c>
      <c r="G505" s="18">
        <f>VLOOKUP(B505,'Base Load_FLAG'!$A$2:$B$204,2,FALSE)</f>
        <v>0</v>
      </c>
      <c r="H505" s="18" t="s">
        <v>3020</v>
      </c>
      <c r="I505" s="18">
        <f>VLOOKUP($F505,'Gen Capacity'!$A$2:$H$608,7,FALSE)</f>
        <v>17.5</v>
      </c>
      <c r="J505" s="18">
        <f>VLOOKUP($F505,'Gen Capacity'!$A$2:$H$608,8,FALSE)</f>
        <v>3</v>
      </c>
      <c r="K505" s="19">
        <f>VLOOKUP($A505,SF_Original!$A$2:$D$6458,4,FALSE)</f>
        <v>-3.009869284481E-3</v>
      </c>
      <c r="L505" s="18">
        <f t="shared" si="31"/>
        <v>-7.4253155737033548E-4</v>
      </c>
      <c r="M505">
        <f t="shared" si="28"/>
        <v>0</v>
      </c>
      <c r="N505" t="b">
        <f t="shared" si="29"/>
        <v>1</v>
      </c>
      <c r="O505">
        <f>IF(ISNA(VLOOKUP(B505,WND_STATION!$A$1:$A$62,1,FALSE)),1,0.0865)</f>
        <v>1</v>
      </c>
      <c r="P505">
        <f t="shared" si="30"/>
        <v>0</v>
      </c>
    </row>
    <row r="506" spans="1:16" x14ac:dyDescent="0.25">
      <c r="A506" s="18">
        <v>4972</v>
      </c>
      <c r="B506" s="18" t="s">
        <v>3018</v>
      </c>
      <c r="C506" s="18">
        <v>34</v>
      </c>
      <c r="D506" s="18">
        <v>1</v>
      </c>
      <c r="E506" s="18">
        <v>438</v>
      </c>
      <c r="F506" s="18">
        <v>447</v>
      </c>
      <c r="G506" s="18">
        <f>VLOOKUP(B506,'Base Load_FLAG'!$A$2:$B$204,2,FALSE)</f>
        <v>0</v>
      </c>
      <c r="H506" s="18" t="s">
        <v>2946</v>
      </c>
      <c r="I506" s="18">
        <f>VLOOKUP($F506,'Gen Capacity'!$A$2:$H$608,7,FALSE)</f>
        <v>124</v>
      </c>
      <c r="J506" s="18">
        <f>VLOOKUP($F506,'Gen Capacity'!$A$2:$H$608,8,FALSE)</f>
        <v>0</v>
      </c>
      <c r="K506" s="19">
        <f>VLOOKUP($A506,SF_Original!$A$2:$D$6458,4,FALSE)</f>
        <v>-1.6526081703540001E-3</v>
      </c>
      <c r="L506" s="18">
        <f t="shared" si="31"/>
        <v>6.1472955675666448E-4</v>
      </c>
      <c r="M506">
        <f t="shared" si="28"/>
        <v>0</v>
      </c>
      <c r="N506" t="b">
        <f t="shared" si="29"/>
        <v>0</v>
      </c>
      <c r="O506">
        <f>IF(ISNA(VLOOKUP(B506,WND_STATION!$A$1:$A$62,1,FALSE)),1,0.0865)</f>
        <v>8.6499999999999994E-2</v>
      </c>
      <c r="P506">
        <f t="shared" si="30"/>
        <v>0</v>
      </c>
    </row>
    <row r="507" spans="1:16" x14ac:dyDescent="0.25">
      <c r="A507" s="18">
        <v>4973</v>
      </c>
      <c r="B507" s="18" t="s">
        <v>3018</v>
      </c>
      <c r="C507" s="18">
        <v>34</v>
      </c>
      <c r="D507" s="18">
        <v>1</v>
      </c>
      <c r="E507" s="18">
        <v>439</v>
      </c>
      <c r="F507" s="18">
        <v>448</v>
      </c>
      <c r="G507" s="18">
        <f>VLOOKUP(B507,'Base Load_FLAG'!$A$2:$B$204,2,FALSE)</f>
        <v>0</v>
      </c>
      <c r="H507" s="18" t="s">
        <v>2951</v>
      </c>
      <c r="I507" s="18">
        <f>VLOOKUP($F507,'Gen Capacity'!$A$2:$H$608,7,FALSE)</f>
        <v>28.5</v>
      </c>
      <c r="J507" s="18">
        <f>VLOOKUP($F507,'Gen Capacity'!$A$2:$H$608,8,FALSE)</f>
        <v>0</v>
      </c>
      <c r="K507" s="19">
        <f>VLOOKUP($A507,SF_Original!$A$2:$D$6458,4,FALSE)</f>
        <v>-1.6526081703540001E-3</v>
      </c>
      <c r="L507" s="18">
        <f t="shared" si="31"/>
        <v>6.1472955675666448E-4</v>
      </c>
      <c r="M507">
        <f t="shared" si="28"/>
        <v>0</v>
      </c>
      <c r="N507" t="b">
        <f t="shared" si="29"/>
        <v>0</v>
      </c>
      <c r="O507">
        <f>IF(ISNA(VLOOKUP(B507,WND_STATION!$A$1:$A$62,1,FALSE)),1,0.0865)</f>
        <v>8.6499999999999994E-2</v>
      </c>
      <c r="P507">
        <f t="shared" si="30"/>
        <v>0</v>
      </c>
    </row>
    <row r="508" spans="1:16" x14ac:dyDescent="0.25">
      <c r="A508" s="18">
        <v>2623</v>
      </c>
      <c r="B508" s="18" t="s">
        <v>2985</v>
      </c>
      <c r="C508" s="18">
        <v>34</v>
      </c>
      <c r="D508" s="18">
        <v>1</v>
      </c>
      <c r="E508" s="18">
        <v>304</v>
      </c>
      <c r="F508" s="18">
        <v>310</v>
      </c>
      <c r="G508" s="18">
        <f>VLOOKUP(B508,'Base Load_FLAG'!$A$2:$B$204,2,FALSE)</f>
        <v>0</v>
      </c>
      <c r="H508" s="18" t="s">
        <v>2965</v>
      </c>
      <c r="I508" s="18">
        <f>VLOOKUP($F508,'Gen Capacity'!$A$2:$H$608,7,FALSE)</f>
        <v>36</v>
      </c>
      <c r="J508" s="18">
        <f>VLOOKUP($F508,'Gen Capacity'!$A$2:$H$608,8,FALSE)</f>
        <v>0</v>
      </c>
      <c r="K508" s="19">
        <f>VLOOKUP($A508,SF_Original!$A$2:$D$6458,4,FALSE)</f>
        <v>5.0136140404200003E-4</v>
      </c>
      <c r="L508" s="18">
        <f t="shared" si="31"/>
        <v>2.7686991311526646E-3</v>
      </c>
      <c r="M508">
        <f t="shared" si="28"/>
        <v>0</v>
      </c>
      <c r="N508" t="b">
        <f t="shared" si="29"/>
        <v>0</v>
      </c>
      <c r="O508">
        <f>IF(ISNA(VLOOKUP(B508,WND_STATION!$A$1:$A$62,1,FALSE)),1,0.0865)</f>
        <v>8.6499999999999994E-2</v>
      </c>
      <c r="P508">
        <f t="shared" si="30"/>
        <v>0</v>
      </c>
    </row>
    <row r="509" spans="1:16" x14ac:dyDescent="0.25">
      <c r="A509" s="18">
        <v>2628</v>
      </c>
      <c r="B509" s="18" t="s">
        <v>2986</v>
      </c>
      <c r="C509" s="18">
        <v>34</v>
      </c>
      <c r="D509" s="18">
        <v>1</v>
      </c>
      <c r="E509" s="18">
        <v>305</v>
      </c>
      <c r="F509" s="18">
        <v>311</v>
      </c>
      <c r="G509" s="18">
        <f>VLOOKUP(B509,'Base Load_FLAG'!$A$2:$B$204,2,FALSE)</f>
        <v>0</v>
      </c>
      <c r="H509" s="18" t="s">
        <v>2965</v>
      </c>
      <c r="I509" s="18">
        <f>VLOOKUP($F509,'Gen Capacity'!$A$2:$H$608,7,FALSE)</f>
        <v>87.8</v>
      </c>
      <c r="J509" s="18">
        <f>VLOOKUP($F509,'Gen Capacity'!$A$2:$H$608,8,FALSE)</f>
        <v>0</v>
      </c>
      <c r="K509" s="19">
        <f>VLOOKUP($A509,SF_Original!$A$2:$D$6458,4,FALSE)</f>
        <v>5.0136140404200003E-4</v>
      </c>
      <c r="L509" s="18">
        <f t="shared" si="31"/>
        <v>2.7686991311526646E-3</v>
      </c>
      <c r="M509">
        <f t="shared" si="28"/>
        <v>0</v>
      </c>
      <c r="N509" t="b">
        <f t="shared" si="29"/>
        <v>0</v>
      </c>
      <c r="O509">
        <f>IF(ISNA(VLOOKUP(B509,WND_STATION!$A$1:$A$62,1,FALSE)),1,0.0865)</f>
        <v>8.6499999999999994E-2</v>
      </c>
      <c r="P509">
        <f t="shared" si="30"/>
        <v>0</v>
      </c>
    </row>
    <row r="510" spans="1:16" x14ac:dyDescent="0.25">
      <c r="A510" s="18">
        <v>2627</v>
      </c>
      <c r="B510" s="18" t="s">
        <v>2986</v>
      </c>
      <c r="C510" s="18">
        <v>34</v>
      </c>
      <c r="D510" s="18">
        <v>1</v>
      </c>
      <c r="E510" s="18">
        <v>306</v>
      </c>
      <c r="F510" s="18">
        <v>312</v>
      </c>
      <c r="G510" s="18">
        <f>VLOOKUP(B510,'Base Load_FLAG'!$A$2:$B$204,2,FALSE)</f>
        <v>0</v>
      </c>
      <c r="H510" s="18" t="s">
        <v>2965</v>
      </c>
      <c r="I510" s="18">
        <f>VLOOKUP($F510,'Gen Capacity'!$A$2:$H$608,7,FALSE)</f>
        <v>38.700000000000003</v>
      </c>
      <c r="J510" s="18">
        <f>VLOOKUP($F510,'Gen Capacity'!$A$2:$H$608,8,FALSE)</f>
        <v>0</v>
      </c>
      <c r="K510" s="19">
        <f>VLOOKUP($A510,SF_Original!$A$2:$D$6458,4,FALSE)</f>
        <v>5.0136140404200003E-4</v>
      </c>
      <c r="L510" s="18">
        <f t="shared" si="31"/>
        <v>2.7686991311526646E-3</v>
      </c>
      <c r="M510">
        <f t="shared" si="28"/>
        <v>0</v>
      </c>
      <c r="N510" t="b">
        <f t="shared" si="29"/>
        <v>0</v>
      </c>
      <c r="O510">
        <f>IF(ISNA(VLOOKUP(B510,WND_STATION!$A$1:$A$62,1,FALSE)),1,0.0865)</f>
        <v>8.6499999999999994E-2</v>
      </c>
      <c r="P510">
        <f t="shared" si="30"/>
        <v>0</v>
      </c>
    </row>
    <row r="511" spans="1:16" x14ac:dyDescent="0.25">
      <c r="A511" s="18">
        <v>2629</v>
      </c>
      <c r="B511" s="18" t="s">
        <v>2986</v>
      </c>
      <c r="C511" s="18">
        <v>34</v>
      </c>
      <c r="D511" s="18">
        <v>1</v>
      </c>
      <c r="E511" s="18">
        <v>307</v>
      </c>
      <c r="F511" s="18">
        <v>313</v>
      </c>
      <c r="G511" s="18">
        <f>VLOOKUP(B511,'Base Load_FLAG'!$A$2:$B$204,2,FALSE)</f>
        <v>0</v>
      </c>
      <c r="H511" s="18" t="s">
        <v>2965</v>
      </c>
      <c r="I511" s="18">
        <f>VLOOKUP($F511,'Gen Capacity'!$A$2:$H$608,7,FALSE)</f>
        <v>57.2</v>
      </c>
      <c r="J511" s="18">
        <f>VLOOKUP($F511,'Gen Capacity'!$A$2:$H$608,8,FALSE)</f>
        <v>0</v>
      </c>
      <c r="K511" s="19">
        <f>VLOOKUP($A511,SF_Original!$A$2:$D$6458,4,FALSE)</f>
        <v>5.0136140404200003E-4</v>
      </c>
      <c r="L511" s="18">
        <f t="shared" si="31"/>
        <v>2.7686991311526646E-3</v>
      </c>
      <c r="M511">
        <f t="shared" si="28"/>
        <v>0</v>
      </c>
      <c r="N511" t="b">
        <f t="shared" si="29"/>
        <v>0</v>
      </c>
      <c r="O511">
        <f>IF(ISNA(VLOOKUP(B511,WND_STATION!$A$1:$A$62,1,FALSE)),1,0.0865)</f>
        <v>8.6499999999999994E-2</v>
      </c>
      <c r="P511">
        <f t="shared" si="30"/>
        <v>0</v>
      </c>
    </row>
    <row r="512" spans="1:16" x14ac:dyDescent="0.25">
      <c r="A512" s="18">
        <v>5153</v>
      </c>
      <c r="B512" s="18" t="s">
        <v>2264</v>
      </c>
      <c r="C512" s="18">
        <v>34</v>
      </c>
      <c r="D512" s="18">
        <v>1</v>
      </c>
      <c r="E512" s="18">
        <v>455</v>
      </c>
      <c r="F512" s="18">
        <v>465</v>
      </c>
      <c r="G512" s="18">
        <f>VLOOKUP(B512,'Base Load_FLAG'!$A$2:$B$204,2,FALSE)</f>
        <v>0</v>
      </c>
      <c r="H512" s="18" t="s">
        <v>2979</v>
      </c>
      <c r="I512" s="18">
        <f>VLOOKUP($F512,'Gen Capacity'!$A$2:$H$608,7,FALSE)</f>
        <v>74.7</v>
      </c>
      <c r="J512" s="18">
        <f>VLOOKUP($F512,'Gen Capacity'!$A$2:$H$608,8,FALSE)</f>
        <v>0</v>
      </c>
      <c r="K512" s="19">
        <f>VLOOKUP($A512,SF_Original!$A$2:$D$6458,4,FALSE)</f>
        <v>-2.9109862882969999E-3</v>
      </c>
      <c r="L512" s="18">
        <f t="shared" si="31"/>
        <v>-6.4364856118633539E-4</v>
      </c>
      <c r="M512">
        <f t="shared" si="28"/>
        <v>0</v>
      </c>
      <c r="N512" t="b">
        <f t="shared" si="29"/>
        <v>1</v>
      </c>
      <c r="O512">
        <f>IF(ISNA(VLOOKUP(B512,WND_STATION!$A$1:$A$62,1,FALSE)),1,0.0865)</f>
        <v>8.6499999999999994E-2</v>
      </c>
      <c r="P512">
        <f t="shared" si="30"/>
        <v>0</v>
      </c>
    </row>
    <row r="513" spans="1:16" x14ac:dyDescent="0.25">
      <c r="A513" s="18">
        <v>2621</v>
      </c>
      <c r="B513" s="18" t="s">
        <v>2983</v>
      </c>
      <c r="C513" s="18">
        <v>34</v>
      </c>
      <c r="D513" s="18">
        <v>1</v>
      </c>
      <c r="E513" s="18">
        <v>302</v>
      </c>
      <c r="F513" s="18">
        <v>308</v>
      </c>
      <c r="G513" s="18">
        <f>VLOOKUP(B513,'Base Load_FLAG'!$A$2:$B$204,2,FALSE)</f>
        <v>0</v>
      </c>
      <c r="H513" s="18" t="s">
        <v>2984</v>
      </c>
      <c r="I513" s="18">
        <f>VLOOKUP($F513,'Gen Capacity'!$A$2:$H$608,7,FALSE)</f>
        <v>15.3</v>
      </c>
      <c r="J513" s="18">
        <f>VLOOKUP($F513,'Gen Capacity'!$A$2:$H$608,8,FALSE)</f>
        <v>0</v>
      </c>
      <c r="K513" s="19">
        <f>VLOOKUP($A513,SF_Original!$A$2:$D$6458,4,FALSE)</f>
        <v>5.7202888420600001E-4</v>
      </c>
      <c r="L513" s="18">
        <f t="shared" si="31"/>
        <v>2.8393666113166647E-3</v>
      </c>
      <c r="M513">
        <f t="shared" si="28"/>
        <v>0</v>
      </c>
      <c r="N513" t="b">
        <f t="shared" si="29"/>
        <v>0</v>
      </c>
      <c r="O513">
        <f>IF(ISNA(VLOOKUP(B513,WND_STATION!$A$1:$A$62,1,FALSE)),1,0.0865)</f>
        <v>8.6499999999999994E-2</v>
      </c>
      <c r="P513">
        <f t="shared" si="30"/>
        <v>0</v>
      </c>
    </row>
    <row r="514" spans="1:16" x14ac:dyDescent="0.25">
      <c r="A514" s="18">
        <v>2621</v>
      </c>
      <c r="B514" s="18" t="s">
        <v>2983</v>
      </c>
      <c r="C514" s="18">
        <v>34</v>
      </c>
      <c r="D514" s="18">
        <v>2</v>
      </c>
      <c r="E514" s="18">
        <v>303</v>
      </c>
      <c r="F514" s="18">
        <v>309</v>
      </c>
      <c r="G514" s="18">
        <f>VLOOKUP(B514,'Base Load_FLAG'!$A$2:$B$204,2,FALSE)</f>
        <v>0</v>
      </c>
      <c r="H514" s="18" t="s">
        <v>2984</v>
      </c>
      <c r="I514" s="18">
        <f>VLOOKUP($F514,'Gen Capacity'!$A$2:$H$608,7,FALSE)</f>
        <v>12.8</v>
      </c>
      <c r="J514" s="18">
        <f>VLOOKUP($F514,'Gen Capacity'!$A$2:$H$608,8,FALSE)</f>
        <v>0</v>
      </c>
      <c r="K514" s="19">
        <f>VLOOKUP($A514,SF_Original!$A$2:$D$6458,4,FALSE)</f>
        <v>5.7202888420600001E-4</v>
      </c>
      <c r="L514" s="18">
        <f t="shared" si="31"/>
        <v>2.8393666113166647E-3</v>
      </c>
      <c r="M514">
        <f t="shared" si="28"/>
        <v>0</v>
      </c>
      <c r="N514" t="b">
        <f t="shared" si="29"/>
        <v>0</v>
      </c>
      <c r="O514">
        <f>IF(ISNA(VLOOKUP(B514,WND_STATION!$A$1:$A$62,1,FALSE)),1,0.0865)</f>
        <v>8.6499999999999994E-2</v>
      </c>
      <c r="P514">
        <f t="shared" si="30"/>
        <v>0</v>
      </c>
    </row>
    <row r="515" spans="1:16" x14ac:dyDescent="0.25">
      <c r="A515" s="18">
        <v>5331</v>
      </c>
      <c r="B515" s="18" t="s">
        <v>3036</v>
      </c>
      <c r="C515" s="18">
        <v>13</v>
      </c>
      <c r="D515" s="18">
        <v>1</v>
      </c>
      <c r="E515" s="18">
        <v>466</v>
      </c>
      <c r="F515" s="18">
        <v>476</v>
      </c>
      <c r="G515" s="18">
        <f>VLOOKUP(B515,'Base Load_FLAG'!$A$2:$B$204,2,FALSE)</f>
        <v>0</v>
      </c>
      <c r="H515" s="18" t="s">
        <v>3037</v>
      </c>
      <c r="I515" s="18">
        <f>VLOOKUP($F515,'Gen Capacity'!$A$2:$H$608,7,FALSE)</f>
        <v>74.290000000000006</v>
      </c>
      <c r="J515" s="18">
        <f>VLOOKUP($F515,'Gen Capacity'!$A$2:$H$608,8,FALSE)</f>
        <v>50</v>
      </c>
      <c r="K515" s="19">
        <f>VLOOKUP($A515,SF_Original!$A$2:$D$6458,4,FALSE)</f>
        <v>2.4487732299580001E-3</v>
      </c>
      <c r="L515" s="18">
        <f t="shared" si="31"/>
        <v>4.7161109570686647E-3</v>
      </c>
      <c r="M515">
        <f t="shared" si="28"/>
        <v>0</v>
      </c>
      <c r="N515" t="b">
        <f t="shared" si="29"/>
        <v>0</v>
      </c>
      <c r="O515">
        <f>IF(ISNA(VLOOKUP(B515,WND_STATION!$A$1:$A$62,1,FALSE)),1,0.0865)</f>
        <v>1</v>
      </c>
      <c r="P515">
        <f t="shared" si="30"/>
        <v>0</v>
      </c>
    </row>
    <row r="516" spans="1:16" x14ac:dyDescent="0.25">
      <c r="A516" s="18">
        <v>5332</v>
      </c>
      <c r="B516" s="18" t="s">
        <v>3036</v>
      </c>
      <c r="C516" s="18">
        <v>13</v>
      </c>
      <c r="D516" s="18">
        <v>1</v>
      </c>
      <c r="E516" s="18">
        <v>467</v>
      </c>
      <c r="F516" s="18">
        <v>477</v>
      </c>
      <c r="G516" s="18">
        <f>VLOOKUP(B516,'Base Load_FLAG'!$A$2:$B$204,2,FALSE)</f>
        <v>0</v>
      </c>
      <c r="H516" s="18" t="s">
        <v>3037</v>
      </c>
      <c r="I516" s="18">
        <f>VLOOKUP($F516,'Gen Capacity'!$A$2:$H$608,7,FALSE)</f>
        <v>74.290000000000006</v>
      </c>
      <c r="J516" s="18">
        <f>VLOOKUP($F516,'Gen Capacity'!$A$2:$H$608,8,FALSE)</f>
        <v>50</v>
      </c>
      <c r="K516" s="19">
        <f>VLOOKUP($A516,SF_Original!$A$2:$D$6458,4,FALSE)</f>
        <v>2.4487732299580001E-3</v>
      </c>
      <c r="L516" s="18">
        <f t="shared" si="31"/>
        <v>4.7161109570686647E-3</v>
      </c>
      <c r="M516">
        <f t="shared" ref="M516:M579" si="32">P516*L516*O516</f>
        <v>0</v>
      </c>
      <c r="N516" t="b">
        <f t="shared" ref="N516:N579" si="33">L516&lt;$L$2</f>
        <v>0</v>
      </c>
      <c r="O516">
        <f>IF(ISNA(VLOOKUP(B516,WND_STATION!$A$1:$A$62,1,FALSE)),1,0.0865)</f>
        <v>1</v>
      </c>
      <c r="P516">
        <f t="shared" ref="P516:P579" si="34">IF(G516=0,0,IF(G516=1,I516,J516))</f>
        <v>0</v>
      </c>
    </row>
    <row r="517" spans="1:16" x14ac:dyDescent="0.25">
      <c r="A517" s="18">
        <v>5333</v>
      </c>
      <c r="B517" s="18" t="s">
        <v>3036</v>
      </c>
      <c r="C517" s="18">
        <v>13</v>
      </c>
      <c r="D517" s="18">
        <v>1</v>
      </c>
      <c r="E517" s="18">
        <v>468</v>
      </c>
      <c r="F517" s="18">
        <v>478</v>
      </c>
      <c r="G517" s="18">
        <f>VLOOKUP(B517,'Base Load_FLAG'!$A$2:$B$204,2,FALSE)</f>
        <v>0</v>
      </c>
      <c r="H517" s="18" t="s">
        <v>3037</v>
      </c>
      <c r="I517" s="18">
        <f>VLOOKUP($F517,'Gen Capacity'!$A$2:$H$608,7,FALSE)</f>
        <v>63.42</v>
      </c>
      <c r="J517" s="18">
        <f>VLOOKUP($F517,'Gen Capacity'!$A$2:$H$608,8,FALSE)</f>
        <v>15</v>
      </c>
      <c r="K517" s="19">
        <f>VLOOKUP($A517,SF_Original!$A$2:$D$6458,4,FALSE)</f>
        <v>2.4487732299580001E-3</v>
      </c>
      <c r="L517" s="18">
        <f t="shared" ref="L517:L580" si="35">K517-$B$2</f>
        <v>4.7161109570686647E-3</v>
      </c>
      <c r="M517">
        <f t="shared" si="32"/>
        <v>0</v>
      </c>
      <c r="N517" t="b">
        <f t="shared" si="33"/>
        <v>0</v>
      </c>
      <c r="O517">
        <f>IF(ISNA(VLOOKUP(B517,WND_STATION!$A$1:$A$62,1,FALSE)),1,0.0865)</f>
        <v>1</v>
      </c>
      <c r="P517">
        <f t="shared" si="34"/>
        <v>0</v>
      </c>
    </row>
    <row r="518" spans="1:16" x14ac:dyDescent="0.25">
      <c r="A518" s="18">
        <v>5409</v>
      </c>
      <c r="B518" s="18" t="s">
        <v>2382</v>
      </c>
      <c r="C518" s="18">
        <v>34</v>
      </c>
      <c r="D518" s="18">
        <v>1</v>
      </c>
      <c r="E518" s="18">
        <v>483</v>
      </c>
      <c r="F518" s="18">
        <v>494</v>
      </c>
      <c r="G518" s="18">
        <f>VLOOKUP(B518,'Base Load_FLAG'!$A$2:$B$204,2,FALSE)</f>
        <v>0</v>
      </c>
      <c r="H518" s="18" t="s">
        <v>3043</v>
      </c>
      <c r="I518" s="18">
        <f>VLOOKUP($F518,'Gen Capacity'!$A$2:$H$608,7,FALSE)</f>
        <v>50.8</v>
      </c>
      <c r="J518" s="18">
        <f>VLOOKUP($F518,'Gen Capacity'!$A$2:$H$608,8,FALSE)</f>
        <v>0</v>
      </c>
      <c r="K518" s="19">
        <f>VLOOKUP($A518,SF_Original!$A$2:$D$6458,4,FALSE)</f>
        <v>-4.0539520710800997E-2</v>
      </c>
      <c r="L518" s="18">
        <f t="shared" si="35"/>
        <v>-3.8272182983690332E-2</v>
      </c>
      <c r="M518">
        <f t="shared" si="32"/>
        <v>0</v>
      </c>
      <c r="N518" t="b">
        <f t="shared" si="33"/>
        <v>1</v>
      </c>
      <c r="O518">
        <f>IF(ISNA(VLOOKUP(B518,WND_STATION!$A$1:$A$62,1,FALSE)),1,0.0865)</f>
        <v>8.6499999999999994E-2</v>
      </c>
      <c r="P518">
        <f t="shared" si="34"/>
        <v>0</v>
      </c>
    </row>
    <row r="519" spans="1:16" x14ac:dyDescent="0.25">
      <c r="A519" s="18">
        <v>5409</v>
      </c>
      <c r="B519" s="18" t="s">
        <v>2382</v>
      </c>
      <c r="C519" s="18">
        <v>34</v>
      </c>
      <c r="D519" s="18">
        <v>2</v>
      </c>
      <c r="E519" s="18">
        <v>484</v>
      </c>
      <c r="F519" s="18">
        <v>495</v>
      </c>
      <c r="G519" s="18">
        <f>VLOOKUP(B519,'Base Load_FLAG'!$A$2:$B$204,2,FALSE)</f>
        <v>0</v>
      </c>
      <c r="H519" s="18" t="s">
        <v>3043</v>
      </c>
      <c r="I519" s="18">
        <f>VLOOKUP($F519,'Gen Capacity'!$A$2:$H$608,7,FALSE)</f>
        <v>53.3</v>
      </c>
      <c r="J519" s="18">
        <f>VLOOKUP($F519,'Gen Capacity'!$A$2:$H$608,8,FALSE)</f>
        <v>0</v>
      </c>
      <c r="K519" s="19">
        <f>VLOOKUP($A519,SF_Original!$A$2:$D$6458,4,FALSE)</f>
        <v>-4.0539520710800997E-2</v>
      </c>
      <c r="L519" s="18">
        <f t="shared" si="35"/>
        <v>-3.8272182983690332E-2</v>
      </c>
      <c r="M519">
        <f t="shared" si="32"/>
        <v>0</v>
      </c>
      <c r="N519" t="b">
        <f t="shared" si="33"/>
        <v>1</v>
      </c>
      <c r="O519">
        <f>IF(ISNA(VLOOKUP(B519,WND_STATION!$A$1:$A$62,1,FALSE)),1,0.0865)</f>
        <v>8.6499999999999994E-2</v>
      </c>
      <c r="P519">
        <f t="shared" si="34"/>
        <v>0</v>
      </c>
    </row>
    <row r="520" spans="1:16" x14ac:dyDescent="0.25">
      <c r="A520" s="18">
        <v>5098</v>
      </c>
      <c r="B520" s="18" t="s">
        <v>2227</v>
      </c>
      <c r="C520" s="18">
        <v>34</v>
      </c>
      <c r="D520" s="18">
        <v>1</v>
      </c>
      <c r="E520" s="18">
        <v>453</v>
      </c>
      <c r="F520" s="18">
        <v>463</v>
      </c>
      <c r="G520" s="18">
        <f>VLOOKUP(B520,'Base Load_FLAG'!$A$2:$B$204,2,FALSE)</f>
        <v>0</v>
      </c>
      <c r="H520" s="18" t="s">
        <v>2910</v>
      </c>
      <c r="I520" s="18">
        <f>VLOOKUP($F520,'Gen Capacity'!$A$2:$H$608,7,FALSE)</f>
        <v>71.8</v>
      </c>
      <c r="J520" s="18">
        <f>VLOOKUP($F520,'Gen Capacity'!$A$2:$H$608,8,FALSE)</f>
        <v>0</v>
      </c>
      <c r="K520" s="19">
        <f>VLOOKUP($A520,SF_Original!$A$2:$D$6458,4,FALSE)</f>
        <v>1.82537344569E-3</v>
      </c>
      <c r="L520" s="18">
        <f t="shared" si="35"/>
        <v>4.092711172800665E-3</v>
      </c>
      <c r="M520">
        <f t="shared" si="32"/>
        <v>0</v>
      </c>
      <c r="N520" t="b">
        <f t="shared" si="33"/>
        <v>0</v>
      </c>
      <c r="O520">
        <f>IF(ISNA(VLOOKUP(B520,WND_STATION!$A$1:$A$62,1,FALSE)),1,0.0865)</f>
        <v>8.6499999999999994E-2</v>
      </c>
      <c r="P520">
        <f t="shared" si="34"/>
        <v>0</v>
      </c>
    </row>
    <row r="521" spans="1:16" x14ac:dyDescent="0.25">
      <c r="A521" s="18">
        <v>5326</v>
      </c>
      <c r="B521" s="18" t="s">
        <v>2347</v>
      </c>
      <c r="C521" s="18">
        <v>34</v>
      </c>
      <c r="D521" s="18">
        <v>1</v>
      </c>
      <c r="E521" s="18">
        <v>465</v>
      </c>
      <c r="F521" s="18">
        <v>475</v>
      </c>
      <c r="G521" s="18">
        <f>VLOOKUP(B521,'Base Load_FLAG'!$A$2:$B$204,2,FALSE)</f>
        <v>0</v>
      </c>
      <c r="H521" s="18" t="s">
        <v>2975</v>
      </c>
      <c r="I521" s="18">
        <f>VLOOKUP($F521,'Gen Capacity'!$A$2:$H$608,7,FALSE)</f>
        <v>66.8</v>
      </c>
      <c r="J521" s="18">
        <f>VLOOKUP($F521,'Gen Capacity'!$A$2:$H$608,8,FALSE)</f>
        <v>0</v>
      </c>
      <c r="K521" s="19">
        <f>VLOOKUP($A521,SF_Original!$A$2:$D$6458,4,FALSE)</f>
        <v>1.82537344569E-3</v>
      </c>
      <c r="L521" s="18">
        <f t="shared" si="35"/>
        <v>4.092711172800665E-3</v>
      </c>
      <c r="M521">
        <f t="shared" si="32"/>
        <v>0</v>
      </c>
      <c r="N521" t="b">
        <f t="shared" si="33"/>
        <v>0</v>
      </c>
      <c r="O521">
        <f>IF(ISNA(VLOOKUP(B521,WND_STATION!$A$1:$A$62,1,FALSE)),1,0.0865)</f>
        <v>8.6499999999999994E-2</v>
      </c>
      <c r="P521">
        <f t="shared" si="34"/>
        <v>0</v>
      </c>
    </row>
    <row r="522" spans="1:16" x14ac:dyDescent="0.25">
      <c r="A522" s="18">
        <v>5324</v>
      </c>
      <c r="B522" s="18" t="s">
        <v>2346</v>
      </c>
      <c r="C522" s="18">
        <v>34</v>
      </c>
      <c r="D522" s="18">
        <v>1</v>
      </c>
      <c r="E522" s="18">
        <v>463</v>
      </c>
      <c r="F522" s="18">
        <v>473</v>
      </c>
      <c r="G522" s="18">
        <f>VLOOKUP(B522,'Base Load_FLAG'!$A$2:$B$204,2,FALSE)</f>
        <v>0</v>
      </c>
      <c r="H522" s="18" t="s">
        <v>3035</v>
      </c>
      <c r="I522" s="18">
        <f>VLOOKUP($F522,'Gen Capacity'!$A$2:$H$608,7,FALSE)</f>
        <v>48.8</v>
      </c>
      <c r="J522" s="18">
        <f>VLOOKUP($F522,'Gen Capacity'!$A$2:$H$608,8,FALSE)</f>
        <v>0</v>
      </c>
      <c r="K522" s="19">
        <f>VLOOKUP($A522,SF_Original!$A$2:$D$6458,4,FALSE)</f>
        <v>1.82537344569E-3</v>
      </c>
      <c r="L522" s="18">
        <f t="shared" si="35"/>
        <v>4.092711172800665E-3</v>
      </c>
      <c r="M522">
        <f t="shared" si="32"/>
        <v>0</v>
      </c>
      <c r="N522" t="b">
        <f t="shared" si="33"/>
        <v>0</v>
      </c>
      <c r="O522">
        <f>IF(ISNA(VLOOKUP(B522,WND_STATION!$A$1:$A$62,1,FALSE)),1,0.0865)</f>
        <v>8.6499999999999994E-2</v>
      </c>
      <c r="P522">
        <f t="shared" si="34"/>
        <v>0</v>
      </c>
    </row>
    <row r="523" spans="1:16" x14ac:dyDescent="0.25">
      <c r="A523" s="18">
        <v>5323</v>
      </c>
      <c r="B523" s="18" t="s">
        <v>2346</v>
      </c>
      <c r="C523" s="18">
        <v>34</v>
      </c>
      <c r="D523" s="18">
        <v>1</v>
      </c>
      <c r="E523" s="18">
        <v>464</v>
      </c>
      <c r="F523" s="18">
        <v>474</v>
      </c>
      <c r="G523" s="18">
        <f>VLOOKUP(B523,'Base Load_FLAG'!$A$2:$B$204,2,FALSE)</f>
        <v>0</v>
      </c>
      <c r="H523" s="18" t="s">
        <v>2975</v>
      </c>
      <c r="I523" s="18">
        <f>VLOOKUP($F523,'Gen Capacity'!$A$2:$H$608,7,FALSE)</f>
        <v>69.900000000000006</v>
      </c>
      <c r="J523" s="18">
        <f>VLOOKUP($F523,'Gen Capacity'!$A$2:$H$608,8,FALSE)</f>
        <v>0</v>
      </c>
      <c r="K523" s="19">
        <f>VLOOKUP($A523,SF_Original!$A$2:$D$6458,4,FALSE)</f>
        <v>1.82537344569E-3</v>
      </c>
      <c r="L523" s="18">
        <f t="shared" si="35"/>
        <v>4.092711172800665E-3</v>
      </c>
      <c r="M523">
        <f t="shared" si="32"/>
        <v>0</v>
      </c>
      <c r="N523" t="b">
        <f t="shared" si="33"/>
        <v>0</v>
      </c>
      <c r="O523">
        <f>IF(ISNA(VLOOKUP(B523,WND_STATION!$A$1:$A$62,1,FALSE)),1,0.0865)</f>
        <v>8.6499999999999994E-2</v>
      </c>
      <c r="P523">
        <f t="shared" si="34"/>
        <v>0</v>
      </c>
    </row>
    <row r="524" spans="1:16" x14ac:dyDescent="0.25">
      <c r="A524" s="18">
        <v>2383</v>
      </c>
      <c r="B524" s="18" t="s">
        <v>2976</v>
      </c>
      <c r="C524" s="18">
        <v>34</v>
      </c>
      <c r="D524" s="18">
        <v>1</v>
      </c>
      <c r="E524" s="18">
        <v>289</v>
      </c>
      <c r="F524" s="18">
        <v>295</v>
      </c>
      <c r="G524" s="18">
        <f>VLOOKUP(B524,'Base Load_FLAG'!$A$2:$B$204,2,FALSE)</f>
        <v>0</v>
      </c>
      <c r="H524" s="18" t="s">
        <v>2951</v>
      </c>
      <c r="I524" s="18">
        <f>VLOOKUP($F524,'Gen Capacity'!$A$2:$H$608,7,FALSE)</f>
        <v>39.9</v>
      </c>
      <c r="J524" s="18">
        <f>VLOOKUP($F524,'Gen Capacity'!$A$2:$H$608,8,FALSE)</f>
        <v>0</v>
      </c>
      <c r="K524" s="19">
        <f>VLOOKUP($A524,SF_Original!$A$2:$D$6458,4,FALSE)</f>
        <v>-2.9946992763999999E-5</v>
      </c>
      <c r="L524" s="18">
        <f t="shared" si="35"/>
        <v>2.2373907343466648E-3</v>
      </c>
      <c r="M524">
        <f t="shared" si="32"/>
        <v>0</v>
      </c>
      <c r="N524" t="b">
        <f t="shared" si="33"/>
        <v>0</v>
      </c>
      <c r="O524">
        <f>IF(ISNA(VLOOKUP(B524,WND_STATION!$A$1:$A$62,1,FALSE)),1,0.0865)</f>
        <v>8.6499999999999994E-2</v>
      </c>
      <c r="P524">
        <f t="shared" si="34"/>
        <v>0</v>
      </c>
    </row>
    <row r="525" spans="1:16" x14ac:dyDescent="0.25">
      <c r="A525" s="18">
        <v>2385</v>
      </c>
      <c r="B525" s="18" t="s">
        <v>2976</v>
      </c>
      <c r="C525" s="18">
        <v>34</v>
      </c>
      <c r="D525" s="18">
        <v>1</v>
      </c>
      <c r="E525" s="18">
        <v>290</v>
      </c>
      <c r="F525" s="18">
        <v>296</v>
      </c>
      <c r="G525" s="18">
        <f>VLOOKUP(B525,'Base Load_FLAG'!$A$2:$B$204,2,FALSE)</f>
        <v>0</v>
      </c>
      <c r="H525" s="18" t="s">
        <v>2951</v>
      </c>
      <c r="I525" s="18">
        <f>VLOOKUP($F525,'Gen Capacity'!$A$2:$H$608,7,FALSE)</f>
        <v>57.5</v>
      </c>
      <c r="J525" s="18">
        <f>VLOOKUP($F525,'Gen Capacity'!$A$2:$H$608,8,FALSE)</f>
        <v>0</v>
      </c>
      <c r="K525" s="19">
        <f>VLOOKUP($A525,SF_Original!$A$2:$D$6458,4,FALSE)</f>
        <v>-2.9946992763999999E-5</v>
      </c>
      <c r="L525" s="18">
        <f t="shared" si="35"/>
        <v>2.2373907343466648E-3</v>
      </c>
      <c r="M525">
        <f t="shared" si="32"/>
        <v>0</v>
      </c>
      <c r="N525" t="b">
        <f t="shared" si="33"/>
        <v>0</v>
      </c>
      <c r="O525">
        <f>IF(ISNA(VLOOKUP(B525,WND_STATION!$A$1:$A$62,1,FALSE)),1,0.0865)</f>
        <v>8.6499999999999994E-2</v>
      </c>
      <c r="P525">
        <f t="shared" si="34"/>
        <v>0</v>
      </c>
    </row>
    <row r="526" spans="1:16" x14ac:dyDescent="0.25">
      <c r="A526" s="18">
        <v>2384</v>
      </c>
      <c r="B526" s="18" t="s">
        <v>2976</v>
      </c>
      <c r="C526" s="18">
        <v>34</v>
      </c>
      <c r="D526" s="18">
        <v>1</v>
      </c>
      <c r="E526" s="18">
        <v>291</v>
      </c>
      <c r="F526" s="18">
        <v>297</v>
      </c>
      <c r="G526" s="18">
        <f>VLOOKUP(B526,'Base Load_FLAG'!$A$2:$B$204,2,FALSE)</f>
        <v>0</v>
      </c>
      <c r="H526" s="18" t="s">
        <v>2951</v>
      </c>
      <c r="I526" s="18">
        <f>VLOOKUP($F526,'Gen Capacity'!$A$2:$H$608,7,FALSE)</f>
        <v>35.1</v>
      </c>
      <c r="J526" s="18">
        <f>VLOOKUP($F526,'Gen Capacity'!$A$2:$H$608,8,FALSE)</f>
        <v>0</v>
      </c>
      <c r="K526" s="19">
        <f>VLOOKUP($A526,SF_Original!$A$2:$D$6458,4,FALSE)</f>
        <v>-2.9946992763999999E-5</v>
      </c>
      <c r="L526" s="18">
        <f t="shared" si="35"/>
        <v>2.2373907343466648E-3</v>
      </c>
      <c r="M526">
        <f t="shared" si="32"/>
        <v>0</v>
      </c>
      <c r="N526" t="b">
        <f t="shared" si="33"/>
        <v>0</v>
      </c>
      <c r="O526">
        <f>IF(ISNA(VLOOKUP(B526,WND_STATION!$A$1:$A$62,1,FALSE)),1,0.0865)</f>
        <v>8.6499999999999994E-2</v>
      </c>
      <c r="P526">
        <f t="shared" si="34"/>
        <v>0</v>
      </c>
    </row>
    <row r="527" spans="1:16" x14ac:dyDescent="0.25">
      <c r="A527" s="18">
        <v>2384</v>
      </c>
      <c r="B527" s="18" t="s">
        <v>2976</v>
      </c>
      <c r="C527" s="18">
        <v>34</v>
      </c>
      <c r="D527" s="18">
        <v>2</v>
      </c>
      <c r="E527" s="18">
        <v>292</v>
      </c>
      <c r="F527" s="18">
        <v>298</v>
      </c>
      <c r="G527" s="18">
        <f>VLOOKUP(B527,'Base Load_FLAG'!$A$2:$B$204,2,FALSE)</f>
        <v>0</v>
      </c>
      <c r="H527" s="18" t="s">
        <v>2951</v>
      </c>
      <c r="I527" s="18">
        <f>VLOOKUP($F527,'Gen Capacity'!$A$2:$H$608,7,FALSE)</f>
        <v>35.5</v>
      </c>
      <c r="J527" s="18">
        <f>VLOOKUP($F527,'Gen Capacity'!$A$2:$H$608,8,FALSE)</f>
        <v>0</v>
      </c>
      <c r="K527" s="19">
        <f>VLOOKUP($A527,SF_Original!$A$2:$D$6458,4,FALSE)</f>
        <v>-2.9946992763999999E-5</v>
      </c>
      <c r="L527" s="18">
        <f t="shared" si="35"/>
        <v>2.2373907343466648E-3</v>
      </c>
      <c r="M527">
        <f t="shared" si="32"/>
        <v>0</v>
      </c>
      <c r="N527" t="b">
        <f t="shared" si="33"/>
        <v>0</v>
      </c>
      <c r="O527">
        <f>IF(ISNA(VLOOKUP(B527,WND_STATION!$A$1:$A$62,1,FALSE)),1,0.0865)</f>
        <v>8.6499999999999994E-2</v>
      </c>
      <c r="P527">
        <f t="shared" si="34"/>
        <v>0</v>
      </c>
    </row>
    <row r="528" spans="1:16" x14ac:dyDescent="0.25">
      <c r="A528" s="18">
        <v>2137</v>
      </c>
      <c r="B528" s="18" t="s">
        <v>2967</v>
      </c>
      <c r="C528" s="18">
        <v>13</v>
      </c>
      <c r="D528" s="18">
        <v>1</v>
      </c>
      <c r="E528" s="18">
        <v>272</v>
      </c>
      <c r="F528" s="18">
        <v>278</v>
      </c>
      <c r="G528" s="18">
        <f>VLOOKUP(B528,'Base Load_FLAG'!$A$2:$B$204,2,FALSE)</f>
        <v>0</v>
      </c>
      <c r="H528" s="18" t="s">
        <v>2946</v>
      </c>
      <c r="I528" s="18">
        <f>VLOOKUP($F528,'Gen Capacity'!$A$2:$H$608,7,FALSE)</f>
        <v>89</v>
      </c>
      <c r="J528" s="18">
        <f>VLOOKUP($F528,'Gen Capacity'!$A$2:$H$608,8,FALSE)</f>
        <v>30</v>
      </c>
      <c r="K528" s="19">
        <f>VLOOKUP($A528,SF_Original!$A$2:$D$6458,4,FALSE)</f>
        <v>-2.69316680117E-3</v>
      </c>
      <c r="L528" s="18">
        <f t="shared" si="35"/>
        <v>-4.2582907405933545E-4</v>
      </c>
      <c r="M528">
        <f t="shared" si="32"/>
        <v>0</v>
      </c>
      <c r="N528" t="b">
        <f t="shared" si="33"/>
        <v>1</v>
      </c>
      <c r="O528">
        <f>IF(ISNA(VLOOKUP(B528,WND_STATION!$A$1:$A$62,1,FALSE)),1,0.0865)</f>
        <v>1</v>
      </c>
      <c r="P528">
        <f t="shared" si="34"/>
        <v>0</v>
      </c>
    </row>
    <row r="529" spans="1:16" x14ac:dyDescent="0.25">
      <c r="A529" s="18">
        <v>2134</v>
      </c>
      <c r="B529" s="18" t="s">
        <v>2967</v>
      </c>
      <c r="C529" s="18">
        <v>13</v>
      </c>
      <c r="D529" s="18">
        <v>1</v>
      </c>
      <c r="E529" s="18">
        <v>273</v>
      </c>
      <c r="F529" s="18">
        <v>279</v>
      </c>
      <c r="G529" s="18">
        <f>VLOOKUP(B529,'Base Load_FLAG'!$A$2:$B$204,2,FALSE)</f>
        <v>0</v>
      </c>
      <c r="H529" s="18" t="s">
        <v>2946</v>
      </c>
      <c r="I529" s="18">
        <f>VLOOKUP($F529,'Gen Capacity'!$A$2:$H$608,7,FALSE)</f>
        <v>88</v>
      </c>
      <c r="J529" s="18">
        <f>VLOOKUP($F529,'Gen Capacity'!$A$2:$H$608,8,FALSE)</f>
        <v>30</v>
      </c>
      <c r="K529" s="19">
        <f>VLOOKUP($A529,SF_Original!$A$2:$D$6458,4,FALSE)</f>
        <v>-2.69316680117E-3</v>
      </c>
      <c r="L529" s="18">
        <f t="shared" si="35"/>
        <v>-4.2582907405933545E-4</v>
      </c>
      <c r="M529">
        <f t="shared" si="32"/>
        <v>0</v>
      </c>
      <c r="N529" t="b">
        <f t="shared" si="33"/>
        <v>1</v>
      </c>
      <c r="O529">
        <f>IF(ISNA(VLOOKUP(B529,WND_STATION!$A$1:$A$62,1,FALSE)),1,0.0865)</f>
        <v>1</v>
      </c>
      <c r="P529">
        <f t="shared" si="34"/>
        <v>0</v>
      </c>
    </row>
    <row r="530" spans="1:16" x14ac:dyDescent="0.25">
      <c r="A530" s="18">
        <v>2135</v>
      </c>
      <c r="B530" s="18" t="s">
        <v>2967</v>
      </c>
      <c r="C530" s="18">
        <v>13</v>
      </c>
      <c r="D530" s="18">
        <v>1</v>
      </c>
      <c r="E530" s="18">
        <v>274</v>
      </c>
      <c r="F530" s="18">
        <v>280</v>
      </c>
      <c r="G530" s="18">
        <f>VLOOKUP(B530,'Base Load_FLAG'!$A$2:$B$204,2,FALSE)</f>
        <v>0</v>
      </c>
      <c r="H530" s="18" t="s">
        <v>2946</v>
      </c>
      <c r="I530" s="18">
        <f>VLOOKUP($F530,'Gen Capacity'!$A$2:$H$608,7,FALSE)</f>
        <v>92</v>
      </c>
      <c r="J530" s="18">
        <f>VLOOKUP($F530,'Gen Capacity'!$A$2:$H$608,8,FALSE)</f>
        <v>30</v>
      </c>
      <c r="K530" s="19">
        <f>VLOOKUP($A530,SF_Original!$A$2:$D$6458,4,FALSE)</f>
        <v>-2.69316680117E-3</v>
      </c>
      <c r="L530" s="18">
        <f t="shared" si="35"/>
        <v>-4.2582907405933545E-4</v>
      </c>
      <c r="M530">
        <f t="shared" si="32"/>
        <v>0</v>
      </c>
      <c r="N530" t="b">
        <f t="shared" si="33"/>
        <v>1</v>
      </c>
      <c r="O530">
        <f>IF(ISNA(VLOOKUP(B530,WND_STATION!$A$1:$A$62,1,FALSE)),1,0.0865)</f>
        <v>1</v>
      </c>
      <c r="P530">
        <f t="shared" si="34"/>
        <v>0</v>
      </c>
    </row>
    <row r="531" spans="1:16" x14ac:dyDescent="0.25">
      <c r="A531" s="18">
        <v>2136</v>
      </c>
      <c r="B531" s="18" t="s">
        <v>2967</v>
      </c>
      <c r="C531" s="18">
        <v>13</v>
      </c>
      <c r="D531" s="18">
        <v>1</v>
      </c>
      <c r="E531" s="18">
        <v>275</v>
      </c>
      <c r="F531" s="18">
        <v>281</v>
      </c>
      <c r="G531" s="18">
        <f>VLOOKUP(B531,'Base Load_FLAG'!$A$2:$B$204,2,FALSE)</f>
        <v>0</v>
      </c>
      <c r="H531" s="18" t="s">
        <v>2946</v>
      </c>
      <c r="I531" s="18">
        <f>VLOOKUP($F531,'Gen Capacity'!$A$2:$H$608,7,FALSE)</f>
        <v>88</v>
      </c>
      <c r="J531" s="18">
        <f>VLOOKUP($F531,'Gen Capacity'!$A$2:$H$608,8,FALSE)</f>
        <v>30</v>
      </c>
      <c r="K531" s="19">
        <f>VLOOKUP($A531,SF_Original!$A$2:$D$6458,4,FALSE)</f>
        <v>-2.69316680117E-3</v>
      </c>
      <c r="L531" s="18">
        <f t="shared" si="35"/>
        <v>-4.2582907405933545E-4</v>
      </c>
      <c r="M531">
        <f t="shared" si="32"/>
        <v>0</v>
      </c>
      <c r="N531" t="b">
        <f t="shared" si="33"/>
        <v>1</v>
      </c>
      <c r="O531">
        <f>IF(ISNA(VLOOKUP(B531,WND_STATION!$A$1:$A$62,1,FALSE)),1,0.0865)</f>
        <v>1</v>
      </c>
      <c r="P531">
        <f t="shared" si="34"/>
        <v>0</v>
      </c>
    </row>
    <row r="532" spans="1:16" x14ac:dyDescent="0.25">
      <c r="A532" s="18">
        <v>2138</v>
      </c>
      <c r="B532" s="18" t="s">
        <v>2967</v>
      </c>
      <c r="C532" s="18">
        <v>13</v>
      </c>
      <c r="D532" s="18">
        <v>1</v>
      </c>
      <c r="E532" s="18">
        <v>276</v>
      </c>
      <c r="F532" s="18">
        <v>282</v>
      </c>
      <c r="G532" s="18">
        <f>VLOOKUP(B532,'Base Load_FLAG'!$A$2:$B$204,2,FALSE)</f>
        <v>0</v>
      </c>
      <c r="H532" s="18" t="s">
        <v>2946</v>
      </c>
      <c r="I532" s="18">
        <f>VLOOKUP($F532,'Gen Capacity'!$A$2:$H$608,7,FALSE)</f>
        <v>89</v>
      </c>
      <c r="J532" s="18">
        <f>VLOOKUP($F532,'Gen Capacity'!$A$2:$H$608,8,FALSE)</f>
        <v>30</v>
      </c>
      <c r="K532" s="19">
        <f>VLOOKUP($A532,SF_Original!$A$2:$D$6458,4,FALSE)</f>
        <v>-2.69316680117E-3</v>
      </c>
      <c r="L532" s="18">
        <f t="shared" si="35"/>
        <v>-4.2582907405933545E-4</v>
      </c>
      <c r="M532">
        <f t="shared" si="32"/>
        <v>0</v>
      </c>
      <c r="N532" t="b">
        <f t="shared" si="33"/>
        <v>1</v>
      </c>
      <c r="O532">
        <f>IF(ISNA(VLOOKUP(B532,WND_STATION!$A$1:$A$62,1,FALSE)),1,0.0865)</f>
        <v>1</v>
      </c>
      <c r="P532">
        <f t="shared" si="34"/>
        <v>0</v>
      </c>
    </row>
    <row r="533" spans="1:16" x14ac:dyDescent="0.25">
      <c r="A533" s="18">
        <v>2139</v>
      </c>
      <c r="B533" s="18" t="s">
        <v>2967</v>
      </c>
      <c r="C533" s="18">
        <v>13</v>
      </c>
      <c r="D533" s="18">
        <v>1</v>
      </c>
      <c r="E533" s="18">
        <v>277</v>
      </c>
      <c r="F533" s="18">
        <v>283</v>
      </c>
      <c r="G533" s="18">
        <f>VLOOKUP(B533,'Base Load_FLAG'!$A$2:$B$204,2,FALSE)</f>
        <v>0</v>
      </c>
      <c r="H533" s="18" t="s">
        <v>2946</v>
      </c>
      <c r="I533" s="18">
        <f>VLOOKUP($F533,'Gen Capacity'!$A$2:$H$608,7,FALSE)</f>
        <v>90</v>
      </c>
      <c r="J533" s="18">
        <f>VLOOKUP($F533,'Gen Capacity'!$A$2:$H$608,8,FALSE)</f>
        <v>30</v>
      </c>
      <c r="K533" s="19">
        <f>VLOOKUP($A533,SF_Original!$A$2:$D$6458,4,FALSE)</f>
        <v>-2.69316680117E-3</v>
      </c>
      <c r="L533" s="18">
        <f t="shared" si="35"/>
        <v>-4.2582907405933545E-4</v>
      </c>
      <c r="M533">
        <f t="shared" si="32"/>
        <v>0</v>
      </c>
      <c r="N533" t="b">
        <f t="shared" si="33"/>
        <v>1</v>
      </c>
      <c r="O533">
        <f>IF(ISNA(VLOOKUP(B533,WND_STATION!$A$1:$A$62,1,FALSE)),1,0.0865)</f>
        <v>1</v>
      </c>
      <c r="P533">
        <f t="shared" si="34"/>
        <v>0</v>
      </c>
    </row>
    <row r="534" spans="1:16" x14ac:dyDescent="0.25">
      <c r="A534" s="18">
        <v>2315</v>
      </c>
      <c r="B534" s="18" t="s">
        <v>2973</v>
      </c>
      <c r="C534" s="18">
        <v>34</v>
      </c>
      <c r="D534" s="18">
        <v>1</v>
      </c>
      <c r="E534" s="18">
        <v>287</v>
      </c>
      <c r="F534" s="18">
        <v>293</v>
      </c>
      <c r="G534" s="18">
        <f>VLOOKUP(B534,'Base Load_FLAG'!$A$2:$B$204,2,FALSE)</f>
        <v>0</v>
      </c>
      <c r="H534" s="18" t="s">
        <v>2974</v>
      </c>
      <c r="I534" s="18">
        <f>VLOOKUP($F534,'Gen Capacity'!$A$2:$H$608,7,FALSE)</f>
        <v>19.2</v>
      </c>
      <c r="J534" s="18">
        <f>VLOOKUP($F534,'Gen Capacity'!$A$2:$H$608,8,FALSE)</f>
        <v>0</v>
      </c>
      <c r="K534" s="19">
        <f>VLOOKUP($A534,SF_Original!$A$2:$D$6458,4,FALSE)</f>
        <v>-8.8843275477260009E-3</v>
      </c>
      <c r="L534" s="18">
        <f t="shared" si="35"/>
        <v>-6.6169898206153363E-3</v>
      </c>
      <c r="M534">
        <f t="shared" si="32"/>
        <v>0</v>
      </c>
      <c r="N534" t="b">
        <f t="shared" si="33"/>
        <v>1</v>
      </c>
      <c r="O534">
        <f>IF(ISNA(VLOOKUP(B534,WND_STATION!$A$1:$A$62,1,FALSE)),1,0.0865)</f>
        <v>8.6499999999999994E-2</v>
      </c>
      <c r="P534">
        <f t="shared" si="34"/>
        <v>0</v>
      </c>
    </row>
    <row r="535" spans="1:16" x14ac:dyDescent="0.25">
      <c r="A535" s="18">
        <v>2635</v>
      </c>
      <c r="B535" s="18" t="s">
        <v>1134</v>
      </c>
      <c r="C535" s="18">
        <v>34</v>
      </c>
      <c r="D535" s="18">
        <v>1</v>
      </c>
      <c r="E535" s="18">
        <v>310</v>
      </c>
      <c r="F535" s="18">
        <v>316</v>
      </c>
      <c r="G535" s="18">
        <f>VLOOKUP(B535,'Base Load_FLAG'!$A$2:$B$204,2,FALSE)</f>
        <v>0</v>
      </c>
      <c r="H535" s="18" t="s">
        <v>2979</v>
      </c>
      <c r="I535" s="18">
        <f>VLOOKUP($F535,'Gen Capacity'!$A$2:$H$608,7,FALSE)</f>
        <v>39.1</v>
      </c>
      <c r="J535" s="18">
        <f>VLOOKUP($F535,'Gen Capacity'!$A$2:$H$608,8,FALSE)</f>
        <v>0</v>
      </c>
      <c r="K535" s="19">
        <f>VLOOKUP($A535,SF_Original!$A$2:$D$6458,4,FALSE)</f>
        <v>-1.2154230026468E-2</v>
      </c>
      <c r="L535" s="18">
        <f t="shared" si="35"/>
        <v>-9.8868922993573354E-3</v>
      </c>
      <c r="M535">
        <f t="shared" si="32"/>
        <v>0</v>
      </c>
      <c r="N535" t="b">
        <f t="shared" si="33"/>
        <v>1</v>
      </c>
      <c r="O535">
        <f>IF(ISNA(VLOOKUP(B535,WND_STATION!$A$1:$A$62,1,FALSE)),1,0.0865)</f>
        <v>8.6499999999999994E-2</v>
      </c>
      <c r="P535">
        <f t="shared" si="34"/>
        <v>0</v>
      </c>
    </row>
    <row r="536" spans="1:16" x14ac:dyDescent="0.25">
      <c r="A536" s="18">
        <v>2636</v>
      </c>
      <c r="B536" s="18" t="s">
        <v>1134</v>
      </c>
      <c r="C536" s="18">
        <v>34</v>
      </c>
      <c r="D536" s="18">
        <v>1</v>
      </c>
      <c r="E536" s="18">
        <v>311</v>
      </c>
      <c r="F536" s="18">
        <v>317</v>
      </c>
      <c r="G536" s="18">
        <f>VLOOKUP(B536,'Base Load_FLAG'!$A$2:$B$204,2,FALSE)</f>
        <v>0</v>
      </c>
      <c r="H536" s="18" t="s">
        <v>2979</v>
      </c>
      <c r="I536" s="18">
        <f>VLOOKUP($F536,'Gen Capacity'!$A$2:$H$608,7,FALSE)</f>
        <v>58.9</v>
      </c>
      <c r="J536" s="18">
        <f>VLOOKUP($F536,'Gen Capacity'!$A$2:$H$608,8,FALSE)</f>
        <v>0</v>
      </c>
      <c r="K536" s="19">
        <f>VLOOKUP($A536,SF_Original!$A$2:$D$6458,4,FALSE)</f>
        <v>-1.2154230026468E-2</v>
      </c>
      <c r="L536" s="18">
        <f t="shared" si="35"/>
        <v>-9.8868922993573354E-3</v>
      </c>
      <c r="M536">
        <f t="shared" si="32"/>
        <v>0</v>
      </c>
      <c r="N536" t="b">
        <f t="shared" si="33"/>
        <v>1</v>
      </c>
      <c r="O536">
        <f>IF(ISNA(VLOOKUP(B536,WND_STATION!$A$1:$A$62,1,FALSE)),1,0.0865)</f>
        <v>8.6499999999999994E-2</v>
      </c>
      <c r="P536">
        <f t="shared" si="34"/>
        <v>0</v>
      </c>
    </row>
    <row r="537" spans="1:16" x14ac:dyDescent="0.25">
      <c r="A537" s="18">
        <v>2198</v>
      </c>
      <c r="B537" s="18" t="s">
        <v>2969</v>
      </c>
      <c r="C537" s="18">
        <v>34</v>
      </c>
      <c r="D537" s="18">
        <v>1</v>
      </c>
      <c r="E537" s="18">
        <v>279</v>
      </c>
      <c r="F537" s="18">
        <v>285</v>
      </c>
      <c r="G537" s="18">
        <f>VLOOKUP(B537,'Base Load_FLAG'!$A$2:$B$204,2,FALSE)</f>
        <v>0</v>
      </c>
      <c r="H537" s="18" t="s">
        <v>2946</v>
      </c>
      <c r="I537" s="18">
        <f>VLOOKUP($F537,'Gen Capacity'!$A$2:$H$608,7,FALSE)</f>
        <v>88</v>
      </c>
      <c r="J537" s="18">
        <f>VLOOKUP($F537,'Gen Capacity'!$A$2:$H$608,8,FALSE)</f>
        <v>0</v>
      </c>
      <c r="K537" s="19">
        <f>VLOOKUP($A537,SF_Original!$A$2:$D$6458,4,FALSE)</f>
        <v>-1.0763419378140999E-2</v>
      </c>
      <c r="L537" s="18">
        <f t="shared" si="35"/>
        <v>-8.4960816510303346E-3</v>
      </c>
      <c r="M537">
        <f t="shared" si="32"/>
        <v>0</v>
      </c>
      <c r="N537" t="b">
        <f t="shared" si="33"/>
        <v>1</v>
      </c>
      <c r="O537">
        <f>IF(ISNA(VLOOKUP(B537,WND_STATION!$A$1:$A$62,1,FALSE)),1,0.0865)</f>
        <v>8.6499999999999994E-2</v>
      </c>
      <c r="P537">
        <f t="shared" si="34"/>
        <v>0</v>
      </c>
    </row>
    <row r="538" spans="1:16" x14ac:dyDescent="0.25">
      <c r="A538" s="18">
        <v>2199</v>
      </c>
      <c r="B538" s="18" t="s">
        <v>2969</v>
      </c>
      <c r="C538" s="18">
        <v>34</v>
      </c>
      <c r="D538" s="18">
        <v>1</v>
      </c>
      <c r="E538" s="18">
        <v>280</v>
      </c>
      <c r="F538" s="18">
        <v>286</v>
      </c>
      <c r="G538" s="18">
        <f>VLOOKUP(B538,'Base Load_FLAG'!$A$2:$B$204,2,FALSE)</f>
        <v>0</v>
      </c>
      <c r="H538" s="18" t="s">
        <v>2946</v>
      </c>
      <c r="I538" s="18">
        <f>VLOOKUP($F538,'Gen Capacity'!$A$2:$H$608,7,FALSE)</f>
        <v>54</v>
      </c>
      <c r="J538" s="18">
        <f>VLOOKUP($F538,'Gen Capacity'!$A$2:$H$608,8,FALSE)</f>
        <v>0</v>
      </c>
      <c r="K538" s="19">
        <f>VLOOKUP($A538,SF_Original!$A$2:$D$6458,4,FALSE)</f>
        <v>-1.0763419378140999E-2</v>
      </c>
      <c r="L538" s="18">
        <f t="shared" si="35"/>
        <v>-8.4960816510303346E-3</v>
      </c>
      <c r="M538">
        <f t="shared" si="32"/>
        <v>0</v>
      </c>
      <c r="N538" t="b">
        <f t="shared" si="33"/>
        <v>1</v>
      </c>
      <c r="O538">
        <f>IF(ISNA(VLOOKUP(B538,WND_STATION!$A$1:$A$62,1,FALSE)),1,0.0865)</f>
        <v>8.6499999999999994E-2</v>
      </c>
      <c r="P538">
        <f t="shared" si="34"/>
        <v>0</v>
      </c>
    </row>
    <row r="539" spans="1:16" x14ac:dyDescent="0.25">
      <c r="A539" s="18">
        <v>2617</v>
      </c>
      <c r="B539" s="18" t="s">
        <v>2981</v>
      </c>
      <c r="C539" s="18">
        <v>34</v>
      </c>
      <c r="D539" s="18">
        <v>1</v>
      </c>
      <c r="E539" s="18">
        <v>300</v>
      </c>
      <c r="F539" s="18">
        <v>306</v>
      </c>
      <c r="G539" s="18">
        <f>VLOOKUP(B539,'Base Load_FLAG'!$A$2:$B$204,2,FALSE)</f>
        <v>0</v>
      </c>
      <c r="H539" s="18" t="s">
        <v>2965</v>
      </c>
      <c r="I539" s="18">
        <f>VLOOKUP($F539,'Gen Capacity'!$A$2:$H$608,7,FALSE)</f>
        <v>42.6</v>
      </c>
      <c r="J539" s="18">
        <f>VLOOKUP($F539,'Gen Capacity'!$A$2:$H$608,8,FALSE)</f>
        <v>0</v>
      </c>
      <c r="K539" s="19">
        <f>VLOOKUP($A539,SF_Original!$A$2:$D$6458,4,FALSE)</f>
        <v>-1.0158943796219001E-2</v>
      </c>
      <c r="L539" s="18">
        <f t="shared" si="35"/>
        <v>-7.891606069108336E-3</v>
      </c>
      <c r="M539">
        <f t="shared" si="32"/>
        <v>0</v>
      </c>
      <c r="N539" t="b">
        <f t="shared" si="33"/>
        <v>1</v>
      </c>
      <c r="O539">
        <f>IF(ISNA(VLOOKUP(B539,WND_STATION!$A$1:$A$62,1,FALSE)),1,0.0865)</f>
        <v>8.6499999999999994E-2</v>
      </c>
      <c r="P539">
        <f t="shared" si="34"/>
        <v>0</v>
      </c>
    </row>
    <row r="540" spans="1:16" x14ac:dyDescent="0.25">
      <c r="A540" s="18">
        <v>2252</v>
      </c>
      <c r="B540" s="18" t="s">
        <v>935</v>
      </c>
      <c r="C540" s="18">
        <v>34</v>
      </c>
      <c r="D540" s="18">
        <v>1</v>
      </c>
      <c r="E540" s="18">
        <v>281</v>
      </c>
      <c r="F540" s="18">
        <v>287</v>
      </c>
      <c r="G540" s="18">
        <f>VLOOKUP(B540,'Base Load_FLAG'!$A$2:$B$204,2,FALSE)</f>
        <v>0</v>
      </c>
      <c r="H540" s="18" t="s">
        <v>2970</v>
      </c>
      <c r="I540" s="18">
        <f>VLOOKUP($F540,'Gen Capacity'!$A$2:$H$608,7,FALSE)</f>
        <v>61.2</v>
      </c>
      <c r="J540" s="18">
        <f>VLOOKUP($F540,'Gen Capacity'!$A$2:$H$608,8,FALSE)</f>
        <v>0</v>
      </c>
      <c r="K540" s="19">
        <f>VLOOKUP($A540,SF_Original!$A$2:$D$6458,4,FALSE)</f>
        <v>-2.014001235184E-3</v>
      </c>
      <c r="L540" s="18">
        <f t="shared" si="35"/>
        <v>2.5333649192666461E-4</v>
      </c>
      <c r="M540">
        <f t="shared" si="32"/>
        <v>0</v>
      </c>
      <c r="N540" t="b">
        <f t="shared" si="33"/>
        <v>0</v>
      </c>
      <c r="O540">
        <f>IF(ISNA(VLOOKUP(B540,WND_STATION!$A$1:$A$62,1,FALSE)),1,0.0865)</f>
        <v>8.6499999999999994E-2</v>
      </c>
      <c r="P540">
        <f t="shared" si="34"/>
        <v>0</v>
      </c>
    </row>
    <row r="541" spans="1:16" x14ac:dyDescent="0.25">
      <c r="A541" s="18">
        <v>2389</v>
      </c>
      <c r="B541" s="18" t="s">
        <v>2977</v>
      </c>
      <c r="C541" s="18">
        <v>34</v>
      </c>
      <c r="D541" s="18">
        <v>1</v>
      </c>
      <c r="E541" s="18">
        <v>293</v>
      </c>
      <c r="F541" s="18">
        <v>299</v>
      </c>
      <c r="G541" s="18">
        <f>VLOOKUP(B541,'Base Load_FLAG'!$A$2:$B$204,2,FALSE)</f>
        <v>0</v>
      </c>
      <c r="H541" s="18" t="s">
        <v>2978</v>
      </c>
      <c r="I541" s="18">
        <f>VLOOKUP($F541,'Gen Capacity'!$A$2:$H$608,7,FALSE)</f>
        <v>105</v>
      </c>
      <c r="J541" s="18">
        <f>VLOOKUP($F541,'Gen Capacity'!$A$2:$H$608,8,FALSE)</f>
        <v>0</v>
      </c>
      <c r="K541" s="19">
        <f>VLOOKUP($A541,SF_Original!$A$2:$D$6458,4,FALSE)</f>
        <v>-2.014001235184E-3</v>
      </c>
      <c r="L541" s="18">
        <f t="shared" si="35"/>
        <v>2.5333649192666461E-4</v>
      </c>
      <c r="M541">
        <f t="shared" si="32"/>
        <v>0</v>
      </c>
      <c r="N541" t="b">
        <f t="shared" si="33"/>
        <v>0</v>
      </c>
      <c r="O541">
        <f>IF(ISNA(VLOOKUP(B541,WND_STATION!$A$1:$A$62,1,FALSE)),1,0.0865)</f>
        <v>8.6499999999999994E-2</v>
      </c>
      <c r="P541">
        <f t="shared" si="34"/>
        <v>0</v>
      </c>
    </row>
    <row r="542" spans="1:16" x14ac:dyDescent="0.25">
      <c r="A542" s="18">
        <v>2642</v>
      </c>
      <c r="B542" s="18" t="s">
        <v>1136</v>
      </c>
      <c r="C542" s="18">
        <v>34</v>
      </c>
      <c r="D542" s="18">
        <v>1</v>
      </c>
      <c r="E542" s="18">
        <v>312</v>
      </c>
      <c r="F542" s="18">
        <v>318</v>
      </c>
      <c r="G542" s="18">
        <f>VLOOKUP(B542,'Base Load_FLAG'!$A$2:$B$204,2,FALSE)</f>
        <v>0</v>
      </c>
      <c r="H542" s="18" t="s">
        <v>2988</v>
      </c>
      <c r="I542" s="18">
        <f>VLOOKUP($F542,'Gen Capacity'!$A$2:$H$608,7,FALSE)</f>
        <v>6.5</v>
      </c>
      <c r="J542" s="18">
        <f>VLOOKUP($F542,'Gen Capacity'!$A$2:$H$608,8,FALSE)</f>
        <v>0</v>
      </c>
      <c r="K542" s="19">
        <f>VLOOKUP($A542,SF_Original!$A$2:$D$6458,4,FALSE)</f>
        <v>6.2846202435299996E-4</v>
      </c>
      <c r="L542" s="18">
        <f t="shared" si="35"/>
        <v>2.8957997514636644E-3</v>
      </c>
      <c r="M542">
        <f t="shared" si="32"/>
        <v>0</v>
      </c>
      <c r="N542" t="b">
        <f t="shared" si="33"/>
        <v>0</v>
      </c>
      <c r="O542">
        <f>IF(ISNA(VLOOKUP(B542,WND_STATION!$A$1:$A$62,1,FALSE)),1,0.0865)</f>
        <v>8.6499999999999994E-2</v>
      </c>
      <c r="P542">
        <f t="shared" si="34"/>
        <v>0</v>
      </c>
    </row>
    <row r="543" spans="1:16" x14ac:dyDescent="0.25">
      <c r="A543" s="18">
        <v>2643</v>
      </c>
      <c r="B543" s="18" t="s">
        <v>1136</v>
      </c>
      <c r="C543" s="18">
        <v>34</v>
      </c>
      <c r="D543" s="18">
        <v>1</v>
      </c>
      <c r="E543" s="18">
        <v>313</v>
      </c>
      <c r="F543" s="18">
        <v>319</v>
      </c>
      <c r="G543" s="18">
        <f>VLOOKUP(B543,'Base Load_FLAG'!$A$2:$B$204,2,FALSE)</f>
        <v>0</v>
      </c>
      <c r="H543" s="18" t="s">
        <v>2988</v>
      </c>
      <c r="I543" s="18">
        <f>VLOOKUP($F543,'Gen Capacity'!$A$2:$H$608,7,FALSE)</f>
        <v>6.7</v>
      </c>
      <c r="J543" s="18">
        <f>VLOOKUP($F543,'Gen Capacity'!$A$2:$H$608,8,FALSE)</f>
        <v>0</v>
      </c>
      <c r="K543" s="19">
        <f>VLOOKUP($A543,SF_Original!$A$2:$D$6458,4,FALSE)</f>
        <v>6.2846202435299996E-4</v>
      </c>
      <c r="L543" s="18">
        <f t="shared" si="35"/>
        <v>2.8957997514636644E-3</v>
      </c>
      <c r="M543">
        <f t="shared" si="32"/>
        <v>0</v>
      </c>
      <c r="N543" t="b">
        <f t="shared" si="33"/>
        <v>0</v>
      </c>
      <c r="O543">
        <f>IF(ISNA(VLOOKUP(B543,WND_STATION!$A$1:$A$62,1,FALSE)),1,0.0865)</f>
        <v>8.6499999999999994E-2</v>
      </c>
      <c r="P543">
        <f t="shared" si="34"/>
        <v>0</v>
      </c>
    </row>
    <row r="544" spans="1:16" x14ac:dyDescent="0.25">
      <c r="A544" s="18">
        <v>2642</v>
      </c>
      <c r="B544" s="18" t="s">
        <v>1136</v>
      </c>
      <c r="C544" s="18">
        <v>34</v>
      </c>
      <c r="D544" s="18">
        <v>2</v>
      </c>
      <c r="E544" s="18">
        <v>314</v>
      </c>
      <c r="F544" s="18">
        <v>320</v>
      </c>
      <c r="G544" s="18">
        <f>VLOOKUP(B544,'Base Load_FLAG'!$A$2:$B$204,2,FALSE)</f>
        <v>0</v>
      </c>
      <c r="H544" s="18" t="s">
        <v>2988</v>
      </c>
      <c r="I544" s="18">
        <f>VLOOKUP($F544,'Gen Capacity'!$A$2:$H$608,7,FALSE)</f>
        <v>3.9</v>
      </c>
      <c r="J544" s="18">
        <f>VLOOKUP($F544,'Gen Capacity'!$A$2:$H$608,8,FALSE)</f>
        <v>0</v>
      </c>
      <c r="K544" s="19">
        <f>VLOOKUP($A544,SF_Original!$A$2:$D$6458,4,FALSE)</f>
        <v>6.2846202435299996E-4</v>
      </c>
      <c r="L544" s="18">
        <f t="shared" si="35"/>
        <v>2.8957997514636644E-3</v>
      </c>
      <c r="M544">
        <f t="shared" si="32"/>
        <v>0</v>
      </c>
      <c r="N544" t="b">
        <f t="shared" si="33"/>
        <v>0</v>
      </c>
      <c r="O544">
        <f>IF(ISNA(VLOOKUP(B544,WND_STATION!$A$1:$A$62,1,FALSE)),1,0.0865)</f>
        <v>8.6499999999999994E-2</v>
      </c>
      <c r="P544">
        <f t="shared" si="34"/>
        <v>0</v>
      </c>
    </row>
    <row r="545" spans="1:16" x14ac:dyDescent="0.25">
      <c r="A545" s="18">
        <v>2643</v>
      </c>
      <c r="B545" s="18" t="s">
        <v>1136</v>
      </c>
      <c r="C545" s="18">
        <v>34</v>
      </c>
      <c r="D545" s="18">
        <v>2</v>
      </c>
      <c r="E545" s="18">
        <v>315</v>
      </c>
      <c r="F545" s="18">
        <v>321</v>
      </c>
      <c r="G545" s="18">
        <f>VLOOKUP(B545,'Base Load_FLAG'!$A$2:$B$204,2,FALSE)</f>
        <v>0</v>
      </c>
      <c r="H545" s="18" t="s">
        <v>2988</v>
      </c>
      <c r="I545" s="18">
        <f>VLOOKUP($F545,'Gen Capacity'!$A$2:$H$608,7,FALSE)</f>
        <v>3.7</v>
      </c>
      <c r="J545" s="18">
        <f>VLOOKUP($F545,'Gen Capacity'!$A$2:$H$608,8,FALSE)</f>
        <v>0</v>
      </c>
      <c r="K545" s="19">
        <f>VLOOKUP($A545,SF_Original!$A$2:$D$6458,4,FALSE)</f>
        <v>6.2846202435299996E-4</v>
      </c>
      <c r="L545" s="18">
        <f t="shared" si="35"/>
        <v>2.8957997514636644E-3</v>
      </c>
      <c r="M545">
        <f t="shared" si="32"/>
        <v>0</v>
      </c>
      <c r="N545" t="b">
        <f t="shared" si="33"/>
        <v>0</v>
      </c>
      <c r="O545">
        <f>IF(ISNA(VLOOKUP(B545,WND_STATION!$A$1:$A$62,1,FALSE)),1,0.0865)</f>
        <v>8.6499999999999994E-2</v>
      </c>
      <c r="P545">
        <f t="shared" si="34"/>
        <v>0</v>
      </c>
    </row>
    <row r="546" spans="1:16" x14ac:dyDescent="0.25">
      <c r="A546" s="18">
        <v>6276</v>
      </c>
      <c r="B546" s="18" t="s">
        <v>2804</v>
      </c>
      <c r="C546" s="18">
        <v>34</v>
      </c>
      <c r="D546" s="18">
        <v>1</v>
      </c>
      <c r="E546" s="18">
        <v>579</v>
      </c>
      <c r="F546" s="18">
        <v>597</v>
      </c>
      <c r="G546" s="18">
        <f>VLOOKUP(B546,'Base Load_FLAG'!$A$2:$B$204,2,FALSE)</f>
        <v>0</v>
      </c>
      <c r="H546" s="18" t="s">
        <v>2912</v>
      </c>
      <c r="I546" s="18">
        <f>VLOOKUP($F546,'Gen Capacity'!$A$2:$H$608,7,FALSE)</f>
        <v>50.6</v>
      </c>
      <c r="J546" s="18">
        <f>VLOOKUP($F546,'Gen Capacity'!$A$2:$H$608,8,FALSE)</f>
        <v>0</v>
      </c>
      <c r="K546" s="19">
        <f>VLOOKUP($A546,SF_Original!$A$2:$D$6458,4,FALSE)</f>
        <v>-7.250435730165E-3</v>
      </c>
      <c r="L546" s="18">
        <f t="shared" si="35"/>
        <v>-4.9830980030543355E-3</v>
      </c>
      <c r="M546">
        <f t="shared" si="32"/>
        <v>0</v>
      </c>
      <c r="N546" t="b">
        <f t="shared" si="33"/>
        <v>1</v>
      </c>
      <c r="O546">
        <f>IF(ISNA(VLOOKUP(B546,WND_STATION!$A$1:$A$62,1,FALSE)),1,0.0865)</f>
        <v>8.6499999999999994E-2</v>
      </c>
      <c r="P546">
        <f t="shared" si="34"/>
        <v>0</v>
      </c>
    </row>
    <row r="547" spans="1:16" x14ac:dyDescent="0.25">
      <c r="A547" s="18">
        <v>6163</v>
      </c>
      <c r="B547" s="18" t="s">
        <v>2745</v>
      </c>
      <c r="C547" s="18">
        <v>34</v>
      </c>
      <c r="D547" s="18">
        <v>1</v>
      </c>
      <c r="E547" s="18">
        <v>577</v>
      </c>
      <c r="F547" s="18">
        <v>595</v>
      </c>
      <c r="G547" s="18">
        <f>VLOOKUP(B547,'Base Load_FLAG'!$A$2:$B$204,2,FALSE)</f>
        <v>0</v>
      </c>
      <c r="H547" s="18" t="s">
        <v>2979</v>
      </c>
      <c r="I547" s="18">
        <f>VLOOKUP($F547,'Gen Capacity'!$A$2:$H$608,7,FALSE)</f>
        <v>129.5</v>
      </c>
      <c r="J547" s="18">
        <f>VLOOKUP($F547,'Gen Capacity'!$A$2:$H$608,8,FALSE)</f>
        <v>0</v>
      </c>
      <c r="K547" s="19">
        <f>VLOOKUP($A547,SF_Original!$A$2:$D$6458,4,FALSE)</f>
        <v>-7.2504357301660001E-3</v>
      </c>
      <c r="L547" s="18">
        <f t="shared" si="35"/>
        <v>-4.9830980030553355E-3</v>
      </c>
      <c r="M547">
        <f t="shared" si="32"/>
        <v>0</v>
      </c>
      <c r="N547" t="b">
        <f t="shared" si="33"/>
        <v>1</v>
      </c>
      <c r="O547">
        <f>IF(ISNA(VLOOKUP(B547,WND_STATION!$A$1:$A$62,1,FALSE)),1,0.0865)</f>
        <v>8.6499999999999994E-2</v>
      </c>
      <c r="P547">
        <f t="shared" si="34"/>
        <v>0</v>
      </c>
    </row>
    <row r="548" spans="1:16" x14ac:dyDescent="0.25">
      <c r="A548" s="18">
        <v>2263</v>
      </c>
      <c r="B548" s="18" t="s">
        <v>2971</v>
      </c>
      <c r="C548" s="18">
        <v>34</v>
      </c>
      <c r="D548" s="18">
        <v>1</v>
      </c>
      <c r="E548" s="18">
        <v>284</v>
      </c>
      <c r="F548" s="18">
        <v>290</v>
      </c>
      <c r="G548" s="18">
        <f>VLOOKUP(B548,'Base Load_FLAG'!$A$2:$B$204,2,FALSE)</f>
        <v>0</v>
      </c>
      <c r="H548" s="18" t="s">
        <v>2911</v>
      </c>
      <c r="I548" s="18">
        <f>VLOOKUP($F548,'Gen Capacity'!$A$2:$H$608,7,FALSE)</f>
        <v>0.05</v>
      </c>
      <c r="J548" s="18">
        <f>VLOOKUP($F548,'Gen Capacity'!$A$2:$H$608,8,FALSE)</f>
        <v>0</v>
      </c>
      <c r="K548" s="19">
        <f>VLOOKUP($A548,SF_Original!$A$2:$D$6458,4,FALSE)</f>
        <v>4.97766735316E-4</v>
      </c>
      <c r="L548" s="18">
        <f t="shared" si="35"/>
        <v>2.7651044624266647E-3</v>
      </c>
      <c r="M548">
        <f t="shared" si="32"/>
        <v>0</v>
      </c>
      <c r="N548" t="b">
        <f t="shared" si="33"/>
        <v>0</v>
      </c>
      <c r="O548">
        <f>IF(ISNA(VLOOKUP(B548,WND_STATION!$A$1:$A$62,1,FALSE)),1,0.0865)</f>
        <v>8.6499999999999994E-2</v>
      </c>
      <c r="P548">
        <f t="shared" si="34"/>
        <v>0</v>
      </c>
    </row>
    <row r="549" spans="1:16" x14ac:dyDescent="0.25">
      <c r="A549" s="18">
        <v>2265</v>
      </c>
      <c r="B549" s="18" t="s">
        <v>2971</v>
      </c>
      <c r="C549" s="18">
        <v>34</v>
      </c>
      <c r="D549" s="18">
        <v>1</v>
      </c>
      <c r="E549" s="18">
        <v>285</v>
      </c>
      <c r="F549" s="18">
        <v>291</v>
      </c>
      <c r="G549" s="18">
        <f>VLOOKUP(B549,'Base Load_FLAG'!$A$2:$B$204,2,FALSE)</f>
        <v>0</v>
      </c>
      <c r="H549" s="18" t="s">
        <v>2972</v>
      </c>
      <c r="I549" s="18">
        <f>VLOOKUP($F549,'Gen Capacity'!$A$2:$H$608,7,FALSE)</f>
        <v>10.6</v>
      </c>
      <c r="J549" s="18">
        <f>VLOOKUP($F549,'Gen Capacity'!$A$2:$H$608,8,FALSE)</f>
        <v>0</v>
      </c>
      <c r="K549" s="19">
        <f>VLOOKUP($A549,SF_Original!$A$2:$D$6458,4,FALSE)</f>
        <v>4.97766735316E-4</v>
      </c>
      <c r="L549" s="18">
        <f t="shared" si="35"/>
        <v>2.7651044624266647E-3</v>
      </c>
      <c r="M549">
        <f t="shared" si="32"/>
        <v>0</v>
      </c>
      <c r="N549" t="b">
        <f t="shared" si="33"/>
        <v>0</v>
      </c>
      <c r="O549">
        <f>IF(ISNA(VLOOKUP(B549,WND_STATION!$A$1:$A$62,1,FALSE)),1,0.0865)</f>
        <v>8.6499999999999994E-2</v>
      </c>
      <c r="P549">
        <f t="shared" si="34"/>
        <v>0</v>
      </c>
    </row>
    <row r="550" spans="1:16" x14ac:dyDescent="0.25">
      <c r="A550" s="18">
        <v>2264</v>
      </c>
      <c r="B550" s="18" t="s">
        <v>2971</v>
      </c>
      <c r="C550" s="18">
        <v>34</v>
      </c>
      <c r="D550" s="18">
        <v>1</v>
      </c>
      <c r="E550" s="18">
        <v>286</v>
      </c>
      <c r="F550" s="18">
        <v>292</v>
      </c>
      <c r="G550" s="18">
        <f>VLOOKUP(B550,'Base Load_FLAG'!$A$2:$B$204,2,FALSE)</f>
        <v>0</v>
      </c>
      <c r="H550" s="18" t="s">
        <v>2911</v>
      </c>
      <c r="I550" s="18">
        <f>VLOOKUP($F550,'Gen Capacity'!$A$2:$H$608,7,FALSE)</f>
        <v>0.05</v>
      </c>
      <c r="J550" s="18">
        <f>VLOOKUP($F550,'Gen Capacity'!$A$2:$H$608,8,FALSE)</f>
        <v>0</v>
      </c>
      <c r="K550" s="19">
        <f>VLOOKUP($A550,SF_Original!$A$2:$D$6458,4,FALSE)</f>
        <v>4.97766735316E-4</v>
      </c>
      <c r="L550" s="18">
        <f t="shared" si="35"/>
        <v>2.7651044624266647E-3</v>
      </c>
      <c r="M550">
        <f t="shared" si="32"/>
        <v>0</v>
      </c>
      <c r="N550" t="b">
        <f t="shared" si="33"/>
        <v>0</v>
      </c>
      <c r="O550">
        <f>IF(ISNA(VLOOKUP(B550,WND_STATION!$A$1:$A$62,1,FALSE)),1,0.0865)</f>
        <v>8.6499999999999994E-2</v>
      </c>
      <c r="P550">
        <f t="shared" si="34"/>
        <v>0</v>
      </c>
    </row>
    <row r="551" spans="1:16" x14ac:dyDescent="0.25">
      <c r="A551" s="18">
        <v>2552</v>
      </c>
      <c r="B551" s="18" t="s">
        <v>2980</v>
      </c>
      <c r="C551" s="18">
        <v>34</v>
      </c>
      <c r="D551" s="18">
        <v>1</v>
      </c>
      <c r="E551" s="18">
        <v>296</v>
      </c>
      <c r="F551" s="18">
        <v>302</v>
      </c>
      <c r="G551" s="18">
        <f>VLOOKUP(B551,'Base Load_FLAG'!$A$2:$B$204,2,FALSE)</f>
        <v>0</v>
      </c>
      <c r="H551" s="18" t="s">
        <v>2912</v>
      </c>
      <c r="I551" s="18">
        <f>VLOOKUP($F551,'Gen Capacity'!$A$2:$H$608,7,FALSE)</f>
        <v>24.1</v>
      </c>
      <c r="J551" s="18">
        <f>VLOOKUP($F551,'Gen Capacity'!$A$2:$H$608,8,FALSE)</f>
        <v>0</v>
      </c>
      <c r="K551" s="19">
        <f>VLOOKUP($A551,SF_Original!$A$2:$D$6458,4,FALSE)</f>
        <v>4.97766735316E-4</v>
      </c>
      <c r="L551" s="18">
        <f t="shared" si="35"/>
        <v>2.7651044624266647E-3</v>
      </c>
      <c r="M551">
        <f t="shared" si="32"/>
        <v>0</v>
      </c>
      <c r="N551" t="b">
        <f t="shared" si="33"/>
        <v>0</v>
      </c>
      <c r="O551">
        <f>IF(ISNA(VLOOKUP(B551,WND_STATION!$A$1:$A$62,1,FALSE)),1,0.0865)</f>
        <v>8.6499999999999994E-2</v>
      </c>
      <c r="P551">
        <f t="shared" si="34"/>
        <v>0</v>
      </c>
    </row>
    <row r="552" spans="1:16" x14ac:dyDescent="0.25">
      <c r="A552" s="18">
        <v>2552</v>
      </c>
      <c r="B552" s="18" t="s">
        <v>2980</v>
      </c>
      <c r="C552" s="18">
        <v>34</v>
      </c>
      <c r="D552" s="18">
        <v>2</v>
      </c>
      <c r="E552" s="18">
        <v>297</v>
      </c>
      <c r="F552" s="18">
        <v>303</v>
      </c>
      <c r="G552" s="18">
        <f>VLOOKUP(B552,'Base Load_FLAG'!$A$2:$B$204,2,FALSE)</f>
        <v>0</v>
      </c>
      <c r="H552" s="18" t="s">
        <v>2911</v>
      </c>
      <c r="I552" s="18">
        <f>VLOOKUP($F552,'Gen Capacity'!$A$2:$H$608,7,FALSE)</f>
        <v>0.05</v>
      </c>
      <c r="J552" s="18">
        <f>VLOOKUP($F552,'Gen Capacity'!$A$2:$H$608,8,FALSE)</f>
        <v>0</v>
      </c>
      <c r="K552" s="19">
        <f>VLOOKUP($A552,SF_Original!$A$2:$D$6458,4,FALSE)</f>
        <v>4.97766735316E-4</v>
      </c>
      <c r="L552" s="18">
        <f t="shared" si="35"/>
        <v>2.7651044624266647E-3</v>
      </c>
      <c r="M552">
        <f t="shared" si="32"/>
        <v>0</v>
      </c>
      <c r="N552" t="b">
        <f t="shared" si="33"/>
        <v>0</v>
      </c>
      <c r="O552">
        <f>IF(ISNA(VLOOKUP(B552,WND_STATION!$A$1:$A$62,1,FALSE)),1,0.0865)</f>
        <v>8.6499999999999994E-2</v>
      </c>
      <c r="P552">
        <f t="shared" si="34"/>
        <v>0</v>
      </c>
    </row>
    <row r="553" spans="1:16" x14ac:dyDescent="0.25">
      <c r="A553" s="18">
        <v>2619</v>
      </c>
      <c r="B553" s="18" t="s">
        <v>2982</v>
      </c>
      <c r="C553" s="18">
        <v>34</v>
      </c>
      <c r="D553" s="18">
        <v>1</v>
      </c>
      <c r="E553" s="18">
        <v>301</v>
      </c>
      <c r="F553" s="18">
        <v>307</v>
      </c>
      <c r="G553" s="18">
        <f>VLOOKUP(B553,'Base Load_FLAG'!$A$2:$B$204,2,FALSE)</f>
        <v>0</v>
      </c>
      <c r="H553" s="18" t="s">
        <v>2946</v>
      </c>
      <c r="I553" s="18">
        <f>VLOOKUP($F553,'Gen Capacity'!$A$2:$H$608,7,FALSE)</f>
        <v>26</v>
      </c>
      <c r="J553" s="18">
        <f>VLOOKUP($F553,'Gen Capacity'!$A$2:$H$608,8,FALSE)</f>
        <v>0</v>
      </c>
      <c r="K553" s="19">
        <f>VLOOKUP($A553,SF_Original!$A$2:$D$6458,4,FALSE)</f>
        <v>4.97766735316E-4</v>
      </c>
      <c r="L553" s="18">
        <f t="shared" si="35"/>
        <v>2.7651044624266647E-3</v>
      </c>
      <c r="M553">
        <f t="shared" si="32"/>
        <v>0</v>
      </c>
      <c r="N553" t="b">
        <f t="shared" si="33"/>
        <v>0</v>
      </c>
      <c r="O553">
        <f>IF(ISNA(VLOOKUP(B553,WND_STATION!$A$1:$A$62,1,FALSE)),1,0.0865)</f>
        <v>8.6499999999999994E-2</v>
      </c>
      <c r="P553">
        <f t="shared" si="34"/>
        <v>0</v>
      </c>
    </row>
    <row r="554" spans="1:16" x14ac:dyDescent="0.25">
      <c r="A554" s="18">
        <v>2633</v>
      </c>
      <c r="B554" s="18" t="s">
        <v>2987</v>
      </c>
      <c r="C554" s="18">
        <v>34</v>
      </c>
      <c r="D554" s="18">
        <v>1</v>
      </c>
      <c r="E554" s="18">
        <v>308</v>
      </c>
      <c r="F554" s="18">
        <v>314</v>
      </c>
      <c r="G554" s="18">
        <f>VLOOKUP(B554,'Base Load_FLAG'!$A$2:$B$204,2,FALSE)</f>
        <v>0</v>
      </c>
      <c r="H554" s="18" t="s">
        <v>2912</v>
      </c>
      <c r="I554" s="18">
        <f>VLOOKUP($F554,'Gen Capacity'!$A$2:$H$608,7,FALSE)</f>
        <v>6.2</v>
      </c>
      <c r="J554" s="18">
        <f>VLOOKUP($F554,'Gen Capacity'!$A$2:$H$608,8,FALSE)</f>
        <v>0</v>
      </c>
      <c r="K554" s="19">
        <f>VLOOKUP($A554,SF_Original!$A$2:$D$6458,4,FALSE)</f>
        <v>4.97766735316E-4</v>
      </c>
      <c r="L554" s="18">
        <f t="shared" si="35"/>
        <v>2.7651044624266647E-3</v>
      </c>
      <c r="M554">
        <f t="shared" si="32"/>
        <v>0</v>
      </c>
      <c r="N554" t="b">
        <f t="shared" si="33"/>
        <v>0</v>
      </c>
      <c r="O554">
        <f>IF(ISNA(VLOOKUP(B554,WND_STATION!$A$1:$A$62,1,FALSE)),1,0.0865)</f>
        <v>8.6499999999999994E-2</v>
      </c>
      <c r="P554">
        <f t="shared" si="34"/>
        <v>0</v>
      </c>
    </row>
    <row r="555" spans="1:16" x14ac:dyDescent="0.25">
      <c r="A555" s="18">
        <v>2633</v>
      </c>
      <c r="B555" s="18" t="s">
        <v>2987</v>
      </c>
      <c r="C555" s="18">
        <v>34</v>
      </c>
      <c r="D555" s="18">
        <v>2</v>
      </c>
      <c r="E555" s="18">
        <v>309</v>
      </c>
      <c r="F555" s="18">
        <v>315</v>
      </c>
      <c r="G555" s="18">
        <f>VLOOKUP(B555,'Base Load_FLAG'!$A$2:$B$204,2,FALSE)</f>
        <v>0</v>
      </c>
      <c r="H555" s="18" t="s">
        <v>2911</v>
      </c>
      <c r="I555" s="18">
        <f>VLOOKUP($F555,'Gen Capacity'!$A$2:$H$608,7,FALSE)</f>
        <v>0.05</v>
      </c>
      <c r="J555" s="18">
        <f>VLOOKUP($F555,'Gen Capacity'!$A$2:$H$608,8,FALSE)</f>
        <v>0</v>
      </c>
      <c r="K555" s="19">
        <f>VLOOKUP($A555,SF_Original!$A$2:$D$6458,4,FALSE)</f>
        <v>4.97766735316E-4</v>
      </c>
      <c r="L555" s="18">
        <f t="shared" si="35"/>
        <v>2.7651044624266647E-3</v>
      </c>
      <c r="M555">
        <f t="shared" si="32"/>
        <v>0</v>
      </c>
      <c r="N555" t="b">
        <f t="shared" si="33"/>
        <v>0</v>
      </c>
      <c r="O555">
        <f>IF(ISNA(VLOOKUP(B555,WND_STATION!$A$1:$A$62,1,FALSE)),1,0.0865)</f>
        <v>8.6499999999999994E-2</v>
      </c>
      <c r="P555">
        <f t="shared" si="34"/>
        <v>0</v>
      </c>
    </row>
    <row r="556" spans="1:16" x14ac:dyDescent="0.25">
      <c r="A556" s="18">
        <v>2367</v>
      </c>
      <c r="B556" s="18" t="s">
        <v>993</v>
      </c>
      <c r="C556" s="18">
        <v>34</v>
      </c>
      <c r="D556" s="18">
        <v>1</v>
      </c>
      <c r="E556" s="18">
        <v>288</v>
      </c>
      <c r="F556" s="18">
        <v>294</v>
      </c>
      <c r="G556" s="18">
        <f>VLOOKUP(B556,'Base Load_FLAG'!$A$2:$B$204,2,FALSE)</f>
        <v>0</v>
      </c>
      <c r="H556" s="18" t="s">
        <v>2975</v>
      </c>
      <c r="I556" s="18">
        <f>VLOOKUP($F556,'Gen Capacity'!$A$2:$H$608,7,FALSE)</f>
        <v>56.7</v>
      </c>
      <c r="J556" s="18">
        <f>VLOOKUP($F556,'Gen Capacity'!$A$2:$H$608,8,FALSE)</f>
        <v>0</v>
      </c>
      <c r="K556" s="19">
        <f>VLOOKUP($A556,SF_Original!$A$2:$D$6458,4,FALSE)</f>
        <v>5.2485465050699999E-4</v>
      </c>
      <c r="L556" s="18">
        <f t="shared" si="35"/>
        <v>2.7921923776176643E-3</v>
      </c>
      <c r="M556">
        <f t="shared" si="32"/>
        <v>0</v>
      </c>
      <c r="N556" t="b">
        <f t="shared" si="33"/>
        <v>0</v>
      </c>
      <c r="O556">
        <f>IF(ISNA(VLOOKUP(B556,WND_STATION!$A$1:$A$62,1,FALSE)),1,0.0865)</f>
        <v>8.6499999999999994E-2</v>
      </c>
      <c r="P556">
        <f t="shared" si="34"/>
        <v>0</v>
      </c>
    </row>
    <row r="557" spans="1:16" x14ac:dyDescent="0.25">
      <c r="A557" s="18">
        <v>2455</v>
      </c>
      <c r="B557" s="18" t="s">
        <v>1035</v>
      </c>
      <c r="C557" s="18">
        <v>34</v>
      </c>
      <c r="D557" s="18">
        <v>1</v>
      </c>
      <c r="E557" s="18">
        <v>295</v>
      </c>
      <c r="F557" s="18">
        <v>301</v>
      </c>
      <c r="G557" s="18">
        <f>VLOOKUP(B557,'Base Load_FLAG'!$A$2:$B$204,2,FALSE)</f>
        <v>0</v>
      </c>
      <c r="H557" s="18" t="s">
        <v>2975</v>
      </c>
      <c r="I557" s="18">
        <f>VLOOKUP($F557,'Gen Capacity'!$A$2:$H$608,7,FALSE)</f>
        <v>15.2</v>
      </c>
      <c r="J557" s="18">
        <f>VLOOKUP($F557,'Gen Capacity'!$A$2:$H$608,8,FALSE)</f>
        <v>0</v>
      </c>
      <c r="K557" s="19">
        <f>VLOOKUP($A557,SF_Original!$A$2:$D$6458,4,FALSE)</f>
        <v>5.2485465050699999E-4</v>
      </c>
      <c r="L557" s="18">
        <f t="shared" si="35"/>
        <v>2.7921923776176643E-3</v>
      </c>
      <c r="M557">
        <f t="shared" si="32"/>
        <v>0</v>
      </c>
      <c r="N557" t="b">
        <f t="shared" si="33"/>
        <v>0</v>
      </c>
      <c r="O557">
        <f>IF(ISNA(VLOOKUP(B557,WND_STATION!$A$1:$A$62,1,FALSE)),1,0.0865)</f>
        <v>8.6499999999999994E-2</v>
      </c>
      <c r="P557">
        <f t="shared" si="34"/>
        <v>0</v>
      </c>
    </row>
    <row r="558" spans="1:16" x14ac:dyDescent="0.25">
      <c r="A558" s="18">
        <v>2554</v>
      </c>
      <c r="B558" s="18" t="s">
        <v>1097</v>
      </c>
      <c r="C558" s="18">
        <v>34</v>
      </c>
      <c r="D558" s="18">
        <v>1</v>
      </c>
      <c r="E558" s="18">
        <v>298</v>
      </c>
      <c r="F558" s="18">
        <v>304</v>
      </c>
      <c r="G558" s="18">
        <f>VLOOKUP(B558,'Base Load_FLAG'!$A$2:$B$204,2,FALSE)</f>
        <v>0</v>
      </c>
      <c r="H558" s="18" t="s">
        <v>2975</v>
      </c>
      <c r="I558" s="18">
        <f>VLOOKUP($F558,'Gen Capacity'!$A$2:$H$608,7,FALSE)</f>
        <v>87.9</v>
      </c>
      <c r="J558" s="18">
        <f>VLOOKUP($F558,'Gen Capacity'!$A$2:$H$608,8,FALSE)</f>
        <v>0</v>
      </c>
      <c r="K558" s="19">
        <f>VLOOKUP($A558,SF_Original!$A$2:$D$6458,4,FALSE)</f>
        <v>5.2485465050699999E-4</v>
      </c>
      <c r="L558" s="18">
        <f t="shared" si="35"/>
        <v>2.7921923776176643E-3</v>
      </c>
      <c r="M558">
        <f t="shared" si="32"/>
        <v>0</v>
      </c>
      <c r="N558" t="b">
        <f t="shared" si="33"/>
        <v>0</v>
      </c>
      <c r="O558">
        <f>IF(ISNA(VLOOKUP(B558,WND_STATION!$A$1:$A$62,1,FALSE)),1,0.0865)</f>
        <v>8.6499999999999994E-2</v>
      </c>
      <c r="P558">
        <f t="shared" si="34"/>
        <v>0</v>
      </c>
    </row>
    <row r="559" spans="1:16" x14ac:dyDescent="0.25">
      <c r="A559" s="18">
        <v>2615</v>
      </c>
      <c r="B559" s="18" t="s">
        <v>1133</v>
      </c>
      <c r="C559" s="18">
        <v>34</v>
      </c>
      <c r="D559" s="18">
        <v>1</v>
      </c>
      <c r="E559" s="18">
        <v>299</v>
      </c>
      <c r="F559" s="18">
        <v>305</v>
      </c>
      <c r="G559" s="18">
        <f>VLOOKUP(B559,'Base Load_FLAG'!$A$2:$B$204,2,FALSE)</f>
        <v>0</v>
      </c>
      <c r="H559" s="18" t="s">
        <v>2946</v>
      </c>
      <c r="I559" s="18">
        <f>VLOOKUP($F559,'Gen Capacity'!$A$2:$H$608,7,FALSE)</f>
        <v>119</v>
      </c>
      <c r="J559" s="18">
        <f>VLOOKUP($F559,'Gen Capacity'!$A$2:$H$608,8,FALSE)</f>
        <v>0</v>
      </c>
      <c r="K559" s="19">
        <f>VLOOKUP($A559,SF_Original!$A$2:$D$6458,4,FALSE)</f>
        <v>5.2485465050699999E-4</v>
      </c>
      <c r="L559" s="18">
        <f t="shared" si="35"/>
        <v>2.7921923776176643E-3</v>
      </c>
      <c r="M559">
        <f t="shared" si="32"/>
        <v>0</v>
      </c>
      <c r="N559" t="b">
        <f t="shared" si="33"/>
        <v>0</v>
      </c>
      <c r="O559">
        <f>IF(ISNA(VLOOKUP(B559,WND_STATION!$A$1:$A$62,1,FALSE)),1,0.0865)</f>
        <v>8.6499999999999994E-2</v>
      </c>
      <c r="P559">
        <f t="shared" si="34"/>
        <v>0</v>
      </c>
    </row>
    <row r="560" spans="1:16" x14ac:dyDescent="0.25">
      <c r="A560" s="18">
        <v>3145</v>
      </c>
      <c r="B560" s="18" t="s">
        <v>1335</v>
      </c>
      <c r="C560" s="18">
        <v>34</v>
      </c>
      <c r="D560" s="18">
        <v>1</v>
      </c>
      <c r="E560" s="18">
        <v>358</v>
      </c>
      <c r="F560" s="18">
        <v>367</v>
      </c>
      <c r="G560" s="18">
        <f>VLOOKUP(B560,'Base Load_FLAG'!$A$2:$B$204,2,FALSE)</f>
        <v>0</v>
      </c>
      <c r="H560" s="18" t="s">
        <v>2951</v>
      </c>
      <c r="I560" s="18">
        <f>VLOOKUP($F560,'Gen Capacity'!$A$2:$H$608,7,FALSE)</f>
        <v>44.9</v>
      </c>
      <c r="J560" s="18">
        <f>VLOOKUP($F560,'Gen Capacity'!$A$2:$H$608,8,FALSE)</f>
        <v>0</v>
      </c>
      <c r="K560" s="19">
        <f>VLOOKUP($A560,SF_Original!$A$2:$D$6458,4,FALSE)</f>
        <v>2.0866871101500001E-4</v>
      </c>
      <c r="L560" s="18">
        <f t="shared" si="35"/>
        <v>2.4760064381256644E-3</v>
      </c>
      <c r="M560">
        <f t="shared" si="32"/>
        <v>0</v>
      </c>
      <c r="N560" t="b">
        <f t="shared" si="33"/>
        <v>0</v>
      </c>
      <c r="O560">
        <f>IF(ISNA(VLOOKUP(B560,WND_STATION!$A$1:$A$62,1,FALSE)),1,0.0865)</f>
        <v>8.6499999999999994E-2</v>
      </c>
      <c r="P560">
        <f t="shared" si="34"/>
        <v>0</v>
      </c>
    </row>
    <row r="561" spans="1:16" x14ac:dyDescent="0.25">
      <c r="A561" s="18">
        <v>4910</v>
      </c>
      <c r="B561" s="18" t="s">
        <v>2150</v>
      </c>
      <c r="C561" s="18">
        <v>34</v>
      </c>
      <c r="D561" s="18">
        <v>1</v>
      </c>
      <c r="E561" s="18">
        <v>429</v>
      </c>
      <c r="F561" s="18">
        <v>438</v>
      </c>
      <c r="G561" s="18">
        <f>VLOOKUP(B561,'Base Load_FLAG'!$A$2:$B$204,2,FALSE)</f>
        <v>0</v>
      </c>
      <c r="H561" s="18" t="s">
        <v>3015</v>
      </c>
      <c r="I561" s="18">
        <f>VLOOKUP($F561,'Gen Capacity'!$A$2:$H$608,7,FALSE)</f>
        <v>25</v>
      </c>
      <c r="J561" s="18">
        <f>VLOOKUP($F561,'Gen Capacity'!$A$2:$H$608,8,FALSE)</f>
        <v>0</v>
      </c>
      <c r="K561" s="19">
        <f>VLOOKUP($A561,SF_Original!$A$2:$D$6458,4,FALSE)</f>
        <v>2.0866871101500001E-4</v>
      </c>
      <c r="L561" s="18">
        <f t="shared" si="35"/>
        <v>2.4760064381256644E-3</v>
      </c>
      <c r="M561">
        <f t="shared" si="32"/>
        <v>0</v>
      </c>
      <c r="N561" t="b">
        <f t="shared" si="33"/>
        <v>0</v>
      </c>
      <c r="O561">
        <f>IF(ISNA(VLOOKUP(B561,WND_STATION!$A$1:$A$62,1,FALSE)),1,0.0865)</f>
        <v>8.6499999999999994E-2</v>
      </c>
      <c r="P561">
        <f t="shared" si="34"/>
        <v>0</v>
      </c>
    </row>
    <row r="562" spans="1:16" x14ac:dyDescent="0.25">
      <c r="A562" s="18">
        <v>4910</v>
      </c>
      <c r="B562" s="18" t="s">
        <v>2150</v>
      </c>
      <c r="C562" s="18">
        <v>34</v>
      </c>
      <c r="D562" s="18">
        <v>2</v>
      </c>
      <c r="E562" s="18">
        <v>430</v>
      </c>
      <c r="F562" s="18">
        <v>439</v>
      </c>
      <c r="G562" s="18">
        <f>VLOOKUP(B562,'Base Load_FLAG'!$A$2:$B$204,2,FALSE)</f>
        <v>0</v>
      </c>
      <c r="H562" s="18" t="s">
        <v>3015</v>
      </c>
      <c r="I562" s="18">
        <f>VLOOKUP($F562,'Gen Capacity'!$A$2:$H$608,7,FALSE)</f>
        <v>22</v>
      </c>
      <c r="J562" s="18">
        <f>VLOOKUP($F562,'Gen Capacity'!$A$2:$H$608,8,FALSE)</f>
        <v>0</v>
      </c>
      <c r="K562" s="19">
        <f>VLOOKUP($A562,SF_Original!$A$2:$D$6458,4,FALSE)</f>
        <v>2.0866871101500001E-4</v>
      </c>
      <c r="L562" s="18">
        <f t="shared" si="35"/>
        <v>2.4760064381256644E-3</v>
      </c>
      <c r="M562">
        <f t="shared" si="32"/>
        <v>0</v>
      </c>
      <c r="N562" t="b">
        <f t="shared" si="33"/>
        <v>0</v>
      </c>
      <c r="O562">
        <f>IF(ISNA(VLOOKUP(B562,WND_STATION!$A$1:$A$62,1,FALSE)),1,0.0865)</f>
        <v>8.6499999999999994E-2</v>
      </c>
      <c r="P562">
        <f t="shared" si="34"/>
        <v>0</v>
      </c>
    </row>
    <row r="563" spans="1:16" x14ac:dyDescent="0.25">
      <c r="A563" s="18">
        <v>4583</v>
      </c>
      <c r="B563" s="18" t="s">
        <v>3013</v>
      </c>
      <c r="C563" s="18">
        <v>18</v>
      </c>
      <c r="D563" s="18">
        <v>1</v>
      </c>
      <c r="E563" s="18">
        <v>414</v>
      </c>
      <c r="F563" s="18">
        <v>423</v>
      </c>
      <c r="G563" s="18">
        <f>VLOOKUP(B563,'Base Load_FLAG'!$A$2:$B$204,2,FALSE)</f>
        <v>0</v>
      </c>
      <c r="H563" s="18" t="s">
        <v>3011</v>
      </c>
      <c r="I563" s="18">
        <f>VLOOKUP($F563,'Gen Capacity'!$A$2:$H$608,7,FALSE)</f>
        <v>146.25</v>
      </c>
      <c r="J563" s="18">
        <f>VLOOKUP($F563,'Gen Capacity'!$A$2:$H$608,8,FALSE)</f>
        <v>20</v>
      </c>
      <c r="K563" s="19">
        <f>VLOOKUP($A563,SF_Original!$A$2:$D$6458,4,FALSE)</f>
        <v>2.1610457917000001E-5</v>
      </c>
      <c r="L563" s="18">
        <f t="shared" si="35"/>
        <v>2.2889481850276645E-3</v>
      </c>
      <c r="M563">
        <f t="shared" si="32"/>
        <v>0</v>
      </c>
      <c r="N563" t="b">
        <f t="shared" si="33"/>
        <v>0</v>
      </c>
      <c r="O563">
        <f>IF(ISNA(VLOOKUP(B563,WND_STATION!$A$1:$A$62,1,FALSE)),1,0.0865)</f>
        <v>1</v>
      </c>
      <c r="P563">
        <f t="shared" si="34"/>
        <v>0</v>
      </c>
    </row>
    <row r="564" spans="1:16" x14ac:dyDescent="0.25">
      <c r="A564" s="18">
        <v>4582</v>
      </c>
      <c r="B564" s="18" t="s">
        <v>3013</v>
      </c>
      <c r="C564" s="18">
        <v>18</v>
      </c>
      <c r="D564" s="18">
        <v>1</v>
      </c>
      <c r="E564" s="18">
        <v>415</v>
      </c>
      <c r="F564" s="18">
        <v>424</v>
      </c>
      <c r="G564" s="18">
        <f>VLOOKUP(B564,'Base Load_FLAG'!$A$2:$B$204,2,FALSE)</f>
        <v>0</v>
      </c>
      <c r="H564" s="18" t="s">
        <v>3011</v>
      </c>
      <c r="I564" s="18">
        <f>VLOOKUP($F564,'Gen Capacity'!$A$2:$H$608,7,FALSE)</f>
        <v>146.25</v>
      </c>
      <c r="J564" s="18">
        <f>VLOOKUP($F564,'Gen Capacity'!$A$2:$H$608,8,FALSE)</f>
        <v>20</v>
      </c>
      <c r="K564" s="19">
        <f>VLOOKUP($A564,SF_Original!$A$2:$D$6458,4,FALSE)</f>
        <v>2.1610457917000001E-5</v>
      </c>
      <c r="L564" s="18">
        <f t="shared" si="35"/>
        <v>2.2889481850276645E-3</v>
      </c>
      <c r="M564">
        <f t="shared" si="32"/>
        <v>0</v>
      </c>
      <c r="N564" t="b">
        <f t="shared" si="33"/>
        <v>0</v>
      </c>
      <c r="O564">
        <f>IF(ISNA(VLOOKUP(B564,WND_STATION!$A$1:$A$62,1,FALSE)),1,0.0865)</f>
        <v>1</v>
      </c>
      <c r="P564">
        <f t="shared" si="34"/>
        <v>0</v>
      </c>
    </row>
    <row r="565" spans="1:16" x14ac:dyDescent="0.25">
      <c r="A565" s="18">
        <v>4584</v>
      </c>
      <c r="B565" s="18" t="s">
        <v>3013</v>
      </c>
      <c r="C565" s="18">
        <v>18</v>
      </c>
      <c r="D565" s="18">
        <v>1</v>
      </c>
      <c r="E565" s="18">
        <v>416</v>
      </c>
      <c r="F565" s="18">
        <v>425</v>
      </c>
      <c r="G565" s="18">
        <f>VLOOKUP(B565,'Base Load_FLAG'!$A$2:$B$204,2,FALSE)</f>
        <v>0</v>
      </c>
      <c r="H565" s="18" t="s">
        <v>3011</v>
      </c>
      <c r="I565" s="18">
        <f>VLOOKUP($F565,'Gen Capacity'!$A$2:$H$608,7,FALSE)</f>
        <v>292.5</v>
      </c>
      <c r="J565" s="18">
        <f>VLOOKUP($F565,'Gen Capacity'!$A$2:$H$608,8,FALSE)</f>
        <v>20</v>
      </c>
      <c r="K565" s="19">
        <f>VLOOKUP($A565,SF_Original!$A$2:$D$6458,4,FALSE)</f>
        <v>2.1610457917000001E-5</v>
      </c>
      <c r="L565" s="18">
        <f t="shared" si="35"/>
        <v>2.2889481850276645E-3</v>
      </c>
      <c r="M565">
        <f t="shared" si="32"/>
        <v>0</v>
      </c>
      <c r="N565" t="b">
        <f t="shared" si="33"/>
        <v>0</v>
      </c>
      <c r="O565">
        <f>IF(ISNA(VLOOKUP(B565,WND_STATION!$A$1:$A$62,1,FALSE)),1,0.0865)</f>
        <v>1</v>
      </c>
      <c r="P565">
        <f t="shared" si="34"/>
        <v>0</v>
      </c>
    </row>
    <row r="566" spans="1:16" x14ac:dyDescent="0.25">
      <c r="A566" s="18">
        <v>4517</v>
      </c>
      <c r="B566" s="18" t="s">
        <v>1950</v>
      </c>
      <c r="C566" s="18">
        <v>34</v>
      </c>
      <c r="D566" s="18">
        <v>1</v>
      </c>
      <c r="E566" s="18">
        <v>413</v>
      </c>
      <c r="F566" s="18">
        <v>422</v>
      </c>
      <c r="G566" s="18">
        <f>VLOOKUP(B566,'Base Load_FLAG'!$A$2:$B$204,2,FALSE)</f>
        <v>0</v>
      </c>
      <c r="H566" s="18" t="s">
        <v>2912</v>
      </c>
      <c r="I566" s="18">
        <f>VLOOKUP($F566,'Gen Capacity'!$A$2:$H$608,7,FALSE)</f>
        <v>12</v>
      </c>
      <c r="J566" s="18">
        <f>VLOOKUP($F566,'Gen Capacity'!$A$2:$H$608,8,FALSE)</f>
        <v>0</v>
      </c>
      <c r="K566" s="19">
        <f>VLOOKUP($A566,SF_Original!$A$2:$D$6458,4,FALSE)</f>
        <v>1.8218834109600001E-4</v>
      </c>
      <c r="L566" s="18">
        <f t="shared" si="35"/>
        <v>2.4495260682066648E-3</v>
      </c>
      <c r="M566">
        <f t="shared" si="32"/>
        <v>0</v>
      </c>
      <c r="N566" t="b">
        <f t="shared" si="33"/>
        <v>0</v>
      </c>
      <c r="O566">
        <f>IF(ISNA(VLOOKUP(B566,WND_STATION!$A$1:$A$62,1,FALSE)),1,0.0865)</f>
        <v>8.6499999999999994E-2</v>
      </c>
      <c r="P566">
        <f t="shared" si="34"/>
        <v>0</v>
      </c>
    </row>
    <row r="567" spans="1:16" x14ac:dyDescent="0.25">
      <c r="A567" s="18">
        <v>6090</v>
      </c>
      <c r="B567" s="18" t="s">
        <v>2714</v>
      </c>
      <c r="C567" s="18">
        <v>24</v>
      </c>
      <c r="D567" s="18">
        <v>1</v>
      </c>
      <c r="E567" s="18">
        <v>564</v>
      </c>
      <c r="F567" s="18">
        <v>578</v>
      </c>
      <c r="G567" s="18">
        <f>VLOOKUP(B567,'Base Load_FLAG'!$A$2:$B$204,2,FALSE)</f>
        <v>3</v>
      </c>
      <c r="H567" s="18" t="s">
        <v>3060</v>
      </c>
      <c r="I567" s="18">
        <f>VLOOKUP($F567,'Gen Capacity'!$A$2:$H$608,7,FALSE)</f>
        <v>355.48500000000001</v>
      </c>
      <c r="J567" s="18">
        <f>VLOOKUP($F567,'Gen Capacity'!$A$2:$H$608,8,FALSE)</f>
        <v>82.034999999999997</v>
      </c>
      <c r="K567" s="19">
        <f>VLOOKUP($A567,SF_Original!$A$2:$D$6458,4,FALSE)</f>
        <v>-5.6996861376000002E-5</v>
      </c>
      <c r="L567" s="18">
        <f t="shared" si="35"/>
        <v>2.2103408657346644E-3</v>
      </c>
      <c r="M567">
        <f t="shared" si="32"/>
        <v>0.18132531292054319</v>
      </c>
      <c r="N567" t="b">
        <f t="shared" si="33"/>
        <v>0</v>
      </c>
      <c r="O567">
        <f>IF(ISNA(VLOOKUP(B567,WND_STATION!$A$1:$A$62,1,FALSE)),1,0.0865)</f>
        <v>1</v>
      </c>
      <c r="P567">
        <f t="shared" si="34"/>
        <v>82.034999999999997</v>
      </c>
    </row>
    <row r="568" spans="1:16" x14ac:dyDescent="0.25">
      <c r="A568" s="18">
        <v>6090</v>
      </c>
      <c r="B568" s="18" t="s">
        <v>2714</v>
      </c>
      <c r="C568" s="18">
        <v>24</v>
      </c>
      <c r="D568" s="18">
        <v>1</v>
      </c>
      <c r="E568" s="18">
        <v>564</v>
      </c>
      <c r="F568" s="18">
        <v>579</v>
      </c>
      <c r="G568" s="18">
        <f>VLOOKUP(B568,'Base Load_FLAG'!$A$2:$B$204,2,FALSE)</f>
        <v>3</v>
      </c>
      <c r="H568" s="18" t="s">
        <v>3061</v>
      </c>
      <c r="I568" s="18">
        <f>VLOOKUP($F568,'Gen Capacity'!$A$2:$H$608,7,FALSE)</f>
        <v>101.53</v>
      </c>
      <c r="J568" s="18">
        <f>VLOOKUP($F568,'Gen Capacity'!$A$2:$H$608,8,FALSE)</f>
        <v>23.43</v>
      </c>
      <c r="K568" s="19">
        <f>VLOOKUP($A568,SF_Original!$A$2:$D$6458,4,FALSE)</f>
        <v>-5.6996861376000002E-5</v>
      </c>
      <c r="L568" s="18">
        <f t="shared" si="35"/>
        <v>2.2103408657346644E-3</v>
      </c>
      <c r="M568">
        <f t="shared" si="32"/>
        <v>5.1788286484163185E-2</v>
      </c>
      <c r="N568" t="b">
        <f t="shared" si="33"/>
        <v>0</v>
      </c>
      <c r="O568">
        <f>IF(ISNA(VLOOKUP(B568,WND_STATION!$A$1:$A$62,1,FALSE)),1,0.0865)</f>
        <v>1</v>
      </c>
      <c r="P568">
        <f t="shared" si="34"/>
        <v>23.43</v>
      </c>
    </row>
    <row r="569" spans="1:16" x14ac:dyDescent="0.25">
      <c r="A569" s="18">
        <v>6090</v>
      </c>
      <c r="B569" s="18" t="s">
        <v>2714</v>
      </c>
      <c r="C569" s="18">
        <v>24</v>
      </c>
      <c r="D569" s="18">
        <v>1</v>
      </c>
      <c r="E569" s="18">
        <v>564</v>
      </c>
      <c r="F569" s="18">
        <v>580</v>
      </c>
      <c r="G569" s="18">
        <f>VLOOKUP(B569,'Base Load_FLAG'!$A$2:$B$204,2,FALSE)</f>
        <v>3</v>
      </c>
      <c r="H569" s="18" t="s">
        <v>3059</v>
      </c>
      <c r="I569" s="18">
        <f>VLOOKUP($F569,'Gen Capacity'!$A$2:$H$608,7,FALSE)</f>
        <v>50.765000000000001</v>
      </c>
      <c r="J569" s="18">
        <f>VLOOKUP($F569,'Gen Capacity'!$A$2:$H$608,8,FALSE)</f>
        <v>11.715</v>
      </c>
      <c r="K569" s="19">
        <f>VLOOKUP($A569,SF_Original!$A$2:$D$6458,4,FALSE)</f>
        <v>-5.6996861376000002E-5</v>
      </c>
      <c r="L569" s="18">
        <f t="shared" si="35"/>
        <v>2.2103408657346644E-3</v>
      </c>
      <c r="M569">
        <f t="shared" si="32"/>
        <v>2.5894143242081592E-2</v>
      </c>
      <c r="N569" t="b">
        <f t="shared" si="33"/>
        <v>0</v>
      </c>
      <c r="O569">
        <f>IF(ISNA(VLOOKUP(B569,WND_STATION!$A$1:$A$62,1,FALSE)),1,0.0865)</f>
        <v>1</v>
      </c>
      <c r="P569">
        <f t="shared" si="34"/>
        <v>11.715</v>
      </c>
    </row>
    <row r="570" spans="1:16" x14ac:dyDescent="0.25">
      <c r="A570" s="18">
        <v>6090</v>
      </c>
      <c r="B570" s="18" t="s">
        <v>2714</v>
      </c>
      <c r="C570" s="18">
        <v>24</v>
      </c>
      <c r="D570" s="18">
        <v>1</v>
      </c>
      <c r="E570" s="18">
        <v>564</v>
      </c>
      <c r="F570" s="18">
        <v>581</v>
      </c>
      <c r="G570" s="18">
        <f>VLOOKUP(B570,'Base Load_FLAG'!$A$2:$B$204,2,FALSE)</f>
        <v>3</v>
      </c>
      <c r="H570" s="18" t="s">
        <v>3059</v>
      </c>
      <c r="I570" s="18">
        <f>VLOOKUP($F570,'Gen Capacity'!$A$2:$H$608,7,FALSE)</f>
        <v>66.040000000000006</v>
      </c>
      <c r="J570" s="18">
        <f>VLOOKUP($F570,'Gen Capacity'!$A$2:$H$608,8,FALSE)</f>
        <v>15.24</v>
      </c>
      <c r="K570" s="19">
        <f>VLOOKUP($A570,SF_Original!$A$2:$D$6458,4,FALSE)</f>
        <v>-5.6996861376000002E-5</v>
      </c>
      <c r="L570" s="18">
        <f t="shared" si="35"/>
        <v>2.2103408657346644E-3</v>
      </c>
      <c r="M570">
        <f t="shared" si="32"/>
        <v>3.3685594793796285E-2</v>
      </c>
      <c r="N570" t="b">
        <f t="shared" si="33"/>
        <v>0</v>
      </c>
      <c r="O570">
        <f>IF(ISNA(VLOOKUP(B570,WND_STATION!$A$1:$A$62,1,FALSE)),1,0.0865)</f>
        <v>1</v>
      </c>
      <c r="P570">
        <f t="shared" si="34"/>
        <v>15.24</v>
      </c>
    </row>
    <row r="571" spans="1:16" x14ac:dyDescent="0.25">
      <c r="A571" s="18">
        <v>6090</v>
      </c>
      <c r="B571" s="18" t="s">
        <v>2714</v>
      </c>
      <c r="C571" s="18">
        <v>24</v>
      </c>
      <c r="D571" s="18">
        <v>1</v>
      </c>
      <c r="E571" s="18">
        <v>564</v>
      </c>
      <c r="F571" s="18">
        <v>582</v>
      </c>
      <c r="G571" s="18">
        <f>VLOOKUP(B571,'Base Load_FLAG'!$A$2:$B$204,2,FALSE)</f>
        <v>3</v>
      </c>
      <c r="H571" s="18" t="s">
        <v>3062</v>
      </c>
      <c r="I571" s="18">
        <f>VLOOKUP($F571,'Gen Capacity'!$A$2:$H$608,7,FALSE)</f>
        <v>76.180000000000007</v>
      </c>
      <c r="J571" s="18">
        <f>VLOOKUP($F571,'Gen Capacity'!$A$2:$H$608,8,FALSE)</f>
        <v>17.579999999999998</v>
      </c>
      <c r="K571" s="19">
        <f>VLOOKUP($A571,SF_Original!$A$2:$D$6458,4,FALSE)</f>
        <v>-5.6996861376000002E-5</v>
      </c>
      <c r="L571" s="18">
        <f t="shared" si="35"/>
        <v>2.2103408657346644E-3</v>
      </c>
      <c r="M571">
        <f t="shared" si="32"/>
        <v>3.8857792419615393E-2</v>
      </c>
      <c r="N571" t="b">
        <f t="shared" si="33"/>
        <v>0</v>
      </c>
      <c r="O571">
        <f>IF(ISNA(VLOOKUP(B571,WND_STATION!$A$1:$A$62,1,FALSE)),1,0.0865)</f>
        <v>1</v>
      </c>
      <c r="P571">
        <f t="shared" si="34"/>
        <v>17.579999999999998</v>
      </c>
    </row>
    <row r="572" spans="1:16" x14ac:dyDescent="0.25">
      <c r="A572" s="18">
        <v>6296</v>
      </c>
      <c r="B572" s="18" t="s">
        <v>2808</v>
      </c>
      <c r="C572" s="18">
        <v>345</v>
      </c>
      <c r="D572" s="18">
        <v>1</v>
      </c>
      <c r="E572" s="18">
        <v>586</v>
      </c>
      <c r="F572" s="18">
        <v>604</v>
      </c>
      <c r="G572" s="18">
        <f>VLOOKUP(B572,'Base Load_FLAG'!$A$2:$B$204,2,FALSE)</f>
        <v>0</v>
      </c>
      <c r="H572" s="18" t="s">
        <v>2991</v>
      </c>
      <c r="I572" s="18">
        <f>VLOOKUP($F572,'Gen Capacity'!$A$2:$H$608,7,FALSE)</f>
        <v>220</v>
      </c>
      <c r="J572" s="18">
        <f>VLOOKUP($F572,'Gen Capacity'!$A$2:$H$608,8,FALSE)</f>
        <v>0</v>
      </c>
      <c r="K572" s="19">
        <f>VLOOKUP($A572,SF_Original!$A$2:$D$6458,4,FALSE)</f>
        <v>-5.6996861376000002E-5</v>
      </c>
      <c r="L572" s="18">
        <f t="shared" si="35"/>
        <v>2.2103408657346644E-3</v>
      </c>
      <c r="M572">
        <f t="shared" si="32"/>
        <v>0</v>
      </c>
      <c r="N572" t="b">
        <f t="shared" si="33"/>
        <v>0</v>
      </c>
      <c r="O572">
        <f>IF(ISNA(VLOOKUP(B572,WND_STATION!$A$1:$A$62,1,FALSE)),1,0.0865)</f>
        <v>1</v>
      </c>
      <c r="P572">
        <f t="shared" si="34"/>
        <v>0</v>
      </c>
    </row>
    <row r="573" spans="1:16" x14ac:dyDescent="0.25">
      <c r="A573" s="18">
        <v>6106</v>
      </c>
      <c r="B573" s="18" t="s">
        <v>2717</v>
      </c>
      <c r="C573" s="18">
        <v>13</v>
      </c>
      <c r="D573" s="18">
        <v>1</v>
      </c>
      <c r="E573" s="18">
        <v>565</v>
      </c>
      <c r="F573" s="18">
        <v>583</v>
      </c>
      <c r="G573" s="18">
        <f>VLOOKUP(B573,'Base Load_FLAG'!$A$2:$B$204,2,FALSE)</f>
        <v>0</v>
      </c>
      <c r="H573" s="18" t="s">
        <v>2953</v>
      </c>
      <c r="I573" s="18">
        <f>VLOOKUP($F573,'Gen Capacity'!$A$2:$H$608,7,FALSE)</f>
        <v>20.94</v>
      </c>
      <c r="J573" s="18">
        <f>VLOOKUP($F573,'Gen Capacity'!$A$2:$H$608,8,FALSE)</f>
        <v>2</v>
      </c>
      <c r="K573" s="19">
        <f>VLOOKUP($A573,SF_Original!$A$2:$D$6458,4,FALSE)</f>
        <v>-1.6827702182000001E-5</v>
      </c>
      <c r="L573" s="18">
        <f t="shared" si="35"/>
        <v>2.2505100249286644E-3</v>
      </c>
      <c r="M573">
        <f t="shared" si="32"/>
        <v>0</v>
      </c>
      <c r="N573" t="b">
        <f t="shared" si="33"/>
        <v>0</v>
      </c>
      <c r="O573">
        <f>IF(ISNA(VLOOKUP(B573,WND_STATION!$A$1:$A$62,1,FALSE)),1,0.0865)</f>
        <v>1</v>
      </c>
      <c r="P573">
        <f t="shared" si="34"/>
        <v>0</v>
      </c>
    </row>
    <row r="574" spans="1:16" x14ac:dyDescent="0.25">
      <c r="A574" s="18">
        <v>6107</v>
      </c>
      <c r="B574" s="18" t="s">
        <v>2717</v>
      </c>
      <c r="C574" s="18">
        <v>13</v>
      </c>
      <c r="D574" s="18">
        <v>1</v>
      </c>
      <c r="E574" s="18">
        <v>566</v>
      </c>
      <c r="F574" s="18">
        <v>584</v>
      </c>
      <c r="G574" s="18">
        <f>VLOOKUP(B574,'Base Load_FLAG'!$A$2:$B$204,2,FALSE)</f>
        <v>0</v>
      </c>
      <c r="H574" s="18" t="s">
        <v>2953</v>
      </c>
      <c r="I574" s="18">
        <f>VLOOKUP($F574,'Gen Capacity'!$A$2:$H$608,7,FALSE)</f>
        <v>20.94</v>
      </c>
      <c r="J574" s="18">
        <f>VLOOKUP($F574,'Gen Capacity'!$A$2:$H$608,8,FALSE)</f>
        <v>2</v>
      </c>
      <c r="K574" s="19">
        <f>VLOOKUP($A574,SF_Original!$A$2:$D$6458,4,FALSE)</f>
        <v>-1.6827702182000001E-5</v>
      </c>
      <c r="L574" s="18">
        <f t="shared" si="35"/>
        <v>2.2505100249286644E-3</v>
      </c>
      <c r="M574">
        <f t="shared" si="32"/>
        <v>0</v>
      </c>
      <c r="N574" t="b">
        <f t="shared" si="33"/>
        <v>0</v>
      </c>
      <c r="O574">
        <f>IF(ISNA(VLOOKUP(B574,WND_STATION!$A$1:$A$62,1,FALSE)),1,0.0865)</f>
        <v>1</v>
      </c>
      <c r="P574">
        <f t="shared" si="34"/>
        <v>0</v>
      </c>
    </row>
    <row r="575" spans="1:16" x14ac:dyDescent="0.25">
      <c r="A575" s="18">
        <v>6106</v>
      </c>
      <c r="B575" s="18" t="s">
        <v>2717</v>
      </c>
      <c r="C575" s="18">
        <v>13</v>
      </c>
      <c r="D575" s="18">
        <v>2</v>
      </c>
      <c r="E575" s="18">
        <v>567</v>
      </c>
      <c r="F575" s="18">
        <v>585</v>
      </c>
      <c r="G575" s="18">
        <f>VLOOKUP(B575,'Base Load_FLAG'!$A$2:$B$204,2,FALSE)</f>
        <v>0</v>
      </c>
      <c r="H575" s="18" t="s">
        <v>2953</v>
      </c>
      <c r="I575" s="18">
        <f>VLOOKUP($F575,'Gen Capacity'!$A$2:$H$608,7,FALSE)</f>
        <v>20.94</v>
      </c>
      <c r="J575" s="18">
        <f>VLOOKUP($F575,'Gen Capacity'!$A$2:$H$608,8,FALSE)</f>
        <v>2</v>
      </c>
      <c r="K575" s="19">
        <f>VLOOKUP($A575,SF_Original!$A$2:$D$6458,4,FALSE)</f>
        <v>-1.6827702182000001E-5</v>
      </c>
      <c r="L575" s="18">
        <f t="shared" si="35"/>
        <v>2.2505100249286644E-3</v>
      </c>
      <c r="M575">
        <f t="shared" si="32"/>
        <v>0</v>
      </c>
      <c r="N575" t="b">
        <f t="shared" si="33"/>
        <v>0</v>
      </c>
      <c r="O575">
        <f>IF(ISNA(VLOOKUP(B575,WND_STATION!$A$1:$A$62,1,FALSE)),1,0.0865)</f>
        <v>1</v>
      </c>
      <c r="P575">
        <f t="shared" si="34"/>
        <v>0</v>
      </c>
    </row>
    <row r="576" spans="1:16" x14ac:dyDescent="0.25">
      <c r="A576" s="18">
        <v>6107</v>
      </c>
      <c r="B576" s="18" t="s">
        <v>2717</v>
      </c>
      <c r="C576" s="18">
        <v>13</v>
      </c>
      <c r="D576" s="18">
        <v>2</v>
      </c>
      <c r="E576" s="18">
        <v>568</v>
      </c>
      <c r="F576" s="18">
        <v>586</v>
      </c>
      <c r="G576" s="18">
        <f>VLOOKUP(B576,'Base Load_FLAG'!$A$2:$B$204,2,FALSE)</f>
        <v>0</v>
      </c>
      <c r="H576" s="18" t="s">
        <v>2953</v>
      </c>
      <c r="I576" s="18">
        <f>VLOOKUP($F576,'Gen Capacity'!$A$2:$H$608,7,FALSE)</f>
        <v>16.18</v>
      </c>
      <c r="J576" s="18">
        <f>VLOOKUP($F576,'Gen Capacity'!$A$2:$H$608,8,FALSE)</f>
        <v>2</v>
      </c>
      <c r="K576" s="19">
        <f>VLOOKUP($A576,SF_Original!$A$2:$D$6458,4,FALSE)</f>
        <v>-1.6827702182000001E-5</v>
      </c>
      <c r="L576" s="18">
        <f t="shared" si="35"/>
        <v>2.2505100249286644E-3</v>
      </c>
      <c r="M576">
        <f t="shared" si="32"/>
        <v>0</v>
      </c>
      <c r="N576" t="b">
        <f t="shared" si="33"/>
        <v>0</v>
      </c>
      <c r="O576">
        <f>IF(ISNA(VLOOKUP(B576,WND_STATION!$A$1:$A$62,1,FALSE)),1,0.0865)</f>
        <v>1</v>
      </c>
      <c r="P576">
        <f t="shared" si="34"/>
        <v>0</v>
      </c>
    </row>
    <row r="577" spans="1:16" x14ac:dyDescent="0.25">
      <c r="A577" s="18">
        <v>3154</v>
      </c>
      <c r="B577" s="18" t="s">
        <v>3001</v>
      </c>
      <c r="C577" s="18">
        <v>20</v>
      </c>
      <c r="D577" s="18">
        <v>1</v>
      </c>
      <c r="E577" s="18">
        <v>359</v>
      </c>
      <c r="F577" s="18">
        <v>368</v>
      </c>
      <c r="G577" s="18">
        <f>VLOOKUP(B577,'Base Load_FLAG'!$A$2:$B$204,2,FALSE)</f>
        <v>0</v>
      </c>
      <c r="H577" s="18" t="s">
        <v>2946</v>
      </c>
      <c r="I577" s="18">
        <f>VLOOKUP($F577,'Gen Capacity'!$A$2:$H$608,7,FALSE)</f>
        <v>0.05</v>
      </c>
      <c r="J577" s="18">
        <f>VLOOKUP($F577,'Gen Capacity'!$A$2:$H$608,8,FALSE)</f>
        <v>0</v>
      </c>
      <c r="K577" s="19">
        <f>VLOOKUP($A577,SF_Original!$A$2:$D$6458,4,FALSE)</f>
        <v>-1.4143792004299999E-4</v>
      </c>
      <c r="L577" s="18">
        <f t="shared" si="35"/>
        <v>2.1258998070676645E-3</v>
      </c>
      <c r="M577">
        <f t="shared" si="32"/>
        <v>0</v>
      </c>
      <c r="N577" t="b">
        <f t="shared" si="33"/>
        <v>0</v>
      </c>
      <c r="O577">
        <f>IF(ISNA(VLOOKUP(B577,WND_STATION!$A$1:$A$62,1,FALSE)),1,0.0865)</f>
        <v>1</v>
      </c>
      <c r="P577">
        <f t="shared" si="34"/>
        <v>0</v>
      </c>
    </row>
    <row r="578" spans="1:16" x14ac:dyDescent="0.25">
      <c r="A578" s="18">
        <v>4843</v>
      </c>
      <c r="B578" s="18" t="s">
        <v>2114</v>
      </c>
      <c r="C578" s="18">
        <v>20</v>
      </c>
      <c r="D578" s="18">
        <v>1</v>
      </c>
      <c r="E578" s="18">
        <v>420</v>
      </c>
      <c r="F578" s="18">
        <v>429</v>
      </c>
      <c r="G578" s="18">
        <f>VLOOKUP(B578,'Base Load_FLAG'!$A$2:$B$204,2,FALSE)</f>
        <v>0</v>
      </c>
      <c r="H578" s="18" t="s">
        <v>3011</v>
      </c>
      <c r="I578" s="18">
        <f>VLOOKUP($F578,'Gen Capacity'!$A$2:$H$608,7,FALSE)</f>
        <v>0.05</v>
      </c>
      <c r="J578" s="18">
        <f>VLOOKUP($F578,'Gen Capacity'!$A$2:$H$608,8,FALSE)</f>
        <v>0</v>
      </c>
      <c r="K578" s="19">
        <f>VLOOKUP($A578,SF_Original!$A$2:$D$6458,4,FALSE)</f>
        <v>1.3472655323E-5</v>
      </c>
      <c r="L578" s="18">
        <f t="shared" si="35"/>
        <v>2.2808103824336645E-3</v>
      </c>
      <c r="M578">
        <f t="shared" si="32"/>
        <v>0</v>
      </c>
      <c r="N578" t="b">
        <f t="shared" si="33"/>
        <v>0</v>
      </c>
      <c r="O578">
        <f>IF(ISNA(VLOOKUP(B578,WND_STATION!$A$1:$A$62,1,FALSE)),1,0.0865)</f>
        <v>1</v>
      </c>
      <c r="P578">
        <f t="shared" si="34"/>
        <v>0</v>
      </c>
    </row>
    <row r="579" spans="1:16" x14ac:dyDescent="0.25">
      <c r="A579" s="18">
        <v>4841</v>
      </c>
      <c r="B579" s="18" t="s">
        <v>2114</v>
      </c>
      <c r="C579" s="18">
        <v>13</v>
      </c>
      <c r="D579" s="18">
        <v>1</v>
      </c>
      <c r="E579" s="18">
        <v>421</v>
      </c>
      <c r="F579" s="18">
        <v>430</v>
      </c>
      <c r="G579" s="18">
        <f>VLOOKUP(B579,'Base Load_FLAG'!$A$2:$B$204,2,FALSE)</f>
        <v>0</v>
      </c>
      <c r="H579" s="18" t="s">
        <v>3011</v>
      </c>
      <c r="I579" s="18">
        <f>VLOOKUP($F579,'Gen Capacity'!$A$2:$H$608,7,FALSE)</f>
        <v>70</v>
      </c>
      <c r="J579" s="18">
        <f>VLOOKUP($F579,'Gen Capacity'!$A$2:$H$608,8,FALSE)</f>
        <v>25</v>
      </c>
      <c r="K579" s="19">
        <f>VLOOKUP($A579,SF_Original!$A$2:$D$6458,4,FALSE)</f>
        <v>1.3472655323E-5</v>
      </c>
      <c r="L579" s="18">
        <f t="shared" si="35"/>
        <v>2.2808103824336645E-3</v>
      </c>
      <c r="M579">
        <f t="shared" si="32"/>
        <v>0</v>
      </c>
      <c r="N579" t="b">
        <f t="shared" si="33"/>
        <v>0</v>
      </c>
      <c r="O579">
        <f>IF(ISNA(VLOOKUP(B579,WND_STATION!$A$1:$A$62,1,FALSE)),1,0.0865)</f>
        <v>1</v>
      </c>
      <c r="P579">
        <f t="shared" si="34"/>
        <v>0</v>
      </c>
    </row>
    <row r="580" spans="1:16" x14ac:dyDescent="0.25">
      <c r="A580" s="18">
        <v>4842</v>
      </c>
      <c r="B580" s="18" t="s">
        <v>2114</v>
      </c>
      <c r="C580" s="18">
        <v>13</v>
      </c>
      <c r="D580" s="18">
        <v>1</v>
      </c>
      <c r="E580" s="18">
        <v>422</v>
      </c>
      <c r="F580" s="18">
        <v>431</v>
      </c>
      <c r="G580" s="18">
        <f>VLOOKUP(B580,'Base Load_FLAG'!$A$2:$B$204,2,FALSE)</f>
        <v>0</v>
      </c>
      <c r="H580" s="18" t="s">
        <v>3011</v>
      </c>
      <c r="I580" s="18">
        <f>VLOOKUP($F580,'Gen Capacity'!$A$2:$H$608,7,FALSE)</f>
        <v>115</v>
      </c>
      <c r="J580" s="18">
        <f>VLOOKUP($F580,'Gen Capacity'!$A$2:$H$608,8,FALSE)</f>
        <v>35</v>
      </c>
      <c r="K580" s="19">
        <f>VLOOKUP($A580,SF_Original!$A$2:$D$6458,4,FALSE)</f>
        <v>1.3472655323E-5</v>
      </c>
      <c r="L580" s="18">
        <f t="shared" si="35"/>
        <v>2.2808103824336645E-3</v>
      </c>
      <c r="M580">
        <f t="shared" ref="M580:M610" si="36">P580*L580*O580</f>
        <v>0</v>
      </c>
      <c r="N580" t="b">
        <f t="shared" ref="N580:N610" si="37">L580&lt;$L$2</f>
        <v>0</v>
      </c>
      <c r="O580">
        <f>IF(ISNA(VLOOKUP(B580,WND_STATION!$A$1:$A$62,1,FALSE)),1,0.0865)</f>
        <v>1</v>
      </c>
      <c r="P580">
        <f t="shared" ref="P580:P610" si="38">IF(G580=0,0,IF(G580=1,I580,J580))</f>
        <v>0</v>
      </c>
    </row>
    <row r="581" spans="1:16" x14ac:dyDescent="0.25">
      <c r="A581" s="18">
        <v>4839</v>
      </c>
      <c r="B581" s="18" t="s">
        <v>2114</v>
      </c>
      <c r="C581" s="18">
        <v>13</v>
      </c>
      <c r="D581" s="18">
        <v>1</v>
      </c>
      <c r="E581" s="18">
        <v>423</v>
      </c>
      <c r="F581" s="18">
        <v>432</v>
      </c>
      <c r="G581" s="18">
        <f>VLOOKUP(B581,'Base Load_FLAG'!$A$2:$B$204,2,FALSE)</f>
        <v>0</v>
      </c>
      <c r="H581" s="18" t="s">
        <v>3011</v>
      </c>
      <c r="I581" s="18">
        <f>VLOOKUP($F581,'Gen Capacity'!$A$2:$H$608,7,FALSE)</f>
        <v>100</v>
      </c>
      <c r="J581" s="18">
        <f>VLOOKUP($F581,'Gen Capacity'!$A$2:$H$608,8,FALSE)</f>
        <v>35</v>
      </c>
      <c r="K581" s="19">
        <f>VLOOKUP($A581,SF_Original!$A$2:$D$6458,4,FALSE)</f>
        <v>1.3472655323E-5</v>
      </c>
      <c r="L581" s="18">
        <f t="shared" ref="L581:L610" si="39">K581-$B$2</f>
        <v>2.2808103824336645E-3</v>
      </c>
      <c r="M581">
        <f t="shared" si="36"/>
        <v>0</v>
      </c>
      <c r="N581" t="b">
        <f t="shared" si="37"/>
        <v>0</v>
      </c>
      <c r="O581">
        <f>IF(ISNA(VLOOKUP(B581,WND_STATION!$A$1:$A$62,1,FALSE)),1,0.0865)</f>
        <v>1</v>
      </c>
      <c r="P581">
        <f t="shared" si="38"/>
        <v>0</v>
      </c>
    </row>
    <row r="582" spans="1:16" x14ac:dyDescent="0.25">
      <c r="A582" s="18">
        <v>4840</v>
      </c>
      <c r="B582" s="18" t="s">
        <v>2114</v>
      </c>
      <c r="C582" s="18">
        <v>13</v>
      </c>
      <c r="D582" s="18">
        <v>1</v>
      </c>
      <c r="E582" s="18">
        <v>424</v>
      </c>
      <c r="F582" s="18">
        <v>433</v>
      </c>
      <c r="G582" s="18">
        <f>VLOOKUP(B582,'Base Load_FLAG'!$A$2:$B$204,2,FALSE)</f>
        <v>0</v>
      </c>
      <c r="H582" s="18" t="s">
        <v>3011</v>
      </c>
      <c r="I582" s="18">
        <f>VLOOKUP($F582,'Gen Capacity'!$A$2:$H$608,7,FALSE)</f>
        <v>0.05</v>
      </c>
      <c r="J582" s="18">
        <f>VLOOKUP($F582,'Gen Capacity'!$A$2:$H$608,8,FALSE)</f>
        <v>0</v>
      </c>
      <c r="K582" s="19">
        <f>VLOOKUP($A582,SF_Original!$A$2:$D$6458,4,FALSE)</f>
        <v>1.3472655323E-5</v>
      </c>
      <c r="L582" s="18">
        <f t="shared" si="39"/>
        <v>2.2808103824336645E-3</v>
      </c>
      <c r="M582">
        <f t="shared" si="36"/>
        <v>0</v>
      </c>
      <c r="N582" t="b">
        <f t="shared" si="37"/>
        <v>0</v>
      </c>
      <c r="O582">
        <f>IF(ISNA(VLOOKUP(B582,WND_STATION!$A$1:$A$62,1,FALSE)),1,0.0865)</f>
        <v>1</v>
      </c>
      <c r="P582">
        <f t="shared" si="38"/>
        <v>0</v>
      </c>
    </row>
    <row r="583" spans="1:16" x14ac:dyDescent="0.25">
      <c r="A583" s="18">
        <v>3190</v>
      </c>
      <c r="B583" s="18" t="s">
        <v>1339</v>
      </c>
      <c r="C583" s="18">
        <v>34</v>
      </c>
      <c r="D583" s="18">
        <v>1</v>
      </c>
      <c r="E583" s="18">
        <v>362</v>
      </c>
      <c r="F583" s="18">
        <v>371</v>
      </c>
      <c r="G583" s="18">
        <f>VLOOKUP(B583,'Base Load_FLAG'!$A$2:$B$204,2,FALSE)</f>
        <v>0</v>
      </c>
      <c r="H583" s="18" t="s">
        <v>3004</v>
      </c>
      <c r="I583" s="18">
        <f>VLOOKUP($F583,'Gen Capacity'!$A$2:$H$608,7,FALSE)</f>
        <v>1.6</v>
      </c>
      <c r="J583" s="18">
        <f>VLOOKUP($F583,'Gen Capacity'!$A$2:$H$608,8,FALSE)</f>
        <v>0</v>
      </c>
      <c r="K583" s="19">
        <f>VLOOKUP($A583,SF_Original!$A$2:$D$6458,4,FALSE)</f>
        <v>-6.0469588175999997E-5</v>
      </c>
      <c r="L583" s="18">
        <f t="shared" si="39"/>
        <v>2.2068681389346644E-3</v>
      </c>
      <c r="M583">
        <f t="shared" si="36"/>
        <v>0</v>
      </c>
      <c r="N583" t="b">
        <f t="shared" si="37"/>
        <v>0</v>
      </c>
      <c r="O583">
        <f>IF(ISNA(VLOOKUP(B583,WND_STATION!$A$1:$A$62,1,FALSE)),1,0.0865)</f>
        <v>8.6499999999999994E-2</v>
      </c>
      <c r="P583">
        <f t="shared" si="38"/>
        <v>0</v>
      </c>
    </row>
    <row r="584" spans="1:16" x14ac:dyDescent="0.25">
      <c r="A584" s="18">
        <v>3155</v>
      </c>
      <c r="B584" s="18" t="s">
        <v>3001</v>
      </c>
      <c r="C584" s="18">
        <v>22</v>
      </c>
      <c r="D584" s="18">
        <v>1</v>
      </c>
      <c r="E584" s="18">
        <v>360</v>
      </c>
      <c r="F584" s="18">
        <v>369</v>
      </c>
      <c r="G584" s="18">
        <f>VLOOKUP(B584,'Base Load_FLAG'!$A$2:$B$204,2,FALSE)</f>
        <v>0</v>
      </c>
      <c r="H584" s="18" t="s">
        <v>2946</v>
      </c>
      <c r="I584" s="18">
        <f>VLOOKUP($F584,'Gen Capacity'!$A$2:$H$608,7,FALSE)</f>
        <v>390</v>
      </c>
      <c r="J584" s="18">
        <f>VLOOKUP($F584,'Gen Capacity'!$A$2:$H$608,8,FALSE)</f>
        <v>26</v>
      </c>
      <c r="K584" s="19">
        <f>VLOOKUP($A584,SF_Original!$A$2:$D$6458,4,FALSE)</f>
        <v>9.8327487459E-5</v>
      </c>
      <c r="L584" s="18">
        <f t="shared" si="39"/>
        <v>2.3656652145696644E-3</v>
      </c>
      <c r="M584">
        <f t="shared" si="36"/>
        <v>0</v>
      </c>
      <c r="N584" t="b">
        <f t="shared" si="37"/>
        <v>0</v>
      </c>
      <c r="O584">
        <f>IF(ISNA(VLOOKUP(B584,WND_STATION!$A$1:$A$62,1,FALSE)),1,0.0865)</f>
        <v>1</v>
      </c>
      <c r="P584">
        <f t="shared" si="38"/>
        <v>0</v>
      </c>
    </row>
    <row r="585" spans="1:16" x14ac:dyDescent="0.25">
      <c r="A585" s="18">
        <v>3865</v>
      </c>
      <c r="B585" s="18" t="s">
        <v>1648</v>
      </c>
      <c r="C585" s="18">
        <v>11</v>
      </c>
      <c r="D585" s="18">
        <v>1</v>
      </c>
      <c r="E585" s="18">
        <v>379</v>
      </c>
      <c r="F585" s="18">
        <v>388</v>
      </c>
      <c r="G585" s="18">
        <f>VLOOKUP(B585,'Base Load_FLAG'!$A$2:$B$204,2,FALSE)</f>
        <v>0</v>
      </c>
      <c r="H585" s="18" t="s">
        <v>2915</v>
      </c>
      <c r="I585" s="18">
        <f>VLOOKUP($F585,'Gen Capacity'!$A$2:$H$608,7,FALSE)</f>
        <v>12</v>
      </c>
      <c r="J585" s="18">
        <f>VLOOKUP($F585,'Gen Capacity'!$A$2:$H$608,8,FALSE)</f>
        <v>0</v>
      </c>
      <c r="K585" s="19">
        <f>VLOOKUP($A585,SF_Original!$A$2:$D$6458,4,FALSE)</f>
        <v>-9.470829031E-6</v>
      </c>
      <c r="L585" s="18">
        <f t="shared" si="39"/>
        <v>2.2578668980796648E-3</v>
      </c>
      <c r="M585">
        <f t="shared" si="36"/>
        <v>0</v>
      </c>
      <c r="N585" t="b">
        <f t="shared" si="37"/>
        <v>0</v>
      </c>
      <c r="O585">
        <f>IF(ISNA(VLOOKUP(B585,WND_STATION!$A$1:$A$62,1,FALSE)),1,0.0865)</f>
        <v>1</v>
      </c>
      <c r="P585">
        <f t="shared" si="38"/>
        <v>0</v>
      </c>
    </row>
    <row r="586" spans="1:16" x14ac:dyDescent="0.25">
      <c r="A586" s="18">
        <v>3864</v>
      </c>
      <c r="B586" s="18" t="s">
        <v>1648</v>
      </c>
      <c r="C586" s="18">
        <v>11</v>
      </c>
      <c r="D586" s="18">
        <v>1</v>
      </c>
      <c r="E586" s="18">
        <v>380</v>
      </c>
      <c r="F586" s="18">
        <v>389</v>
      </c>
      <c r="G586" s="18">
        <f>VLOOKUP(B586,'Base Load_FLAG'!$A$2:$B$204,2,FALSE)</f>
        <v>0</v>
      </c>
      <c r="H586" s="18" t="s">
        <v>2915</v>
      </c>
      <c r="I586" s="18">
        <f>VLOOKUP($F586,'Gen Capacity'!$A$2:$H$608,7,FALSE)</f>
        <v>24</v>
      </c>
      <c r="J586" s="18">
        <f>VLOOKUP($F586,'Gen Capacity'!$A$2:$H$608,8,FALSE)</f>
        <v>0</v>
      </c>
      <c r="K586" s="19">
        <f>VLOOKUP($A586,SF_Original!$A$2:$D$6458,4,FALSE)</f>
        <v>-9.470829031E-6</v>
      </c>
      <c r="L586" s="18">
        <f t="shared" si="39"/>
        <v>2.2578668980796648E-3</v>
      </c>
      <c r="M586">
        <f t="shared" si="36"/>
        <v>0</v>
      </c>
      <c r="N586" t="b">
        <f t="shared" si="37"/>
        <v>0</v>
      </c>
      <c r="O586">
        <f>IF(ISNA(VLOOKUP(B586,WND_STATION!$A$1:$A$62,1,FALSE)),1,0.0865)</f>
        <v>1</v>
      </c>
      <c r="P586">
        <f t="shared" si="38"/>
        <v>0</v>
      </c>
    </row>
    <row r="587" spans="1:16" x14ac:dyDescent="0.25">
      <c r="A587" s="18">
        <v>4923</v>
      </c>
      <c r="B587" s="18" t="s">
        <v>3016</v>
      </c>
      <c r="C587" s="18">
        <v>18</v>
      </c>
      <c r="D587" s="18">
        <v>1</v>
      </c>
      <c r="E587" s="18">
        <v>434</v>
      </c>
      <c r="F587" s="18">
        <v>443</v>
      </c>
      <c r="G587" s="18">
        <f>VLOOKUP(B587,'Base Load_FLAG'!$A$2:$B$204,2,FALSE)</f>
        <v>0</v>
      </c>
      <c r="H587" s="18" t="s">
        <v>3011</v>
      </c>
      <c r="I587" s="18">
        <f>VLOOKUP($F587,'Gen Capacity'!$A$2:$H$608,7,FALSE)</f>
        <v>146.25</v>
      </c>
      <c r="J587" s="18">
        <f>VLOOKUP($F587,'Gen Capacity'!$A$2:$H$608,8,FALSE)</f>
        <v>20</v>
      </c>
      <c r="K587" s="19">
        <f>VLOOKUP($A587,SF_Original!$A$2:$D$6458,4,FALSE)</f>
        <v>5.9697225644E-5</v>
      </c>
      <c r="L587" s="18">
        <f t="shared" si="39"/>
        <v>2.3270349527546646E-3</v>
      </c>
      <c r="M587">
        <f t="shared" si="36"/>
        <v>0</v>
      </c>
      <c r="N587" t="b">
        <f t="shared" si="37"/>
        <v>0</v>
      </c>
      <c r="O587">
        <f>IF(ISNA(VLOOKUP(B587,WND_STATION!$A$1:$A$62,1,FALSE)),1,0.0865)</f>
        <v>1</v>
      </c>
      <c r="P587">
        <f t="shared" si="38"/>
        <v>0</v>
      </c>
    </row>
    <row r="588" spans="1:16" x14ac:dyDescent="0.25">
      <c r="A588" s="18">
        <v>4924</v>
      </c>
      <c r="B588" s="18" t="s">
        <v>3016</v>
      </c>
      <c r="C588" s="18">
        <v>18</v>
      </c>
      <c r="D588" s="18">
        <v>1</v>
      </c>
      <c r="E588" s="18">
        <v>435</v>
      </c>
      <c r="F588" s="18">
        <v>444</v>
      </c>
      <c r="G588" s="18">
        <f>VLOOKUP(B588,'Base Load_FLAG'!$A$2:$B$204,2,FALSE)</f>
        <v>0</v>
      </c>
      <c r="H588" s="18" t="s">
        <v>3011</v>
      </c>
      <c r="I588" s="18">
        <f>VLOOKUP($F588,'Gen Capacity'!$A$2:$H$608,7,FALSE)</f>
        <v>146.25</v>
      </c>
      <c r="J588" s="18">
        <f>VLOOKUP($F588,'Gen Capacity'!$A$2:$H$608,8,FALSE)</f>
        <v>20</v>
      </c>
      <c r="K588" s="19">
        <f>VLOOKUP($A588,SF_Original!$A$2:$D$6458,4,FALSE)</f>
        <v>5.9697225644E-5</v>
      </c>
      <c r="L588" s="18">
        <f t="shared" si="39"/>
        <v>2.3270349527546646E-3</v>
      </c>
      <c r="M588">
        <f t="shared" si="36"/>
        <v>0</v>
      </c>
      <c r="N588" t="b">
        <f t="shared" si="37"/>
        <v>0</v>
      </c>
      <c r="O588">
        <f>IF(ISNA(VLOOKUP(B588,WND_STATION!$A$1:$A$62,1,FALSE)),1,0.0865)</f>
        <v>1</v>
      </c>
      <c r="P588">
        <f t="shared" si="38"/>
        <v>0</v>
      </c>
    </row>
    <row r="589" spans="1:16" x14ac:dyDescent="0.25">
      <c r="A589" s="18">
        <v>4925</v>
      </c>
      <c r="B589" s="18" t="s">
        <v>3016</v>
      </c>
      <c r="C589" s="18">
        <v>18</v>
      </c>
      <c r="D589" s="18">
        <v>1</v>
      </c>
      <c r="E589" s="18">
        <v>436</v>
      </c>
      <c r="F589" s="18">
        <v>445</v>
      </c>
      <c r="G589" s="18">
        <f>VLOOKUP(B589,'Base Load_FLAG'!$A$2:$B$204,2,FALSE)</f>
        <v>0</v>
      </c>
      <c r="H589" s="18" t="s">
        <v>3011</v>
      </c>
      <c r="I589" s="18">
        <f>VLOOKUP($F589,'Gen Capacity'!$A$2:$H$608,7,FALSE)</f>
        <v>292.5</v>
      </c>
      <c r="J589" s="18">
        <f>VLOOKUP($F589,'Gen Capacity'!$A$2:$H$608,8,FALSE)</f>
        <v>20</v>
      </c>
      <c r="K589" s="19">
        <f>VLOOKUP($A589,SF_Original!$A$2:$D$6458,4,FALSE)</f>
        <v>5.9697225644E-5</v>
      </c>
      <c r="L589" s="18">
        <f t="shared" si="39"/>
        <v>2.3270349527546646E-3</v>
      </c>
      <c r="M589">
        <f t="shared" si="36"/>
        <v>0</v>
      </c>
      <c r="N589" t="b">
        <f t="shared" si="37"/>
        <v>0</v>
      </c>
      <c r="O589">
        <f>IF(ISNA(VLOOKUP(B589,WND_STATION!$A$1:$A$62,1,FALSE)),1,0.0865)</f>
        <v>1</v>
      </c>
      <c r="P589">
        <f t="shared" si="38"/>
        <v>0</v>
      </c>
    </row>
    <row r="590" spans="1:16" x14ac:dyDescent="0.25">
      <c r="A590" s="18">
        <v>4503</v>
      </c>
      <c r="B590" s="18" t="s">
        <v>3012</v>
      </c>
      <c r="C590" s="18">
        <v>16</v>
      </c>
      <c r="D590" s="18">
        <v>1</v>
      </c>
      <c r="E590" s="18">
        <v>410</v>
      </c>
      <c r="F590" s="18">
        <v>419</v>
      </c>
      <c r="G590" s="18">
        <f>VLOOKUP(B590,'Base Load_FLAG'!$A$2:$B$204,2,FALSE)</f>
        <v>0</v>
      </c>
      <c r="H590" s="18" t="s">
        <v>2932</v>
      </c>
      <c r="I590" s="18">
        <f>VLOOKUP($F590,'Gen Capacity'!$A$2:$H$608,7,FALSE)</f>
        <v>225.64</v>
      </c>
      <c r="J590" s="18">
        <f>VLOOKUP($F590,'Gen Capacity'!$A$2:$H$608,8,FALSE)</f>
        <v>85</v>
      </c>
      <c r="K590" s="19">
        <f>VLOOKUP($A590,SF_Original!$A$2:$D$6458,4,FALSE)</f>
        <v>5.9676642892000001E-5</v>
      </c>
      <c r="L590" s="18">
        <f t="shared" si="39"/>
        <v>2.3270143700026644E-3</v>
      </c>
      <c r="M590">
        <f t="shared" si="36"/>
        <v>0</v>
      </c>
      <c r="N590" t="b">
        <f t="shared" si="37"/>
        <v>0</v>
      </c>
      <c r="O590">
        <f>IF(ISNA(VLOOKUP(B590,WND_STATION!$A$1:$A$62,1,FALSE)),1,0.0865)</f>
        <v>1</v>
      </c>
      <c r="P590">
        <f t="shared" si="38"/>
        <v>0</v>
      </c>
    </row>
    <row r="591" spans="1:16" x14ac:dyDescent="0.25">
      <c r="A591" s="18">
        <v>4504</v>
      </c>
      <c r="B591" s="18" t="s">
        <v>3012</v>
      </c>
      <c r="C591" s="18">
        <v>16</v>
      </c>
      <c r="D591" s="18">
        <v>1</v>
      </c>
      <c r="E591" s="18">
        <v>411</v>
      </c>
      <c r="F591" s="18">
        <v>420</v>
      </c>
      <c r="G591" s="18">
        <f>VLOOKUP(B591,'Base Load_FLAG'!$A$2:$B$204,2,FALSE)</f>
        <v>0</v>
      </c>
      <c r="H591" s="18" t="s">
        <v>2932</v>
      </c>
      <c r="I591" s="18">
        <f>VLOOKUP($F591,'Gen Capacity'!$A$2:$H$608,7,FALSE)</f>
        <v>225.64</v>
      </c>
      <c r="J591" s="18">
        <f>VLOOKUP($F591,'Gen Capacity'!$A$2:$H$608,8,FALSE)</f>
        <v>85</v>
      </c>
      <c r="K591" s="19">
        <f>VLOOKUP($A591,SF_Original!$A$2:$D$6458,4,FALSE)</f>
        <v>5.9676642892000001E-5</v>
      </c>
      <c r="L591" s="18">
        <f t="shared" si="39"/>
        <v>2.3270143700026644E-3</v>
      </c>
      <c r="M591">
        <f t="shared" si="36"/>
        <v>0</v>
      </c>
      <c r="N591" t="b">
        <f t="shared" si="37"/>
        <v>0</v>
      </c>
      <c r="O591">
        <f>IF(ISNA(VLOOKUP(B591,WND_STATION!$A$1:$A$62,1,FALSE)),1,0.0865)</f>
        <v>1</v>
      </c>
      <c r="P591">
        <f t="shared" si="38"/>
        <v>0</v>
      </c>
    </row>
    <row r="592" spans="1:16" x14ac:dyDescent="0.25">
      <c r="A592" s="18">
        <v>4505</v>
      </c>
      <c r="B592" s="18" t="s">
        <v>3012</v>
      </c>
      <c r="C592" s="18">
        <v>16</v>
      </c>
      <c r="D592" s="18">
        <v>1</v>
      </c>
      <c r="E592" s="18">
        <v>412</v>
      </c>
      <c r="F592" s="18">
        <v>421</v>
      </c>
      <c r="G592" s="18">
        <f>VLOOKUP(B592,'Base Load_FLAG'!$A$2:$B$204,2,FALSE)</f>
        <v>0</v>
      </c>
      <c r="H592" s="18" t="s">
        <v>2932</v>
      </c>
      <c r="I592" s="18">
        <f>VLOOKUP($F592,'Gen Capacity'!$A$2:$H$608,7,FALSE)</f>
        <v>250.71</v>
      </c>
      <c r="J592" s="18">
        <f>VLOOKUP($F592,'Gen Capacity'!$A$2:$H$608,8,FALSE)</f>
        <v>100</v>
      </c>
      <c r="K592" s="19">
        <f>VLOOKUP($A592,SF_Original!$A$2:$D$6458,4,FALSE)</f>
        <v>5.9676642892000001E-5</v>
      </c>
      <c r="L592" s="18">
        <f t="shared" si="39"/>
        <v>2.3270143700026644E-3</v>
      </c>
      <c r="M592">
        <f t="shared" si="36"/>
        <v>0</v>
      </c>
      <c r="N592" t="b">
        <f t="shared" si="37"/>
        <v>0</v>
      </c>
      <c r="O592">
        <f>IF(ISNA(VLOOKUP(B592,WND_STATION!$A$1:$A$62,1,FALSE)),1,0.0865)</f>
        <v>1</v>
      </c>
      <c r="P592">
        <f t="shared" si="38"/>
        <v>0</v>
      </c>
    </row>
    <row r="593" spans="1:16" x14ac:dyDescent="0.25">
      <c r="A593" s="18">
        <v>4028</v>
      </c>
      <c r="B593" s="18" t="s">
        <v>1719</v>
      </c>
      <c r="C593" s="18">
        <v>19</v>
      </c>
      <c r="D593" s="18">
        <v>1</v>
      </c>
      <c r="E593" s="18">
        <v>389</v>
      </c>
      <c r="F593" s="18">
        <v>398</v>
      </c>
      <c r="G593" s="18">
        <f>VLOOKUP(B593,'Base Load_FLAG'!$A$2:$B$204,2,FALSE)</f>
        <v>0</v>
      </c>
      <c r="H593" s="18" t="s">
        <v>2938</v>
      </c>
      <c r="I593" s="18">
        <f>VLOOKUP($F593,'Gen Capacity'!$A$2:$H$608,7,FALSE)</f>
        <v>395</v>
      </c>
      <c r="J593" s="18">
        <f>VLOOKUP($F593,'Gen Capacity'!$A$2:$H$608,8,FALSE)</f>
        <v>100</v>
      </c>
      <c r="K593" s="19">
        <f>VLOOKUP($A593,SF_Original!$A$2:$D$6458,4,FALSE)</f>
        <v>4.7615706907000002E-5</v>
      </c>
      <c r="L593" s="18">
        <f t="shared" si="39"/>
        <v>2.3149534340176645E-3</v>
      </c>
      <c r="M593">
        <f t="shared" si="36"/>
        <v>0</v>
      </c>
      <c r="N593" t="b">
        <f t="shared" si="37"/>
        <v>0</v>
      </c>
      <c r="O593">
        <f>IF(ISNA(VLOOKUP(B593,WND_STATION!$A$1:$A$62,1,FALSE)),1,0.0865)</f>
        <v>1</v>
      </c>
      <c r="P593">
        <f t="shared" si="38"/>
        <v>0</v>
      </c>
    </row>
    <row r="594" spans="1:16" x14ac:dyDescent="0.25">
      <c r="A594" s="18">
        <v>4031</v>
      </c>
      <c r="B594" s="18" t="s">
        <v>1719</v>
      </c>
      <c r="C594" s="18">
        <v>26</v>
      </c>
      <c r="D594" s="18">
        <v>1</v>
      </c>
      <c r="E594" s="18">
        <v>390</v>
      </c>
      <c r="F594" s="18">
        <v>399</v>
      </c>
      <c r="G594" s="18">
        <f>VLOOKUP(B594,'Base Load_FLAG'!$A$2:$B$204,2,FALSE)</f>
        <v>0</v>
      </c>
      <c r="H594" s="18" t="s">
        <v>2938</v>
      </c>
      <c r="I594" s="18">
        <f>VLOOKUP($F594,'Gen Capacity'!$A$2:$H$608,7,FALSE)</f>
        <v>435</v>
      </c>
      <c r="J594" s="18">
        <f>VLOOKUP($F594,'Gen Capacity'!$A$2:$H$608,8,FALSE)</f>
        <v>120</v>
      </c>
      <c r="K594" s="19">
        <f>VLOOKUP($A594,SF_Original!$A$2:$D$6458,4,FALSE)</f>
        <v>4.7615706907000002E-5</v>
      </c>
      <c r="L594" s="18">
        <f t="shared" si="39"/>
        <v>2.3149534340176645E-3</v>
      </c>
      <c r="M594">
        <f t="shared" si="36"/>
        <v>0</v>
      </c>
      <c r="N594" t="b">
        <f t="shared" si="37"/>
        <v>0</v>
      </c>
      <c r="O594">
        <f>IF(ISNA(VLOOKUP(B594,WND_STATION!$A$1:$A$62,1,FALSE)),1,0.0865)</f>
        <v>1</v>
      </c>
      <c r="P594">
        <f t="shared" si="38"/>
        <v>0</v>
      </c>
    </row>
    <row r="595" spans="1:16" x14ac:dyDescent="0.25">
      <c r="A595" s="18">
        <v>4030</v>
      </c>
      <c r="B595" s="18" t="s">
        <v>1719</v>
      </c>
      <c r="C595" s="18">
        <v>26</v>
      </c>
      <c r="D595" s="18">
        <v>1</v>
      </c>
      <c r="E595" s="18">
        <v>391</v>
      </c>
      <c r="F595" s="18">
        <v>400</v>
      </c>
      <c r="G595" s="18">
        <f>VLOOKUP(B595,'Base Load_FLAG'!$A$2:$B$204,2,FALSE)</f>
        <v>0</v>
      </c>
      <c r="H595" s="18" t="s">
        <v>2938</v>
      </c>
      <c r="I595" s="18">
        <f>VLOOKUP($F595,'Gen Capacity'!$A$2:$H$608,7,FALSE)</f>
        <v>435</v>
      </c>
      <c r="J595" s="18">
        <f>VLOOKUP($F595,'Gen Capacity'!$A$2:$H$608,8,FALSE)</f>
        <v>120</v>
      </c>
      <c r="K595" s="19">
        <f>VLOOKUP($A595,SF_Original!$A$2:$D$6458,4,FALSE)</f>
        <v>4.7615706907000002E-5</v>
      </c>
      <c r="L595" s="18">
        <f t="shared" si="39"/>
        <v>2.3149534340176645E-3</v>
      </c>
      <c r="M595">
        <f t="shared" si="36"/>
        <v>0</v>
      </c>
      <c r="N595" t="b">
        <f t="shared" si="37"/>
        <v>0</v>
      </c>
      <c r="O595">
        <f>IF(ISNA(VLOOKUP(B595,WND_STATION!$A$1:$A$62,1,FALSE)),1,0.0865)</f>
        <v>1</v>
      </c>
      <c r="P595">
        <f t="shared" si="38"/>
        <v>0</v>
      </c>
    </row>
    <row r="596" spans="1:16" x14ac:dyDescent="0.25">
      <c r="A596" s="18">
        <v>4429</v>
      </c>
      <c r="B596" s="18" t="s">
        <v>1913</v>
      </c>
      <c r="C596" s="18">
        <v>13</v>
      </c>
      <c r="D596" s="18">
        <v>1</v>
      </c>
      <c r="E596" s="18">
        <v>406</v>
      </c>
      <c r="F596" s="18">
        <v>415</v>
      </c>
      <c r="G596" s="18">
        <f>VLOOKUP(B596,'Base Load_FLAG'!$A$2:$B$204,2,FALSE)</f>
        <v>0</v>
      </c>
      <c r="H596" s="18" t="s">
        <v>2946</v>
      </c>
      <c r="I596" s="18">
        <f>VLOOKUP($F596,'Gen Capacity'!$A$2:$H$608,7,FALSE)</f>
        <v>93</v>
      </c>
      <c r="J596" s="18">
        <f>VLOOKUP($F596,'Gen Capacity'!$A$2:$H$608,8,FALSE)</f>
        <v>60</v>
      </c>
      <c r="K596" s="19">
        <f>VLOOKUP($A596,SF_Original!$A$2:$D$6458,4,FALSE)</f>
        <v>4.6369879209E-5</v>
      </c>
      <c r="L596" s="18">
        <f t="shared" si="39"/>
        <v>2.3137076063196645E-3</v>
      </c>
      <c r="M596">
        <f t="shared" si="36"/>
        <v>0</v>
      </c>
      <c r="N596" t="b">
        <f t="shared" si="37"/>
        <v>0</v>
      </c>
      <c r="O596">
        <f>IF(ISNA(VLOOKUP(B596,WND_STATION!$A$1:$A$62,1,FALSE)),1,0.0865)</f>
        <v>1</v>
      </c>
      <c r="P596">
        <f t="shared" si="38"/>
        <v>0</v>
      </c>
    </row>
    <row r="597" spans="1:16" x14ac:dyDescent="0.25">
      <c r="A597" s="18">
        <v>4426</v>
      </c>
      <c r="B597" s="18" t="s">
        <v>1913</v>
      </c>
      <c r="C597" s="18">
        <v>13</v>
      </c>
      <c r="D597" s="18">
        <v>1</v>
      </c>
      <c r="E597" s="18">
        <v>407</v>
      </c>
      <c r="F597" s="18">
        <v>416</v>
      </c>
      <c r="G597" s="18">
        <f>VLOOKUP(B597,'Base Load_FLAG'!$A$2:$B$204,2,FALSE)</f>
        <v>0</v>
      </c>
      <c r="H597" s="18" t="s">
        <v>2946</v>
      </c>
      <c r="I597" s="18">
        <f>VLOOKUP($F597,'Gen Capacity'!$A$2:$H$608,7,FALSE)</f>
        <v>0.05</v>
      </c>
      <c r="J597" s="18">
        <f>VLOOKUP($F597,'Gen Capacity'!$A$2:$H$608,8,FALSE)</f>
        <v>0</v>
      </c>
      <c r="K597" s="19">
        <f>VLOOKUP($A597,SF_Original!$A$2:$D$6458,4,FALSE)</f>
        <v>4.6369879209E-5</v>
      </c>
      <c r="L597" s="18">
        <f t="shared" si="39"/>
        <v>2.3137076063196645E-3</v>
      </c>
      <c r="M597">
        <f t="shared" si="36"/>
        <v>0</v>
      </c>
      <c r="N597" t="b">
        <f t="shared" si="37"/>
        <v>0</v>
      </c>
      <c r="O597">
        <f>IF(ISNA(VLOOKUP(B597,WND_STATION!$A$1:$A$62,1,FALSE)),1,0.0865)</f>
        <v>1</v>
      </c>
      <c r="P597">
        <f t="shared" si="38"/>
        <v>0</v>
      </c>
    </row>
    <row r="598" spans="1:16" x14ac:dyDescent="0.25">
      <c r="A598" s="18">
        <v>4428</v>
      </c>
      <c r="B598" s="18" t="s">
        <v>1913</v>
      </c>
      <c r="C598" s="18">
        <v>13</v>
      </c>
      <c r="D598" s="18">
        <v>1</v>
      </c>
      <c r="E598" s="18">
        <v>408</v>
      </c>
      <c r="F598" s="18">
        <v>417</v>
      </c>
      <c r="G598" s="18">
        <f>VLOOKUP(B598,'Base Load_FLAG'!$A$2:$B$204,2,FALSE)</f>
        <v>0</v>
      </c>
      <c r="H598" s="18" t="s">
        <v>2946</v>
      </c>
      <c r="I598" s="18">
        <f>VLOOKUP($F598,'Gen Capacity'!$A$2:$H$608,7,FALSE)</f>
        <v>91</v>
      </c>
      <c r="J598" s="18">
        <f>VLOOKUP($F598,'Gen Capacity'!$A$2:$H$608,8,FALSE)</f>
        <v>60</v>
      </c>
      <c r="K598" s="19">
        <f>VLOOKUP($A598,SF_Original!$A$2:$D$6458,4,FALSE)</f>
        <v>4.6369879209E-5</v>
      </c>
      <c r="L598" s="18">
        <f t="shared" si="39"/>
        <v>2.3137076063196645E-3</v>
      </c>
      <c r="M598">
        <f t="shared" si="36"/>
        <v>0</v>
      </c>
      <c r="N598" t="b">
        <f t="shared" si="37"/>
        <v>0</v>
      </c>
      <c r="O598">
        <f>IF(ISNA(VLOOKUP(B598,WND_STATION!$A$1:$A$62,1,FALSE)),1,0.0865)</f>
        <v>1</v>
      </c>
      <c r="P598">
        <f t="shared" si="38"/>
        <v>0</v>
      </c>
    </row>
    <row r="599" spans="1:16" x14ac:dyDescent="0.25">
      <c r="A599" s="18">
        <v>4427</v>
      </c>
      <c r="B599" s="18" t="s">
        <v>1913</v>
      </c>
      <c r="C599" s="18">
        <v>13</v>
      </c>
      <c r="D599" s="18">
        <v>1</v>
      </c>
      <c r="E599" s="18">
        <v>409</v>
      </c>
      <c r="F599" s="18">
        <v>418</v>
      </c>
      <c r="G599" s="18">
        <f>VLOOKUP(B599,'Base Load_FLAG'!$A$2:$B$204,2,FALSE)</f>
        <v>0</v>
      </c>
      <c r="H599" s="18" t="s">
        <v>2946</v>
      </c>
      <c r="I599" s="18">
        <f>VLOOKUP($F599,'Gen Capacity'!$A$2:$H$608,7,FALSE)</f>
        <v>90</v>
      </c>
      <c r="J599" s="18">
        <f>VLOOKUP($F599,'Gen Capacity'!$A$2:$H$608,8,FALSE)</f>
        <v>60</v>
      </c>
      <c r="K599" s="19">
        <f>VLOOKUP($A599,SF_Original!$A$2:$D$6458,4,FALSE)</f>
        <v>4.6369879209E-5</v>
      </c>
      <c r="L599" s="18">
        <f t="shared" si="39"/>
        <v>2.3137076063196645E-3</v>
      </c>
      <c r="M599">
        <f t="shared" si="36"/>
        <v>0</v>
      </c>
      <c r="N599" t="b">
        <f t="shared" si="37"/>
        <v>0</v>
      </c>
      <c r="O599">
        <f>IF(ISNA(VLOOKUP(B599,WND_STATION!$A$1:$A$62,1,FALSE)),1,0.0865)</f>
        <v>1</v>
      </c>
      <c r="P599">
        <f t="shared" si="38"/>
        <v>0</v>
      </c>
    </row>
    <row r="600" spans="1:16" x14ac:dyDescent="0.25">
      <c r="A600" s="18">
        <v>3873</v>
      </c>
      <c r="B600" s="18" t="s">
        <v>1650</v>
      </c>
      <c r="C600" s="18">
        <v>12</v>
      </c>
      <c r="D600" s="18">
        <v>1</v>
      </c>
      <c r="E600" s="18">
        <v>381</v>
      </c>
      <c r="F600" s="18">
        <v>390</v>
      </c>
      <c r="G600" s="18">
        <f>VLOOKUP(B600,'Base Load_FLAG'!$A$2:$B$204,2,FALSE)</f>
        <v>0</v>
      </c>
      <c r="H600" s="18" t="s">
        <v>3010</v>
      </c>
      <c r="I600" s="18">
        <f>VLOOKUP($F600,'Gen Capacity'!$A$2:$H$608,7,FALSE)</f>
        <v>233.29</v>
      </c>
      <c r="J600" s="18">
        <f>VLOOKUP($F600,'Gen Capacity'!$A$2:$H$608,8,FALSE)</f>
        <v>84</v>
      </c>
      <c r="K600" s="19">
        <f>VLOOKUP($A600,SF_Original!$A$2:$D$6458,4,FALSE)</f>
        <v>5.3185447927000002E-5</v>
      </c>
      <c r="L600" s="18">
        <f t="shared" si="39"/>
        <v>2.3205231750376646E-3</v>
      </c>
      <c r="M600">
        <f t="shared" si="36"/>
        <v>0</v>
      </c>
      <c r="N600" t="b">
        <f t="shared" si="37"/>
        <v>0</v>
      </c>
      <c r="O600">
        <f>IF(ISNA(VLOOKUP(B600,WND_STATION!$A$1:$A$62,1,FALSE)),1,0.0865)</f>
        <v>1</v>
      </c>
      <c r="P600">
        <f t="shared" si="38"/>
        <v>0</v>
      </c>
    </row>
    <row r="601" spans="1:16" x14ac:dyDescent="0.25">
      <c r="A601" s="18">
        <v>3874</v>
      </c>
      <c r="B601" s="18" t="s">
        <v>1650</v>
      </c>
      <c r="C601" s="18">
        <v>12</v>
      </c>
      <c r="D601" s="18">
        <v>1</v>
      </c>
      <c r="E601" s="18">
        <v>382</v>
      </c>
      <c r="F601" s="18">
        <v>391</v>
      </c>
      <c r="G601" s="18">
        <f>VLOOKUP(B601,'Base Load_FLAG'!$A$2:$B$204,2,FALSE)</f>
        <v>0</v>
      </c>
      <c r="H601" s="18" t="s">
        <v>3010</v>
      </c>
      <c r="I601" s="18">
        <f>VLOOKUP($F601,'Gen Capacity'!$A$2:$H$608,7,FALSE)</f>
        <v>233.29</v>
      </c>
      <c r="J601" s="18">
        <f>VLOOKUP($F601,'Gen Capacity'!$A$2:$H$608,8,FALSE)</f>
        <v>84</v>
      </c>
      <c r="K601" s="19">
        <f>VLOOKUP($A601,SF_Original!$A$2:$D$6458,4,FALSE)</f>
        <v>5.3185447927000002E-5</v>
      </c>
      <c r="L601" s="18">
        <f t="shared" si="39"/>
        <v>2.3205231750376646E-3</v>
      </c>
      <c r="M601">
        <f t="shared" si="36"/>
        <v>0</v>
      </c>
      <c r="N601" t="b">
        <f t="shared" si="37"/>
        <v>0</v>
      </c>
      <c r="O601">
        <f>IF(ISNA(VLOOKUP(B601,WND_STATION!$A$1:$A$62,1,FALSE)),1,0.0865)</f>
        <v>1</v>
      </c>
      <c r="P601">
        <f t="shared" si="38"/>
        <v>0</v>
      </c>
    </row>
    <row r="602" spans="1:16" x14ac:dyDescent="0.25">
      <c r="A602" s="18">
        <v>3875</v>
      </c>
      <c r="B602" s="18" t="s">
        <v>1650</v>
      </c>
      <c r="C602" s="18">
        <v>16</v>
      </c>
      <c r="D602" s="18">
        <v>1</v>
      </c>
      <c r="E602" s="18">
        <v>383</v>
      </c>
      <c r="F602" s="18">
        <v>392</v>
      </c>
      <c r="G602" s="18">
        <f>VLOOKUP(B602,'Base Load_FLAG'!$A$2:$B$204,2,FALSE)</f>
        <v>0</v>
      </c>
      <c r="H602" s="18" t="s">
        <v>3010</v>
      </c>
      <c r="I602" s="18">
        <f>VLOOKUP($F602,'Gen Capacity'!$A$2:$H$608,7,FALSE)</f>
        <v>273.42</v>
      </c>
      <c r="J602" s="18">
        <f>VLOOKUP($F602,'Gen Capacity'!$A$2:$H$608,8,FALSE)</f>
        <v>84</v>
      </c>
      <c r="K602" s="19">
        <f>VLOOKUP($A602,SF_Original!$A$2:$D$6458,4,FALSE)</f>
        <v>5.3185447927000002E-5</v>
      </c>
      <c r="L602" s="18">
        <f t="shared" si="39"/>
        <v>2.3205231750376646E-3</v>
      </c>
      <c r="M602">
        <f t="shared" si="36"/>
        <v>0</v>
      </c>
      <c r="N602" t="b">
        <f t="shared" si="37"/>
        <v>0</v>
      </c>
      <c r="O602">
        <f>IF(ISNA(VLOOKUP(B602,WND_STATION!$A$1:$A$62,1,FALSE)),1,0.0865)</f>
        <v>1</v>
      </c>
      <c r="P602">
        <f t="shared" si="38"/>
        <v>0</v>
      </c>
    </row>
    <row r="603" spans="1:16" x14ac:dyDescent="0.25">
      <c r="A603" s="18">
        <v>4854</v>
      </c>
      <c r="B603" s="18" t="s">
        <v>2117</v>
      </c>
      <c r="C603" s="18">
        <v>22</v>
      </c>
      <c r="D603" s="18">
        <v>1</v>
      </c>
      <c r="E603" s="18">
        <v>427</v>
      </c>
      <c r="F603" s="18">
        <v>436</v>
      </c>
      <c r="G603" s="18">
        <f>VLOOKUP(B603,'Base Load_FLAG'!$A$2:$B$204,2,FALSE)</f>
        <v>1</v>
      </c>
      <c r="H603" s="18" t="s">
        <v>2946</v>
      </c>
      <c r="I603" s="18">
        <f>VLOOKUP($F603,'Gen Capacity'!$A$2:$H$608,7,FALSE)</f>
        <v>1221</v>
      </c>
      <c r="J603" s="18">
        <f>VLOOKUP($F603,'Gen Capacity'!$A$2:$H$608,8,FALSE)</f>
        <v>655</v>
      </c>
      <c r="K603" s="19">
        <f>VLOOKUP($A603,SF_Original!$A$2:$D$6458,4,FALSE)</f>
        <v>5.4030580017000001E-5</v>
      </c>
      <c r="L603" s="18">
        <f t="shared" si="39"/>
        <v>2.3213683071276647E-3</v>
      </c>
      <c r="M603">
        <f t="shared" si="36"/>
        <v>2.8343907030028785</v>
      </c>
      <c r="N603" t="b">
        <f t="shared" si="37"/>
        <v>0</v>
      </c>
      <c r="O603">
        <f>IF(ISNA(VLOOKUP(B603,WND_STATION!$A$1:$A$62,1,FALSE)),1,0.0865)</f>
        <v>1</v>
      </c>
      <c r="P603">
        <f t="shared" si="38"/>
        <v>1221</v>
      </c>
    </row>
    <row r="604" spans="1:16" x14ac:dyDescent="0.25">
      <c r="A604" s="18">
        <v>4853</v>
      </c>
      <c r="B604" s="18" t="s">
        <v>2117</v>
      </c>
      <c r="C604" s="18">
        <v>22</v>
      </c>
      <c r="D604" s="18">
        <v>1</v>
      </c>
      <c r="E604" s="18">
        <v>428</v>
      </c>
      <c r="F604" s="18">
        <v>437</v>
      </c>
      <c r="G604" s="18">
        <f>VLOOKUP(B604,'Base Load_FLAG'!$A$2:$B$204,2,FALSE)</f>
        <v>1</v>
      </c>
      <c r="H604" s="18" t="s">
        <v>2946</v>
      </c>
      <c r="I604" s="18">
        <f>VLOOKUP($F604,'Gen Capacity'!$A$2:$H$608,7,FALSE)</f>
        <v>1233</v>
      </c>
      <c r="J604" s="18">
        <f>VLOOKUP($F604,'Gen Capacity'!$A$2:$H$608,8,FALSE)</f>
        <v>655</v>
      </c>
      <c r="K604" s="19">
        <f>VLOOKUP($A604,SF_Original!$A$2:$D$6458,4,FALSE)</f>
        <v>5.4030580017000001E-5</v>
      </c>
      <c r="L604" s="18">
        <f t="shared" si="39"/>
        <v>2.3213683071276647E-3</v>
      </c>
      <c r="M604">
        <f t="shared" si="36"/>
        <v>2.8622471226884105</v>
      </c>
      <c r="N604" t="b">
        <f t="shared" si="37"/>
        <v>0</v>
      </c>
      <c r="O604">
        <f>IF(ISNA(VLOOKUP(B604,WND_STATION!$A$1:$A$62,1,FALSE)),1,0.0865)</f>
        <v>1</v>
      </c>
      <c r="P604">
        <f t="shared" si="38"/>
        <v>1233</v>
      </c>
    </row>
    <row r="605" spans="1:16" x14ac:dyDescent="0.25">
      <c r="A605" s="18">
        <v>4036</v>
      </c>
      <c r="B605" s="18" t="s">
        <v>1720</v>
      </c>
      <c r="C605" s="18">
        <v>13</v>
      </c>
      <c r="D605" s="18">
        <v>1</v>
      </c>
      <c r="E605" s="18">
        <v>392</v>
      </c>
      <c r="F605" s="18">
        <v>401</v>
      </c>
      <c r="G605" s="18">
        <f>VLOOKUP(B605,'Base Load_FLAG'!$A$2:$B$204,2,FALSE)</f>
        <v>0</v>
      </c>
      <c r="H605" s="18" t="s">
        <v>3011</v>
      </c>
      <c r="I605" s="18">
        <f>VLOOKUP($F605,'Gen Capacity'!$A$2:$H$608,7,FALSE)</f>
        <v>158.12</v>
      </c>
      <c r="J605" s="18">
        <f>VLOOKUP($F605,'Gen Capacity'!$A$2:$H$608,8,FALSE)</f>
        <v>25</v>
      </c>
      <c r="K605" s="19">
        <f>VLOOKUP($A605,SF_Original!$A$2:$D$6458,4,FALSE)</f>
        <v>4.4245729502E-5</v>
      </c>
      <c r="L605" s="18">
        <f t="shared" si="39"/>
        <v>2.3115834566126646E-3</v>
      </c>
      <c r="M605">
        <f t="shared" si="36"/>
        <v>0</v>
      </c>
      <c r="N605" t="b">
        <f t="shared" si="37"/>
        <v>0</v>
      </c>
      <c r="O605">
        <f>IF(ISNA(VLOOKUP(B605,WND_STATION!$A$1:$A$62,1,FALSE)),1,0.0865)</f>
        <v>1</v>
      </c>
      <c r="P605">
        <f t="shared" si="38"/>
        <v>0</v>
      </c>
    </row>
    <row r="606" spans="1:16" x14ac:dyDescent="0.25">
      <c r="A606" s="18">
        <v>4037</v>
      </c>
      <c r="B606" s="18" t="s">
        <v>1720</v>
      </c>
      <c r="C606" s="18">
        <v>13</v>
      </c>
      <c r="D606" s="18">
        <v>1</v>
      </c>
      <c r="E606" s="18">
        <v>393</v>
      </c>
      <c r="F606" s="18">
        <v>402</v>
      </c>
      <c r="G606" s="18">
        <f>VLOOKUP(B606,'Base Load_FLAG'!$A$2:$B$204,2,FALSE)</f>
        <v>0</v>
      </c>
      <c r="H606" s="18" t="s">
        <v>3011</v>
      </c>
      <c r="I606" s="18">
        <f>VLOOKUP($F606,'Gen Capacity'!$A$2:$H$608,7,FALSE)</f>
        <v>94.88</v>
      </c>
      <c r="J606" s="18">
        <f>VLOOKUP($F606,'Gen Capacity'!$A$2:$H$608,8,FALSE)</f>
        <v>25</v>
      </c>
      <c r="K606" s="19">
        <f>VLOOKUP($A606,SF_Original!$A$2:$D$6458,4,FALSE)</f>
        <v>4.4245729502E-5</v>
      </c>
      <c r="L606" s="18">
        <f t="shared" si="39"/>
        <v>2.3115834566126646E-3</v>
      </c>
      <c r="M606">
        <f t="shared" si="36"/>
        <v>0</v>
      </c>
      <c r="N606" t="b">
        <f t="shared" si="37"/>
        <v>0</v>
      </c>
      <c r="O606">
        <f>IF(ISNA(VLOOKUP(B606,WND_STATION!$A$1:$A$62,1,FALSE)),1,0.0865)</f>
        <v>1</v>
      </c>
      <c r="P606">
        <f t="shared" si="38"/>
        <v>0</v>
      </c>
    </row>
    <row r="607" spans="1:16" x14ac:dyDescent="0.25">
      <c r="A607" s="18">
        <v>3618</v>
      </c>
      <c r="B607" s="18" t="s">
        <v>3008</v>
      </c>
      <c r="C607" s="18">
        <v>21</v>
      </c>
      <c r="D607" s="18">
        <v>1</v>
      </c>
      <c r="E607" s="18">
        <v>373</v>
      </c>
      <c r="F607" s="18">
        <v>382</v>
      </c>
      <c r="G607" s="18">
        <f>VLOOKUP(B607,'Base Load_FLAG'!$A$2:$B$204,2,FALSE)</f>
        <v>0</v>
      </c>
      <c r="H607" s="18" t="s">
        <v>2932</v>
      </c>
      <c r="I607" s="18">
        <f>VLOOKUP($F607,'Gen Capacity'!$A$2:$H$608,7,FALSE)</f>
        <v>0.05</v>
      </c>
      <c r="J607" s="18">
        <f>VLOOKUP($F607,'Gen Capacity'!$A$2:$H$608,8,FALSE)</f>
        <v>0</v>
      </c>
      <c r="K607" s="19">
        <f>VLOOKUP($A607,SF_Original!$A$2:$D$6458,4,FALSE)</f>
        <v>4.4515042311999997E-5</v>
      </c>
      <c r="L607" s="18">
        <f t="shared" si="39"/>
        <v>2.3118527694226646E-3</v>
      </c>
      <c r="M607">
        <f t="shared" si="36"/>
        <v>0</v>
      </c>
      <c r="N607" t="b">
        <f t="shared" si="37"/>
        <v>0</v>
      </c>
      <c r="O607">
        <f>IF(ISNA(VLOOKUP(B607,WND_STATION!$A$1:$A$62,1,FALSE)),1,0.0865)</f>
        <v>1</v>
      </c>
      <c r="P607">
        <f t="shared" si="38"/>
        <v>0</v>
      </c>
    </row>
    <row r="608" spans="1:16" x14ac:dyDescent="0.25">
      <c r="A608" s="18">
        <v>3619</v>
      </c>
      <c r="B608" s="18" t="s">
        <v>3008</v>
      </c>
      <c r="C608" s="18">
        <v>21</v>
      </c>
      <c r="D608" s="18">
        <v>1</v>
      </c>
      <c r="E608" s="18">
        <v>374</v>
      </c>
      <c r="F608" s="18">
        <v>383</v>
      </c>
      <c r="G608" s="18">
        <f>VLOOKUP(B608,'Base Load_FLAG'!$A$2:$B$204,2,FALSE)</f>
        <v>0</v>
      </c>
      <c r="H608" s="18" t="s">
        <v>2932</v>
      </c>
      <c r="I608" s="18">
        <f>VLOOKUP($F608,'Gen Capacity'!$A$2:$H$608,7,FALSE)</f>
        <v>0.05</v>
      </c>
      <c r="J608" s="18">
        <f>VLOOKUP($F608,'Gen Capacity'!$A$2:$H$608,8,FALSE)</f>
        <v>0</v>
      </c>
      <c r="K608" s="19">
        <f>VLOOKUP($A608,SF_Original!$A$2:$D$6458,4,FALSE)</f>
        <v>4.4515042311999997E-5</v>
      </c>
      <c r="L608" s="18">
        <f t="shared" si="39"/>
        <v>2.3118527694226646E-3</v>
      </c>
      <c r="M608">
        <f t="shared" si="36"/>
        <v>0</v>
      </c>
      <c r="N608" t="b">
        <f t="shared" si="37"/>
        <v>0</v>
      </c>
      <c r="O608">
        <f>IF(ISNA(VLOOKUP(B608,WND_STATION!$A$1:$A$62,1,FALSE)),1,0.0865)</f>
        <v>1</v>
      </c>
      <c r="P608">
        <f t="shared" si="38"/>
        <v>0</v>
      </c>
    </row>
    <row r="609" spans="1:16" x14ac:dyDescent="0.25">
      <c r="A609" s="18">
        <v>3615</v>
      </c>
      <c r="B609" s="18" t="s">
        <v>3008</v>
      </c>
      <c r="C609" s="18">
        <v>21</v>
      </c>
      <c r="D609" s="18">
        <v>1</v>
      </c>
      <c r="E609" s="18">
        <v>375</v>
      </c>
      <c r="F609" s="18">
        <v>384</v>
      </c>
      <c r="G609" s="18">
        <f>VLOOKUP(B609,'Base Load_FLAG'!$A$2:$B$204,2,FALSE)</f>
        <v>0</v>
      </c>
      <c r="H609" s="18" t="s">
        <v>2932</v>
      </c>
      <c r="I609" s="18">
        <f>VLOOKUP($F609,'Gen Capacity'!$A$2:$H$608,7,FALSE)</f>
        <v>0.05</v>
      </c>
      <c r="J609" s="18">
        <f>VLOOKUP($F609,'Gen Capacity'!$A$2:$H$608,8,FALSE)</f>
        <v>0</v>
      </c>
      <c r="K609" s="19">
        <f>VLOOKUP($A609,SF_Original!$A$2:$D$6458,4,FALSE)</f>
        <v>4.4515042311999997E-5</v>
      </c>
      <c r="L609" s="18">
        <f t="shared" si="39"/>
        <v>2.3118527694226646E-3</v>
      </c>
      <c r="M609">
        <f t="shared" si="36"/>
        <v>0</v>
      </c>
      <c r="N609" t="b">
        <f t="shared" si="37"/>
        <v>0</v>
      </c>
      <c r="O609">
        <f>IF(ISNA(VLOOKUP(B609,WND_STATION!$A$1:$A$62,1,FALSE)),1,0.0865)</f>
        <v>1</v>
      </c>
      <c r="P609">
        <f t="shared" si="38"/>
        <v>0</v>
      </c>
    </row>
    <row r="610" spans="1:16" x14ac:dyDescent="0.25">
      <c r="A610" s="18">
        <v>3614</v>
      </c>
      <c r="B610" s="18" t="s">
        <v>3008</v>
      </c>
      <c r="C610" s="18">
        <v>21</v>
      </c>
      <c r="D610" s="18">
        <v>1</v>
      </c>
      <c r="E610" s="18">
        <v>376</v>
      </c>
      <c r="F610" s="18">
        <v>385</v>
      </c>
      <c r="G610" s="18">
        <f>VLOOKUP(B610,'Base Load_FLAG'!$A$2:$B$204,2,FALSE)</f>
        <v>0</v>
      </c>
      <c r="H610" s="18" t="s">
        <v>2932</v>
      </c>
      <c r="I610" s="18">
        <f>VLOOKUP($F610,'Gen Capacity'!$A$2:$H$608,7,FALSE)</f>
        <v>246</v>
      </c>
      <c r="J610" s="18">
        <f>VLOOKUP($F610,'Gen Capacity'!$A$2:$H$608,8,FALSE)</f>
        <v>150</v>
      </c>
      <c r="K610" s="19">
        <f>VLOOKUP($A610,SF_Original!$A$2:$D$6458,4,FALSE)</f>
        <v>4.4515042311999997E-5</v>
      </c>
      <c r="L610" s="18">
        <f t="shared" si="39"/>
        <v>2.3118527694226646E-3</v>
      </c>
      <c r="M610">
        <f t="shared" si="36"/>
        <v>0</v>
      </c>
      <c r="N610" t="b">
        <f t="shared" si="37"/>
        <v>0</v>
      </c>
      <c r="O610">
        <f>IF(ISNA(VLOOKUP(B610,WND_STATION!$A$1:$A$62,1,FALSE)),1,0.0865)</f>
        <v>1</v>
      </c>
      <c r="P610">
        <f t="shared" si="38"/>
        <v>0</v>
      </c>
    </row>
  </sheetData>
  <autoFilter ref="A3:P610"/>
  <sortState ref="A3:P609">
    <sortCondition descending="1" ref="G3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09"/>
  <sheetViews>
    <sheetView topLeftCell="A536" workbookViewId="0">
      <selection activeCell="N569" sqref="N569"/>
    </sheetView>
  </sheetViews>
  <sheetFormatPr defaultColWidth="8.7109375" defaultRowHeight="15" x14ac:dyDescent="0.25"/>
  <cols>
    <col min="1" max="1" width="8.5703125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1.28515625" bestFit="1" customWidth="1"/>
    <col min="6" max="6" width="11.7109375" bestFit="1" customWidth="1"/>
    <col min="7" max="7" width="5.7109375" bestFit="1" customWidth="1"/>
    <col min="8" max="8" width="9.140625" bestFit="1" customWidth="1"/>
    <col min="9" max="9" width="10.140625" bestFit="1" customWidth="1"/>
    <col min="10" max="10" width="10.42578125" bestFit="1" customWidth="1"/>
    <col min="11" max="13" width="12.7109375" bestFit="1" customWidth="1"/>
    <col min="14" max="14" width="16.85546875" bestFit="1" customWidth="1"/>
    <col min="15" max="15" width="18" bestFit="1" customWidth="1"/>
    <col min="16" max="16" width="18.28515625" bestFit="1" customWidth="1"/>
  </cols>
  <sheetData>
    <row r="1" spans="1:16" x14ac:dyDescent="0.25">
      <c r="A1" t="s">
        <v>3070</v>
      </c>
      <c r="B1" s="21">
        <v>-2.2673377271106646E-3</v>
      </c>
      <c r="K1" t="s">
        <v>3072</v>
      </c>
      <c r="L1">
        <v>0</v>
      </c>
    </row>
    <row r="2" spans="1:16" x14ac:dyDescent="0.25">
      <c r="A2" s="12" t="s">
        <v>0</v>
      </c>
      <c r="B2" s="12" t="s">
        <v>2900</v>
      </c>
      <c r="C2" s="12" t="s">
        <v>3067</v>
      </c>
      <c r="D2" s="12" t="s">
        <v>2903</v>
      </c>
      <c r="E2" s="12" t="s">
        <v>3069</v>
      </c>
      <c r="F2" s="12" t="s">
        <v>3068</v>
      </c>
      <c r="G2" s="12" t="s">
        <v>2904</v>
      </c>
      <c r="H2" s="12" t="s">
        <v>2905</v>
      </c>
      <c r="I2" s="12" t="s">
        <v>2907</v>
      </c>
      <c r="J2" s="12" t="s">
        <v>2908</v>
      </c>
      <c r="K2" s="12" t="s">
        <v>4</v>
      </c>
      <c r="L2" s="12" t="s">
        <v>3071</v>
      </c>
      <c r="M2" s="12" t="s">
        <v>3098</v>
      </c>
      <c r="N2" s="12" t="s">
        <v>3099</v>
      </c>
      <c r="O2" s="12" t="s">
        <v>3100</v>
      </c>
      <c r="P2" s="12" t="s">
        <v>3092</v>
      </c>
    </row>
    <row r="3" spans="1:16" x14ac:dyDescent="0.25">
      <c r="A3" s="18">
        <v>5339</v>
      </c>
      <c r="B3" s="18" t="s">
        <v>3038</v>
      </c>
      <c r="C3" s="18">
        <v>18</v>
      </c>
      <c r="D3" s="18">
        <v>1</v>
      </c>
      <c r="E3" s="18">
        <v>469</v>
      </c>
      <c r="F3" s="18">
        <v>479</v>
      </c>
      <c r="G3" s="18">
        <f>VLOOKUP(B3,'Base Load_FLAG'!$A$2:$B$204,2,FALSE)</f>
        <v>0</v>
      </c>
      <c r="H3" s="18" t="s">
        <v>3039</v>
      </c>
      <c r="I3" s="18">
        <f>VLOOKUP($F3,'Gen Capacity'!$A$2:$H$608,7,FALSE)</f>
        <v>168.75</v>
      </c>
      <c r="J3" s="18">
        <f>VLOOKUP($F3,'Gen Capacity'!$A$2:$H$608,8,FALSE)</f>
        <v>70</v>
      </c>
      <c r="K3" s="18">
        <f>VLOOKUP($A3,SF_Original!$A$2:$D$6458,4,FALSE)</f>
        <v>6.0767959445640002E-3</v>
      </c>
      <c r="L3">
        <f t="shared" ref="L3:L66" si="0">K3-$B$1</f>
        <v>8.3441336716746639E-3</v>
      </c>
      <c r="M3">
        <f t="shared" ref="M3:M66" si="1">P3*L3</f>
        <v>1.4080725570950996</v>
      </c>
      <c r="N3" t="b">
        <f t="shared" ref="N3:N66" si="2">L3&lt;$L$1</f>
        <v>0</v>
      </c>
      <c r="O3">
        <f>IF(ISNA(VLOOKUP(B3,WND_STATION!$A$1:$A$62,1,FALSE)),1,0.0865)</f>
        <v>1</v>
      </c>
      <c r="P3">
        <f t="shared" ref="P3:P66" si="3">IF(G3=0,I3,IF(G3=1,0,I3-J3))*O3</f>
        <v>168.75</v>
      </c>
    </row>
    <row r="4" spans="1:16" x14ac:dyDescent="0.25">
      <c r="A4" s="18">
        <v>5340</v>
      </c>
      <c r="B4" s="18" t="s">
        <v>3038</v>
      </c>
      <c r="C4" s="18">
        <v>18</v>
      </c>
      <c r="D4" s="18">
        <v>1</v>
      </c>
      <c r="E4" s="18">
        <v>470</v>
      </c>
      <c r="F4" s="18">
        <v>480</v>
      </c>
      <c r="G4" s="18">
        <f>VLOOKUP(B4,'Base Load_FLAG'!$A$2:$B$204,2,FALSE)</f>
        <v>0</v>
      </c>
      <c r="H4" s="18" t="s">
        <v>3039</v>
      </c>
      <c r="I4" s="18">
        <f>VLOOKUP($F4,'Gen Capacity'!$A$2:$H$608,7,FALSE)</f>
        <v>168.75</v>
      </c>
      <c r="J4" s="18">
        <f>VLOOKUP($F4,'Gen Capacity'!$A$2:$H$608,8,FALSE)</f>
        <v>70</v>
      </c>
      <c r="K4" s="19">
        <f>VLOOKUP($A4,SF_Original!$A$2:$D$6458,4,FALSE)</f>
        <v>6.0767959445640002E-3</v>
      </c>
      <c r="L4">
        <f t="shared" si="0"/>
        <v>8.3441336716746639E-3</v>
      </c>
      <c r="M4">
        <f t="shared" si="1"/>
        <v>1.4080725570950996</v>
      </c>
      <c r="N4" t="b">
        <f t="shared" si="2"/>
        <v>0</v>
      </c>
      <c r="O4">
        <f>IF(ISNA(VLOOKUP(B4,WND_STATION!$A$1:$A$62,1,FALSE)),1,0.0865)</f>
        <v>1</v>
      </c>
      <c r="P4">
        <f t="shared" si="3"/>
        <v>168.75</v>
      </c>
    </row>
    <row r="5" spans="1:16" x14ac:dyDescent="0.25">
      <c r="A5" s="18">
        <v>5341</v>
      </c>
      <c r="B5" s="18" t="s">
        <v>3038</v>
      </c>
      <c r="C5" s="18">
        <v>18</v>
      </c>
      <c r="D5" s="18">
        <v>1</v>
      </c>
      <c r="E5" s="18">
        <v>471</v>
      </c>
      <c r="F5" s="18">
        <v>481</v>
      </c>
      <c r="G5" s="18">
        <f>VLOOKUP(B5,'Base Load_FLAG'!$A$2:$B$204,2,FALSE)</f>
        <v>0</v>
      </c>
      <c r="H5" s="18" t="s">
        <v>3039</v>
      </c>
      <c r="I5" s="18">
        <f>VLOOKUP($F5,'Gen Capacity'!$A$2:$H$608,7,FALSE)</f>
        <v>202.5</v>
      </c>
      <c r="J5" s="18">
        <f>VLOOKUP($F5,'Gen Capacity'!$A$2:$H$608,8,FALSE)</f>
        <v>50</v>
      </c>
      <c r="K5" s="19">
        <f>VLOOKUP($A5,SF_Original!$A$2:$D$6458,4,FALSE)</f>
        <v>6.0767959445640002E-3</v>
      </c>
      <c r="L5">
        <f t="shared" si="0"/>
        <v>8.3441336716746639E-3</v>
      </c>
      <c r="M5">
        <f t="shared" si="1"/>
        <v>1.6896870685141194</v>
      </c>
      <c r="N5" t="b">
        <f t="shared" si="2"/>
        <v>0</v>
      </c>
      <c r="O5">
        <f>IF(ISNA(VLOOKUP(B5,WND_STATION!$A$1:$A$62,1,FALSE)),1,0.0865)</f>
        <v>1</v>
      </c>
      <c r="P5">
        <f t="shared" si="3"/>
        <v>202.5</v>
      </c>
    </row>
    <row r="6" spans="1:16" x14ac:dyDescent="0.25">
      <c r="A6" s="18">
        <v>5342</v>
      </c>
      <c r="B6" s="18" t="s">
        <v>3038</v>
      </c>
      <c r="C6" s="18">
        <v>18</v>
      </c>
      <c r="D6" s="18">
        <v>1</v>
      </c>
      <c r="E6" s="18">
        <v>472</v>
      </c>
      <c r="F6" s="18">
        <v>482</v>
      </c>
      <c r="G6" s="18">
        <f>VLOOKUP(B6,'Base Load_FLAG'!$A$2:$B$204,2,FALSE)</f>
        <v>0</v>
      </c>
      <c r="H6" s="18" t="s">
        <v>3039</v>
      </c>
      <c r="I6" s="18">
        <f>VLOOKUP($F6,'Gen Capacity'!$A$2:$H$608,7,FALSE)</f>
        <v>146.88</v>
      </c>
      <c r="J6" s="18">
        <f>VLOOKUP($F6,'Gen Capacity'!$A$2:$H$608,8,FALSE)</f>
        <v>70</v>
      </c>
      <c r="K6" s="19">
        <f>VLOOKUP($A6,SF_Original!$A$2:$D$6458,4,FALSE)</f>
        <v>6.0767959445640002E-3</v>
      </c>
      <c r="L6">
        <f t="shared" si="0"/>
        <v>8.3441336716746639E-3</v>
      </c>
      <c r="M6">
        <f t="shared" si="1"/>
        <v>1.2255863536955747</v>
      </c>
      <c r="N6" t="b">
        <f t="shared" si="2"/>
        <v>0</v>
      </c>
      <c r="O6">
        <f>IF(ISNA(VLOOKUP(B6,WND_STATION!$A$1:$A$62,1,FALSE)),1,0.0865)</f>
        <v>1</v>
      </c>
      <c r="P6">
        <f t="shared" si="3"/>
        <v>146.88</v>
      </c>
    </row>
    <row r="7" spans="1:16" x14ac:dyDescent="0.25">
      <c r="A7" s="18">
        <v>5343</v>
      </c>
      <c r="B7" s="18" t="s">
        <v>3038</v>
      </c>
      <c r="C7" s="18">
        <v>18</v>
      </c>
      <c r="D7" s="18">
        <v>1</v>
      </c>
      <c r="E7" s="18">
        <v>473</v>
      </c>
      <c r="F7" s="18">
        <v>483</v>
      </c>
      <c r="G7" s="18">
        <f>VLOOKUP(B7,'Base Load_FLAG'!$A$2:$B$204,2,FALSE)</f>
        <v>0</v>
      </c>
      <c r="H7" s="18" t="s">
        <v>3039</v>
      </c>
      <c r="I7" s="18">
        <f>VLOOKUP($F7,'Gen Capacity'!$A$2:$H$608,7,FALSE)</f>
        <v>146.88</v>
      </c>
      <c r="J7" s="18">
        <f>VLOOKUP($F7,'Gen Capacity'!$A$2:$H$608,8,FALSE)</f>
        <v>70</v>
      </c>
      <c r="K7" s="19">
        <f>VLOOKUP($A7,SF_Original!$A$2:$D$6458,4,FALSE)</f>
        <v>6.0767959445640002E-3</v>
      </c>
      <c r="L7">
        <f t="shared" si="0"/>
        <v>8.3441336716746639E-3</v>
      </c>
      <c r="M7">
        <f t="shared" si="1"/>
        <v>1.2255863536955747</v>
      </c>
      <c r="N7" t="b">
        <f t="shared" si="2"/>
        <v>0</v>
      </c>
      <c r="O7">
        <f>IF(ISNA(VLOOKUP(B7,WND_STATION!$A$1:$A$62,1,FALSE)),1,0.0865)</f>
        <v>1</v>
      </c>
      <c r="P7">
        <f t="shared" si="3"/>
        <v>146.88</v>
      </c>
    </row>
    <row r="8" spans="1:16" x14ac:dyDescent="0.25">
      <c r="A8" s="18">
        <v>5338</v>
      </c>
      <c r="B8" s="18" t="s">
        <v>3038</v>
      </c>
      <c r="C8" s="18">
        <v>18</v>
      </c>
      <c r="D8" s="18">
        <v>1</v>
      </c>
      <c r="E8" s="18">
        <v>474</v>
      </c>
      <c r="F8" s="18">
        <v>484</v>
      </c>
      <c r="G8" s="18">
        <f>VLOOKUP(B8,'Base Load_FLAG'!$A$2:$B$204,2,FALSE)</f>
        <v>0</v>
      </c>
      <c r="H8" s="18" t="s">
        <v>3039</v>
      </c>
      <c r="I8" s="18">
        <f>VLOOKUP($F8,'Gen Capacity'!$A$2:$H$608,7,FALSE)</f>
        <v>176.25</v>
      </c>
      <c r="J8" s="18">
        <f>VLOOKUP($F8,'Gen Capacity'!$A$2:$H$608,8,FALSE)</f>
        <v>50</v>
      </c>
      <c r="K8" s="19">
        <f>VLOOKUP($A8,SF_Original!$A$2:$D$6458,4,FALSE)</f>
        <v>6.0767959445640002E-3</v>
      </c>
      <c r="L8">
        <f t="shared" si="0"/>
        <v>8.3441336716746639E-3</v>
      </c>
      <c r="M8">
        <f t="shared" si="1"/>
        <v>1.4706535596326595</v>
      </c>
      <c r="N8" t="b">
        <f t="shared" si="2"/>
        <v>0</v>
      </c>
      <c r="O8">
        <f>IF(ISNA(VLOOKUP(B8,WND_STATION!$A$1:$A$62,1,FALSE)),1,0.0865)</f>
        <v>1</v>
      </c>
      <c r="P8">
        <f t="shared" si="3"/>
        <v>176.25</v>
      </c>
    </row>
    <row r="9" spans="1:16" x14ac:dyDescent="0.25">
      <c r="A9" s="18">
        <v>5346</v>
      </c>
      <c r="B9" s="18" t="s">
        <v>3040</v>
      </c>
      <c r="C9" s="18">
        <v>13</v>
      </c>
      <c r="D9" s="18">
        <v>1</v>
      </c>
      <c r="E9" s="18">
        <v>475</v>
      </c>
      <c r="F9" s="18">
        <v>485</v>
      </c>
      <c r="G9" s="18">
        <f>VLOOKUP(B9,'Base Load_FLAG'!$A$2:$B$204,2,FALSE)</f>
        <v>0</v>
      </c>
      <c r="H9" s="18" t="s">
        <v>3041</v>
      </c>
      <c r="I9" s="18">
        <f>VLOOKUP($F9,'Gen Capacity'!$A$2:$H$608,7,FALSE)</f>
        <v>70.41</v>
      </c>
      <c r="J9" s="18">
        <f>VLOOKUP($F9,'Gen Capacity'!$A$2:$H$608,8,FALSE)</f>
        <v>41</v>
      </c>
      <c r="K9" s="19">
        <f>VLOOKUP($A9,SF_Original!$A$2:$D$6458,4,FALSE)</f>
        <v>5.9533254119329996E-3</v>
      </c>
      <c r="L9">
        <f t="shared" si="0"/>
        <v>8.2206631390436651E-3</v>
      </c>
      <c r="M9">
        <f t="shared" si="1"/>
        <v>0.57881689162006444</v>
      </c>
      <c r="N9" t="b">
        <f t="shared" si="2"/>
        <v>0</v>
      </c>
      <c r="O9">
        <f>IF(ISNA(VLOOKUP(B9,WND_STATION!$A$1:$A$62,1,FALSE)),1,0.0865)</f>
        <v>1</v>
      </c>
      <c r="P9">
        <f t="shared" si="3"/>
        <v>70.41</v>
      </c>
    </row>
    <row r="10" spans="1:16" x14ac:dyDescent="0.25">
      <c r="A10" s="18">
        <v>5347</v>
      </c>
      <c r="B10" s="18" t="s">
        <v>3040</v>
      </c>
      <c r="C10" s="18">
        <v>13</v>
      </c>
      <c r="D10" s="18">
        <v>1</v>
      </c>
      <c r="E10" s="18">
        <v>476</v>
      </c>
      <c r="F10" s="18">
        <v>486</v>
      </c>
      <c r="G10" s="18">
        <f>VLOOKUP(B10,'Base Load_FLAG'!$A$2:$B$204,2,FALSE)</f>
        <v>0</v>
      </c>
      <c r="H10" s="18" t="s">
        <v>3041</v>
      </c>
      <c r="I10" s="18">
        <f>VLOOKUP($F10,'Gen Capacity'!$A$2:$H$608,7,FALSE)</f>
        <v>72.09</v>
      </c>
      <c r="J10" s="18">
        <f>VLOOKUP($F10,'Gen Capacity'!$A$2:$H$608,8,FALSE)</f>
        <v>41</v>
      </c>
      <c r="K10" s="19">
        <f>VLOOKUP($A10,SF_Original!$A$2:$D$6458,4,FALSE)</f>
        <v>5.9533254119329996E-3</v>
      </c>
      <c r="L10">
        <f t="shared" si="0"/>
        <v>8.2206631390436651E-3</v>
      </c>
      <c r="M10">
        <f t="shared" si="1"/>
        <v>0.5926276056936578</v>
      </c>
      <c r="N10" t="b">
        <f t="shared" si="2"/>
        <v>0</v>
      </c>
      <c r="O10">
        <f>IF(ISNA(VLOOKUP(B10,WND_STATION!$A$1:$A$62,1,FALSE)),1,0.0865)</f>
        <v>1</v>
      </c>
      <c r="P10">
        <f t="shared" si="3"/>
        <v>72.09</v>
      </c>
    </row>
    <row r="11" spans="1:16" x14ac:dyDescent="0.25">
      <c r="A11" s="18">
        <v>5345</v>
      </c>
      <c r="B11" s="18" t="s">
        <v>3040</v>
      </c>
      <c r="C11" s="18">
        <v>13</v>
      </c>
      <c r="D11" s="18">
        <v>1</v>
      </c>
      <c r="E11" s="18">
        <v>477</v>
      </c>
      <c r="F11" s="18">
        <v>487</v>
      </c>
      <c r="G11" s="18">
        <f>VLOOKUP(B11,'Base Load_FLAG'!$A$2:$B$204,2,FALSE)</f>
        <v>0</v>
      </c>
      <c r="H11" s="18" t="s">
        <v>3041</v>
      </c>
      <c r="I11" s="18">
        <f>VLOOKUP($F11,'Gen Capacity'!$A$2:$H$608,7,FALSE)</f>
        <v>85.5</v>
      </c>
      <c r="J11" s="18">
        <f>VLOOKUP($F11,'Gen Capacity'!$A$2:$H$608,8,FALSE)</f>
        <v>61</v>
      </c>
      <c r="K11" s="19">
        <f>VLOOKUP($A11,SF_Original!$A$2:$D$6458,4,FALSE)</f>
        <v>5.9533254119329996E-3</v>
      </c>
      <c r="L11">
        <f t="shared" si="0"/>
        <v>8.2206631390436651E-3</v>
      </c>
      <c r="M11">
        <f t="shared" si="1"/>
        <v>0.70286669838823335</v>
      </c>
      <c r="N11" t="b">
        <f t="shared" si="2"/>
        <v>0</v>
      </c>
      <c r="O11">
        <f>IF(ISNA(VLOOKUP(B11,WND_STATION!$A$1:$A$62,1,FALSE)),1,0.0865)</f>
        <v>1</v>
      </c>
      <c r="P11">
        <f t="shared" si="3"/>
        <v>85.5</v>
      </c>
    </row>
    <row r="12" spans="1:16" x14ac:dyDescent="0.25">
      <c r="A12" s="18">
        <v>5350</v>
      </c>
      <c r="B12" s="18" t="s">
        <v>3040</v>
      </c>
      <c r="C12" s="18">
        <v>13</v>
      </c>
      <c r="D12" s="18">
        <v>1</v>
      </c>
      <c r="E12" s="18">
        <v>478</v>
      </c>
      <c r="F12" s="18">
        <v>488</v>
      </c>
      <c r="G12" s="18">
        <f>VLOOKUP(B12,'Base Load_FLAG'!$A$2:$B$204,2,FALSE)</f>
        <v>0</v>
      </c>
      <c r="H12" s="18" t="s">
        <v>3041</v>
      </c>
      <c r="I12" s="18">
        <f>VLOOKUP($F12,'Gen Capacity'!$A$2:$H$608,7,FALSE)</f>
        <v>64.930000000000007</v>
      </c>
      <c r="J12" s="18">
        <f>VLOOKUP($F12,'Gen Capacity'!$A$2:$H$608,8,FALSE)</f>
        <v>41</v>
      </c>
      <c r="K12" s="19">
        <f>VLOOKUP($A12,SF_Original!$A$2:$D$6458,4,FALSE)</f>
        <v>5.9533254119329996E-3</v>
      </c>
      <c r="L12">
        <f t="shared" si="0"/>
        <v>8.2206631390436651E-3</v>
      </c>
      <c r="M12">
        <f t="shared" si="1"/>
        <v>0.53376765761810518</v>
      </c>
      <c r="N12" t="b">
        <f t="shared" si="2"/>
        <v>0</v>
      </c>
      <c r="O12">
        <f>IF(ISNA(VLOOKUP(B12,WND_STATION!$A$1:$A$62,1,FALSE)),1,0.0865)</f>
        <v>1</v>
      </c>
      <c r="P12">
        <f t="shared" si="3"/>
        <v>64.930000000000007</v>
      </c>
    </row>
    <row r="13" spans="1:16" x14ac:dyDescent="0.25">
      <c r="A13" s="18">
        <v>5348</v>
      </c>
      <c r="B13" s="18" t="s">
        <v>3040</v>
      </c>
      <c r="C13" s="18">
        <v>13</v>
      </c>
      <c r="D13" s="18">
        <v>1</v>
      </c>
      <c r="E13" s="18">
        <v>479</v>
      </c>
      <c r="F13" s="18">
        <v>489</v>
      </c>
      <c r="G13" s="18">
        <f>VLOOKUP(B13,'Base Load_FLAG'!$A$2:$B$204,2,FALSE)</f>
        <v>0</v>
      </c>
      <c r="H13" s="18" t="s">
        <v>3041</v>
      </c>
      <c r="I13" s="18">
        <f>VLOOKUP($F13,'Gen Capacity'!$A$2:$H$608,7,FALSE)</f>
        <v>64.14</v>
      </c>
      <c r="J13" s="18">
        <f>VLOOKUP($F13,'Gen Capacity'!$A$2:$H$608,8,FALSE)</f>
        <v>41</v>
      </c>
      <c r="K13" s="19">
        <f>VLOOKUP($A13,SF_Original!$A$2:$D$6458,4,FALSE)</f>
        <v>5.9533254119329996E-3</v>
      </c>
      <c r="L13">
        <f t="shared" si="0"/>
        <v>8.2206631390436651E-3</v>
      </c>
      <c r="M13">
        <f t="shared" si="1"/>
        <v>0.52727333373826069</v>
      </c>
      <c r="N13" t="b">
        <f t="shared" si="2"/>
        <v>0</v>
      </c>
      <c r="O13">
        <f>IF(ISNA(VLOOKUP(B13,WND_STATION!$A$1:$A$62,1,FALSE)),1,0.0865)</f>
        <v>1</v>
      </c>
      <c r="P13">
        <f t="shared" si="3"/>
        <v>64.14</v>
      </c>
    </row>
    <row r="14" spans="1:16" x14ac:dyDescent="0.25">
      <c r="A14" s="18">
        <v>5349</v>
      </c>
      <c r="B14" s="18" t="s">
        <v>3040</v>
      </c>
      <c r="C14" s="18">
        <v>13</v>
      </c>
      <c r="D14" s="18">
        <v>1</v>
      </c>
      <c r="E14" s="18">
        <v>480</v>
      </c>
      <c r="F14" s="18">
        <v>490</v>
      </c>
      <c r="G14" s="18">
        <f>VLOOKUP(B14,'Base Load_FLAG'!$A$2:$B$204,2,FALSE)</f>
        <v>0</v>
      </c>
      <c r="H14" s="18" t="s">
        <v>3041</v>
      </c>
      <c r="I14" s="18">
        <f>VLOOKUP($F14,'Gen Capacity'!$A$2:$H$608,7,FALSE)</f>
        <v>83.93</v>
      </c>
      <c r="J14" s="18">
        <f>VLOOKUP($F14,'Gen Capacity'!$A$2:$H$608,8,FALSE)</f>
        <v>61</v>
      </c>
      <c r="K14" s="19">
        <f>VLOOKUP($A14,SF_Original!$A$2:$D$6458,4,FALSE)</f>
        <v>5.9533254119329996E-3</v>
      </c>
      <c r="L14">
        <f t="shared" si="0"/>
        <v>8.2206631390436651E-3</v>
      </c>
      <c r="M14">
        <f t="shared" si="1"/>
        <v>0.68996025725993482</v>
      </c>
      <c r="N14" t="b">
        <f t="shared" si="2"/>
        <v>0</v>
      </c>
      <c r="O14">
        <f>IF(ISNA(VLOOKUP(B14,WND_STATION!$A$1:$A$62,1,FALSE)),1,0.0865)</f>
        <v>1</v>
      </c>
      <c r="P14">
        <f t="shared" si="3"/>
        <v>83.93</v>
      </c>
    </row>
    <row r="15" spans="1:16" x14ac:dyDescent="0.25">
      <c r="A15" s="18">
        <v>5331</v>
      </c>
      <c r="B15" s="18" t="s">
        <v>3036</v>
      </c>
      <c r="C15" s="18">
        <v>13</v>
      </c>
      <c r="D15" s="18">
        <v>1</v>
      </c>
      <c r="E15" s="18">
        <v>466</v>
      </c>
      <c r="F15" s="18">
        <v>476</v>
      </c>
      <c r="G15" s="18">
        <f>VLOOKUP(B15,'Base Load_FLAG'!$A$2:$B$204,2,FALSE)</f>
        <v>0</v>
      </c>
      <c r="H15" s="18" t="s">
        <v>3037</v>
      </c>
      <c r="I15" s="18">
        <f>VLOOKUP($F15,'Gen Capacity'!$A$2:$H$608,7,FALSE)</f>
        <v>74.290000000000006</v>
      </c>
      <c r="J15" s="18">
        <f>VLOOKUP($F15,'Gen Capacity'!$A$2:$H$608,8,FALSE)</f>
        <v>50</v>
      </c>
      <c r="K15" s="19">
        <f>VLOOKUP($A15,SF_Original!$A$2:$D$6458,4,FALSE)</f>
        <v>2.4487732299580001E-3</v>
      </c>
      <c r="L15">
        <f t="shared" si="0"/>
        <v>4.7161109570686647E-3</v>
      </c>
      <c r="M15">
        <f t="shared" si="1"/>
        <v>0.35035988300063114</v>
      </c>
      <c r="N15" t="b">
        <f t="shared" si="2"/>
        <v>0</v>
      </c>
      <c r="O15">
        <f>IF(ISNA(VLOOKUP(B15,WND_STATION!$A$1:$A$62,1,FALSE)),1,0.0865)</f>
        <v>1</v>
      </c>
      <c r="P15">
        <f t="shared" si="3"/>
        <v>74.290000000000006</v>
      </c>
    </row>
    <row r="16" spans="1:16" x14ac:dyDescent="0.25">
      <c r="A16" s="18">
        <v>5332</v>
      </c>
      <c r="B16" s="18" t="s">
        <v>3036</v>
      </c>
      <c r="C16" s="18">
        <v>13</v>
      </c>
      <c r="D16" s="18">
        <v>1</v>
      </c>
      <c r="E16" s="18">
        <v>467</v>
      </c>
      <c r="F16" s="18">
        <v>477</v>
      </c>
      <c r="G16" s="18">
        <f>VLOOKUP(B16,'Base Load_FLAG'!$A$2:$B$204,2,FALSE)</f>
        <v>0</v>
      </c>
      <c r="H16" s="18" t="s">
        <v>3037</v>
      </c>
      <c r="I16" s="18">
        <f>VLOOKUP($F16,'Gen Capacity'!$A$2:$H$608,7,FALSE)</f>
        <v>74.290000000000006</v>
      </c>
      <c r="J16" s="18">
        <f>VLOOKUP($F16,'Gen Capacity'!$A$2:$H$608,8,FALSE)</f>
        <v>50</v>
      </c>
      <c r="K16" s="19">
        <f>VLOOKUP($A16,SF_Original!$A$2:$D$6458,4,FALSE)</f>
        <v>2.4487732299580001E-3</v>
      </c>
      <c r="L16">
        <f t="shared" si="0"/>
        <v>4.7161109570686647E-3</v>
      </c>
      <c r="M16">
        <f t="shared" si="1"/>
        <v>0.35035988300063114</v>
      </c>
      <c r="N16" t="b">
        <f t="shared" si="2"/>
        <v>0</v>
      </c>
      <c r="O16">
        <f>IF(ISNA(VLOOKUP(B16,WND_STATION!$A$1:$A$62,1,FALSE)),1,0.0865)</f>
        <v>1</v>
      </c>
      <c r="P16">
        <f t="shared" si="3"/>
        <v>74.290000000000006</v>
      </c>
    </row>
    <row r="17" spans="1:16" x14ac:dyDescent="0.25">
      <c r="A17" s="18">
        <v>5333</v>
      </c>
      <c r="B17" s="18" t="s">
        <v>3036</v>
      </c>
      <c r="C17" s="18">
        <v>13</v>
      </c>
      <c r="D17" s="18">
        <v>1</v>
      </c>
      <c r="E17" s="18">
        <v>468</v>
      </c>
      <c r="F17" s="18">
        <v>478</v>
      </c>
      <c r="G17" s="18">
        <f>VLOOKUP(B17,'Base Load_FLAG'!$A$2:$B$204,2,FALSE)</f>
        <v>0</v>
      </c>
      <c r="H17" s="18" t="s">
        <v>3037</v>
      </c>
      <c r="I17" s="18">
        <f>VLOOKUP($F17,'Gen Capacity'!$A$2:$H$608,7,FALSE)</f>
        <v>63.42</v>
      </c>
      <c r="J17" s="18">
        <f>VLOOKUP($F17,'Gen Capacity'!$A$2:$H$608,8,FALSE)</f>
        <v>15</v>
      </c>
      <c r="K17" s="19">
        <f>VLOOKUP($A17,SF_Original!$A$2:$D$6458,4,FALSE)</f>
        <v>2.4487732299580001E-3</v>
      </c>
      <c r="L17">
        <f t="shared" si="0"/>
        <v>4.7161109570686647E-3</v>
      </c>
      <c r="M17">
        <f t="shared" si="1"/>
        <v>0.29909575689729473</v>
      </c>
      <c r="N17" t="b">
        <f t="shared" si="2"/>
        <v>0</v>
      </c>
      <c r="O17">
        <f>IF(ISNA(VLOOKUP(B17,WND_STATION!$A$1:$A$62,1,FALSE)),1,0.0865)</f>
        <v>1</v>
      </c>
      <c r="P17">
        <f t="shared" si="3"/>
        <v>63.42</v>
      </c>
    </row>
    <row r="18" spans="1:16" x14ac:dyDescent="0.25">
      <c r="A18" s="18">
        <v>5098</v>
      </c>
      <c r="B18" s="18" t="s">
        <v>2227</v>
      </c>
      <c r="C18" s="18">
        <v>34</v>
      </c>
      <c r="D18" s="18">
        <v>1</v>
      </c>
      <c r="E18" s="18">
        <v>453</v>
      </c>
      <c r="F18" s="18">
        <v>463</v>
      </c>
      <c r="G18" s="18">
        <f>VLOOKUP(B18,'Base Load_FLAG'!$A$2:$B$204,2,FALSE)</f>
        <v>0</v>
      </c>
      <c r="H18" s="18" t="s">
        <v>2910</v>
      </c>
      <c r="I18" s="18">
        <f>VLOOKUP($F18,'Gen Capacity'!$A$2:$H$608,7,FALSE)</f>
        <v>71.8</v>
      </c>
      <c r="J18" s="18">
        <f>VLOOKUP($F18,'Gen Capacity'!$A$2:$H$608,8,FALSE)</f>
        <v>0</v>
      </c>
      <c r="K18" s="19">
        <f>VLOOKUP($A18,SF_Original!$A$2:$D$6458,4,FALSE)</f>
        <v>1.82537344569E-3</v>
      </c>
      <c r="L18">
        <f t="shared" si="0"/>
        <v>4.092711172800665E-3</v>
      </c>
      <c r="M18">
        <f t="shared" si="1"/>
        <v>2.5418601280913087E-2</v>
      </c>
      <c r="N18" t="b">
        <f t="shared" si="2"/>
        <v>0</v>
      </c>
      <c r="O18">
        <f>IF(ISNA(VLOOKUP(B18,WND_STATION!$A$1:$A$62,1,FALSE)),1,0.0865)</f>
        <v>8.6499999999999994E-2</v>
      </c>
      <c r="P18">
        <f t="shared" si="3"/>
        <v>6.2106999999999992</v>
      </c>
    </row>
    <row r="19" spans="1:16" x14ac:dyDescent="0.25">
      <c r="A19" s="18">
        <v>5326</v>
      </c>
      <c r="B19" s="18" t="s">
        <v>2347</v>
      </c>
      <c r="C19" s="18">
        <v>34</v>
      </c>
      <c r="D19" s="18">
        <v>1</v>
      </c>
      <c r="E19" s="18">
        <v>465</v>
      </c>
      <c r="F19" s="18">
        <v>475</v>
      </c>
      <c r="G19" s="18">
        <f>VLOOKUP(B19,'Base Load_FLAG'!$A$2:$B$204,2,FALSE)</f>
        <v>0</v>
      </c>
      <c r="H19" s="18" t="s">
        <v>2975</v>
      </c>
      <c r="I19" s="18">
        <f>VLOOKUP($F19,'Gen Capacity'!$A$2:$H$608,7,FALSE)</f>
        <v>66.8</v>
      </c>
      <c r="J19" s="18">
        <f>VLOOKUP($F19,'Gen Capacity'!$A$2:$H$608,8,FALSE)</f>
        <v>0</v>
      </c>
      <c r="K19" s="19">
        <f>VLOOKUP($A19,SF_Original!$A$2:$D$6458,4,FALSE)</f>
        <v>1.82537344569E-3</v>
      </c>
      <c r="L19">
        <f t="shared" si="0"/>
        <v>4.092711172800665E-3</v>
      </c>
      <c r="M19">
        <f t="shared" si="1"/>
        <v>2.3648503698676798E-2</v>
      </c>
      <c r="N19" t="b">
        <f t="shared" si="2"/>
        <v>0</v>
      </c>
      <c r="O19">
        <f>IF(ISNA(VLOOKUP(B19,WND_STATION!$A$1:$A$62,1,FALSE)),1,0.0865)</f>
        <v>8.6499999999999994E-2</v>
      </c>
      <c r="P19">
        <f t="shared" si="3"/>
        <v>5.7781999999999991</v>
      </c>
    </row>
    <row r="20" spans="1:16" x14ac:dyDescent="0.25">
      <c r="A20" s="18">
        <v>5324</v>
      </c>
      <c r="B20" s="18" t="s">
        <v>2346</v>
      </c>
      <c r="C20" s="18">
        <v>34</v>
      </c>
      <c r="D20" s="18">
        <v>1</v>
      </c>
      <c r="E20" s="18">
        <v>463</v>
      </c>
      <c r="F20" s="18">
        <v>473</v>
      </c>
      <c r="G20" s="18">
        <f>VLOOKUP(B20,'Base Load_FLAG'!$A$2:$B$204,2,FALSE)</f>
        <v>0</v>
      </c>
      <c r="H20" s="18" t="s">
        <v>3035</v>
      </c>
      <c r="I20" s="18">
        <f>VLOOKUP($F20,'Gen Capacity'!$A$2:$H$608,7,FALSE)</f>
        <v>48.8</v>
      </c>
      <c r="J20" s="18">
        <f>VLOOKUP($F20,'Gen Capacity'!$A$2:$H$608,8,FALSE)</f>
        <v>0</v>
      </c>
      <c r="K20" s="19">
        <f>VLOOKUP($A20,SF_Original!$A$2:$D$6458,4,FALSE)</f>
        <v>1.82537344569E-3</v>
      </c>
      <c r="L20">
        <f t="shared" si="0"/>
        <v>4.092711172800665E-3</v>
      </c>
      <c r="M20">
        <f t="shared" si="1"/>
        <v>1.7276152402626165E-2</v>
      </c>
      <c r="N20" t="b">
        <f t="shared" si="2"/>
        <v>0</v>
      </c>
      <c r="O20">
        <f>IF(ISNA(VLOOKUP(B20,WND_STATION!$A$1:$A$62,1,FALSE)),1,0.0865)</f>
        <v>8.6499999999999994E-2</v>
      </c>
      <c r="P20">
        <f t="shared" si="3"/>
        <v>4.2211999999999996</v>
      </c>
    </row>
    <row r="21" spans="1:16" x14ac:dyDescent="0.25">
      <c r="A21" s="18">
        <v>5323</v>
      </c>
      <c r="B21" s="18" t="s">
        <v>2346</v>
      </c>
      <c r="C21" s="18">
        <v>34</v>
      </c>
      <c r="D21" s="18">
        <v>1</v>
      </c>
      <c r="E21" s="18">
        <v>464</v>
      </c>
      <c r="F21" s="18">
        <v>474</v>
      </c>
      <c r="G21" s="18">
        <f>VLOOKUP(B21,'Base Load_FLAG'!$A$2:$B$204,2,FALSE)</f>
        <v>0</v>
      </c>
      <c r="H21" s="18" t="s">
        <v>2975</v>
      </c>
      <c r="I21" s="18">
        <f>VLOOKUP($F21,'Gen Capacity'!$A$2:$H$608,7,FALSE)</f>
        <v>69.900000000000006</v>
      </c>
      <c r="J21" s="18">
        <f>VLOOKUP($F21,'Gen Capacity'!$A$2:$H$608,8,FALSE)</f>
        <v>0</v>
      </c>
      <c r="K21" s="19">
        <f>VLOOKUP($A21,SF_Original!$A$2:$D$6458,4,FALSE)</f>
        <v>1.82537344569E-3</v>
      </c>
      <c r="L21">
        <f t="shared" si="0"/>
        <v>4.092711172800665E-3</v>
      </c>
      <c r="M21">
        <f t="shared" si="1"/>
        <v>2.4745964199663302E-2</v>
      </c>
      <c r="N21" t="b">
        <f t="shared" si="2"/>
        <v>0</v>
      </c>
      <c r="O21">
        <f>IF(ISNA(VLOOKUP(B21,WND_STATION!$A$1:$A$62,1,FALSE)),1,0.0865)</f>
        <v>8.6499999999999994E-2</v>
      </c>
      <c r="P21">
        <f t="shared" si="3"/>
        <v>6.0463500000000003</v>
      </c>
    </row>
    <row r="22" spans="1:16" x14ac:dyDescent="0.25">
      <c r="A22" s="18">
        <v>2642</v>
      </c>
      <c r="B22" s="18" t="s">
        <v>1136</v>
      </c>
      <c r="C22" s="18">
        <v>34</v>
      </c>
      <c r="D22" s="18">
        <v>1</v>
      </c>
      <c r="E22" s="18">
        <v>312</v>
      </c>
      <c r="F22" s="18">
        <v>318</v>
      </c>
      <c r="G22" s="18">
        <f>VLOOKUP(B22,'Base Load_FLAG'!$A$2:$B$204,2,FALSE)</f>
        <v>0</v>
      </c>
      <c r="H22" s="18" t="s">
        <v>2988</v>
      </c>
      <c r="I22" s="18">
        <f>VLOOKUP($F22,'Gen Capacity'!$A$2:$H$608,7,FALSE)</f>
        <v>6.5</v>
      </c>
      <c r="J22" s="18">
        <f>VLOOKUP($F22,'Gen Capacity'!$A$2:$H$608,8,FALSE)</f>
        <v>0</v>
      </c>
      <c r="K22" s="19">
        <f>VLOOKUP($A22,SF_Original!$A$2:$D$6458,4,FALSE)</f>
        <v>6.2846202435299996E-4</v>
      </c>
      <c r="L22">
        <f t="shared" si="0"/>
        <v>2.8957997514636644E-3</v>
      </c>
      <c r="M22">
        <f t="shared" si="1"/>
        <v>1.6281634102604452E-3</v>
      </c>
      <c r="N22" t="b">
        <f t="shared" si="2"/>
        <v>0</v>
      </c>
      <c r="O22">
        <f>IF(ISNA(VLOOKUP(B22,WND_STATION!$A$1:$A$62,1,FALSE)),1,0.0865)</f>
        <v>8.6499999999999994E-2</v>
      </c>
      <c r="P22">
        <f t="shared" si="3"/>
        <v>0.56224999999999992</v>
      </c>
    </row>
    <row r="23" spans="1:16" x14ac:dyDescent="0.25">
      <c r="A23" s="18">
        <v>2643</v>
      </c>
      <c r="B23" s="18" t="s">
        <v>1136</v>
      </c>
      <c r="C23" s="18">
        <v>34</v>
      </c>
      <c r="D23" s="18">
        <v>1</v>
      </c>
      <c r="E23" s="18">
        <v>313</v>
      </c>
      <c r="F23" s="18">
        <v>319</v>
      </c>
      <c r="G23" s="18">
        <f>VLOOKUP(B23,'Base Load_FLAG'!$A$2:$B$204,2,FALSE)</f>
        <v>0</v>
      </c>
      <c r="H23" s="18" t="s">
        <v>2988</v>
      </c>
      <c r="I23" s="18">
        <f>VLOOKUP($F23,'Gen Capacity'!$A$2:$H$608,7,FALSE)</f>
        <v>6.7</v>
      </c>
      <c r="J23" s="18">
        <f>VLOOKUP($F23,'Gen Capacity'!$A$2:$H$608,8,FALSE)</f>
        <v>0</v>
      </c>
      <c r="K23" s="19">
        <f>VLOOKUP($A23,SF_Original!$A$2:$D$6458,4,FALSE)</f>
        <v>6.2846202435299996E-4</v>
      </c>
      <c r="L23">
        <f t="shared" si="0"/>
        <v>2.8957997514636644E-3</v>
      </c>
      <c r="M23">
        <f t="shared" si="1"/>
        <v>1.6782607459607667E-3</v>
      </c>
      <c r="N23" t="b">
        <f t="shared" si="2"/>
        <v>0</v>
      </c>
      <c r="O23">
        <f>IF(ISNA(VLOOKUP(B23,WND_STATION!$A$1:$A$62,1,FALSE)),1,0.0865)</f>
        <v>8.6499999999999994E-2</v>
      </c>
      <c r="P23">
        <f t="shared" si="3"/>
        <v>0.57955000000000001</v>
      </c>
    </row>
    <row r="24" spans="1:16" x14ac:dyDescent="0.25">
      <c r="A24" s="18">
        <v>2642</v>
      </c>
      <c r="B24" s="18" t="s">
        <v>1136</v>
      </c>
      <c r="C24" s="18">
        <v>34</v>
      </c>
      <c r="D24" s="18">
        <v>2</v>
      </c>
      <c r="E24" s="18">
        <v>314</v>
      </c>
      <c r="F24" s="18">
        <v>320</v>
      </c>
      <c r="G24" s="18">
        <f>VLOOKUP(B24,'Base Load_FLAG'!$A$2:$B$204,2,FALSE)</f>
        <v>0</v>
      </c>
      <c r="H24" s="18" t="s">
        <v>2988</v>
      </c>
      <c r="I24" s="18">
        <f>VLOOKUP($F24,'Gen Capacity'!$A$2:$H$608,7,FALSE)</f>
        <v>3.9</v>
      </c>
      <c r="J24" s="18">
        <f>VLOOKUP($F24,'Gen Capacity'!$A$2:$H$608,8,FALSE)</f>
        <v>0</v>
      </c>
      <c r="K24" s="19">
        <f>VLOOKUP($A24,SF_Original!$A$2:$D$6458,4,FALSE)</f>
        <v>6.2846202435299996E-4</v>
      </c>
      <c r="L24">
        <f t="shared" si="0"/>
        <v>2.8957997514636644E-3</v>
      </c>
      <c r="M24">
        <f t="shared" si="1"/>
        <v>9.7689804615626709E-4</v>
      </c>
      <c r="N24" t="b">
        <f t="shared" si="2"/>
        <v>0</v>
      </c>
      <c r="O24">
        <f>IF(ISNA(VLOOKUP(B24,WND_STATION!$A$1:$A$62,1,FALSE)),1,0.0865)</f>
        <v>8.6499999999999994E-2</v>
      </c>
      <c r="P24">
        <f t="shared" si="3"/>
        <v>0.33734999999999998</v>
      </c>
    </row>
    <row r="25" spans="1:16" x14ac:dyDescent="0.25">
      <c r="A25" s="18">
        <v>2643</v>
      </c>
      <c r="B25" s="18" t="s">
        <v>1136</v>
      </c>
      <c r="C25" s="18">
        <v>34</v>
      </c>
      <c r="D25" s="18">
        <v>2</v>
      </c>
      <c r="E25" s="18">
        <v>315</v>
      </c>
      <c r="F25" s="18">
        <v>321</v>
      </c>
      <c r="G25" s="18">
        <f>VLOOKUP(B25,'Base Load_FLAG'!$A$2:$B$204,2,FALSE)</f>
        <v>0</v>
      </c>
      <c r="H25" s="18" t="s">
        <v>2988</v>
      </c>
      <c r="I25" s="18">
        <f>VLOOKUP($F25,'Gen Capacity'!$A$2:$H$608,7,FALSE)</f>
        <v>3.7</v>
      </c>
      <c r="J25" s="18">
        <f>VLOOKUP($F25,'Gen Capacity'!$A$2:$H$608,8,FALSE)</f>
        <v>0</v>
      </c>
      <c r="K25" s="19">
        <f>VLOOKUP($A25,SF_Original!$A$2:$D$6458,4,FALSE)</f>
        <v>6.2846202435299996E-4</v>
      </c>
      <c r="L25">
        <f t="shared" si="0"/>
        <v>2.8957997514636644E-3</v>
      </c>
      <c r="M25">
        <f t="shared" si="1"/>
        <v>9.2680071045594579E-4</v>
      </c>
      <c r="N25" t="b">
        <f t="shared" si="2"/>
        <v>0</v>
      </c>
      <c r="O25">
        <f>IF(ISNA(VLOOKUP(B25,WND_STATION!$A$1:$A$62,1,FALSE)),1,0.0865)</f>
        <v>8.6499999999999994E-2</v>
      </c>
      <c r="P25">
        <f t="shared" si="3"/>
        <v>0.32005</v>
      </c>
    </row>
    <row r="26" spans="1:16" x14ac:dyDescent="0.25">
      <c r="A26" s="18">
        <v>2621</v>
      </c>
      <c r="B26" s="18" t="s">
        <v>2983</v>
      </c>
      <c r="C26" s="18">
        <v>34</v>
      </c>
      <c r="D26" s="18">
        <v>1</v>
      </c>
      <c r="E26" s="18">
        <v>302</v>
      </c>
      <c r="F26" s="18">
        <v>308</v>
      </c>
      <c r="G26" s="18">
        <f>VLOOKUP(B26,'Base Load_FLAG'!$A$2:$B$204,2,FALSE)</f>
        <v>0</v>
      </c>
      <c r="H26" s="18" t="s">
        <v>2984</v>
      </c>
      <c r="I26" s="18">
        <f>VLOOKUP($F26,'Gen Capacity'!$A$2:$H$608,7,FALSE)</f>
        <v>15.3</v>
      </c>
      <c r="J26" s="18">
        <f>VLOOKUP($F26,'Gen Capacity'!$A$2:$H$608,8,FALSE)</f>
        <v>0</v>
      </c>
      <c r="K26" s="19">
        <f>VLOOKUP($A26,SF_Original!$A$2:$D$6458,4,FALSE)</f>
        <v>5.7202888420600001E-4</v>
      </c>
      <c r="L26">
        <f t="shared" si="0"/>
        <v>2.8393666113166647E-3</v>
      </c>
      <c r="M26">
        <f t="shared" si="1"/>
        <v>3.7577597417470399E-3</v>
      </c>
      <c r="N26" t="b">
        <f t="shared" si="2"/>
        <v>0</v>
      </c>
      <c r="O26">
        <f>IF(ISNA(VLOOKUP(B26,WND_STATION!$A$1:$A$62,1,FALSE)),1,0.0865)</f>
        <v>8.6499999999999994E-2</v>
      </c>
      <c r="P26">
        <f t="shared" si="3"/>
        <v>1.32345</v>
      </c>
    </row>
    <row r="27" spans="1:16" x14ac:dyDescent="0.25">
      <c r="A27" s="18">
        <v>2621</v>
      </c>
      <c r="B27" s="18" t="s">
        <v>2983</v>
      </c>
      <c r="C27" s="18">
        <v>34</v>
      </c>
      <c r="D27" s="18">
        <v>2</v>
      </c>
      <c r="E27" s="18">
        <v>303</v>
      </c>
      <c r="F27" s="18">
        <v>309</v>
      </c>
      <c r="G27" s="18">
        <f>VLOOKUP(B27,'Base Load_FLAG'!$A$2:$B$204,2,FALSE)</f>
        <v>0</v>
      </c>
      <c r="H27" s="18" t="s">
        <v>2984</v>
      </c>
      <c r="I27" s="18">
        <f>VLOOKUP($F27,'Gen Capacity'!$A$2:$H$608,7,FALSE)</f>
        <v>12.8</v>
      </c>
      <c r="J27" s="18">
        <f>VLOOKUP($F27,'Gen Capacity'!$A$2:$H$608,8,FALSE)</f>
        <v>0</v>
      </c>
      <c r="K27" s="19">
        <f>VLOOKUP($A27,SF_Original!$A$2:$D$6458,4,FALSE)</f>
        <v>5.7202888420600001E-4</v>
      </c>
      <c r="L27">
        <f t="shared" si="0"/>
        <v>2.8393666113166647E-3</v>
      </c>
      <c r="M27">
        <f t="shared" si="1"/>
        <v>3.1437467120498108E-3</v>
      </c>
      <c r="N27" t="b">
        <f t="shared" si="2"/>
        <v>0</v>
      </c>
      <c r="O27">
        <f>IF(ISNA(VLOOKUP(B27,WND_STATION!$A$1:$A$62,1,FALSE)),1,0.0865)</f>
        <v>8.6499999999999994E-2</v>
      </c>
      <c r="P27">
        <f t="shared" si="3"/>
        <v>1.1072</v>
      </c>
    </row>
    <row r="28" spans="1:16" x14ac:dyDescent="0.25">
      <c r="A28" s="18">
        <v>2367</v>
      </c>
      <c r="B28" s="18" t="s">
        <v>993</v>
      </c>
      <c r="C28" s="18">
        <v>34</v>
      </c>
      <c r="D28" s="18">
        <v>1</v>
      </c>
      <c r="E28" s="18">
        <v>288</v>
      </c>
      <c r="F28" s="18">
        <v>294</v>
      </c>
      <c r="G28" s="18">
        <f>VLOOKUP(B28,'Base Load_FLAG'!$A$2:$B$204,2,FALSE)</f>
        <v>0</v>
      </c>
      <c r="H28" s="18" t="s">
        <v>2975</v>
      </c>
      <c r="I28" s="18">
        <f>VLOOKUP($F28,'Gen Capacity'!$A$2:$H$608,7,FALSE)</f>
        <v>56.7</v>
      </c>
      <c r="J28" s="18">
        <f>VLOOKUP($F28,'Gen Capacity'!$A$2:$H$608,8,FALSE)</f>
        <v>0</v>
      </c>
      <c r="K28" s="19">
        <f>VLOOKUP($A28,SF_Original!$A$2:$D$6458,4,FALSE)</f>
        <v>5.2485465050699999E-4</v>
      </c>
      <c r="L28">
        <f t="shared" si="0"/>
        <v>2.7921923776176643E-3</v>
      </c>
      <c r="M28">
        <f t="shared" si="1"/>
        <v>1.3694447125644714E-2</v>
      </c>
      <c r="N28" t="b">
        <f t="shared" si="2"/>
        <v>0</v>
      </c>
      <c r="O28">
        <f>IF(ISNA(VLOOKUP(B28,WND_STATION!$A$1:$A$62,1,FALSE)),1,0.0865)</f>
        <v>8.6499999999999994E-2</v>
      </c>
      <c r="P28">
        <f t="shared" si="3"/>
        <v>4.9045499999999995</v>
      </c>
    </row>
    <row r="29" spans="1:16" x14ac:dyDescent="0.25">
      <c r="A29" s="18">
        <v>2455</v>
      </c>
      <c r="B29" s="18" t="s">
        <v>1035</v>
      </c>
      <c r="C29" s="18">
        <v>34</v>
      </c>
      <c r="D29" s="18">
        <v>1</v>
      </c>
      <c r="E29" s="18">
        <v>295</v>
      </c>
      <c r="F29" s="18">
        <v>301</v>
      </c>
      <c r="G29" s="18">
        <f>VLOOKUP(B29,'Base Load_FLAG'!$A$2:$B$204,2,FALSE)</f>
        <v>0</v>
      </c>
      <c r="H29" s="18" t="s">
        <v>2975</v>
      </c>
      <c r="I29" s="18">
        <f>VLOOKUP($F29,'Gen Capacity'!$A$2:$H$608,7,FALSE)</f>
        <v>15.2</v>
      </c>
      <c r="J29" s="18">
        <f>VLOOKUP($F29,'Gen Capacity'!$A$2:$H$608,8,FALSE)</f>
        <v>0</v>
      </c>
      <c r="K29" s="19">
        <f>VLOOKUP($A29,SF_Original!$A$2:$D$6458,4,FALSE)</f>
        <v>5.2485465050699999E-4</v>
      </c>
      <c r="L29">
        <f t="shared" si="0"/>
        <v>2.7921923776176643E-3</v>
      </c>
      <c r="M29">
        <f t="shared" si="1"/>
        <v>3.6711745380917041E-3</v>
      </c>
      <c r="N29" t="b">
        <f t="shared" si="2"/>
        <v>0</v>
      </c>
      <c r="O29">
        <f>IF(ISNA(VLOOKUP(B29,WND_STATION!$A$1:$A$62,1,FALSE)),1,0.0865)</f>
        <v>8.6499999999999994E-2</v>
      </c>
      <c r="P29">
        <f t="shared" si="3"/>
        <v>1.3147999999999997</v>
      </c>
    </row>
    <row r="30" spans="1:16" x14ac:dyDescent="0.25">
      <c r="A30" s="18">
        <v>2554</v>
      </c>
      <c r="B30" s="18" t="s">
        <v>1097</v>
      </c>
      <c r="C30" s="18">
        <v>34</v>
      </c>
      <c r="D30" s="18">
        <v>1</v>
      </c>
      <c r="E30" s="18">
        <v>298</v>
      </c>
      <c r="F30" s="18">
        <v>304</v>
      </c>
      <c r="G30" s="18">
        <f>VLOOKUP(B30,'Base Load_FLAG'!$A$2:$B$204,2,FALSE)</f>
        <v>0</v>
      </c>
      <c r="H30" s="18" t="s">
        <v>2975</v>
      </c>
      <c r="I30" s="18">
        <f>VLOOKUP($F30,'Gen Capacity'!$A$2:$H$608,7,FALSE)</f>
        <v>87.9</v>
      </c>
      <c r="J30" s="18">
        <f>VLOOKUP($F30,'Gen Capacity'!$A$2:$H$608,8,FALSE)</f>
        <v>0</v>
      </c>
      <c r="K30" s="19">
        <f>VLOOKUP($A30,SF_Original!$A$2:$D$6458,4,FALSE)</f>
        <v>5.2485465050699999E-4</v>
      </c>
      <c r="L30">
        <f t="shared" si="0"/>
        <v>2.7921923776176643E-3</v>
      </c>
      <c r="M30">
        <f t="shared" si="1"/>
        <v>2.1230015914359267E-2</v>
      </c>
      <c r="N30" t="b">
        <f t="shared" si="2"/>
        <v>0</v>
      </c>
      <c r="O30">
        <f>IF(ISNA(VLOOKUP(B30,WND_STATION!$A$1:$A$62,1,FALSE)),1,0.0865)</f>
        <v>8.6499999999999994E-2</v>
      </c>
      <c r="P30">
        <f t="shared" si="3"/>
        <v>7.6033499999999998</v>
      </c>
    </row>
    <row r="31" spans="1:16" x14ac:dyDescent="0.25">
      <c r="A31" s="18">
        <v>2615</v>
      </c>
      <c r="B31" s="18" t="s">
        <v>1133</v>
      </c>
      <c r="C31" s="18">
        <v>34</v>
      </c>
      <c r="D31" s="18">
        <v>1</v>
      </c>
      <c r="E31" s="18">
        <v>299</v>
      </c>
      <c r="F31" s="18">
        <v>305</v>
      </c>
      <c r="G31" s="18">
        <f>VLOOKUP(B31,'Base Load_FLAG'!$A$2:$B$204,2,FALSE)</f>
        <v>0</v>
      </c>
      <c r="H31" s="18" t="s">
        <v>2946</v>
      </c>
      <c r="I31" s="18">
        <f>VLOOKUP($F31,'Gen Capacity'!$A$2:$H$608,7,FALSE)</f>
        <v>119</v>
      </c>
      <c r="J31" s="18">
        <f>VLOOKUP($F31,'Gen Capacity'!$A$2:$H$608,8,FALSE)</f>
        <v>0</v>
      </c>
      <c r="K31" s="19">
        <f>VLOOKUP($A31,SF_Original!$A$2:$D$6458,4,FALSE)</f>
        <v>5.2485465050699999E-4</v>
      </c>
      <c r="L31">
        <f t="shared" si="0"/>
        <v>2.7921923776176643E-3</v>
      </c>
      <c r="M31">
        <f t="shared" si="1"/>
        <v>2.8741432239007426E-2</v>
      </c>
      <c r="N31" t="b">
        <f t="shared" si="2"/>
        <v>0</v>
      </c>
      <c r="O31">
        <f>IF(ISNA(VLOOKUP(B31,WND_STATION!$A$1:$A$62,1,FALSE)),1,0.0865)</f>
        <v>8.6499999999999994E-2</v>
      </c>
      <c r="P31">
        <f t="shared" si="3"/>
        <v>10.2935</v>
      </c>
    </row>
    <row r="32" spans="1:16" x14ac:dyDescent="0.25">
      <c r="A32" s="18">
        <v>2623</v>
      </c>
      <c r="B32" s="18" t="s">
        <v>2985</v>
      </c>
      <c r="C32" s="18">
        <v>34</v>
      </c>
      <c r="D32" s="18">
        <v>1</v>
      </c>
      <c r="E32" s="18">
        <v>304</v>
      </c>
      <c r="F32" s="18">
        <v>310</v>
      </c>
      <c r="G32" s="18">
        <f>VLOOKUP(B32,'Base Load_FLAG'!$A$2:$B$204,2,FALSE)</f>
        <v>0</v>
      </c>
      <c r="H32" s="18" t="s">
        <v>2965</v>
      </c>
      <c r="I32" s="18">
        <f>VLOOKUP($F32,'Gen Capacity'!$A$2:$H$608,7,FALSE)</f>
        <v>36</v>
      </c>
      <c r="J32" s="18">
        <f>VLOOKUP($F32,'Gen Capacity'!$A$2:$H$608,8,FALSE)</f>
        <v>0</v>
      </c>
      <c r="K32" s="19">
        <f>VLOOKUP($A32,SF_Original!$A$2:$D$6458,4,FALSE)</f>
        <v>5.0136140404200003E-4</v>
      </c>
      <c r="L32">
        <f t="shared" si="0"/>
        <v>2.7686991311526646E-3</v>
      </c>
      <c r="M32">
        <f t="shared" si="1"/>
        <v>8.6217290944093968E-3</v>
      </c>
      <c r="N32" t="b">
        <f t="shared" si="2"/>
        <v>0</v>
      </c>
      <c r="O32">
        <f>IF(ISNA(VLOOKUP(B32,WND_STATION!$A$1:$A$62,1,FALSE)),1,0.0865)</f>
        <v>8.6499999999999994E-2</v>
      </c>
      <c r="P32">
        <f t="shared" si="3"/>
        <v>3.1139999999999999</v>
      </c>
    </row>
    <row r="33" spans="1:16" x14ac:dyDescent="0.25">
      <c r="A33" s="18">
        <v>2628</v>
      </c>
      <c r="B33" s="18" t="s">
        <v>2986</v>
      </c>
      <c r="C33" s="18">
        <v>34</v>
      </c>
      <c r="D33" s="18">
        <v>1</v>
      </c>
      <c r="E33" s="18">
        <v>305</v>
      </c>
      <c r="F33" s="18">
        <v>311</v>
      </c>
      <c r="G33" s="18">
        <f>VLOOKUP(B33,'Base Load_FLAG'!$A$2:$B$204,2,FALSE)</f>
        <v>0</v>
      </c>
      <c r="H33" s="18" t="s">
        <v>2965</v>
      </c>
      <c r="I33" s="18">
        <f>VLOOKUP($F33,'Gen Capacity'!$A$2:$H$608,7,FALSE)</f>
        <v>87.8</v>
      </c>
      <c r="J33" s="18">
        <f>VLOOKUP($F33,'Gen Capacity'!$A$2:$H$608,8,FALSE)</f>
        <v>0</v>
      </c>
      <c r="K33" s="19">
        <f>VLOOKUP($A33,SF_Original!$A$2:$D$6458,4,FALSE)</f>
        <v>5.0136140404200003E-4</v>
      </c>
      <c r="L33">
        <f t="shared" si="0"/>
        <v>2.7686991311526646E-3</v>
      </c>
      <c r="M33">
        <f t="shared" si="1"/>
        <v>2.1027439291365139E-2</v>
      </c>
      <c r="N33" t="b">
        <f t="shared" si="2"/>
        <v>0</v>
      </c>
      <c r="O33">
        <f>IF(ISNA(VLOOKUP(B33,WND_STATION!$A$1:$A$62,1,FALSE)),1,0.0865)</f>
        <v>8.6499999999999994E-2</v>
      </c>
      <c r="P33">
        <f t="shared" si="3"/>
        <v>7.5946999999999996</v>
      </c>
    </row>
    <row r="34" spans="1:16" x14ac:dyDescent="0.25">
      <c r="A34" s="18">
        <v>2627</v>
      </c>
      <c r="B34" s="18" t="s">
        <v>2986</v>
      </c>
      <c r="C34" s="18">
        <v>34</v>
      </c>
      <c r="D34" s="18">
        <v>1</v>
      </c>
      <c r="E34" s="18">
        <v>306</v>
      </c>
      <c r="F34" s="18">
        <v>312</v>
      </c>
      <c r="G34" s="18">
        <f>VLOOKUP(B34,'Base Load_FLAG'!$A$2:$B$204,2,FALSE)</f>
        <v>0</v>
      </c>
      <c r="H34" s="18" t="s">
        <v>2965</v>
      </c>
      <c r="I34" s="18">
        <f>VLOOKUP($F34,'Gen Capacity'!$A$2:$H$608,7,FALSE)</f>
        <v>38.700000000000003</v>
      </c>
      <c r="J34" s="18">
        <f>VLOOKUP($F34,'Gen Capacity'!$A$2:$H$608,8,FALSE)</f>
        <v>0</v>
      </c>
      <c r="K34" s="19">
        <f>VLOOKUP($A34,SF_Original!$A$2:$D$6458,4,FALSE)</f>
        <v>5.0136140404200003E-4</v>
      </c>
      <c r="L34">
        <f t="shared" si="0"/>
        <v>2.7686991311526646E-3</v>
      </c>
      <c r="M34">
        <f t="shared" si="1"/>
        <v>9.2683587764901022E-3</v>
      </c>
      <c r="N34" t="b">
        <f t="shared" si="2"/>
        <v>0</v>
      </c>
      <c r="O34">
        <f>IF(ISNA(VLOOKUP(B34,WND_STATION!$A$1:$A$62,1,FALSE)),1,0.0865)</f>
        <v>8.6499999999999994E-2</v>
      </c>
      <c r="P34">
        <f t="shared" si="3"/>
        <v>3.34755</v>
      </c>
    </row>
    <row r="35" spans="1:16" x14ac:dyDescent="0.25">
      <c r="A35" s="18">
        <v>2629</v>
      </c>
      <c r="B35" s="18" t="s">
        <v>2986</v>
      </c>
      <c r="C35" s="18">
        <v>34</v>
      </c>
      <c r="D35" s="18">
        <v>1</v>
      </c>
      <c r="E35" s="18">
        <v>307</v>
      </c>
      <c r="F35" s="18">
        <v>313</v>
      </c>
      <c r="G35" s="18">
        <f>VLOOKUP(B35,'Base Load_FLAG'!$A$2:$B$204,2,FALSE)</f>
        <v>0</v>
      </c>
      <c r="H35" s="18" t="s">
        <v>2965</v>
      </c>
      <c r="I35" s="18">
        <f>VLOOKUP($F35,'Gen Capacity'!$A$2:$H$608,7,FALSE)</f>
        <v>57.2</v>
      </c>
      <c r="J35" s="18">
        <f>VLOOKUP($F35,'Gen Capacity'!$A$2:$H$608,8,FALSE)</f>
        <v>0</v>
      </c>
      <c r="K35" s="19">
        <f>VLOOKUP($A35,SF_Original!$A$2:$D$6458,4,FALSE)</f>
        <v>5.0136140404200003E-4</v>
      </c>
      <c r="L35">
        <f t="shared" si="0"/>
        <v>2.7686991311526646E-3</v>
      </c>
      <c r="M35">
        <f t="shared" si="1"/>
        <v>1.3698969561117155E-2</v>
      </c>
      <c r="N35" t="b">
        <f t="shared" si="2"/>
        <v>0</v>
      </c>
      <c r="O35">
        <f>IF(ISNA(VLOOKUP(B35,WND_STATION!$A$1:$A$62,1,FALSE)),1,0.0865)</f>
        <v>8.6499999999999994E-2</v>
      </c>
      <c r="P35">
        <f t="shared" si="3"/>
        <v>4.9478</v>
      </c>
    </row>
    <row r="36" spans="1:16" x14ac:dyDescent="0.25">
      <c r="A36" s="18">
        <v>2263</v>
      </c>
      <c r="B36" s="18" t="s">
        <v>2971</v>
      </c>
      <c r="C36" s="18">
        <v>34</v>
      </c>
      <c r="D36" s="18">
        <v>1</v>
      </c>
      <c r="E36" s="18">
        <v>284</v>
      </c>
      <c r="F36" s="18">
        <v>290</v>
      </c>
      <c r="G36" s="18">
        <f>VLOOKUP(B36,'Base Load_FLAG'!$A$2:$B$204,2,FALSE)</f>
        <v>0</v>
      </c>
      <c r="H36" s="18" t="s">
        <v>2911</v>
      </c>
      <c r="I36" s="18">
        <f>VLOOKUP($F36,'Gen Capacity'!$A$2:$H$608,7,FALSE)</f>
        <v>0.05</v>
      </c>
      <c r="J36" s="18">
        <f>VLOOKUP($F36,'Gen Capacity'!$A$2:$H$608,8,FALSE)</f>
        <v>0</v>
      </c>
      <c r="K36" s="19">
        <f>VLOOKUP($A36,SF_Original!$A$2:$D$6458,4,FALSE)</f>
        <v>4.97766735316E-4</v>
      </c>
      <c r="L36">
        <f t="shared" si="0"/>
        <v>2.7651044624266647E-3</v>
      </c>
      <c r="M36">
        <f t="shared" si="1"/>
        <v>1.1959076799995324E-5</v>
      </c>
      <c r="N36" t="b">
        <f t="shared" si="2"/>
        <v>0</v>
      </c>
      <c r="O36">
        <f>IF(ISNA(VLOOKUP(B36,WND_STATION!$A$1:$A$62,1,FALSE)),1,0.0865)</f>
        <v>8.6499999999999994E-2</v>
      </c>
      <c r="P36">
        <f t="shared" si="3"/>
        <v>4.3249999999999999E-3</v>
      </c>
    </row>
    <row r="37" spans="1:16" x14ac:dyDescent="0.25">
      <c r="A37" s="18">
        <v>2265</v>
      </c>
      <c r="B37" s="18" t="s">
        <v>2971</v>
      </c>
      <c r="C37" s="18">
        <v>34</v>
      </c>
      <c r="D37" s="18">
        <v>1</v>
      </c>
      <c r="E37" s="18">
        <v>285</v>
      </c>
      <c r="F37" s="18">
        <v>291</v>
      </c>
      <c r="G37" s="18">
        <f>VLOOKUP(B37,'Base Load_FLAG'!$A$2:$B$204,2,FALSE)</f>
        <v>0</v>
      </c>
      <c r="H37" s="18" t="s">
        <v>2972</v>
      </c>
      <c r="I37" s="18">
        <f>VLOOKUP($F37,'Gen Capacity'!$A$2:$H$608,7,FALSE)</f>
        <v>10.6</v>
      </c>
      <c r="J37" s="18">
        <f>VLOOKUP($F37,'Gen Capacity'!$A$2:$H$608,8,FALSE)</f>
        <v>0</v>
      </c>
      <c r="K37" s="19">
        <f>VLOOKUP($A37,SF_Original!$A$2:$D$6458,4,FALSE)</f>
        <v>4.97766735316E-4</v>
      </c>
      <c r="L37">
        <f t="shared" si="0"/>
        <v>2.7651044624266647E-3</v>
      </c>
      <c r="M37">
        <f t="shared" si="1"/>
        <v>2.5353242815990087E-3</v>
      </c>
      <c r="N37" t="b">
        <f t="shared" si="2"/>
        <v>0</v>
      </c>
      <c r="O37">
        <f>IF(ISNA(VLOOKUP(B37,WND_STATION!$A$1:$A$62,1,FALSE)),1,0.0865)</f>
        <v>8.6499999999999994E-2</v>
      </c>
      <c r="P37">
        <f t="shared" si="3"/>
        <v>0.91689999999999994</v>
      </c>
    </row>
    <row r="38" spans="1:16" x14ac:dyDescent="0.25">
      <c r="A38" s="18">
        <v>2264</v>
      </c>
      <c r="B38" s="18" t="s">
        <v>2971</v>
      </c>
      <c r="C38" s="18">
        <v>34</v>
      </c>
      <c r="D38" s="18">
        <v>1</v>
      </c>
      <c r="E38" s="18">
        <v>286</v>
      </c>
      <c r="F38" s="18">
        <v>292</v>
      </c>
      <c r="G38" s="18">
        <f>VLOOKUP(B38,'Base Load_FLAG'!$A$2:$B$204,2,FALSE)</f>
        <v>0</v>
      </c>
      <c r="H38" s="18" t="s">
        <v>2911</v>
      </c>
      <c r="I38" s="18">
        <f>VLOOKUP($F38,'Gen Capacity'!$A$2:$H$608,7,FALSE)</f>
        <v>0.05</v>
      </c>
      <c r="J38" s="18">
        <f>VLOOKUP($F38,'Gen Capacity'!$A$2:$H$608,8,FALSE)</f>
        <v>0</v>
      </c>
      <c r="K38" s="19">
        <f>VLOOKUP($A38,SF_Original!$A$2:$D$6458,4,FALSE)</f>
        <v>4.97766735316E-4</v>
      </c>
      <c r="L38">
        <f t="shared" si="0"/>
        <v>2.7651044624266647E-3</v>
      </c>
      <c r="M38">
        <f t="shared" si="1"/>
        <v>1.1959076799995324E-5</v>
      </c>
      <c r="N38" t="b">
        <f t="shared" si="2"/>
        <v>0</v>
      </c>
      <c r="O38">
        <f>IF(ISNA(VLOOKUP(B38,WND_STATION!$A$1:$A$62,1,FALSE)),1,0.0865)</f>
        <v>8.6499999999999994E-2</v>
      </c>
      <c r="P38">
        <f t="shared" si="3"/>
        <v>4.3249999999999999E-3</v>
      </c>
    </row>
    <row r="39" spans="1:16" x14ac:dyDescent="0.25">
      <c r="A39" s="18">
        <v>2552</v>
      </c>
      <c r="B39" s="18" t="s">
        <v>2980</v>
      </c>
      <c r="C39" s="18">
        <v>34</v>
      </c>
      <c r="D39" s="18">
        <v>1</v>
      </c>
      <c r="E39" s="18">
        <v>296</v>
      </c>
      <c r="F39" s="18">
        <v>302</v>
      </c>
      <c r="G39" s="18">
        <f>VLOOKUP(B39,'Base Load_FLAG'!$A$2:$B$204,2,FALSE)</f>
        <v>0</v>
      </c>
      <c r="H39" s="18" t="s">
        <v>2912</v>
      </c>
      <c r="I39" s="18">
        <f>VLOOKUP($F39,'Gen Capacity'!$A$2:$H$608,7,FALSE)</f>
        <v>24.1</v>
      </c>
      <c r="J39" s="18">
        <f>VLOOKUP($F39,'Gen Capacity'!$A$2:$H$608,8,FALSE)</f>
        <v>0</v>
      </c>
      <c r="K39" s="19">
        <f>VLOOKUP($A39,SF_Original!$A$2:$D$6458,4,FALSE)</f>
        <v>4.97766735316E-4</v>
      </c>
      <c r="L39">
        <f t="shared" si="0"/>
        <v>2.7651044624266647E-3</v>
      </c>
      <c r="M39">
        <f t="shared" si="1"/>
        <v>5.7642750175977463E-3</v>
      </c>
      <c r="N39" t="b">
        <f t="shared" si="2"/>
        <v>0</v>
      </c>
      <c r="O39">
        <f>IF(ISNA(VLOOKUP(B39,WND_STATION!$A$1:$A$62,1,FALSE)),1,0.0865)</f>
        <v>8.6499999999999994E-2</v>
      </c>
      <c r="P39">
        <f t="shared" si="3"/>
        <v>2.0846499999999999</v>
      </c>
    </row>
    <row r="40" spans="1:16" x14ac:dyDescent="0.25">
      <c r="A40" s="18">
        <v>2552</v>
      </c>
      <c r="B40" s="18" t="s">
        <v>2980</v>
      </c>
      <c r="C40" s="18">
        <v>34</v>
      </c>
      <c r="D40" s="18">
        <v>2</v>
      </c>
      <c r="E40" s="18">
        <v>297</v>
      </c>
      <c r="F40" s="18">
        <v>303</v>
      </c>
      <c r="G40" s="18">
        <f>VLOOKUP(B40,'Base Load_FLAG'!$A$2:$B$204,2,FALSE)</f>
        <v>0</v>
      </c>
      <c r="H40" s="18" t="s">
        <v>2911</v>
      </c>
      <c r="I40" s="18">
        <f>VLOOKUP($F40,'Gen Capacity'!$A$2:$H$608,7,FALSE)</f>
        <v>0.05</v>
      </c>
      <c r="J40" s="18">
        <f>VLOOKUP($F40,'Gen Capacity'!$A$2:$H$608,8,FALSE)</f>
        <v>0</v>
      </c>
      <c r="K40" s="19">
        <f>VLOOKUP($A40,SF_Original!$A$2:$D$6458,4,FALSE)</f>
        <v>4.97766735316E-4</v>
      </c>
      <c r="L40">
        <f t="shared" si="0"/>
        <v>2.7651044624266647E-3</v>
      </c>
      <c r="M40">
        <f t="shared" si="1"/>
        <v>1.1959076799995324E-5</v>
      </c>
      <c r="N40" t="b">
        <f t="shared" si="2"/>
        <v>0</v>
      </c>
      <c r="O40">
        <f>IF(ISNA(VLOOKUP(B40,WND_STATION!$A$1:$A$62,1,FALSE)),1,0.0865)</f>
        <v>8.6499999999999994E-2</v>
      </c>
      <c r="P40">
        <f t="shared" si="3"/>
        <v>4.3249999999999999E-3</v>
      </c>
    </row>
    <row r="41" spans="1:16" x14ac:dyDescent="0.25">
      <c r="A41" s="18">
        <v>2619</v>
      </c>
      <c r="B41" s="18" t="s">
        <v>2982</v>
      </c>
      <c r="C41" s="18">
        <v>34</v>
      </c>
      <c r="D41" s="18">
        <v>1</v>
      </c>
      <c r="E41" s="18">
        <v>301</v>
      </c>
      <c r="F41" s="18">
        <v>307</v>
      </c>
      <c r="G41" s="18">
        <f>VLOOKUP(B41,'Base Load_FLAG'!$A$2:$B$204,2,FALSE)</f>
        <v>0</v>
      </c>
      <c r="H41" s="18" t="s">
        <v>2946</v>
      </c>
      <c r="I41" s="18">
        <f>VLOOKUP($F41,'Gen Capacity'!$A$2:$H$608,7,FALSE)</f>
        <v>26</v>
      </c>
      <c r="J41" s="18">
        <f>VLOOKUP($F41,'Gen Capacity'!$A$2:$H$608,8,FALSE)</f>
        <v>0</v>
      </c>
      <c r="K41" s="19">
        <f>VLOOKUP($A41,SF_Original!$A$2:$D$6458,4,FALSE)</f>
        <v>4.97766735316E-4</v>
      </c>
      <c r="L41">
        <f t="shared" si="0"/>
        <v>2.7651044624266647E-3</v>
      </c>
      <c r="M41">
        <f t="shared" si="1"/>
        <v>6.2187199359975678E-3</v>
      </c>
      <c r="N41" t="b">
        <f t="shared" si="2"/>
        <v>0</v>
      </c>
      <c r="O41">
        <f>IF(ISNA(VLOOKUP(B41,WND_STATION!$A$1:$A$62,1,FALSE)),1,0.0865)</f>
        <v>8.6499999999999994E-2</v>
      </c>
      <c r="P41">
        <f t="shared" si="3"/>
        <v>2.2489999999999997</v>
      </c>
    </row>
    <row r="42" spans="1:16" x14ac:dyDescent="0.25">
      <c r="A42" s="18">
        <v>2633</v>
      </c>
      <c r="B42" s="18" t="s">
        <v>2987</v>
      </c>
      <c r="C42" s="18">
        <v>34</v>
      </c>
      <c r="D42" s="18">
        <v>1</v>
      </c>
      <c r="E42" s="18">
        <v>308</v>
      </c>
      <c r="F42" s="18">
        <v>314</v>
      </c>
      <c r="G42" s="18">
        <f>VLOOKUP(B42,'Base Load_FLAG'!$A$2:$B$204,2,FALSE)</f>
        <v>0</v>
      </c>
      <c r="H42" s="18" t="s">
        <v>2912</v>
      </c>
      <c r="I42" s="18">
        <f>VLOOKUP($F42,'Gen Capacity'!$A$2:$H$608,7,FALSE)</f>
        <v>6.2</v>
      </c>
      <c r="J42" s="18">
        <f>VLOOKUP($F42,'Gen Capacity'!$A$2:$H$608,8,FALSE)</f>
        <v>0</v>
      </c>
      <c r="K42" s="19">
        <f>VLOOKUP($A42,SF_Original!$A$2:$D$6458,4,FALSE)</f>
        <v>4.97766735316E-4</v>
      </c>
      <c r="L42">
        <f t="shared" si="0"/>
        <v>2.7651044624266647E-3</v>
      </c>
      <c r="M42">
        <f t="shared" si="1"/>
        <v>1.4829255231994202E-3</v>
      </c>
      <c r="N42" t="b">
        <f t="shared" si="2"/>
        <v>0</v>
      </c>
      <c r="O42">
        <f>IF(ISNA(VLOOKUP(B42,WND_STATION!$A$1:$A$62,1,FALSE)),1,0.0865)</f>
        <v>8.6499999999999994E-2</v>
      </c>
      <c r="P42">
        <f t="shared" si="3"/>
        <v>0.5363</v>
      </c>
    </row>
    <row r="43" spans="1:16" x14ac:dyDescent="0.25">
      <c r="A43" s="18">
        <v>2633</v>
      </c>
      <c r="B43" s="18" t="s">
        <v>2987</v>
      </c>
      <c r="C43" s="18">
        <v>34</v>
      </c>
      <c r="D43" s="18">
        <v>2</v>
      </c>
      <c r="E43" s="18">
        <v>309</v>
      </c>
      <c r="F43" s="18">
        <v>315</v>
      </c>
      <c r="G43" s="18">
        <f>VLOOKUP(B43,'Base Load_FLAG'!$A$2:$B$204,2,FALSE)</f>
        <v>0</v>
      </c>
      <c r="H43" s="18" t="s">
        <v>2911</v>
      </c>
      <c r="I43" s="18">
        <f>VLOOKUP($F43,'Gen Capacity'!$A$2:$H$608,7,FALSE)</f>
        <v>0.05</v>
      </c>
      <c r="J43" s="18">
        <f>VLOOKUP($F43,'Gen Capacity'!$A$2:$H$608,8,FALSE)</f>
        <v>0</v>
      </c>
      <c r="K43" s="19">
        <f>VLOOKUP($A43,SF_Original!$A$2:$D$6458,4,FALSE)</f>
        <v>4.97766735316E-4</v>
      </c>
      <c r="L43">
        <f t="shared" si="0"/>
        <v>2.7651044624266647E-3</v>
      </c>
      <c r="M43">
        <f t="shared" si="1"/>
        <v>1.1959076799995324E-5</v>
      </c>
      <c r="N43" t="b">
        <f t="shared" si="2"/>
        <v>0</v>
      </c>
      <c r="O43">
        <f>IF(ISNA(VLOOKUP(B43,WND_STATION!$A$1:$A$62,1,FALSE)),1,0.0865)</f>
        <v>8.6499999999999994E-2</v>
      </c>
      <c r="P43">
        <f t="shared" si="3"/>
        <v>4.3249999999999999E-3</v>
      </c>
    </row>
    <row r="44" spans="1:16" x14ac:dyDescent="0.25">
      <c r="A44" s="18">
        <v>3145</v>
      </c>
      <c r="B44" s="18" t="s">
        <v>1335</v>
      </c>
      <c r="C44" s="18">
        <v>34</v>
      </c>
      <c r="D44" s="18">
        <v>1</v>
      </c>
      <c r="E44" s="18">
        <v>358</v>
      </c>
      <c r="F44" s="18">
        <v>367</v>
      </c>
      <c r="G44" s="18">
        <f>VLOOKUP(B44,'Base Load_FLAG'!$A$2:$B$204,2,FALSE)</f>
        <v>0</v>
      </c>
      <c r="H44" s="18" t="s">
        <v>2951</v>
      </c>
      <c r="I44" s="18">
        <f>VLOOKUP($F44,'Gen Capacity'!$A$2:$H$608,7,FALSE)</f>
        <v>44.9</v>
      </c>
      <c r="J44" s="18">
        <f>VLOOKUP($F44,'Gen Capacity'!$A$2:$H$608,8,FALSE)</f>
        <v>0</v>
      </c>
      <c r="K44" s="19">
        <f>VLOOKUP($A44,SF_Original!$A$2:$D$6458,4,FALSE)</f>
        <v>2.0866871101500001E-4</v>
      </c>
      <c r="L44">
        <f t="shared" si="0"/>
        <v>2.4760064381256644E-3</v>
      </c>
      <c r="M44">
        <f t="shared" si="1"/>
        <v>9.6164376047143622E-3</v>
      </c>
      <c r="N44" t="b">
        <f t="shared" si="2"/>
        <v>0</v>
      </c>
      <c r="O44">
        <f>IF(ISNA(VLOOKUP(B44,WND_STATION!$A$1:$A$62,1,FALSE)),1,0.0865)</f>
        <v>8.6499999999999994E-2</v>
      </c>
      <c r="P44">
        <f t="shared" si="3"/>
        <v>3.8838499999999998</v>
      </c>
    </row>
    <row r="45" spans="1:16" x14ac:dyDescent="0.25">
      <c r="A45" s="18">
        <v>4910</v>
      </c>
      <c r="B45" s="18" t="s">
        <v>2150</v>
      </c>
      <c r="C45" s="18">
        <v>34</v>
      </c>
      <c r="D45" s="18">
        <v>1</v>
      </c>
      <c r="E45" s="18">
        <v>429</v>
      </c>
      <c r="F45" s="18">
        <v>438</v>
      </c>
      <c r="G45" s="18">
        <f>VLOOKUP(B45,'Base Load_FLAG'!$A$2:$B$204,2,FALSE)</f>
        <v>0</v>
      </c>
      <c r="H45" s="18" t="s">
        <v>3015</v>
      </c>
      <c r="I45" s="18">
        <f>VLOOKUP($F45,'Gen Capacity'!$A$2:$H$608,7,FALSE)</f>
        <v>25</v>
      </c>
      <c r="J45" s="18">
        <f>VLOOKUP($F45,'Gen Capacity'!$A$2:$H$608,8,FALSE)</f>
        <v>0</v>
      </c>
      <c r="K45" s="19">
        <f>VLOOKUP($A45,SF_Original!$A$2:$D$6458,4,FALSE)</f>
        <v>2.0866871101500001E-4</v>
      </c>
      <c r="L45">
        <f t="shared" si="0"/>
        <v>2.4760064381256644E-3</v>
      </c>
      <c r="M45">
        <f t="shared" si="1"/>
        <v>5.3543639224467483E-3</v>
      </c>
      <c r="N45" t="b">
        <f t="shared" si="2"/>
        <v>0</v>
      </c>
      <c r="O45">
        <f>IF(ISNA(VLOOKUP(B45,WND_STATION!$A$1:$A$62,1,FALSE)),1,0.0865)</f>
        <v>8.6499999999999994E-2</v>
      </c>
      <c r="P45">
        <f t="shared" si="3"/>
        <v>2.1624999999999996</v>
      </c>
    </row>
    <row r="46" spans="1:16" x14ac:dyDescent="0.25">
      <c r="A46" s="18">
        <v>4910</v>
      </c>
      <c r="B46" s="18" t="s">
        <v>2150</v>
      </c>
      <c r="C46" s="18">
        <v>34</v>
      </c>
      <c r="D46" s="18">
        <v>2</v>
      </c>
      <c r="E46" s="18">
        <v>430</v>
      </c>
      <c r="F46" s="18">
        <v>439</v>
      </c>
      <c r="G46" s="18">
        <f>VLOOKUP(B46,'Base Load_FLAG'!$A$2:$B$204,2,FALSE)</f>
        <v>0</v>
      </c>
      <c r="H46" s="18" t="s">
        <v>3015</v>
      </c>
      <c r="I46" s="18">
        <f>VLOOKUP($F46,'Gen Capacity'!$A$2:$H$608,7,FALSE)</f>
        <v>22</v>
      </c>
      <c r="J46" s="18">
        <f>VLOOKUP($F46,'Gen Capacity'!$A$2:$H$608,8,FALSE)</f>
        <v>0</v>
      </c>
      <c r="K46" s="19">
        <f>VLOOKUP($A46,SF_Original!$A$2:$D$6458,4,FALSE)</f>
        <v>2.0866871101500001E-4</v>
      </c>
      <c r="L46">
        <f t="shared" si="0"/>
        <v>2.4760064381256644E-3</v>
      </c>
      <c r="M46">
        <f t="shared" si="1"/>
        <v>4.7118402517531393E-3</v>
      </c>
      <c r="N46" t="b">
        <f t="shared" si="2"/>
        <v>0</v>
      </c>
      <c r="O46">
        <f>IF(ISNA(VLOOKUP(B46,WND_STATION!$A$1:$A$62,1,FALSE)),1,0.0865)</f>
        <v>8.6499999999999994E-2</v>
      </c>
      <c r="P46">
        <f t="shared" si="3"/>
        <v>1.9029999999999998</v>
      </c>
    </row>
    <row r="47" spans="1:16" x14ac:dyDescent="0.25">
      <c r="A47" s="18">
        <v>4517</v>
      </c>
      <c r="B47" s="18" t="s">
        <v>1950</v>
      </c>
      <c r="C47" s="18">
        <v>34</v>
      </c>
      <c r="D47" s="18">
        <v>1</v>
      </c>
      <c r="E47" s="18">
        <v>413</v>
      </c>
      <c r="F47" s="18">
        <v>422</v>
      </c>
      <c r="G47" s="18">
        <f>VLOOKUP(B47,'Base Load_FLAG'!$A$2:$B$204,2,FALSE)</f>
        <v>0</v>
      </c>
      <c r="H47" s="18" t="s">
        <v>2912</v>
      </c>
      <c r="I47" s="18">
        <f>VLOOKUP($F47,'Gen Capacity'!$A$2:$H$608,7,FALSE)</f>
        <v>12</v>
      </c>
      <c r="J47" s="18">
        <f>VLOOKUP($F47,'Gen Capacity'!$A$2:$H$608,8,FALSE)</f>
        <v>0</v>
      </c>
      <c r="K47" s="19">
        <f>VLOOKUP($A47,SF_Original!$A$2:$D$6458,4,FALSE)</f>
        <v>1.8218834109600001E-4</v>
      </c>
      <c r="L47">
        <f t="shared" si="0"/>
        <v>2.4495260682066648E-3</v>
      </c>
      <c r="M47">
        <f t="shared" si="1"/>
        <v>2.5426080587985177E-3</v>
      </c>
      <c r="N47" t="b">
        <f t="shared" si="2"/>
        <v>0</v>
      </c>
      <c r="O47">
        <f>IF(ISNA(VLOOKUP(B47,WND_STATION!$A$1:$A$62,1,FALSE)),1,0.0865)</f>
        <v>8.6499999999999994E-2</v>
      </c>
      <c r="P47">
        <f t="shared" si="3"/>
        <v>1.0379999999999998</v>
      </c>
    </row>
    <row r="48" spans="1:16" x14ac:dyDescent="0.25">
      <c r="A48" s="18">
        <v>3155</v>
      </c>
      <c r="B48" s="18" t="s">
        <v>3001</v>
      </c>
      <c r="C48" s="18">
        <v>22</v>
      </c>
      <c r="D48" s="18">
        <v>1</v>
      </c>
      <c r="E48" s="18">
        <v>360</v>
      </c>
      <c r="F48" s="18">
        <v>369</v>
      </c>
      <c r="G48" s="18">
        <f>VLOOKUP(B48,'Base Load_FLAG'!$A$2:$B$204,2,FALSE)</f>
        <v>0</v>
      </c>
      <c r="H48" s="18" t="s">
        <v>2946</v>
      </c>
      <c r="I48" s="18">
        <f>VLOOKUP($F48,'Gen Capacity'!$A$2:$H$608,7,FALSE)</f>
        <v>390</v>
      </c>
      <c r="J48" s="18">
        <f>VLOOKUP($F48,'Gen Capacity'!$A$2:$H$608,8,FALSE)</f>
        <v>26</v>
      </c>
      <c r="K48" s="19">
        <f>VLOOKUP($A48,SF_Original!$A$2:$D$6458,4,FALSE)</f>
        <v>9.8327487459E-5</v>
      </c>
      <c r="L48">
        <f t="shared" si="0"/>
        <v>2.3656652145696644E-3</v>
      </c>
      <c r="M48">
        <f t="shared" si="1"/>
        <v>0.92260943368216908</v>
      </c>
      <c r="N48" t="b">
        <f t="shared" si="2"/>
        <v>0</v>
      </c>
      <c r="O48">
        <f>IF(ISNA(VLOOKUP(B48,WND_STATION!$A$1:$A$62,1,FALSE)),1,0.0865)</f>
        <v>1</v>
      </c>
      <c r="P48">
        <f t="shared" si="3"/>
        <v>390</v>
      </c>
    </row>
    <row r="49" spans="1:16" x14ac:dyDescent="0.25">
      <c r="A49" s="18">
        <v>4923</v>
      </c>
      <c r="B49" s="18" t="s">
        <v>3016</v>
      </c>
      <c r="C49" s="18">
        <v>18</v>
      </c>
      <c r="D49" s="18">
        <v>1</v>
      </c>
      <c r="E49" s="18">
        <v>434</v>
      </c>
      <c r="F49" s="18">
        <v>443</v>
      </c>
      <c r="G49" s="18">
        <f>VLOOKUP(B49,'Base Load_FLAG'!$A$2:$B$204,2,FALSE)</f>
        <v>0</v>
      </c>
      <c r="H49" s="18" t="s">
        <v>3011</v>
      </c>
      <c r="I49" s="18">
        <f>VLOOKUP($F49,'Gen Capacity'!$A$2:$H$608,7,FALSE)</f>
        <v>146.25</v>
      </c>
      <c r="J49" s="18">
        <f>VLOOKUP($F49,'Gen Capacity'!$A$2:$H$608,8,FALSE)</f>
        <v>20</v>
      </c>
      <c r="K49" s="19">
        <f>VLOOKUP($A49,SF_Original!$A$2:$D$6458,4,FALSE)</f>
        <v>5.9697225644E-5</v>
      </c>
      <c r="L49">
        <f t="shared" si="0"/>
        <v>2.3270349527546646E-3</v>
      </c>
      <c r="M49">
        <f t="shared" si="1"/>
        <v>0.3403288618403697</v>
      </c>
      <c r="N49" t="b">
        <f t="shared" si="2"/>
        <v>0</v>
      </c>
      <c r="O49">
        <f>IF(ISNA(VLOOKUP(B49,WND_STATION!$A$1:$A$62,1,FALSE)),1,0.0865)</f>
        <v>1</v>
      </c>
      <c r="P49">
        <f t="shared" si="3"/>
        <v>146.25</v>
      </c>
    </row>
    <row r="50" spans="1:16" x14ac:dyDescent="0.25">
      <c r="A50" s="18">
        <v>4924</v>
      </c>
      <c r="B50" s="18" t="s">
        <v>3016</v>
      </c>
      <c r="C50" s="18">
        <v>18</v>
      </c>
      <c r="D50" s="18">
        <v>1</v>
      </c>
      <c r="E50" s="18">
        <v>435</v>
      </c>
      <c r="F50" s="18">
        <v>444</v>
      </c>
      <c r="G50" s="18">
        <f>VLOOKUP(B50,'Base Load_FLAG'!$A$2:$B$204,2,FALSE)</f>
        <v>0</v>
      </c>
      <c r="H50" s="18" t="s">
        <v>3011</v>
      </c>
      <c r="I50" s="18">
        <f>VLOOKUP($F50,'Gen Capacity'!$A$2:$H$608,7,FALSE)</f>
        <v>146.25</v>
      </c>
      <c r="J50" s="18">
        <f>VLOOKUP($F50,'Gen Capacity'!$A$2:$H$608,8,FALSE)</f>
        <v>20</v>
      </c>
      <c r="K50" s="19">
        <f>VLOOKUP($A50,SF_Original!$A$2:$D$6458,4,FALSE)</f>
        <v>5.9697225644E-5</v>
      </c>
      <c r="L50">
        <f t="shared" si="0"/>
        <v>2.3270349527546646E-3</v>
      </c>
      <c r="M50">
        <f t="shared" si="1"/>
        <v>0.3403288618403697</v>
      </c>
      <c r="N50" t="b">
        <f t="shared" si="2"/>
        <v>0</v>
      </c>
      <c r="O50">
        <f>IF(ISNA(VLOOKUP(B50,WND_STATION!$A$1:$A$62,1,FALSE)),1,0.0865)</f>
        <v>1</v>
      </c>
      <c r="P50">
        <f t="shared" si="3"/>
        <v>146.25</v>
      </c>
    </row>
    <row r="51" spans="1:16" x14ac:dyDescent="0.25">
      <c r="A51" s="18">
        <v>4925</v>
      </c>
      <c r="B51" s="18" t="s">
        <v>3016</v>
      </c>
      <c r="C51" s="18">
        <v>18</v>
      </c>
      <c r="D51" s="18">
        <v>1</v>
      </c>
      <c r="E51" s="18">
        <v>436</v>
      </c>
      <c r="F51" s="18">
        <v>445</v>
      </c>
      <c r="G51" s="18">
        <f>VLOOKUP(B51,'Base Load_FLAG'!$A$2:$B$204,2,FALSE)</f>
        <v>0</v>
      </c>
      <c r="H51" s="18" t="s">
        <v>3011</v>
      </c>
      <c r="I51" s="18">
        <f>VLOOKUP($F51,'Gen Capacity'!$A$2:$H$608,7,FALSE)</f>
        <v>292.5</v>
      </c>
      <c r="J51" s="18">
        <f>VLOOKUP($F51,'Gen Capacity'!$A$2:$H$608,8,FALSE)</f>
        <v>20</v>
      </c>
      <c r="K51" s="19">
        <f>VLOOKUP($A51,SF_Original!$A$2:$D$6458,4,FALSE)</f>
        <v>5.9697225644E-5</v>
      </c>
      <c r="L51">
        <f t="shared" si="0"/>
        <v>2.3270349527546646E-3</v>
      </c>
      <c r="M51">
        <f t="shared" si="1"/>
        <v>0.6806577236807394</v>
      </c>
      <c r="N51" t="b">
        <f t="shared" si="2"/>
        <v>0</v>
      </c>
      <c r="O51">
        <f>IF(ISNA(VLOOKUP(B51,WND_STATION!$A$1:$A$62,1,FALSE)),1,0.0865)</f>
        <v>1</v>
      </c>
      <c r="P51">
        <f t="shared" si="3"/>
        <v>292.5</v>
      </c>
    </row>
    <row r="52" spans="1:16" x14ac:dyDescent="0.25">
      <c r="A52" s="18">
        <v>4503</v>
      </c>
      <c r="B52" s="18" t="s">
        <v>3012</v>
      </c>
      <c r="C52" s="18">
        <v>16</v>
      </c>
      <c r="D52" s="18">
        <v>1</v>
      </c>
      <c r="E52" s="18">
        <v>410</v>
      </c>
      <c r="F52" s="18">
        <v>419</v>
      </c>
      <c r="G52" s="18">
        <f>VLOOKUP(B52,'Base Load_FLAG'!$A$2:$B$204,2,FALSE)</f>
        <v>0</v>
      </c>
      <c r="H52" s="18" t="s">
        <v>2932</v>
      </c>
      <c r="I52" s="18">
        <f>VLOOKUP($F52,'Gen Capacity'!$A$2:$H$608,7,FALSE)</f>
        <v>225.64</v>
      </c>
      <c r="J52" s="18">
        <f>VLOOKUP($F52,'Gen Capacity'!$A$2:$H$608,8,FALSE)</f>
        <v>85</v>
      </c>
      <c r="K52" s="19">
        <f>VLOOKUP($A52,SF_Original!$A$2:$D$6458,4,FALSE)</f>
        <v>5.9676642892000001E-5</v>
      </c>
      <c r="L52">
        <f t="shared" si="0"/>
        <v>2.3270143700026644E-3</v>
      </c>
      <c r="M52">
        <f t="shared" si="1"/>
        <v>0.52506752244740118</v>
      </c>
      <c r="N52" t="b">
        <f t="shared" si="2"/>
        <v>0</v>
      </c>
      <c r="O52">
        <f>IF(ISNA(VLOOKUP(B52,WND_STATION!$A$1:$A$62,1,FALSE)),1,0.0865)</f>
        <v>1</v>
      </c>
      <c r="P52">
        <f t="shared" si="3"/>
        <v>225.64</v>
      </c>
    </row>
    <row r="53" spans="1:16" x14ac:dyDescent="0.25">
      <c r="A53" s="18">
        <v>4504</v>
      </c>
      <c r="B53" s="18" t="s">
        <v>3012</v>
      </c>
      <c r="C53" s="18">
        <v>16</v>
      </c>
      <c r="D53" s="18">
        <v>1</v>
      </c>
      <c r="E53" s="18">
        <v>411</v>
      </c>
      <c r="F53" s="18">
        <v>420</v>
      </c>
      <c r="G53" s="18">
        <f>VLOOKUP(B53,'Base Load_FLAG'!$A$2:$B$204,2,FALSE)</f>
        <v>0</v>
      </c>
      <c r="H53" s="18" t="s">
        <v>2932</v>
      </c>
      <c r="I53" s="18">
        <f>VLOOKUP($F53,'Gen Capacity'!$A$2:$H$608,7,FALSE)</f>
        <v>225.64</v>
      </c>
      <c r="J53" s="18">
        <f>VLOOKUP($F53,'Gen Capacity'!$A$2:$H$608,8,FALSE)</f>
        <v>85</v>
      </c>
      <c r="K53" s="19">
        <f>VLOOKUP($A53,SF_Original!$A$2:$D$6458,4,FALSE)</f>
        <v>5.9676642892000001E-5</v>
      </c>
      <c r="L53">
        <f t="shared" si="0"/>
        <v>2.3270143700026644E-3</v>
      </c>
      <c r="M53">
        <f t="shared" si="1"/>
        <v>0.52506752244740118</v>
      </c>
      <c r="N53" t="b">
        <f t="shared" si="2"/>
        <v>0</v>
      </c>
      <c r="O53">
        <f>IF(ISNA(VLOOKUP(B53,WND_STATION!$A$1:$A$62,1,FALSE)),1,0.0865)</f>
        <v>1</v>
      </c>
      <c r="P53">
        <f t="shared" si="3"/>
        <v>225.64</v>
      </c>
    </row>
    <row r="54" spans="1:16" x14ac:dyDescent="0.25">
      <c r="A54" s="18">
        <v>4505</v>
      </c>
      <c r="B54" s="18" t="s">
        <v>3012</v>
      </c>
      <c r="C54" s="18">
        <v>16</v>
      </c>
      <c r="D54" s="18">
        <v>1</v>
      </c>
      <c r="E54" s="18">
        <v>412</v>
      </c>
      <c r="F54" s="18">
        <v>421</v>
      </c>
      <c r="G54" s="18">
        <f>VLOOKUP(B54,'Base Load_FLAG'!$A$2:$B$204,2,FALSE)</f>
        <v>0</v>
      </c>
      <c r="H54" s="18" t="s">
        <v>2932</v>
      </c>
      <c r="I54" s="18">
        <f>VLOOKUP($F54,'Gen Capacity'!$A$2:$H$608,7,FALSE)</f>
        <v>250.71</v>
      </c>
      <c r="J54" s="18">
        <f>VLOOKUP($F54,'Gen Capacity'!$A$2:$H$608,8,FALSE)</f>
        <v>100</v>
      </c>
      <c r="K54" s="19">
        <f>VLOOKUP($A54,SF_Original!$A$2:$D$6458,4,FALSE)</f>
        <v>5.9676642892000001E-5</v>
      </c>
      <c r="L54">
        <f t="shared" si="0"/>
        <v>2.3270143700026644E-3</v>
      </c>
      <c r="M54">
        <f t="shared" si="1"/>
        <v>0.58340577270336802</v>
      </c>
      <c r="N54" t="b">
        <f t="shared" si="2"/>
        <v>0</v>
      </c>
      <c r="O54">
        <f>IF(ISNA(VLOOKUP(B54,WND_STATION!$A$1:$A$62,1,FALSE)),1,0.0865)</f>
        <v>1</v>
      </c>
      <c r="P54">
        <f t="shared" si="3"/>
        <v>250.71</v>
      </c>
    </row>
    <row r="55" spans="1:16" x14ac:dyDescent="0.25">
      <c r="A55" s="18">
        <v>4854</v>
      </c>
      <c r="B55" s="18" t="s">
        <v>2117</v>
      </c>
      <c r="C55" s="18">
        <v>22</v>
      </c>
      <c r="D55" s="18">
        <v>1</v>
      </c>
      <c r="E55" s="18">
        <v>427</v>
      </c>
      <c r="F55" s="18">
        <v>436</v>
      </c>
      <c r="G55" s="18">
        <f>VLOOKUP(B55,'Base Load_FLAG'!$A$2:$B$204,2,FALSE)</f>
        <v>1</v>
      </c>
      <c r="H55" s="18" t="s">
        <v>2946</v>
      </c>
      <c r="I55" s="18">
        <f>VLOOKUP($F55,'Gen Capacity'!$A$2:$H$608,7,FALSE)</f>
        <v>1221</v>
      </c>
      <c r="J55" s="18">
        <f>VLOOKUP($F55,'Gen Capacity'!$A$2:$H$608,8,FALSE)</f>
        <v>655</v>
      </c>
      <c r="K55" s="19">
        <f>VLOOKUP($A55,SF_Original!$A$2:$D$6458,4,FALSE)</f>
        <v>5.4030580017000001E-5</v>
      </c>
      <c r="L55">
        <f t="shared" si="0"/>
        <v>2.3213683071276647E-3</v>
      </c>
      <c r="M55">
        <f t="shared" si="1"/>
        <v>0</v>
      </c>
      <c r="N55" t="b">
        <f t="shared" si="2"/>
        <v>0</v>
      </c>
      <c r="O55">
        <f>IF(ISNA(VLOOKUP(B55,WND_STATION!$A$1:$A$62,1,FALSE)),1,0.0865)</f>
        <v>1</v>
      </c>
      <c r="P55">
        <f t="shared" si="3"/>
        <v>0</v>
      </c>
    </row>
    <row r="56" spans="1:16" x14ac:dyDescent="0.25">
      <c r="A56" s="18">
        <v>4853</v>
      </c>
      <c r="B56" s="18" t="s">
        <v>2117</v>
      </c>
      <c r="C56" s="18">
        <v>22</v>
      </c>
      <c r="D56" s="18">
        <v>1</v>
      </c>
      <c r="E56" s="18">
        <v>428</v>
      </c>
      <c r="F56" s="18">
        <v>437</v>
      </c>
      <c r="G56" s="18">
        <f>VLOOKUP(B56,'Base Load_FLAG'!$A$2:$B$204,2,FALSE)</f>
        <v>1</v>
      </c>
      <c r="H56" s="18" t="s">
        <v>2946</v>
      </c>
      <c r="I56" s="18">
        <f>VLOOKUP($F56,'Gen Capacity'!$A$2:$H$608,7,FALSE)</f>
        <v>1233</v>
      </c>
      <c r="J56" s="18">
        <f>VLOOKUP($F56,'Gen Capacity'!$A$2:$H$608,8,FALSE)</f>
        <v>655</v>
      </c>
      <c r="K56" s="19">
        <f>VLOOKUP($A56,SF_Original!$A$2:$D$6458,4,FALSE)</f>
        <v>5.4030580017000001E-5</v>
      </c>
      <c r="L56">
        <f t="shared" si="0"/>
        <v>2.3213683071276647E-3</v>
      </c>
      <c r="M56">
        <f t="shared" si="1"/>
        <v>0</v>
      </c>
      <c r="N56" t="b">
        <f t="shared" si="2"/>
        <v>0</v>
      </c>
      <c r="O56">
        <f>IF(ISNA(VLOOKUP(B56,WND_STATION!$A$1:$A$62,1,FALSE)),1,0.0865)</f>
        <v>1</v>
      </c>
      <c r="P56">
        <f t="shared" si="3"/>
        <v>0</v>
      </c>
    </row>
    <row r="57" spans="1:16" x14ac:dyDescent="0.25">
      <c r="A57" s="18">
        <v>3873</v>
      </c>
      <c r="B57" s="18" t="s">
        <v>1650</v>
      </c>
      <c r="C57" s="18">
        <v>12</v>
      </c>
      <c r="D57" s="18">
        <v>1</v>
      </c>
      <c r="E57" s="18">
        <v>381</v>
      </c>
      <c r="F57" s="18">
        <v>390</v>
      </c>
      <c r="G57" s="18">
        <f>VLOOKUP(B57,'Base Load_FLAG'!$A$2:$B$204,2,FALSE)</f>
        <v>0</v>
      </c>
      <c r="H57" s="18" t="s">
        <v>3010</v>
      </c>
      <c r="I57" s="18">
        <f>VLOOKUP($F57,'Gen Capacity'!$A$2:$H$608,7,FALSE)</f>
        <v>233.29</v>
      </c>
      <c r="J57" s="18">
        <f>VLOOKUP($F57,'Gen Capacity'!$A$2:$H$608,8,FALSE)</f>
        <v>84</v>
      </c>
      <c r="K57" s="19">
        <f>VLOOKUP($A57,SF_Original!$A$2:$D$6458,4,FALSE)</f>
        <v>5.3185447927000002E-5</v>
      </c>
      <c r="L57">
        <f t="shared" si="0"/>
        <v>2.3205231750376646E-3</v>
      </c>
      <c r="M57">
        <f t="shared" si="1"/>
        <v>0.54135485150453677</v>
      </c>
      <c r="N57" t="b">
        <f t="shared" si="2"/>
        <v>0</v>
      </c>
      <c r="O57">
        <f>IF(ISNA(VLOOKUP(B57,WND_STATION!$A$1:$A$62,1,FALSE)),1,0.0865)</f>
        <v>1</v>
      </c>
      <c r="P57">
        <f t="shared" si="3"/>
        <v>233.29</v>
      </c>
    </row>
    <row r="58" spans="1:16" x14ac:dyDescent="0.25">
      <c r="A58" s="18">
        <v>3874</v>
      </c>
      <c r="B58" s="18" t="s">
        <v>1650</v>
      </c>
      <c r="C58" s="18">
        <v>12</v>
      </c>
      <c r="D58" s="18">
        <v>1</v>
      </c>
      <c r="E58" s="18">
        <v>382</v>
      </c>
      <c r="F58" s="18">
        <v>391</v>
      </c>
      <c r="G58" s="18">
        <f>VLOOKUP(B58,'Base Load_FLAG'!$A$2:$B$204,2,FALSE)</f>
        <v>0</v>
      </c>
      <c r="H58" s="18" t="s">
        <v>3010</v>
      </c>
      <c r="I58" s="18">
        <f>VLOOKUP($F58,'Gen Capacity'!$A$2:$H$608,7,FALSE)</f>
        <v>233.29</v>
      </c>
      <c r="J58" s="18">
        <f>VLOOKUP($F58,'Gen Capacity'!$A$2:$H$608,8,FALSE)</f>
        <v>84</v>
      </c>
      <c r="K58" s="19">
        <f>VLOOKUP($A58,SF_Original!$A$2:$D$6458,4,FALSE)</f>
        <v>5.3185447927000002E-5</v>
      </c>
      <c r="L58">
        <f t="shared" si="0"/>
        <v>2.3205231750376646E-3</v>
      </c>
      <c r="M58">
        <f t="shared" si="1"/>
        <v>0.54135485150453677</v>
      </c>
      <c r="N58" t="b">
        <f t="shared" si="2"/>
        <v>0</v>
      </c>
      <c r="O58">
        <f>IF(ISNA(VLOOKUP(B58,WND_STATION!$A$1:$A$62,1,FALSE)),1,0.0865)</f>
        <v>1</v>
      </c>
      <c r="P58">
        <f t="shared" si="3"/>
        <v>233.29</v>
      </c>
    </row>
    <row r="59" spans="1:16" x14ac:dyDescent="0.25">
      <c r="A59" s="18">
        <v>3875</v>
      </c>
      <c r="B59" s="18" t="s">
        <v>1650</v>
      </c>
      <c r="C59" s="18">
        <v>16</v>
      </c>
      <c r="D59" s="18">
        <v>1</v>
      </c>
      <c r="E59" s="18">
        <v>383</v>
      </c>
      <c r="F59" s="18">
        <v>392</v>
      </c>
      <c r="G59" s="18">
        <f>VLOOKUP(B59,'Base Load_FLAG'!$A$2:$B$204,2,FALSE)</f>
        <v>0</v>
      </c>
      <c r="H59" s="18" t="s">
        <v>3010</v>
      </c>
      <c r="I59" s="18">
        <f>VLOOKUP($F59,'Gen Capacity'!$A$2:$H$608,7,FALSE)</f>
        <v>273.42</v>
      </c>
      <c r="J59" s="18">
        <f>VLOOKUP($F59,'Gen Capacity'!$A$2:$H$608,8,FALSE)</f>
        <v>84</v>
      </c>
      <c r="K59" s="19">
        <f>VLOOKUP($A59,SF_Original!$A$2:$D$6458,4,FALSE)</f>
        <v>5.3185447927000002E-5</v>
      </c>
      <c r="L59">
        <f t="shared" si="0"/>
        <v>2.3205231750376646E-3</v>
      </c>
      <c r="M59">
        <f t="shared" si="1"/>
        <v>0.63447744651879834</v>
      </c>
      <c r="N59" t="b">
        <f t="shared" si="2"/>
        <v>0</v>
      </c>
      <c r="O59">
        <f>IF(ISNA(VLOOKUP(B59,WND_STATION!$A$1:$A$62,1,FALSE)),1,0.0865)</f>
        <v>1</v>
      </c>
      <c r="P59">
        <f t="shared" si="3"/>
        <v>273.42</v>
      </c>
    </row>
    <row r="60" spans="1:16" x14ac:dyDescent="0.25">
      <c r="A60" s="18">
        <v>3780</v>
      </c>
      <c r="B60" s="18" t="s">
        <v>3009</v>
      </c>
      <c r="C60" s="18">
        <v>14</v>
      </c>
      <c r="D60" s="18">
        <v>1</v>
      </c>
      <c r="E60" s="18">
        <v>377</v>
      </c>
      <c r="F60" s="18">
        <v>386</v>
      </c>
      <c r="G60" s="18">
        <f>VLOOKUP(B60,'Base Load_FLAG'!$A$2:$B$204,2,FALSE)</f>
        <v>0</v>
      </c>
      <c r="H60" s="18" t="s">
        <v>2992</v>
      </c>
      <c r="I60" s="18">
        <f>VLOOKUP($F60,'Gen Capacity'!$A$2:$H$608,7,FALSE)</f>
        <v>68</v>
      </c>
      <c r="J60" s="18">
        <f>VLOOKUP($F60,'Gen Capacity'!$A$2:$H$608,8,FALSE)</f>
        <v>20</v>
      </c>
      <c r="K60" s="19">
        <f>VLOOKUP($A60,SF_Original!$A$2:$D$6458,4,FALSE)</f>
        <v>4.7904789623000003E-5</v>
      </c>
      <c r="L60">
        <f t="shared" si="0"/>
        <v>2.3152425167336644E-3</v>
      </c>
      <c r="M60">
        <f t="shared" si="1"/>
        <v>0.15743649113788918</v>
      </c>
      <c r="N60" t="b">
        <f t="shared" si="2"/>
        <v>0</v>
      </c>
      <c r="O60">
        <f>IF(ISNA(VLOOKUP(B60,WND_STATION!$A$1:$A$62,1,FALSE)),1,0.0865)</f>
        <v>1</v>
      </c>
      <c r="P60">
        <f t="shared" si="3"/>
        <v>68</v>
      </c>
    </row>
    <row r="61" spans="1:16" x14ac:dyDescent="0.25">
      <c r="A61" s="18">
        <v>3781</v>
      </c>
      <c r="B61" s="18" t="s">
        <v>3009</v>
      </c>
      <c r="C61" s="18">
        <v>14</v>
      </c>
      <c r="D61" s="18">
        <v>1</v>
      </c>
      <c r="E61" s="18">
        <v>378</v>
      </c>
      <c r="F61" s="18">
        <v>387</v>
      </c>
      <c r="G61" s="18">
        <f>VLOOKUP(B61,'Base Load_FLAG'!$A$2:$B$204,2,FALSE)</f>
        <v>0</v>
      </c>
      <c r="H61" s="18" t="s">
        <v>2992</v>
      </c>
      <c r="I61" s="18">
        <f>VLOOKUP($F61,'Gen Capacity'!$A$2:$H$608,7,FALSE)</f>
        <v>68</v>
      </c>
      <c r="J61" s="18">
        <f>VLOOKUP($F61,'Gen Capacity'!$A$2:$H$608,8,FALSE)</f>
        <v>20</v>
      </c>
      <c r="K61" s="19">
        <f>VLOOKUP($A61,SF_Original!$A$2:$D$6458,4,FALSE)</f>
        <v>4.7904789623000003E-5</v>
      </c>
      <c r="L61">
        <f t="shared" si="0"/>
        <v>2.3152425167336644E-3</v>
      </c>
      <c r="M61">
        <f t="shared" si="1"/>
        <v>0.15743649113788918</v>
      </c>
      <c r="N61" t="b">
        <f t="shared" si="2"/>
        <v>0</v>
      </c>
      <c r="O61">
        <f>IF(ISNA(VLOOKUP(B61,WND_STATION!$A$1:$A$62,1,FALSE)),1,0.0865)</f>
        <v>1</v>
      </c>
      <c r="P61">
        <f t="shared" si="3"/>
        <v>68</v>
      </c>
    </row>
    <row r="62" spans="1:16" x14ac:dyDescent="0.25">
      <c r="A62" s="18">
        <v>4028</v>
      </c>
      <c r="B62" s="18" t="s">
        <v>1719</v>
      </c>
      <c r="C62" s="18">
        <v>19</v>
      </c>
      <c r="D62" s="18">
        <v>1</v>
      </c>
      <c r="E62" s="18">
        <v>389</v>
      </c>
      <c r="F62" s="18">
        <v>398</v>
      </c>
      <c r="G62" s="18">
        <f>VLOOKUP(B62,'Base Load_FLAG'!$A$2:$B$204,2,FALSE)</f>
        <v>0</v>
      </c>
      <c r="H62" s="18" t="s">
        <v>2938</v>
      </c>
      <c r="I62" s="18">
        <f>VLOOKUP($F62,'Gen Capacity'!$A$2:$H$608,7,FALSE)</f>
        <v>395</v>
      </c>
      <c r="J62" s="18">
        <f>VLOOKUP($F62,'Gen Capacity'!$A$2:$H$608,8,FALSE)</f>
        <v>100</v>
      </c>
      <c r="K62" s="19">
        <f>VLOOKUP($A62,SF_Original!$A$2:$D$6458,4,FALSE)</f>
        <v>4.7615706907000002E-5</v>
      </c>
      <c r="L62">
        <f t="shared" si="0"/>
        <v>2.3149534340176645E-3</v>
      </c>
      <c r="M62">
        <f t="shared" si="1"/>
        <v>0.91440660643697746</v>
      </c>
      <c r="N62" t="b">
        <f t="shared" si="2"/>
        <v>0</v>
      </c>
      <c r="O62">
        <f>IF(ISNA(VLOOKUP(B62,WND_STATION!$A$1:$A$62,1,FALSE)),1,0.0865)</f>
        <v>1</v>
      </c>
      <c r="P62">
        <f t="shared" si="3"/>
        <v>395</v>
      </c>
    </row>
    <row r="63" spans="1:16" x14ac:dyDescent="0.25">
      <c r="A63" s="18">
        <v>4031</v>
      </c>
      <c r="B63" s="18" t="s">
        <v>1719</v>
      </c>
      <c r="C63" s="18">
        <v>26</v>
      </c>
      <c r="D63" s="18">
        <v>1</v>
      </c>
      <c r="E63" s="18">
        <v>390</v>
      </c>
      <c r="F63" s="18">
        <v>399</v>
      </c>
      <c r="G63" s="18">
        <f>VLOOKUP(B63,'Base Load_FLAG'!$A$2:$B$204,2,FALSE)</f>
        <v>0</v>
      </c>
      <c r="H63" s="18" t="s">
        <v>2938</v>
      </c>
      <c r="I63" s="18">
        <f>VLOOKUP($F63,'Gen Capacity'!$A$2:$H$608,7,FALSE)</f>
        <v>435</v>
      </c>
      <c r="J63" s="18">
        <f>VLOOKUP($F63,'Gen Capacity'!$A$2:$H$608,8,FALSE)</f>
        <v>120</v>
      </c>
      <c r="K63" s="19">
        <f>VLOOKUP($A63,SF_Original!$A$2:$D$6458,4,FALSE)</f>
        <v>4.7615706907000002E-5</v>
      </c>
      <c r="L63">
        <f t="shared" si="0"/>
        <v>2.3149534340176645E-3</v>
      </c>
      <c r="M63">
        <f t="shared" si="1"/>
        <v>1.0070047437976841</v>
      </c>
      <c r="N63" t="b">
        <f t="shared" si="2"/>
        <v>0</v>
      </c>
      <c r="O63">
        <f>IF(ISNA(VLOOKUP(B63,WND_STATION!$A$1:$A$62,1,FALSE)),1,0.0865)</f>
        <v>1</v>
      </c>
      <c r="P63">
        <f t="shared" si="3"/>
        <v>435</v>
      </c>
    </row>
    <row r="64" spans="1:16" x14ac:dyDescent="0.25">
      <c r="A64" s="18">
        <v>4030</v>
      </c>
      <c r="B64" s="18" t="s">
        <v>1719</v>
      </c>
      <c r="C64" s="18">
        <v>26</v>
      </c>
      <c r="D64" s="18">
        <v>1</v>
      </c>
      <c r="E64" s="18">
        <v>391</v>
      </c>
      <c r="F64" s="18">
        <v>400</v>
      </c>
      <c r="G64" s="18">
        <f>VLOOKUP(B64,'Base Load_FLAG'!$A$2:$B$204,2,FALSE)</f>
        <v>0</v>
      </c>
      <c r="H64" s="18" t="s">
        <v>2938</v>
      </c>
      <c r="I64" s="18">
        <f>VLOOKUP($F64,'Gen Capacity'!$A$2:$H$608,7,FALSE)</f>
        <v>435</v>
      </c>
      <c r="J64" s="18">
        <f>VLOOKUP($F64,'Gen Capacity'!$A$2:$H$608,8,FALSE)</f>
        <v>120</v>
      </c>
      <c r="K64" s="19">
        <f>VLOOKUP($A64,SF_Original!$A$2:$D$6458,4,FALSE)</f>
        <v>4.7615706907000002E-5</v>
      </c>
      <c r="L64">
        <f t="shared" si="0"/>
        <v>2.3149534340176645E-3</v>
      </c>
      <c r="M64">
        <f t="shared" si="1"/>
        <v>1.0070047437976841</v>
      </c>
      <c r="N64" t="b">
        <f t="shared" si="2"/>
        <v>0</v>
      </c>
      <c r="O64">
        <f>IF(ISNA(VLOOKUP(B64,WND_STATION!$A$1:$A$62,1,FALSE)),1,0.0865)</f>
        <v>1</v>
      </c>
      <c r="P64">
        <f t="shared" si="3"/>
        <v>435</v>
      </c>
    </row>
    <row r="65" spans="1:16" x14ac:dyDescent="0.25">
      <c r="A65" s="18">
        <v>4429</v>
      </c>
      <c r="B65" s="18" t="s">
        <v>1913</v>
      </c>
      <c r="C65" s="18">
        <v>13</v>
      </c>
      <c r="D65" s="18">
        <v>1</v>
      </c>
      <c r="E65" s="18">
        <v>406</v>
      </c>
      <c r="F65" s="18">
        <v>415</v>
      </c>
      <c r="G65" s="18">
        <f>VLOOKUP(B65,'Base Load_FLAG'!$A$2:$B$204,2,FALSE)</f>
        <v>0</v>
      </c>
      <c r="H65" s="18" t="s">
        <v>2946</v>
      </c>
      <c r="I65" s="18">
        <f>VLOOKUP($F65,'Gen Capacity'!$A$2:$H$608,7,FALSE)</f>
        <v>93</v>
      </c>
      <c r="J65" s="18">
        <f>VLOOKUP($F65,'Gen Capacity'!$A$2:$H$608,8,FALSE)</f>
        <v>60</v>
      </c>
      <c r="K65" s="19">
        <f>VLOOKUP($A65,SF_Original!$A$2:$D$6458,4,FALSE)</f>
        <v>4.6369879209E-5</v>
      </c>
      <c r="L65">
        <f t="shared" si="0"/>
        <v>2.3137076063196645E-3</v>
      </c>
      <c r="M65">
        <f t="shared" si="1"/>
        <v>0.21517480738772879</v>
      </c>
      <c r="N65" t="b">
        <f t="shared" si="2"/>
        <v>0</v>
      </c>
      <c r="O65">
        <f>IF(ISNA(VLOOKUP(B65,WND_STATION!$A$1:$A$62,1,FALSE)),1,0.0865)</f>
        <v>1</v>
      </c>
      <c r="P65">
        <f t="shared" si="3"/>
        <v>93</v>
      </c>
    </row>
    <row r="66" spans="1:16" x14ac:dyDescent="0.25">
      <c r="A66" s="18">
        <v>4426</v>
      </c>
      <c r="B66" s="18" t="s">
        <v>1913</v>
      </c>
      <c r="C66" s="18">
        <v>13</v>
      </c>
      <c r="D66" s="18">
        <v>1</v>
      </c>
      <c r="E66" s="18">
        <v>407</v>
      </c>
      <c r="F66" s="18">
        <v>416</v>
      </c>
      <c r="G66" s="18">
        <f>VLOOKUP(B66,'Base Load_FLAG'!$A$2:$B$204,2,FALSE)</f>
        <v>0</v>
      </c>
      <c r="H66" s="18" t="s">
        <v>2946</v>
      </c>
      <c r="I66" s="18">
        <f>VLOOKUP($F66,'Gen Capacity'!$A$2:$H$608,7,FALSE)</f>
        <v>0.05</v>
      </c>
      <c r="J66" s="18">
        <f>VLOOKUP($F66,'Gen Capacity'!$A$2:$H$608,8,FALSE)</f>
        <v>0</v>
      </c>
      <c r="K66" s="19">
        <f>VLOOKUP($A66,SF_Original!$A$2:$D$6458,4,FALSE)</f>
        <v>4.6369879209E-5</v>
      </c>
      <c r="L66">
        <f t="shared" si="0"/>
        <v>2.3137076063196645E-3</v>
      </c>
      <c r="M66">
        <f t="shared" si="1"/>
        <v>1.1568538031598323E-4</v>
      </c>
      <c r="N66" t="b">
        <f t="shared" si="2"/>
        <v>0</v>
      </c>
      <c r="O66">
        <f>IF(ISNA(VLOOKUP(B66,WND_STATION!$A$1:$A$62,1,FALSE)),1,0.0865)</f>
        <v>1</v>
      </c>
      <c r="P66">
        <f t="shared" si="3"/>
        <v>0.05</v>
      </c>
    </row>
    <row r="67" spans="1:16" x14ac:dyDescent="0.25">
      <c r="A67" s="18">
        <v>4428</v>
      </c>
      <c r="B67" s="18" t="s">
        <v>1913</v>
      </c>
      <c r="C67" s="18">
        <v>13</v>
      </c>
      <c r="D67" s="18">
        <v>1</v>
      </c>
      <c r="E67" s="18">
        <v>408</v>
      </c>
      <c r="F67" s="18">
        <v>417</v>
      </c>
      <c r="G67" s="18">
        <f>VLOOKUP(B67,'Base Load_FLAG'!$A$2:$B$204,2,FALSE)</f>
        <v>0</v>
      </c>
      <c r="H67" s="18" t="s">
        <v>2946</v>
      </c>
      <c r="I67" s="18">
        <f>VLOOKUP($F67,'Gen Capacity'!$A$2:$H$608,7,FALSE)</f>
        <v>91</v>
      </c>
      <c r="J67" s="18">
        <f>VLOOKUP($F67,'Gen Capacity'!$A$2:$H$608,8,FALSE)</f>
        <v>60</v>
      </c>
      <c r="K67" s="19">
        <f>VLOOKUP($A67,SF_Original!$A$2:$D$6458,4,FALSE)</f>
        <v>4.6369879209E-5</v>
      </c>
      <c r="L67">
        <f t="shared" ref="L67:L130" si="4">K67-$B$1</f>
        <v>2.3137076063196645E-3</v>
      </c>
      <c r="M67">
        <f t="shared" ref="M67:M130" si="5">P67*L67</f>
        <v>0.21054739217508947</v>
      </c>
      <c r="N67" t="b">
        <f t="shared" ref="N67:N130" si="6">L67&lt;$L$1</f>
        <v>0</v>
      </c>
      <c r="O67">
        <f>IF(ISNA(VLOOKUP(B67,WND_STATION!$A$1:$A$62,1,FALSE)),1,0.0865)</f>
        <v>1</v>
      </c>
      <c r="P67">
        <f t="shared" ref="P67:P130" si="7">IF(G67=0,I67,IF(G67=1,0,I67-J67))*O67</f>
        <v>91</v>
      </c>
    </row>
    <row r="68" spans="1:16" x14ac:dyDescent="0.25">
      <c r="A68" s="18">
        <v>4427</v>
      </c>
      <c r="B68" s="18" t="s">
        <v>1913</v>
      </c>
      <c r="C68" s="18">
        <v>13</v>
      </c>
      <c r="D68" s="18">
        <v>1</v>
      </c>
      <c r="E68" s="18">
        <v>409</v>
      </c>
      <c r="F68" s="18">
        <v>418</v>
      </c>
      <c r="G68" s="18">
        <f>VLOOKUP(B68,'Base Load_FLAG'!$A$2:$B$204,2,FALSE)</f>
        <v>0</v>
      </c>
      <c r="H68" s="18" t="s">
        <v>2946</v>
      </c>
      <c r="I68" s="18">
        <f>VLOOKUP($F68,'Gen Capacity'!$A$2:$H$608,7,FALSE)</f>
        <v>90</v>
      </c>
      <c r="J68" s="18">
        <f>VLOOKUP($F68,'Gen Capacity'!$A$2:$H$608,8,FALSE)</f>
        <v>60</v>
      </c>
      <c r="K68" s="19">
        <f>VLOOKUP($A68,SF_Original!$A$2:$D$6458,4,FALSE)</f>
        <v>4.6369879209E-5</v>
      </c>
      <c r="L68">
        <f t="shared" si="4"/>
        <v>2.3137076063196645E-3</v>
      </c>
      <c r="M68">
        <f t="shared" si="5"/>
        <v>0.20823368456876981</v>
      </c>
      <c r="N68" t="b">
        <f t="shared" si="6"/>
        <v>0</v>
      </c>
      <c r="O68">
        <f>IF(ISNA(VLOOKUP(B68,WND_STATION!$A$1:$A$62,1,FALSE)),1,0.0865)</f>
        <v>1</v>
      </c>
      <c r="P68">
        <f t="shared" si="7"/>
        <v>90</v>
      </c>
    </row>
    <row r="69" spans="1:16" x14ac:dyDescent="0.25">
      <c r="A69" s="18">
        <v>3618</v>
      </c>
      <c r="B69" s="18" t="s">
        <v>3008</v>
      </c>
      <c r="C69" s="18">
        <v>21</v>
      </c>
      <c r="D69" s="18">
        <v>1</v>
      </c>
      <c r="E69" s="18">
        <v>373</v>
      </c>
      <c r="F69" s="18">
        <v>382</v>
      </c>
      <c r="G69" s="18">
        <f>VLOOKUP(B69,'Base Load_FLAG'!$A$2:$B$204,2,FALSE)</f>
        <v>0</v>
      </c>
      <c r="H69" s="18" t="s">
        <v>2932</v>
      </c>
      <c r="I69" s="18">
        <f>VLOOKUP($F69,'Gen Capacity'!$A$2:$H$608,7,FALSE)</f>
        <v>0.05</v>
      </c>
      <c r="J69" s="18">
        <f>VLOOKUP($F69,'Gen Capacity'!$A$2:$H$608,8,FALSE)</f>
        <v>0</v>
      </c>
      <c r="K69" s="19">
        <f>VLOOKUP($A69,SF_Original!$A$2:$D$6458,4,FALSE)</f>
        <v>4.4515042311999997E-5</v>
      </c>
      <c r="L69">
        <f t="shared" si="4"/>
        <v>2.3118527694226646E-3</v>
      </c>
      <c r="M69">
        <f t="shared" si="5"/>
        <v>1.1559263847113324E-4</v>
      </c>
      <c r="N69" t="b">
        <f t="shared" si="6"/>
        <v>0</v>
      </c>
      <c r="O69">
        <f>IF(ISNA(VLOOKUP(B69,WND_STATION!$A$1:$A$62,1,FALSE)),1,0.0865)</f>
        <v>1</v>
      </c>
      <c r="P69">
        <f t="shared" si="7"/>
        <v>0.05</v>
      </c>
    </row>
    <row r="70" spans="1:16" x14ac:dyDescent="0.25">
      <c r="A70" s="18">
        <v>3619</v>
      </c>
      <c r="B70" s="18" t="s">
        <v>3008</v>
      </c>
      <c r="C70" s="18">
        <v>21</v>
      </c>
      <c r="D70" s="18">
        <v>1</v>
      </c>
      <c r="E70" s="18">
        <v>374</v>
      </c>
      <c r="F70" s="18">
        <v>383</v>
      </c>
      <c r="G70" s="18">
        <f>VLOOKUP(B70,'Base Load_FLAG'!$A$2:$B$204,2,FALSE)</f>
        <v>0</v>
      </c>
      <c r="H70" s="18" t="s">
        <v>2932</v>
      </c>
      <c r="I70" s="18">
        <f>VLOOKUP($F70,'Gen Capacity'!$A$2:$H$608,7,FALSE)</f>
        <v>0.05</v>
      </c>
      <c r="J70" s="18">
        <f>VLOOKUP($F70,'Gen Capacity'!$A$2:$H$608,8,FALSE)</f>
        <v>0</v>
      </c>
      <c r="K70" s="19">
        <f>VLOOKUP($A70,SF_Original!$A$2:$D$6458,4,FALSE)</f>
        <v>4.4515042311999997E-5</v>
      </c>
      <c r="L70">
        <f t="shared" si="4"/>
        <v>2.3118527694226646E-3</v>
      </c>
      <c r="M70">
        <f t="shared" si="5"/>
        <v>1.1559263847113324E-4</v>
      </c>
      <c r="N70" t="b">
        <f t="shared" si="6"/>
        <v>0</v>
      </c>
      <c r="O70">
        <f>IF(ISNA(VLOOKUP(B70,WND_STATION!$A$1:$A$62,1,FALSE)),1,0.0865)</f>
        <v>1</v>
      </c>
      <c r="P70">
        <f t="shared" si="7"/>
        <v>0.05</v>
      </c>
    </row>
    <row r="71" spans="1:16" x14ac:dyDescent="0.25">
      <c r="A71" s="18">
        <v>3615</v>
      </c>
      <c r="B71" s="18" t="s">
        <v>3008</v>
      </c>
      <c r="C71" s="18">
        <v>21</v>
      </c>
      <c r="D71" s="18">
        <v>1</v>
      </c>
      <c r="E71" s="18">
        <v>375</v>
      </c>
      <c r="F71" s="18">
        <v>384</v>
      </c>
      <c r="G71" s="18">
        <f>VLOOKUP(B71,'Base Load_FLAG'!$A$2:$B$204,2,FALSE)</f>
        <v>0</v>
      </c>
      <c r="H71" s="18" t="s">
        <v>2932</v>
      </c>
      <c r="I71" s="18">
        <f>VLOOKUP($F71,'Gen Capacity'!$A$2:$H$608,7,FALSE)</f>
        <v>0.05</v>
      </c>
      <c r="J71" s="18">
        <f>VLOOKUP($F71,'Gen Capacity'!$A$2:$H$608,8,FALSE)</f>
        <v>0</v>
      </c>
      <c r="K71" s="19">
        <f>VLOOKUP($A71,SF_Original!$A$2:$D$6458,4,FALSE)</f>
        <v>4.4515042311999997E-5</v>
      </c>
      <c r="L71">
        <f t="shared" si="4"/>
        <v>2.3118527694226646E-3</v>
      </c>
      <c r="M71">
        <f t="shared" si="5"/>
        <v>1.1559263847113324E-4</v>
      </c>
      <c r="N71" t="b">
        <f t="shared" si="6"/>
        <v>0</v>
      </c>
      <c r="O71">
        <f>IF(ISNA(VLOOKUP(B71,WND_STATION!$A$1:$A$62,1,FALSE)),1,0.0865)</f>
        <v>1</v>
      </c>
      <c r="P71">
        <f t="shared" si="7"/>
        <v>0.05</v>
      </c>
    </row>
    <row r="72" spans="1:16" x14ac:dyDescent="0.25">
      <c r="A72" s="18">
        <v>3614</v>
      </c>
      <c r="B72" s="18" t="s">
        <v>3008</v>
      </c>
      <c r="C72" s="18">
        <v>21</v>
      </c>
      <c r="D72" s="18">
        <v>1</v>
      </c>
      <c r="E72" s="18">
        <v>376</v>
      </c>
      <c r="F72" s="18">
        <v>385</v>
      </c>
      <c r="G72" s="18">
        <f>VLOOKUP(B72,'Base Load_FLAG'!$A$2:$B$204,2,FALSE)</f>
        <v>0</v>
      </c>
      <c r="H72" s="18" t="s">
        <v>2932</v>
      </c>
      <c r="I72" s="18">
        <f>VLOOKUP($F72,'Gen Capacity'!$A$2:$H$608,7,FALSE)</f>
        <v>246</v>
      </c>
      <c r="J72" s="18">
        <f>VLOOKUP($F72,'Gen Capacity'!$A$2:$H$608,8,FALSE)</f>
        <v>150</v>
      </c>
      <c r="K72" s="19">
        <f>VLOOKUP($A72,SF_Original!$A$2:$D$6458,4,FALSE)</f>
        <v>4.4515042311999997E-5</v>
      </c>
      <c r="L72">
        <f t="shared" si="4"/>
        <v>2.3118527694226646E-3</v>
      </c>
      <c r="M72">
        <f t="shared" si="5"/>
        <v>0.56871578127797551</v>
      </c>
      <c r="N72" t="b">
        <f t="shared" si="6"/>
        <v>0</v>
      </c>
      <c r="O72">
        <f>IF(ISNA(VLOOKUP(B72,WND_STATION!$A$1:$A$62,1,FALSE)),1,0.0865)</f>
        <v>1</v>
      </c>
      <c r="P72">
        <f t="shared" si="7"/>
        <v>246</v>
      </c>
    </row>
    <row r="73" spans="1:16" x14ac:dyDescent="0.25">
      <c r="A73" s="18">
        <v>4036</v>
      </c>
      <c r="B73" s="18" t="s">
        <v>1720</v>
      </c>
      <c r="C73" s="18">
        <v>13</v>
      </c>
      <c r="D73" s="18">
        <v>1</v>
      </c>
      <c r="E73" s="18">
        <v>392</v>
      </c>
      <c r="F73" s="18">
        <v>401</v>
      </c>
      <c r="G73" s="18">
        <f>VLOOKUP(B73,'Base Load_FLAG'!$A$2:$B$204,2,FALSE)</f>
        <v>0</v>
      </c>
      <c r="H73" s="18" t="s">
        <v>3011</v>
      </c>
      <c r="I73" s="18">
        <f>VLOOKUP($F73,'Gen Capacity'!$A$2:$H$608,7,FALSE)</f>
        <v>158.12</v>
      </c>
      <c r="J73" s="18">
        <f>VLOOKUP($F73,'Gen Capacity'!$A$2:$H$608,8,FALSE)</f>
        <v>25</v>
      </c>
      <c r="K73" s="19">
        <f>VLOOKUP($A73,SF_Original!$A$2:$D$6458,4,FALSE)</f>
        <v>4.4245729502E-5</v>
      </c>
      <c r="L73">
        <f t="shared" si="4"/>
        <v>2.3115834566126646E-3</v>
      </c>
      <c r="M73">
        <f t="shared" si="5"/>
        <v>0.36550757615959456</v>
      </c>
      <c r="N73" t="b">
        <f t="shared" si="6"/>
        <v>0</v>
      </c>
      <c r="O73">
        <f>IF(ISNA(VLOOKUP(B73,WND_STATION!$A$1:$A$62,1,FALSE)),1,0.0865)</f>
        <v>1</v>
      </c>
      <c r="P73">
        <f t="shared" si="7"/>
        <v>158.12</v>
      </c>
    </row>
    <row r="74" spans="1:16" x14ac:dyDescent="0.25">
      <c r="A74" s="18">
        <v>4037</v>
      </c>
      <c r="B74" s="18" t="s">
        <v>1720</v>
      </c>
      <c r="C74" s="18">
        <v>13</v>
      </c>
      <c r="D74" s="18">
        <v>1</v>
      </c>
      <c r="E74" s="18">
        <v>393</v>
      </c>
      <c r="F74" s="18">
        <v>402</v>
      </c>
      <c r="G74" s="18">
        <f>VLOOKUP(B74,'Base Load_FLAG'!$A$2:$B$204,2,FALSE)</f>
        <v>0</v>
      </c>
      <c r="H74" s="18" t="s">
        <v>3011</v>
      </c>
      <c r="I74" s="18">
        <f>VLOOKUP($F74,'Gen Capacity'!$A$2:$H$608,7,FALSE)</f>
        <v>94.88</v>
      </c>
      <c r="J74" s="18">
        <f>VLOOKUP($F74,'Gen Capacity'!$A$2:$H$608,8,FALSE)</f>
        <v>25</v>
      </c>
      <c r="K74" s="19">
        <f>VLOOKUP($A74,SF_Original!$A$2:$D$6458,4,FALSE)</f>
        <v>4.4245729502E-5</v>
      </c>
      <c r="L74">
        <f t="shared" si="4"/>
        <v>2.3115834566126646E-3</v>
      </c>
      <c r="M74">
        <f t="shared" si="5"/>
        <v>0.21932303836340961</v>
      </c>
      <c r="N74" t="b">
        <f t="shared" si="6"/>
        <v>0</v>
      </c>
      <c r="O74">
        <f>IF(ISNA(VLOOKUP(B74,WND_STATION!$A$1:$A$62,1,FALSE)),1,0.0865)</f>
        <v>1</v>
      </c>
      <c r="P74">
        <f t="shared" si="7"/>
        <v>94.88</v>
      </c>
    </row>
    <row r="75" spans="1:16" x14ac:dyDescent="0.25">
      <c r="A75" s="18">
        <v>6281</v>
      </c>
      <c r="B75" s="18" t="s">
        <v>3065</v>
      </c>
      <c r="C75" s="18">
        <v>18</v>
      </c>
      <c r="D75" s="18">
        <v>1</v>
      </c>
      <c r="E75" s="18">
        <v>580</v>
      </c>
      <c r="F75" s="18">
        <v>598</v>
      </c>
      <c r="G75" s="18">
        <f>VLOOKUP(B75,'Base Load_FLAG'!$A$2:$B$204,2,FALSE)</f>
        <v>0</v>
      </c>
      <c r="H75" s="18" t="s">
        <v>2989</v>
      </c>
      <c r="I75" s="18">
        <f>VLOOKUP($F75,'Gen Capacity'!$A$2:$H$608,7,FALSE)</f>
        <v>163.55000000000001</v>
      </c>
      <c r="J75" s="18">
        <f>VLOOKUP($F75,'Gen Capacity'!$A$2:$H$608,8,FALSE)</f>
        <v>60</v>
      </c>
      <c r="K75" s="19">
        <f>VLOOKUP($A75,SF_Original!$A$2:$D$6458,4,FALSE)</f>
        <v>4.4034783835999998E-5</v>
      </c>
      <c r="L75">
        <f t="shared" si="4"/>
        <v>2.3113725109466647E-3</v>
      </c>
      <c r="M75">
        <f t="shared" si="5"/>
        <v>0.37802497416532704</v>
      </c>
      <c r="N75" t="b">
        <f t="shared" si="6"/>
        <v>0</v>
      </c>
      <c r="O75">
        <f>IF(ISNA(VLOOKUP(B75,WND_STATION!$A$1:$A$62,1,FALSE)),1,0.0865)</f>
        <v>1</v>
      </c>
      <c r="P75">
        <f t="shared" si="7"/>
        <v>163.55000000000001</v>
      </c>
    </row>
    <row r="76" spans="1:16" x14ac:dyDescent="0.25">
      <c r="A76" s="18">
        <v>6280</v>
      </c>
      <c r="B76" s="18" t="s">
        <v>3065</v>
      </c>
      <c r="C76" s="18">
        <v>18</v>
      </c>
      <c r="D76" s="18">
        <v>1</v>
      </c>
      <c r="E76" s="18">
        <v>581</v>
      </c>
      <c r="F76" s="18">
        <v>599</v>
      </c>
      <c r="G76" s="18">
        <f>VLOOKUP(B76,'Base Load_FLAG'!$A$2:$B$204,2,FALSE)</f>
        <v>0</v>
      </c>
      <c r="H76" s="18" t="s">
        <v>2989</v>
      </c>
      <c r="I76" s="18">
        <f>VLOOKUP($F76,'Gen Capacity'!$A$2:$H$608,7,FALSE)</f>
        <v>163.55000000000001</v>
      </c>
      <c r="J76" s="18">
        <f>VLOOKUP($F76,'Gen Capacity'!$A$2:$H$608,8,FALSE)</f>
        <v>60</v>
      </c>
      <c r="K76" s="19">
        <f>VLOOKUP($A76,SF_Original!$A$2:$D$6458,4,FALSE)</f>
        <v>4.4034783835999998E-5</v>
      </c>
      <c r="L76">
        <f t="shared" si="4"/>
        <v>2.3113725109466647E-3</v>
      </c>
      <c r="M76">
        <f t="shared" si="5"/>
        <v>0.37802497416532704</v>
      </c>
      <c r="N76" t="b">
        <f t="shared" si="6"/>
        <v>0</v>
      </c>
      <c r="O76">
        <f>IF(ISNA(VLOOKUP(B76,WND_STATION!$A$1:$A$62,1,FALSE)),1,0.0865)</f>
        <v>1</v>
      </c>
      <c r="P76">
        <f t="shared" si="7"/>
        <v>163.55000000000001</v>
      </c>
    </row>
    <row r="77" spans="1:16" x14ac:dyDescent="0.25">
      <c r="A77" s="18">
        <v>6284</v>
      </c>
      <c r="B77" s="18" t="s">
        <v>3065</v>
      </c>
      <c r="C77" s="18">
        <v>18</v>
      </c>
      <c r="D77" s="18">
        <v>1</v>
      </c>
      <c r="E77" s="18">
        <v>582</v>
      </c>
      <c r="F77" s="18">
        <v>600</v>
      </c>
      <c r="G77" s="18">
        <f>VLOOKUP(B77,'Base Load_FLAG'!$A$2:$B$204,2,FALSE)</f>
        <v>0</v>
      </c>
      <c r="H77" s="18" t="s">
        <v>2989</v>
      </c>
      <c r="I77" s="18">
        <f>VLOOKUP($F77,'Gen Capacity'!$A$2:$H$608,7,FALSE)</f>
        <v>282.89999999999998</v>
      </c>
      <c r="J77" s="18">
        <f>VLOOKUP($F77,'Gen Capacity'!$A$2:$H$608,8,FALSE)</f>
        <v>110</v>
      </c>
      <c r="K77" s="19">
        <f>VLOOKUP($A77,SF_Original!$A$2:$D$6458,4,FALSE)</f>
        <v>4.4034783835999998E-5</v>
      </c>
      <c r="L77">
        <f t="shared" si="4"/>
        <v>2.3113725109466647E-3</v>
      </c>
      <c r="M77">
        <f t="shared" si="5"/>
        <v>0.65388728334681134</v>
      </c>
      <c r="N77" t="b">
        <f t="shared" si="6"/>
        <v>0</v>
      </c>
      <c r="O77">
        <f>IF(ISNA(VLOOKUP(B77,WND_STATION!$A$1:$A$62,1,FALSE)),1,0.0865)</f>
        <v>1</v>
      </c>
      <c r="P77">
        <f t="shared" si="7"/>
        <v>282.89999999999998</v>
      </c>
    </row>
    <row r="78" spans="1:16" x14ac:dyDescent="0.25">
      <c r="A78" s="18">
        <v>6283</v>
      </c>
      <c r="B78" s="18" t="s">
        <v>3065</v>
      </c>
      <c r="C78" s="18">
        <v>18</v>
      </c>
      <c r="D78" s="18">
        <v>1</v>
      </c>
      <c r="E78" s="18">
        <v>583</v>
      </c>
      <c r="F78" s="18">
        <v>601</v>
      </c>
      <c r="G78" s="18">
        <f>VLOOKUP(B78,'Base Load_FLAG'!$A$2:$B$204,2,FALSE)</f>
        <v>0</v>
      </c>
      <c r="H78" s="18" t="s">
        <v>2989</v>
      </c>
      <c r="I78" s="18">
        <f>VLOOKUP($F78,'Gen Capacity'!$A$2:$H$608,7,FALSE)</f>
        <v>163.55000000000001</v>
      </c>
      <c r="J78" s="18">
        <f>VLOOKUP($F78,'Gen Capacity'!$A$2:$H$608,8,FALSE)</f>
        <v>60</v>
      </c>
      <c r="K78" s="19">
        <f>VLOOKUP($A78,SF_Original!$A$2:$D$6458,4,FALSE)</f>
        <v>4.4034783835999998E-5</v>
      </c>
      <c r="L78">
        <f t="shared" si="4"/>
        <v>2.3113725109466647E-3</v>
      </c>
      <c r="M78">
        <f t="shared" si="5"/>
        <v>0.37802497416532704</v>
      </c>
      <c r="N78" t="b">
        <f t="shared" si="6"/>
        <v>0</v>
      </c>
      <c r="O78">
        <f>IF(ISNA(VLOOKUP(B78,WND_STATION!$A$1:$A$62,1,FALSE)),1,0.0865)</f>
        <v>1</v>
      </c>
      <c r="P78">
        <f t="shared" si="7"/>
        <v>163.55000000000001</v>
      </c>
    </row>
    <row r="79" spans="1:16" x14ac:dyDescent="0.25">
      <c r="A79" s="18">
        <v>6282</v>
      </c>
      <c r="B79" s="18" t="s">
        <v>3065</v>
      </c>
      <c r="C79" s="18">
        <v>18</v>
      </c>
      <c r="D79" s="18">
        <v>1</v>
      </c>
      <c r="E79" s="18">
        <v>584</v>
      </c>
      <c r="F79" s="18">
        <v>602</v>
      </c>
      <c r="G79" s="18">
        <f>VLOOKUP(B79,'Base Load_FLAG'!$A$2:$B$204,2,FALSE)</f>
        <v>0</v>
      </c>
      <c r="H79" s="18" t="s">
        <v>2989</v>
      </c>
      <c r="I79" s="18">
        <f>VLOOKUP($F79,'Gen Capacity'!$A$2:$H$608,7,FALSE)</f>
        <v>163.55000000000001</v>
      </c>
      <c r="J79" s="18">
        <f>VLOOKUP($F79,'Gen Capacity'!$A$2:$H$608,8,FALSE)</f>
        <v>60</v>
      </c>
      <c r="K79" s="19">
        <f>VLOOKUP($A79,SF_Original!$A$2:$D$6458,4,FALSE)</f>
        <v>4.4034783835999998E-5</v>
      </c>
      <c r="L79">
        <f t="shared" si="4"/>
        <v>2.3113725109466647E-3</v>
      </c>
      <c r="M79">
        <f t="shared" si="5"/>
        <v>0.37802497416532704</v>
      </c>
      <c r="N79" t="b">
        <f t="shared" si="6"/>
        <v>0</v>
      </c>
      <c r="O79">
        <f>IF(ISNA(VLOOKUP(B79,WND_STATION!$A$1:$A$62,1,FALSE)),1,0.0865)</f>
        <v>1</v>
      </c>
      <c r="P79">
        <f t="shared" si="7"/>
        <v>163.55000000000001</v>
      </c>
    </row>
    <row r="80" spans="1:16" x14ac:dyDescent="0.25">
      <c r="A80" s="18">
        <v>6285</v>
      </c>
      <c r="B80" s="18" t="s">
        <v>3065</v>
      </c>
      <c r="C80" s="18">
        <v>18</v>
      </c>
      <c r="D80" s="18">
        <v>1</v>
      </c>
      <c r="E80" s="18">
        <v>585</v>
      </c>
      <c r="F80" s="18">
        <v>603</v>
      </c>
      <c r="G80" s="18">
        <f>VLOOKUP(B80,'Base Load_FLAG'!$A$2:$B$204,2,FALSE)</f>
        <v>0</v>
      </c>
      <c r="H80" s="18" t="s">
        <v>2989</v>
      </c>
      <c r="I80" s="18">
        <f>VLOOKUP($F80,'Gen Capacity'!$A$2:$H$608,7,FALSE)</f>
        <v>282.89999999999998</v>
      </c>
      <c r="J80" s="18">
        <f>VLOOKUP($F80,'Gen Capacity'!$A$2:$H$608,8,FALSE)</f>
        <v>110</v>
      </c>
      <c r="K80" s="19">
        <f>VLOOKUP($A80,SF_Original!$A$2:$D$6458,4,FALSE)</f>
        <v>4.4034783835999998E-5</v>
      </c>
      <c r="L80">
        <f t="shared" si="4"/>
        <v>2.3113725109466647E-3</v>
      </c>
      <c r="M80">
        <f t="shared" si="5"/>
        <v>0.65388728334681134</v>
      </c>
      <c r="N80" t="b">
        <f t="shared" si="6"/>
        <v>0</v>
      </c>
      <c r="O80">
        <f>IF(ISNA(VLOOKUP(B80,WND_STATION!$A$1:$A$62,1,FALSE)),1,0.0865)</f>
        <v>1</v>
      </c>
      <c r="P80">
        <f t="shared" si="7"/>
        <v>282.89999999999998</v>
      </c>
    </row>
    <row r="81" spans="1:16" x14ac:dyDescent="0.25">
      <c r="A81" s="18">
        <v>6121</v>
      </c>
      <c r="B81" s="18" t="s">
        <v>3063</v>
      </c>
      <c r="C81" s="18">
        <v>13</v>
      </c>
      <c r="D81" s="18">
        <v>1</v>
      </c>
      <c r="E81" s="18">
        <v>575</v>
      </c>
      <c r="F81" s="18">
        <v>593</v>
      </c>
      <c r="G81" s="18">
        <f>VLOOKUP(B81,'Base Load_FLAG'!$A$2:$B$204,2,FALSE)</f>
        <v>0</v>
      </c>
      <c r="H81" s="18" t="s">
        <v>3064</v>
      </c>
      <c r="I81" s="18">
        <f>VLOOKUP($F81,'Gen Capacity'!$A$2:$H$608,7,FALSE)</f>
        <v>39.549999999999997</v>
      </c>
      <c r="J81" s="18">
        <f>VLOOKUP($F81,'Gen Capacity'!$A$2:$H$608,8,FALSE)</f>
        <v>39.5</v>
      </c>
      <c r="K81" s="19">
        <f>VLOOKUP($A81,SF_Original!$A$2:$D$6458,4,FALSE)</f>
        <v>4.4007968024000003E-5</v>
      </c>
      <c r="L81">
        <f t="shared" si="4"/>
        <v>2.3113456951346645E-3</v>
      </c>
      <c r="M81">
        <f t="shared" si="5"/>
        <v>9.1413722242575976E-2</v>
      </c>
      <c r="N81" t="b">
        <f t="shared" si="6"/>
        <v>0</v>
      </c>
      <c r="O81">
        <f>IF(ISNA(VLOOKUP(B81,WND_STATION!$A$1:$A$62,1,FALSE)),1,0.0865)</f>
        <v>1</v>
      </c>
      <c r="P81">
        <f t="shared" si="7"/>
        <v>39.549999999999997</v>
      </c>
    </row>
    <row r="82" spans="1:16" x14ac:dyDescent="0.25">
      <c r="A82" s="18">
        <v>6122</v>
      </c>
      <c r="B82" s="18" t="s">
        <v>3063</v>
      </c>
      <c r="C82" s="18">
        <v>13</v>
      </c>
      <c r="D82" s="18">
        <v>1</v>
      </c>
      <c r="E82" s="18">
        <v>576</v>
      </c>
      <c r="F82" s="18">
        <v>594</v>
      </c>
      <c r="G82" s="18">
        <f>VLOOKUP(B82,'Base Load_FLAG'!$A$2:$B$204,2,FALSE)</f>
        <v>0</v>
      </c>
      <c r="H82" s="18" t="s">
        <v>3064</v>
      </c>
      <c r="I82" s="18">
        <f>VLOOKUP($F82,'Gen Capacity'!$A$2:$H$608,7,FALSE)</f>
        <v>38.549999999999997</v>
      </c>
      <c r="J82" s="18">
        <f>VLOOKUP($F82,'Gen Capacity'!$A$2:$H$608,8,FALSE)</f>
        <v>38.5</v>
      </c>
      <c r="K82" s="19">
        <f>VLOOKUP($A82,SF_Original!$A$2:$D$6458,4,FALSE)</f>
        <v>4.4007968024000003E-5</v>
      </c>
      <c r="L82">
        <f t="shared" si="4"/>
        <v>2.3113456951346645E-3</v>
      </c>
      <c r="M82">
        <f t="shared" si="5"/>
        <v>8.9102376547441312E-2</v>
      </c>
      <c r="N82" t="b">
        <f t="shared" si="6"/>
        <v>0</v>
      </c>
      <c r="O82">
        <f>IF(ISNA(VLOOKUP(B82,WND_STATION!$A$1:$A$62,1,FALSE)),1,0.0865)</f>
        <v>1</v>
      </c>
      <c r="P82">
        <f t="shared" si="7"/>
        <v>38.549999999999997</v>
      </c>
    </row>
    <row r="83" spans="1:16" x14ac:dyDescent="0.25">
      <c r="A83" s="18">
        <v>4918</v>
      </c>
      <c r="B83" s="18" t="s">
        <v>2153</v>
      </c>
      <c r="C83" s="18">
        <v>13</v>
      </c>
      <c r="D83" s="18">
        <v>1</v>
      </c>
      <c r="E83" s="18">
        <v>431</v>
      </c>
      <c r="F83" s="18">
        <v>440</v>
      </c>
      <c r="G83" s="18">
        <f>VLOOKUP(B83,'Base Load_FLAG'!$A$2:$B$204,2,FALSE)</f>
        <v>0</v>
      </c>
      <c r="H83" s="18" t="s">
        <v>2938</v>
      </c>
      <c r="I83" s="18">
        <f>VLOOKUP($F83,'Gen Capacity'!$A$2:$H$608,7,FALSE)</f>
        <v>122</v>
      </c>
      <c r="J83" s="18">
        <f>VLOOKUP($F83,'Gen Capacity'!$A$2:$H$608,8,FALSE)</f>
        <v>15</v>
      </c>
      <c r="K83" s="19">
        <f>VLOOKUP($A83,SF_Original!$A$2:$D$6458,4,FALSE)</f>
        <v>4.3889213279999997E-5</v>
      </c>
      <c r="L83">
        <f t="shared" si="4"/>
        <v>2.3112269403906646E-3</v>
      </c>
      <c r="M83">
        <f t="shared" si="5"/>
        <v>0.2819696867276611</v>
      </c>
      <c r="N83" t="b">
        <f t="shared" si="6"/>
        <v>0</v>
      </c>
      <c r="O83">
        <f>IF(ISNA(VLOOKUP(B83,WND_STATION!$A$1:$A$62,1,FALSE)),1,0.0865)</f>
        <v>1</v>
      </c>
      <c r="P83">
        <f t="shared" si="7"/>
        <v>122</v>
      </c>
    </row>
    <row r="84" spans="1:16" x14ac:dyDescent="0.25">
      <c r="A84" s="18">
        <v>4920</v>
      </c>
      <c r="B84" s="18" t="s">
        <v>2153</v>
      </c>
      <c r="C84" s="18">
        <v>15</v>
      </c>
      <c r="D84" s="18">
        <v>1</v>
      </c>
      <c r="E84" s="18">
        <v>432</v>
      </c>
      <c r="F84" s="18">
        <v>441</v>
      </c>
      <c r="G84" s="18">
        <f>VLOOKUP(B84,'Base Load_FLAG'!$A$2:$B$204,2,FALSE)</f>
        <v>0</v>
      </c>
      <c r="H84" s="18" t="s">
        <v>2938</v>
      </c>
      <c r="I84" s="18">
        <f>VLOOKUP($F84,'Gen Capacity'!$A$2:$H$608,7,FALSE)</f>
        <v>118</v>
      </c>
      <c r="J84" s="18">
        <f>VLOOKUP($F84,'Gen Capacity'!$A$2:$H$608,8,FALSE)</f>
        <v>15</v>
      </c>
      <c r="K84" s="19">
        <f>VLOOKUP($A84,SF_Original!$A$2:$D$6458,4,FALSE)</f>
        <v>4.3889213279999997E-5</v>
      </c>
      <c r="L84">
        <f t="shared" si="4"/>
        <v>2.3112269403906646E-3</v>
      </c>
      <c r="M84">
        <f t="shared" si="5"/>
        <v>0.27272477896609842</v>
      </c>
      <c r="N84" t="b">
        <f t="shared" si="6"/>
        <v>0</v>
      </c>
      <c r="O84">
        <f>IF(ISNA(VLOOKUP(B84,WND_STATION!$A$1:$A$62,1,FALSE)),1,0.0865)</f>
        <v>1</v>
      </c>
      <c r="P84">
        <f t="shared" si="7"/>
        <v>118</v>
      </c>
    </row>
    <row r="85" spans="1:16" x14ac:dyDescent="0.25">
      <c r="A85" s="18">
        <v>4919</v>
      </c>
      <c r="B85" s="18" t="s">
        <v>2153</v>
      </c>
      <c r="C85" s="18">
        <v>22</v>
      </c>
      <c r="D85" s="18">
        <v>1</v>
      </c>
      <c r="E85" s="18">
        <v>433</v>
      </c>
      <c r="F85" s="18">
        <v>442</v>
      </c>
      <c r="G85" s="18">
        <f>VLOOKUP(B85,'Base Load_FLAG'!$A$2:$B$204,2,FALSE)</f>
        <v>0</v>
      </c>
      <c r="H85" s="18" t="s">
        <v>2938</v>
      </c>
      <c r="I85" s="18">
        <f>VLOOKUP($F85,'Gen Capacity'!$A$2:$H$608,7,FALSE)</f>
        <v>0.05</v>
      </c>
      <c r="J85" s="18">
        <f>VLOOKUP($F85,'Gen Capacity'!$A$2:$H$608,8,FALSE)</f>
        <v>0</v>
      </c>
      <c r="K85" s="19">
        <f>VLOOKUP($A85,SF_Original!$A$2:$D$6458,4,FALSE)</f>
        <v>4.3889213279999997E-5</v>
      </c>
      <c r="L85">
        <f t="shared" si="4"/>
        <v>2.3112269403906646E-3</v>
      </c>
      <c r="M85">
        <f t="shared" si="5"/>
        <v>1.1556134701953324E-4</v>
      </c>
      <c r="N85" t="b">
        <f t="shared" si="6"/>
        <v>0</v>
      </c>
      <c r="O85">
        <f>IF(ISNA(VLOOKUP(B85,WND_STATION!$A$1:$A$62,1,FALSE)),1,0.0865)</f>
        <v>1</v>
      </c>
      <c r="P85">
        <f t="shared" si="7"/>
        <v>0.05</v>
      </c>
    </row>
    <row r="86" spans="1:16" x14ac:dyDescent="0.25">
      <c r="A86" s="18">
        <v>6111</v>
      </c>
      <c r="B86" s="18" t="s">
        <v>2718</v>
      </c>
      <c r="C86" s="18">
        <v>18</v>
      </c>
      <c r="D86" s="18">
        <v>1</v>
      </c>
      <c r="E86" s="18">
        <v>569</v>
      </c>
      <c r="F86" s="18">
        <v>587</v>
      </c>
      <c r="G86" s="18">
        <f>VLOOKUP(B86,'Base Load_FLAG'!$A$2:$B$204,2,FALSE)</f>
        <v>0</v>
      </c>
      <c r="H86" s="18" t="s">
        <v>2965</v>
      </c>
      <c r="I86" s="18">
        <f>VLOOKUP($F86,'Gen Capacity'!$A$2:$H$608,7,FALSE)</f>
        <v>175.91</v>
      </c>
      <c r="J86" s="18">
        <f>VLOOKUP($F86,'Gen Capacity'!$A$2:$H$608,8,FALSE)</f>
        <v>68</v>
      </c>
      <c r="K86" s="19">
        <f>VLOOKUP($A86,SF_Original!$A$2:$D$6458,4,FALSE)</f>
        <v>4.3878346834999999E-5</v>
      </c>
      <c r="L86">
        <f t="shared" si="4"/>
        <v>2.3112160739456647E-3</v>
      </c>
      <c r="M86">
        <f t="shared" si="5"/>
        <v>0.40656601956778188</v>
      </c>
      <c r="N86" t="b">
        <f t="shared" si="6"/>
        <v>0</v>
      </c>
      <c r="O86">
        <f>IF(ISNA(VLOOKUP(B86,WND_STATION!$A$1:$A$62,1,FALSE)),1,0.0865)</f>
        <v>1</v>
      </c>
      <c r="P86">
        <f t="shared" si="7"/>
        <v>175.91</v>
      </c>
    </row>
    <row r="87" spans="1:16" x14ac:dyDescent="0.25">
      <c r="A87" s="18">
        <v>6112</v>
      </c>
      <c r="B87" s="18" t="s">
        <v>2718</v>
      </c>
      <c r="C87" s="18">
        <v>18</v>
      </c>
      <c r="D87" s="18">
        <v>1</v>
      </c>
      <c r="E87" s="18">
        <v>570</v>
      </c>
      <c r="F87" s="18">
        <v>588</v>
      </c>
      <c r="G87" s="18">
        <f>VLOOKUP(B87,'Base Load_FLAG'!$A$2:$B$204,2,FALSE)</f>
        <v>0</v>
      </c>
      <c r="H87" s="18" t="s">
        <v>2965</v>
      </c>
      <c r="I87" s="18">
        <f>VLOOKUP($F87,'Gen Capacity'!$A$2:$H$608,7,FALSE)</f>
        <v>175.91</v>
      </c>
      <c r="J87" s="18">
        <f>VLOOKUP($F87,'Gen Capacity'!$A$2:$H$608,8,FALSE)</f>
        <v>68</v>
      </c>
      <c r="K87" s="19">
        <f>VLOOKUP($A87,SF_Original!$A$2:$D$6458,4,FALSE)</f>
        <v>4.3878346834999999E-5</v>
      </c>
      <c r="L87">
        <f t="shared" si="4"/>
        <v>2.3112160739456647E-3</v>
      </c>
      <c r="M87">
        <f t="shared" si="5"/>
        <v>0.40656601956778188</v>
      </c>
      <c r="N87" t="b">
        <f t="shared" si="6"/>
        <v>0</v>
      </c>
      <c r="O87">
        <f>IF(ISNA(VLOOKUP(B87,WND_STATION!$A$1:$A$62,1,FALSE)),1,0.0865)</f>
        <v>1</v>
      </c>
      <c r="P87">
        <f t="shared" si="7"/>
        <v>175.91</v>
      </c>
    </row>
    <row r="88" spans="1:16" x14ac:dyDescent="0.25">
      <c r="A88" s="18">
        <v>6109</v>
      </c>
      <c r="B88" s="18" t="s">
        <v>2718</v>
      </c>
      <c r="C88" s="18">
        <v>18</v>
      </c>
      <c r="D88" s="18">
        <v>1</v>
      </c>
      <c r="E88" s="18">
        <v>571</v>
      </c>
      <c r="F88" s="18">
        <v>589</v>
      </c>
      <c r="G88" s="18">
        <f>VLOOKUP(B88,'Base Load_FLAG'!$A$2:$B$204,2,FALSE)</f>
        <v>0</v>
      </c>
      <c r="H88" s="18" t="s">
        <v>2965</v>
      </c>
      <c r="I88" s="18">
        <f>VLOOKUP($F88,'Gen Capacity'!$A$2:$H$608,7,FALSE)</f>
        <v>204.19</v>
      </c>
      <c r="J88" s="18">
        <f>VLOOKUP($F88,'Gen Capacity'!$A$2:$H$608,8,FALSE)</f>
        <v>96</v>
      </c>
      <c r="K88" s="19">
        <f>VLOOKUP($A88,SF_Original!$A$2:$D$6458,4,FALSE)</f>
        <v>4.3878346834999999E-5</v>
      </c>
      <c r="L88">
        <f t="shared" si="4"/>
        <v>2.3112160739456647E-3</v>
      </c>
      <c r="M88">
        <f t="shared" si="5"/>
        <v>0.47192721013896527</v>
      </c>
      <c r="N88" t="b">
        <f t="shared" si="6"/>
        <v>0</v>
      </c>
      <c r="O88">
        <f>IF(ISNA(VLOOKUP(B88,WND_STATION!$A$1:$A$62,1,FALSE)),1,0.0865)</f>
        <v>1</v>
      </c>
      <c r="P88">
        <f t="shared" si="7"/>
        <v>204.19</v>
      </c>
    </row>
    <row r="89" spans="1:16" x14ac:dyDescent="0.25">
      <c r="A89" s="18">
        <v>6113</v>
      </c>
      <c r="B89" s="18" t="s">
        <v>2718</v>
      </c>
      <c r="C89" s="18">
        <v>18</v>
      </c>
      <c r="D89" s="18">
        <v>1</v>
      </c>
      <c r="E89" s="18">
        <v>572</v>
      </c>
      <c r="F89" s="18">
        <v>590</v>
      </c>
      <c r="G89" s="18">
        <f>VLOOKUP(B89,'Base Load_FLAG'!$A$2:$B$204,2,FALSE)</f>
        <v>0</v>
      </c>
      <c r="H89" s="18" t="s">
        <v>2965</v>
      </c>
      <c r="I89" s="18">
        <f>VLOOKUP($F89,'Gen Capacity'!$A$2:$H$608,7,FALSE)</f>
        <v>176</v>
      </c>
      <c r="J89" s="18">
        <f>VLOOKUP($F89,'Gen Capacity'!$A$2:$H$608,8,FALSE)</f>
        <v>68</v>
      </c>
      <c r="K89" s="19">
        <f>VLOOKUP($A89,SF_Original!$A$2:$D$6458,4,FALSE)</f>
        <v>4.3878346834999999E-5</v>
      </c>
      <c r="L89">
        <f t="shared" si="4"/>
        <v>2.3112160739456647E-3</v>
      </c>
      <c r="M89">
        <f t="shared" si="5"/>
        <v>0.40677402901443699</v>
      </c>
      <c r="N89" t="b">
        <f t="shared" si="6"/>
        <v>0</v>
      </c>
      <c r="O89">
        <f>IF(ISNA(VLOOKUP(B89,WND_STATION!$A$1:$A$62,1,FALSE)),1,0.0865)</f>
        <v>1</v>
      </c>
      <c r="P89">
        <f t="shared" si="7"/>
        <v>176</v>
      </c>
    </row>
    <row r="90" spans="1:16" x14ac:dyDescent="0.25">
      <c r="A90" s="18">
        <v>6114</v>
      </c>
      <c r="B90" s="18" t="s">
        <v>2718</v>
      </c>
      <c r="C90" s="18">
        <v>18</v>
      </c>
      <c r="D90" s="18">
        <v>1</v>
      </c>
      <c r="E90" s="18">
        <v>573</v>
      </c>
      <c r="F90" s="18">
        <v>591</v>
      </c>
      <c r="G90" s="18">
        <f>VLOOKUP(B90,'Base Load_FLAG'!$A$2:$B$204,2,FALSE)</f>
        <v>0</v>
      </c>
      <c r="H90" s="18" t="s">
        <v>2965</v>
      </c>
      <c r="I90" s="18">
        <f>VLOOKUP($F90,'Gen Capacity'!$A$2:$H$608,7,FALSE)</f>
        <v>176</v>
      </c>
      <c r="J90" s="18">
        <f>VLOOKUP($F90,'Gen Capacity'!$A$2:$H$608,8,FALSE)</f>
        <v>68</v>
      </c>
      <c r="K90" s="19">
        <f>VLOOKUP($A90,SF_Original!$A$2:$D$6458,4,FALSE)</f>
        <v>4.3878346834999999E-5</v>
      </c>
      <c r="L90">
        <f t="shared" si="4"/>
        <v>2.3112160739456647E-3</v>
      </c>
      <c r="M90">
        <f t="shared" si="5"/>
        <v>0.40677402901443699</v>
      </c>
      <c r="N90" t="b">
        <f t="shared" si="6"/>
        <v>0</v>
      </c>
      <c r="O90">
        <f>IF(ISNA(VLOOKUP(B90,WND_STATION!$A$1:$A$62,1,FALSE)),1,0.0865)</f>
        <v>1</v>
      </c>
      <c r="P90">
        <f t="shared" si="7"/>
        <v>176</v>
      </c>
    </row>
    <row r="91" spans="1:16" x14ac:dyDescent="0.25">
      <c r="A91" s="18">
        <v>6110</v>
      </c>
      <c r="B91" s="18" t="s">
        <v>2718</v>
      </c>
      <c r="C91" s="18">
        <v>18</v>
      </c>
      <c r="D91" s="18">
        <v>1</v>
      </c>
      <c r="E91" s="18">
        <v>574</v>
      </c>
      <c r="F91" s="18">
        <v>592</v>
      </c>
      <c r="G91" s="18">
        <f>VLOOKUP(B91,'Base Load_FLAG'!$A$2:$B$204,2,FALSE)</f>
        <v>0</v>
      </c>
      <c r="H91" s="18" t="s">
        <v>2965</v>
      </c>
      <c r="I91" s="18">
        <f>VLOOKUP($F91,'Gen Capacity'!$A$2:$H$608,7,FALSE)</f>
        <v>204.3</v>
      </c>
      <c r="J91" s="18">
        <f>VLOOKUP($F91,'Gen Capacity'!$A$2:$H$608,8,FALSE)</f>
        <v>96</v>
      </c>
      <c r="K91" s="19">
        <f>VLOOKUP($A91,SF_Original!$A$2:$D$6458,4,FALSE)</f>
        <v>4.3878346834999999E-5</v>
      </c>
      <c r="L91">
        <f t="shared" si="4"/>
        <v>2.3112160739456647E-3</v>
      </c>
      <c r="M91">
        <f t="shared" si="5"/>
        <v>0.47218144390709932</v>
      </c>
      <c r="N91" t="b">
        <f t="shared" si="6"/>
        <v>0</v>
      </c>
      <c r="O91">
        <f>IF(ISNA(VLOOKUP(B91,WND_STATION!$A$1:$A$62,1,FALSE)),1,0.0865)</f>
        <v>1</v>
      </c>
      <c r="P91">
        <f t="shared" si="7"/>
        <v>204.3</v>
      </c>
    </row>
    <row r="92" spans="1:16" x14ac:dyDescent="0.25">
      <c r="A92" s="18">
        <v>6369</v>
      </c>
      <c r="B92" s="18" t="s">
        <v>3066</v>
      </c>
      <c r="C92" s="18">
        <v>13</v>
      </c>
      <c r="D92" s="18">
        <v>1</v>
      </c>
      <c r="E92" s="18">
        <v>587</v>
      </c>
      <c r="F92" s="18">
        <v>605</v>
      </c>
      <c r="G92" s="18">
        <f>VLOOKUP(B92,'Base Load_FLAG'!$A$2:$B$204,2,FALSE)</f>
        <v>0</v>
      </c>
      <c r="H92" s="18" t="s">
        <v>2951</v>
      </c>
      <c r="I92" s="18">
        <f>VLOOKUP($F92,'Gen Capacity'!$A$2:$H$608,7,FALSE)</f>
        <v>78.37</v>
      </c>
      <c r="J92" s="18">
        <f>VLOOKUP($F92,'Gen Capacity'!$A$2:$H$608,8,FALSE)</f>
        <v>40</v>
      </c>
      <c r="K92" s="19">
        <f>VLOOKUP($A92,SF_Original!$A$2:$D$6458,4,FALSE)</f>
        <v>4.3758186204999997E-5</v>
      </c>
      <c r="L92">
        <f t="shared" si="4"/>
        <v>2.3110959133156644E-3</v>
      </c>
      <c r="M92">
        <f t="shared" si="5"/>
        <v>0.18112058672654863</v>
      </c>
      <c r="N92" t="b">
        <f t="shared" si="6"/>
        <v>0</v>
      </c>
      <c r="O92">
        <f>IF(ISNA(VLOOKUP(B92,WND_STATION!$A$1:$A$62,1,FALSE)),1,0.0865)</f>
        <v>1</v>
      </c>
      <c r="P92">
        <f t="shared" si="7"/>
        <v>78.37</v>
      </c>
    </row>
    <row r="93" spans="1:16" x14ac:dyDescent="0.25">
      <c r="A93" s="18">
        <v>6370</v>
      </c>
      <c r="B93" s="18" t="s">
        <v>3066</v>
      </c>
      <c r="C93" s="18">
        <v>13</v>
      </c>
      <c r="D93" s="18">
        <v>1</v>
      </c>
      <c r="E93" s="18">
        <v>588</v>
      </c>
      <c r="F93" s="18">
        <v>606</v>
      </c>
      <c r="G93" s="18">
        <f>VLOOKUP(B93,'Base Load_FLAG'!$A$2:$B$204,2,FALSE)</f>
        <v>0</v>
      </c>
      <c r="H93" s="18" t="s">
        <v>2951</v>
      </c>
      <c r="I93" s="18">
        <f>VLOOKUP($F93,'Gen Capacity'!$A$2:$H$608,7,FALSE)</f>
        <v>78.37</v>
      </c>
      <c r="J93" s="18">
        <f>VLOOKUP($F93,'Gen Capacity'!$A$2:$H$608,8,FALSE)</f>
        <v>40</v>
      </c>
      <c r="K93" s="19">
        <f>VLOOKUP($A93,SF_Original!$A$2:$D$6458,4,FALSE)</f>
        <v>4.3758186204999997E-5</v>
      </c>
      <c r="L93">
        <f t="shared" si="4"/>
        <v>2.3110959133156644E-3</v>
      </c>
      <c r="M93">
        <f t="shared" si="5"/>
        <v>0.18112058672654863</v>
      </c>
      <c r="N93" t="b">
        <f t="shared" si="6"/>
        <v>0</v>
      </c>
      <c r="O93">
        <f>IF(ISNA(VLOOKUP(B93,WND_STATION!$A$1:$A$62,1,FALSE)),1,0.0865)</f>
        <v>1</v>
      </c>
      <c r="P93">
        <f t="shared" si="7"/>
        <v>78.37</v>
      </c>
    </row>
    <row r="94" spans="1:16" x14ac:dyDescent="0.25">
      <c r="A94" s="18">
        <v>6371</v>
      </c>
      <c r="B94" s="18" t="s">
        <v>3066</v>
      </c>
      <c r="C94" s="18">
        <v>13</v>
      </c>
      <c r="D94" s="18">
        <v>1</v>
      </c>
      <c r="E94" s="18">
        <v>589</v>
      </c>
      <c r="F94" s="18">
        <v>607</v>
      </c>
      <c r="G94" s="18">
        <f>VLOOKUP(B94,'Base Load_FLAG'!$A$2:$B$204,2,FALSE)</f>
        <v>0</v>
      </c>
      <c r="H94" s="18" t="s">
        <v>2951</v>
      </c>
      <c r="I94" s="18">
        <f>VLOOKUP($F94,'Gen Capacity'!$A$2:$H$608,7,FALSE)</f>
        <v>79.25</v>
      </c>
      <c r="J94" s="18">
        <f>VLOOKUP($F94,'Gen Capacity'!$A$2:$H$608,8,FALSE)</f>
        <v>35</v>
      </c>
      <c r="K94" s="19">
        <f>VLOOKUP($A94,SF_Original!$A$2:$D$6458,4,FALSE)</f>
        <v>4.3758186204999997E-5</v>
      </c>
      <c r="L94">
        <f t="shared" si="4"/>
        <v>2.3110959133156644E-3</v>
      </c>
      <c r="M94">
        <f t="shared" si="5"/>
        <v>0.1831543511302664</v>
      </c>
      <c r="N94" t="b">
        <f t="shared" si="6"/>
        <v>0</v>
      </c>
      <c r="O94">
        <f>IF(ISNA(VLOOKUP(B94,WND_STATION!$A$1:$A$62,1,FALSE)),1,0.0865)</f>
        <v>1</v>
      </c>
      <c r="P94">
        <f t="shared" si="7"/>
        <v>79.25</v>
      </c>
    </row>
    <row r="95" spans="1:16" x14ac:dyDescent="0.25">
      <c r="A95" s="18">
        <v>4753</v>
      </c>
      <c r="B95" s="18" t="s">
        <v>2066</v>
      </c>
      <c r="C95" s="18">
        <v>13</v>
      </c>
      <c r="D95" s="18">
        <v>1</v>
      </c>
      <c r="E95" s="18">
        <v>417</v>
      </c>
      <c r="F95" s="18">
        <v>426</v>
      </c>
      <c r="G95" s="18">
        <f>VLOOKUP(B95,'Base Load_FLAG'!$A$2:$B$204,2,FALSE)</f>
        <v>0</v>
      </c>
      <c r="H95" s="18" t="s">
        <v>2992</v>
      </c>
      <c r="I95" s="18">
        <f>VLOOKUP($F95,'Gen Capacity'!$A$2:$H$608,7,FALSE)</f>
        <v>78</v>
      </c>
      <c r="J95" s="18">
        <f>VLOOKUP($F95,'Gen Capacity'!$A$2:$H$608,8,FALSE)</f>
        <v>15</v>
      </c>
      <c r="K95" s="19">
        <f>VLOOKUP($A95,SF_Original!$A$2:$D$6458,4,FALSE)</f>
        <v>4.3666169262999997E-5</v>
      </c>
      <c r="L95">
        <f t="shared" si="4"/>
        <v>2.3110038963736644E-3</v>
      </c>
      <c r="M95">
        <f t="shared" si="5"/>
        <v>0.18025830391714581</v>
      </c>
      <c r="N95" t="b">
        <f t="shared" si="6"/>
        <v>0</v>
      </c>
      <c r="O95">
        <f>IF(ISNA(VLOOKUP(B95,WND_STATION!$A$1:$A$62,1,FALSE)),1,0.0865)</f>
        <v>1</v>
      </c>
      <c r="P95">
        <f t="shared" si="7"/>
        <v>78</v>
      </c>
    </row>
    <row r="96" spans="1:16" x14ac:dyDescent="0.25">
      <c r="A96" s="18">
        <v>4750</v>
      </c>
      <c r="B96" s="18" t="s">
        <v>2066</v>
      </c>
      <c r="C96" s="18">
        <v>14</v>
      </c>
      <c r="D96" s="18">
        <v>1</v>
      </c>
      <c r="E96" s="18">
        <v>418</v>
      </c>
      <c r="F96" s="18">
        <v>427</v>
      </c>
      <c r="G96" s="18">
        <f>VLOOKUP(B96,'Base Load_FLAG'!$A$2:$B$204,2,FALSE)</f>
        <v>0</v>
      </c>
      <c r="H96" s="18" t="s">
        <v>2992</v>
      </c>
      <c r="I96" s="18">
        <f>VLOOKUP($F96,'Gen Capacity'!$A$2:$H$608,7,FALSE)</f>
        <v>137</v>
      </c>
      <c r="J96" s="18">
        <f>VLOOKUP($F96,'Gen Capacity'!$A$2:$H$608,8,FALSE)</f>
        <v>25</v>
      </c>
      <c r="K96" s="19">
        <f>VLOOKUP($A96,SF_Original!$A$2:$D$6458,4,FALSE)</f>
        <v>4.3666169262999997E-5</v>
      </c>
      <c r="L96">
        <f t="shared" si="4"/>
        <v>2.3110038963736644E-3</v>
      </c>
      <c r="M96">
        <f t="shared" si="5"/>
        <v>0.31660753380319201</v>
      </c>
      <c r="N96" t="b">
        <f t="shared" si="6"/>
        <v>0</v>
      </c>
      <c r="O96">
        <f>IF(ISNA(VLOOKUP(B96,WND_STATION!$A$1:$A$62,1,FALSE)),1,0.0865)</f>
        <v>1</v>
      </c>
      <c r="P96">
        <f t="shared" si="7"/>
        <v>137</v>
      </c>
    </row>
    <row r="97" spans="1:16" x14ac:dyDescent="0.25">
      <c r="A97" s="18">
        <v>4752</v>
      </c>
      <c r="B97" s="18" t="s">
        <v>2066</v>
      </c>
      <c r="C97" s="18">
        <v>13</v>
      </c>
      <c r="D97" s="18">
        <v>1</v>
      </c>
      <c r="E97" s="18">
        <v>419</v>
      </c>
      <c r="F97" s="18">
        <v>428</v>
      </c>
      <c r="G97" s="18">
        <f>VLOOKUP(B97,'Base Load_FLAG'!$A$2:$B$204,2,FALSE)</f>
        <v>0</v>
      </c>
      <c r="H97" s="18" t="s">
        <v>2992</v>
      </c>
      <c r="I97" s="18">
        <f>VLOOKUP($F97,'Gen Capacity'!$A$2:$H$608,7,FALSE)</f>
        <v>75</v>
      </c>
      <c r="J97" s="18">
        <f>VLOOKUP($F97,'Gen Capacity'!$A$2:$H$608,8,FALSE)</f>
        <v>40</v>
      </c>
      <c r="K97" s="19">
        <f>VLOOKUP($A97,SF_Original!$A$2:$D$6458,4,FALSE)</f>
        <v>4.3666169262999997E-5</v>
      </c>
      <c r="L97">
        <f t="shared" si="4"/>
        <v>2.3110038963736644E-3</v>
      </c>
      <c r="M97">
        <f t="shared" si="5"/>
        <v>0.17332529222802484</v>
      </c>
      <c r="N97" t="b">
        <f t="shared" si="6"/>
        <v>0</v>
      </c>
      <c r="O97">
        <f>IF(ISNA(VLOOKUP(B97,WND_STATION!$A$1:$A$62,1,FALSE)),1,0.0865)</f>
        <v>1</v>
      </c>
      <c r="P97">
        <f t="shared" si="7"/>
        <v>75</v>
      </c>
    </row>
    <row r="98" spans="1:16" x14ac:dyDescent="0.25">
      <c r="A98" s="18">
        <v>3616</v>
      </c>
      <c r="B98" s="18" t="s">
        <v>3008</v>
      </c>
      <c r="C98" s="18">
        <v>21</v>
      </c>
      <c r="D98" s="18">
        <v>1</v>
      </c>
      <c r="E98" s="18">
        <v>371</v>
      </c>
      <c r="F98" s="18">
        <v>380</v>
      </c>
      <c r="G98" s="18">
        <f>VLOOKUP(B98,'Base Load_FLAG'!$A$2:$B$204,2,FALSE)</f>
        <v>0</v>
      </c>
      <c r="H98" s="18" t="s">
        <v>2932</v>
      </c>
      <c r="I98" s="18">
        <f>VLOOKUP($F98,'Gen Capacity'!$A$2:$H$608,7,FALSE)</f>
        <v>216</v>
      </c>
      <c r="J98" s="18">
        <f>VLOOKUP($F98,'Gen Capacity'!$A$2:$H$608,8,FALSE)</f>
        <v>150</v>
      </c>
      <c r="K98" s="19">
        <f>VLOOKUP($A98,SF_Original!$A$2:$D$6458,4,FALSE)</f>
        <v>4.3634011182999997E-5</v>
      </c>
      <c r="L98">
        <f t="shared" si="4"/>
        <v>2.3109717382936647E-3</v>
      </c>
      <c r="M98">
        <f t="shared" si="5"/>
        <v>0.49916989547143159</v>
      </c>
      <c r="N98" t="b">
        <f t="shared" si="6"/>
        <v>0</v>
      </c>
      <c r="O98">
        <f>IF(ISNA(VLOOKUP(B98,WND_STATION!$A$1:$A$62,1,FALSE)),1,0.0865)</f>
        <v>1</v>
      </c>
      <c r="P98">
        <f t="shared" si="7"/>
        <v>216</v>
      </c>
    </row>
    <row r="99" spans="1:16" x14ac:dyDescent="0.25">
      <c r="A99" s="18">
        <v>3617</v>
      </c>
      <c r="B99" s="18" t="s">
        <v>3008</v>
      </c>
      <c r="C99" s="18">
        <v>21</v>
      </c>
      <c r="D99" s="18">
        <v>1</v>
      </c>
      <c r="E99" s="18">
        <v>372</v>
      </c>
      <c r="F99" s="18">
        <v>381</v>
      </c>
      <c r="G99" s="18">
        <f>VLOOKUP(B99,'Base Load_FLAG'!$A$2:$B$204,2,FALSE)</f>
        <v>0</v>
      </c>
      <c r="H99" s="18" t="s">
        <v>2932</v>
      </c>
      <c r="I99" s="18">
        <f>VLOOKUP($F99,'Gen Capacity'!$A$2:$H$608,7,FALSE)</f>
        <v>228</v>
      </c>
      <c r="J99" s="18">
        <f>VLOOKUP($F99,'Gen Capacity'!$A$2:$H$608,8,FALSE)</f>
        <v>155</v>
      </c>
      <c r="K99" s="19">
        <f>VLOOKUP($A99,SF_Original!$A$2:$D$6458,4,FALSE)</f>
        <v>4.3634011182999997E-5</v>
      </c>
      <c r="L99">
        <f t="shared" si="4"/>
        <v>2.3109717382936647E-3</v>
      </c>
      <c r="M99">
        <f t="shared" si="5"/>
        <v>0.52690155633095559</v>
      </c>
      <c r="N99" t="b">
        <f t="shared" si="6"/>
        <v>0</v>
      </c>
      <c r="O99">
        <f>IF(ISNA(VLOOKUP(B99,WND_STATION!$A$1:$A$62,1,FALSE)),1,0.0865)</f>
        <v>1</v>
      </c>
      <c r="P99">
        <f t="shared" si="7"/>
        <v>228</v>
      </c>
    </row>
    <row r="100" spans="1:16" x14ac:dyDescent="0.25">
      <c r="A100" s="18">
        <v>2698</v>
      </c>
      <c r="B100" s="18" t="s">
        <v>1144</v>
      </c>
      <c r="C100" s="18">
        <v>18</v>
      </c>
      <c r="D100" s="18">
        <v>1</v>
      </c>
      <c r="E100" s="18">
        <v>317</v>
      </c>
      <c r="F100" s="18">
        <v>323</v>
      </c>
      <c r="G100" s="18">
        <f>VLOOKUP(B100,'Base Load_FLAG'!$A$2:$B$204,2,FALSE)</f>
        <v>3</v>
      </c>
      <c r="H100" s="18" t="s">
        <v>2946</v>
      </c>
      <c r="I100" s="18">
        <f>VLOOKUP($F100,'Gen Capacity'!$A$2:$H$608,7,FALSE)</f>
        <v>572</v>
      </c>
      <c r="J100" s="18">
        <f>VLOOKUP($F100,'Gen Capacity'!$A$2:$H$608,8,FALSE)</f>
        <v>340</v>
      </c>
      <c r="K100" s="19">
        <f>VLOOKUP($A100,SF_Original!$A$2:$D$6458,4,FALSE)</f>
        <v>4.3609376779999997E-5</v>
      </c>
      <c r="L100">
        <f t="shared" si="4"/>
        <v>2.3109471038906646E-3</v>
      </c>
      <c r="M100">
        <f t="shared" si="5"/>
        <v>0.53613972810263422</v>
      </c>
      <c r="N100" t="b">
        <f t="shared" si="6"/>
        <v>0</v>
      </c>
      <c r="O100">
        <f>IF(ISNA(VLOOKUP(B100,WND_STATION!$A$1:$A$62,1,FALSE)),1,0.0865)</f>
        <v>1</v>
      </c>
      <c r="P100">
        <f t="shared" si="7"/>
        <v>232</v>
      </c>
    </row>
    <row r="101" spans="1:16" x14ac:dyDescent="0.25">
      <c r="A101" s="18">
        <v>2699</v>
      </c>
      <c r="B101" s="18" t="s">
        <v>1144</v>
      </c>
      <c r="C101" s="18">
        <v>18</v>
      </c>
      <c r="D101" s="18">
        <v>1</v>
      </c>
      <c r="E101" s="18">
        <v>318</v>
      </c>
      <c r="F101" s="18">
        <v>324</v>
      </c>
      <c r="G101" s="18">
        <f>VLOOKUP(B101,'Base Load_FLAG'!$A$2:$B$204,2,FALSE)</f>
        <v>3</v>
      </c>
      <c r="H101" s="18" t="s">
        <v>2946</v>
      </c>
      <c r="I101" s="18">
        <f>VLOOKUP($F101,'Gen Capacity'!$A$2:$H$608,7,FALSE)</f>
        <v>572</v>
      </c>
      <c r="J101" s="18">
        <f>VLOOKUP($F101,'Gen Capacity'!$A$2:$H$608,8,FALSE)</f>
        <v>340</v>
      </c>
      <c r="K101" s="19">
        <f>VLOOKUP($A101,SF_Original!$A$2:$D$6458,4,FALSE)</f>
        <v>4.3609376779999997E-5</v>
      </c>
      <c r="L101">
        <f t="shared" si="4"/>
        <v>2.3109471038906646E-3</v>
      </c>
      <c r="M101">
        <f t="shared" si="5"/>
        <v>0.53613972810263422</v>
      </c>
      <c r="N101" t="b">
        <f t="shared" si="6"/>
        <v>0</v>
      </c>
      <c r="O101">
        <f>IF(ISNA(VLOOKUP(B101,WND_STATION!$A$1:$A$62,1,FALSE)),1,0.0865)</f>
        <v>1</v>
      </c>
      <c r="P101">
        <f t="shared" si="7"/>
        <v>232</v>
      </c>
    </row>
    <row r="102" spans="1:16" x14ac:dyDescent="0.25">
      <c r="A102" s="18">
        <v>2700</v>
      </c>
      <c r="B102" s="18" t="s">
        <v>1144</v>
      </c>
      <c r="C102" s="18">
        <v>24</v>
      </c>
      <c r="D102" s="18">
        <v>1</v>
      </c>
      <c r="E102" s="18">
        <v>319</v>
      </c>
      <c r="F102" s="18">
        <v>325</v>
      </c>
      <c r="G102" s="18">
        <f>VLOOKUP(B102,'Base Load_FLAG'!$A$2:$B$204,2,FALSE)</f>
        <v>3</v>
      </c>
      <c r="H102" s="18" t="s">
        <v>2946</v>
      </c>
      <c r="I102" s="18">
        <f>VLOOKUP($F102,'Gen Capacity'!$A$2:$H$608,7,FALSE)</f>
        <v>450</v>
      </c>
      <c r="J102" s="18">
        <f>VLOOKUP($F102,'Gen Capacity'!$A$2:$H$608,8,FALSE)</f>
        <v>320</v>
      </c>
      <c r="K102" s="19">
        <f>VLOOKUP($A102,SF_Original!$A$2:$D$6458,4,FALSE)</f>
        <v>4.3609376779999997E-5</v>
      </c>
      <c r="L102">
        <f t="shared" si="4"/>
        <v>2.3109471038906646E-3</v>
      </c>
      <c r="M102">
        <f t="shared" si="5"/>
        <v>0.30042312350578637</v>
      </c>
      <c r="N102" t="b">
        <f t="shared" si="6"/>
        <v>0</v>
      </c>
      <c r="O102">
        <f>IF(ISNA(VLOOKUP(B102,WND_STATION!$A$1:$A$62,1,FALSE)),1,0.0865)</f>
        <v>1</v>
      </c>
      <c r="P102">
        <f t="shared" si="7"/>
        <v>130</v>
      </c>
    </row>
    <row r="103" spans="1:16" x14ac:dyDescent="0.25">
      <c r="A103" s="18">
        <v>2824</v>
      </c>
      <c r="B103" s="18" t="s">
        <v>1193</v>
      </c>
      <c r="C103" s="18">
        <v>345</v>
      </c>
      <c r="D103" s="18">
        <v>1</v>
      </c>
      <c r="E103" s="18">
        <v>334</v>
      </c>
      <c r="F103" s="18">
        <v>340</v>
      </c>
      <c r="G103" s="18">
        <f>VLOOKUP(B103,'Base Load_FLAG'!$A$2:$B$204,2,FALSE)</f>
        <v>0</v>
      </c>
      <c r="H103" s="18" t="s">
        <v>2991</v>
      </c>
      <c r="I103" s="18">
        <f>VLOOKUP($F103,'Gen Capacity'!$A$2:$H$608,7,FALSE)</f>
        <v>700</v>
      </c>
      <c r="J103" s="18">
        <f>VLOOKUP($F103,'Gen Capacity'!$A$2:$H$608,8,FALSE)</f>
        <v>0</v>
      </c>
      <c r="K103" s="19">
        <f>VLOOKUP($A103,SF_Original!$A$2:$D$6458,4,FALSE)</f>
        <v>4.3609376779999997E-5</v>
      </c>
      <c r="L103">
        <f t="shared" si="4"/>
        <v>2.3109471038906646E-3</v>
      </c>
      <c r="M103">
        <f t="shared" si="5"/>
        <v>1.6176629727234653</v>
      </c>
      <c r="N103" t="b">
        <f t="shared" si="6"/>
        <v>0</v>
      </c>
      <c r="O103">
        <f>IF(ISNA(VLOOKUP(B103,WND_STATION!$A$1:$A$62,1,FALSE)),1,0.0865)</f>
        <v>1</v>
      </c>
      <c r="P103">
        <f t="shared" si="7"/>
        <v>700</v>
      </c>
    </row>
    <row r="104" spans="1:16" x14ac:dyDescent="0.25">
      <c r="A104" s="18">
        <v>3280</v>
      </c>
      <c r="B104" s="18" t="s">
        <v>1383</v>
      </c>
      <c r="C104" s="18">
        <v>13</v>
      </c>
      <c r="D104" s="18">
        <v>1</v>
      </c>
      <c r="E104" s="18">
        <v>363</v>
      </c>
      <c r="F104" s="18">
        <v>372</v>
      </c>
      <c r="G104" s="18">
        <f>VLOOKUP(B104,'Base Load_FLAG'!$A$2:$B$204,2,FALSE)</f>
        <v>0</v>
      </c>
      <c r="H104" s="18" t="s">
        <v>2994</v>
      </c>
      <c r="I104" s="18">
        <f>VLOOKUP($F104,'Gen Capacity'!$A$2:$H$608,7,FALSE)</f>
        <v>20</v>
      </c>
      <c r="J104" s="18">
        <f>VLOOKUP($F104,'Gen Capacity'!$A$2:$H$608,8,FALSE)</f>
        <v>10</v>
      </c>
      <c r="K104" s="19">
        <f>VLOOKUP($A104,SF_Original!$A$2:$D$6458,4,FALSE)</f>
        <v>4.3504038810000002E-5</v>
      </c>
      <c r="L104">
        <f t="shared" si="4"/>
        <v>2.3108417659206647E-3</v>
      </c>
      <c r="M104">
        <f t="shared" si="5"/>
        <v>4.6216835318413294E-2</v>
      </c>
      <c r="N104" t="b">
        <f t="shared" si="6"/>
        <v>0</v>
      </c>
      <c r="O104">
        <f>IF(ISNA(VLOOKUP(B104,WND_STATION!$A$1:$A$62,1,FALSE)),1,0.0865)</f>
        <v>1</v>
      </c>
      <c r="P104">
        <f t="shared" si="7"/>
        <v>20</v>
      </c>
    </row>
    <row r="105" spans="1:16" x14ac:dyDescent="0.25">
      <c r="A105" s="18">
        <v>3945</v>
      </c>
      <c r="B105" s="18" t="s">
        <v>1681</v>
      </c>
      <c r="C105" s="18">
        <v>13</v>
      </c>
      <c r="D105" s="18">
        <v>1</v>
      </c>
      <c r="E105" s="18">
        <v>384</v>
      </c>
      <c r="F105" s="18">
        <v>393</v>
      </c>
      <c r="G105" s="18">
        <f>VLOOKUP(B105,'Base Load_FLAG'!$A$2:$B$204,2,FALSE)</f>
        <v>0</v>
      </c>
      <c r="H105" s="18" t="s">
        <v>2994</v>
      </c>
      <c r="I105" s="18">
        <f>VLOOKUP($F105,'Gen Capacity'!$A$2:$H$608,7,FALSE)</f>
        <v>26</v>
      </c>
      <c r="J105" s="18">
        <f>VLOOKUP($F105,'Gen Capacity'!$A$2:$H$608,8,FALSE)</f>
        <v>10</v>
      </c>
      <c r="K105" s="19">
        <f>VLOOKUP($A105,SF_Original!$A$2:$D$6458,4,FALSE)</f>
        <v>4.3504038810000002E-5</v>
      </c>
      <c r="L105">
        <f t="shared" si="4"/>
        <v>2.3108417659206647E-3</v>
      </c>
      <c r="M105">
        <f t="shared" si="5"/>
        <v>6.0081885913937282E-2</v>
      </c>
      <c r="N105" t="b">
        <f t="shared" si="6"/>
        <v>0</v>
      </c>
      <c r="O105">
        <f>IF(ISNA(VLOOKUP(B105,WND_STATION!$A$1:$A$62,1,FALSE)),1,0.0865)</f>
        <v>1</v>
      </c>
      <c r="P105">
        <f t="shared" si="7"/>
        <v>26</v>
      </c>
    </row>
    <row r="106" spans="1:16" x14ac:dyDescent="0.25">
      <c r="A106" s="18">
        <v>3946</v>
      </c>
      <c r="B106" s="18" t="s">
        <v>1681</v>
      </c>
      <c r="C106" s="18">
        <v>13</v>
      </c>
      <c r="D106" s="18">
        <v>1</v>
      </c>
      <c r="E106" s="18">
        <v>385</v>
      </c>
      <c r="F106" s="18">
        <v>394</v>
      </c>
      <c r="G106" s="18">
        <f>VLOOKUP(B106,'Base Load_FLAG'!$A$2:$B$204,2,FALSE)</f>
        <v>0</v>
      </c>
      <c r="H106" s="18" t="s">
        <v>2994</v>
      </c>
      <c r="I106" s="18">
        <f>VLOOKUP($F106,'Gen Capacity'!$A$2:$H$608,7,FALSE)</f>
        <v>41</v>
      </c>
      <c r="J106" s="18">
        <f>VLOOKUP($F106,'Gen Capacity'!$A$2:$H$608,8,FALSE)</f>
        <v>13</v>
      </c>
      <c r="K106" s="19">
        <f>VLOOKUP($A106,SF_Original!$A$2:$D$6458,4,FALSE)</f>
        <v>4.3504038810000002E-5</v>
      </c>
      <c r="L106">
        <f t="shared" si="4"/>
        <v>2.3108417659206647E-3</v>
      </c>
      <c r="M106">
        <f t="shared" si="5"/>
        <v>9.4744512402747255E-2</v>
      </c>
      <c r="N106" t="b">
        <f t="shared" si="6"/>
        <v>0</v>
      </c>
      <c r="O106">
        <f>IF(ISNA(VLOOKUP(B106,WND_STATION!$A$1:$A$62,1,FALSE)),1,0.0865)</f>
        <v>1</v>
      </c>
      <c r="P106">
        <f t="shared" si="7"/>
        <v>41</v>
      </c>
    </row>
    <row r="107" spans="1:16" x14ac:dyDescent="0.25">
      <c r="A107" s="18">
        <v>3947</v>
      </c>
      <c r="B107" s="18" t="s">
        <v>1681</v>
      </c>
      <c r="C107" s="18">
        <v>13</v>
      </c>
      <c r="D107" s="18">
        <v>1</v>
      </c>
      <c r="E107" s="18">
        <v>386</v>
      </c>
      <c r="F107" s="18">
        <v>395</v>
      </c>
      <c r="G107" s="18">
        <f>VLOOKUP(B107,'Base Load_FLAG'!$A$2:$B$204,2,FALSE)</f>
        <v>0</v>
      </c>
      <c r="H107" s="18" t="s">
        <v>2994</v>
      </c>
      <c r="I107" s="18">
        <f>VLOOKUP($F107,'Gen Capacity'!$A$2:$H$608,7,FALSE)</f>
        <v>8</v>
      </c>
      <c r="J107" s="18">
        <f>VLOOKUP($F107,'Gen Capacity'!$A$2:$H$608,8,FALSE)</f>
        <v>6</v>
      </c>
      <c r="K107" s="19">
        <f>VLOOKUP($A107,SF_Original!$A$2:$D$6458,4,FALSE)</f>
        <v>4.3504038810000002E-5</v>
      </c>
      <c r="L107">
        <f t="shared" si="4"/>
        <v>2.3108417659206647E-3</v>
      </c>
      <c r="M107">
        <f t="shared" si="5"/>
        <v>1.8486734127365317E-2</v>
      </c>
      <c r="N107" t="b">
        <f t="shared" si="6"/>
        <v>0</v>
      </c>
      <c r="O107">
        <f>IF(ISNA(VLOOKUP(B107,WND_STATION!$A$1:$A$62,1,FALSE)),1,0.0865)</f>
        <v>1</v>
      </c>
      <c r="P107">
        <f t="shared" si="7"/>
        <v>8</v>
      </c>
    </row>
    <row r="108" spans="1:16" x14ac:dyDescent="0.25">
      <c r="A108" s="18">
        <v>3947</v>
      </c>
      <c r="B108" s="18" t="s">
        <v>1681</v>
      </c>
      <c r="C108" s="18">
        <v>13</v>
      </c>
      <c r="D108" s="18">
        <v>2</v>
      </c>
      <c r="E108" s="18">
        <v>387</v>
      </c>
      <c r="F108" s="18">
        <v>396</v>
      </c>
      <c r="G108" s="18">
        <f>VLOOKUP(B108,'Base Load_FLAG'!$A$2:$B$204,2,FALSE)</f>
        <v>0</v>
      </c>
      <c r="H108" s="18" t="s">
        <v>2994</v>
      </c>
      <c r="I108" s="18">
        <f>VLOOKUP($F108,'Gen Capacity'!$A$2:$H$608,7,FALSE)</f>
        <v>8</v>
      </c>
      <c r="J108" s="18">
        <f>VLOOKUP($F108,'Gen Capacity'!$A$2:$H$608,8,FALSE)</f>
        <v>6</v>
      </c>
      <c r="K108" s="19">
        <f>VLOOKUP($A108,SF_Original!$A$2:$D$6458,4,FALSE)</f>
        <v>4.3504038810000002E-5</v>
      </c>
      <c r="L108">
        <f t="shared" si="4"/>
        <v>2.3108417659206647E-3</v>
      </c>
      <c r="M108">
        <f t="shared" si="5"/>
        <v>1.8486734127365317E-2</v>
      </c>
      <c r="N108" t="b">
        <f t="shared" si="6"/>
        <v>0</v>
      </c>
      <c r="O108">
        <f>IF(ISNA(VLOOKUP(B108,WND_STATION!$A$1:$A$62,1,FALSE)),1,0.0865)</f>
        <v>1</v>
      </c>
      <c r="P108">
        <f t="shared" si="7"/>
        <v>8</v>
      </c>
    </row>
    <row r="109" spans="1:16" x14ac:dyDescent="0.25">
      <c r="A109" s="18">
        <v>3947</v>
      </c>
      <c r="B109" s="18" t="s">
        <v>1681</v>
      </c>
      <c r="C109" s="18">
        <v>13</v>
      </c>
      <c r="D109" s="18">
        <v>3</v>
      </c>
      <c r="E109" s="18">
        <v>388</v>
      </c>
      <c r="F109" s="18">
        <v>397</v>
      </c>
      <c r="G109" s="18">
        <f>VLOOKUP(B109,'Base Load_FLAG'!$A$2:$B$204,2,FALSE)</f>
        <v>0</v>
      </c>
      <c r="H109" s="18" t="s">
        <v>2994</v>
      </c>
      <c r="I109" s="18">
        <f>VLOOKUP($F109,'Gen Capacity'!$A$2:$H$608,7,FALSE)</f>
        <v>8</v>
      </c>
      <c r="J109" s="18">
        <f>VLOOKUP($F109,'Gen Capacity'!$A$2:$H$608,8,FALSE)</f>
        <v>6.5</v>
      </c>
      <c r="K109" s="19">
        <f>VLOOKUP($A109,SF_Original!$A$2:$D$6458,4,FALSE)</f>
        <v>4.3504038810000002E-5</v>
      </c>
      <c r="L109">
        <f t="shared" si="4"/>
        <v>2.3108417659206647E-3</v>
      </c>
      <c r="M109">
        <f t="shared" si="5"/>
        <v>1.8486734127365317E-2</v>
      </c>
      <c r="N109" t="b">
        <f t="shared" si="6"/>
        <v>0</v>
      </c>
      <c r="O109">
        <f>IF(ISNA(VLOOKUP(B109,WND_STATION!$A$1:$A$62,1,FALSE)),1,0.0865)</f>
        <v>1</v>
      </c>
      <c r="P109">
        <f t="shared" si="7"/>
        <v>8</v>
      </c>
    </row>
    <row r="110" spans="1:16" x14ac:dyDescent="0.25">
      <c r="A110" s="18">
        <v>3175</v>
      </c>
      <c r="B110" s="18" t="s">
        <v>3002</v>
      </c>
      <c r="C110" s="18">
        <v>22</v>
      </c>
      <c r="D110" s="18">
        <v>1</v>
      </c>
      <c r="E110" s="18">
        <v>361</v>
      </c>
      <c r="F110" s="18">
        <v>370</v>
      </c>
      <c r="G110" s="18">
        <f>VLOOKUP(B110,'Base Load_FLAG'!$A$2:$B$204,2,FALSE)</f>
        <v>0</v>
      </c>
      <c r="H110" s="18" t="s">
        <v>3003</v>
      </c>
      <c r="I110" s="18">
        <f>VLOOKUP($F110,'Gen Capacity'!$A$2:$H$608,7,FALSE)</f>
        <v>517</v>
      </c>
      <c r="J110" s="18">
        <f>VLOOKUP($F110,'Gen Capacity'!$A$2:$H$608,8,FALSE)</f>
        <v>65</v>
      </c>
      <c r="K110" s="19">
        <f>VLOOKUP($A110,SF_Original!$A$2:$D$6458,4,FALSE)</f>
        <v>4.3252069408000003E-5</v>
      </c>
      <c r="L110">
        <f t="shared" si="4"/>
        <v>2.3105897965186644E-3</v>
      </c>
      <c r="M110">
        <f t="shared" si="5"/>
        <v>1.1945749248001496</v>
      </c>
      <c r="N110" t="b">
        <f t="shared" si="6"/>
        <v>0</v>
      </c>
      <c r="O110">
        <f>IF(ISNA(VLOOKUP(B110,WND_STATION!$A$1:$A$62,1,FALSE)),1,0.0865)</f>
        <v>1</v>
      </c>
      <c r="P110">
        <f t="shared" si="7"/>
        <v>517</v>
      </c>
    </row>
    <row r="111" spans="1:16" x14ac:dyDescent="0.25">
      <c r="A111" s="18">
        <v>3529</v>
      </c>
      <c r="B111" s="18" t="s">
        <v>3005</v>
      </c>
      <c r="C111" s="18">
        <v>24</v>
      </c>
      <c r="D111" s="18">
        <v>1</v>
      </c>
      <c r="E111" s="18">
        <v>364</v>
      </c>
      <c r="F111" s="18">
        <v>373</v>
      </c>
      <c r="G111" s="18">
        <f>VLOOKUP(B111,'Base Load_FLAG'!$A$2:$B$204,2,FALSE)</f>
        <v>0</v>
      </c>
      <c r="H111" s="18" t="s">
        <v>2946</v>
      </c>
      <c r="I111" s="18">
        <f>VLOOKUP($F111,'Gen Capacity'!$A$2:$H$608,7,FALSE)</f>
        <v>0.05</v>
      </c>
      <c r="J111" s="18">
        <f>VLOOKUP($F111,'Gen Capacity'!$A$2:$H$608,8,FALSE)</f>
        <v>0</v>
      </c>
      <c r="K111" s="19">
        <f>VLOOKUP($A111,SF_Original!$A$2:$D$6458,4,FALSE)</f>
        <v>4.3252069408000003E-5</v>
      </c>
      <c r="L111">
        <f t="shared" si="4"/>
        <v>2.3105897965186644E-3</v>
      </c>
      <c r="M111">
        <f t="shared" si="5"/>
        <v>1.1552948982593323E-4</v>
      </c>
      <c r="N111" t="b">
        <f t="shared" si="6"/>
        <v>0</v>
      </c>
      <c r="O111">
        <f>IF(ISNA(VLOOKUP(B111,WND_STATION!$A$1:$A$62,1,FALSE)),1,0.0865)</f>
        <v>1</v>
      </c>
      <c r="P111">
        <f t="shared" si="7"/>
        <v>0.05</v>
      </c>
    </row>
    <row r="112" spans="1:16" x14ac:dyDescent="0.25">
      <c r="A112" s="18">
        <v>4228</v>
      </c>
      <c r="B112" s="18" t="s">
        <v>1816</v>
      </c>
      <c r="C112" s="18">
        <v>18</v>
      </c>
      <c r="D112" s="18">
        <v>1</v>
      </c>
      <c r="E112" s="18">
        <v>394</v>
      </c>
      <c r="F112" s="18">
        <v>403</v>
      </c>
      <c r="G112" s="18">
        <f>VLOOKUP(B112,'Base Load_FLAG'!$A$2:$B$204,2,FALSE)</f>
        <v>0</v>
      </c>
      <c r="H112" s="18" t="s">
        <v>2965</v>
      </c>
      <c r="I112" s="18">
        <f>VLOOKUP($F112,'Gen Capacity'!$A$2:$H$608,7,FALSE)</f>
        <v>168.67</v>
      </c>
      <c r="J112" s="18">
        <f>VLOOKUP($F112,'Gen Capacity'!$A$2:$H$608,8,FALSE)</f>
        <v>80</v>
      </c>
      <c r="K112" s="19">
        <f>VLOOKUP($A112,SF_Original!$A$2:$D$6458,4,FALSE)</f>
        <v>4.2785785583000003E-5</v>
      </c>
      <c r="L112">
        <f t="shared" si="4"/>
        <v>2.3101235126936647E-3</v>
      </c>
      <c r="M112">
        <f t="shared" si="5"/>
        <v>0.3896485328860404</v>
      </c>
      <c r="N112" t="b">
        <f t="shared" si="6"/>
        <v>0</v>
      </c>
      <c r="O112">
        <f>IF(ISNA(VLOOKUP(B112,WND_STATION!$A$1:$A$62,1,FALSE)),1,0.0865)</f>
        <v>1</v>
      </c>
      <c r="P112">
        <f t="shared" si="7"/>
        <v>168.67</v>
      </c>
    </row>
    <row r="113" spans="1:16" x14ac:dyDescent="0.25">
      <c r="A113" s="18">
        <v>4229</v>
      </c>
      <c r="B113" s="18" t="s">
        <v>1816</v>
      </c>
      <c r="C113" s="18">
        <v>18</v>
      </c>
      <c r="D113" s="18">
        <v>1</v>
      </c>
      <c r="E113" s="18">
        <v>395</v>
      </c>
      <c r="F113" s="18">
        <v>404</v>
      </c>
      <c r="G113" s="18">
        <f>VLOOKUP(B113,'Base Load_FLAG'!$A$2:$B$204,2,FALSE)</f>
        <v>0</v>
      </c>
      <c r="H113" s="18" t="s">
        <v>2965</v>
      </c>
      <c r="I113" s="18">
        <f>VLOOKUP($F113,'Gen Capacity'!$A$2:$H$608,7,FALSE)</f>
        <v>168.67</v>
      </c>
      <c r="J113" s="18">
        <f>VLOOKUP($F113,'Gen Capacity'!$A$2:$H$608,8,FALSE)</f>
        <v>80</v>
      </c>
      <c r="K113" s="19">
        <f>VLOOKUP($A113,SF_Original!$A$2:$D$6458,4,FALSE)</f>
        <v>4.2785785583000003E-5</v>
      </c>
      <c r="L113">
        <f t="shared" si="4"/>
        <v>2.3101235126936647E-3</v>
      </c>
      <c r="M113">
        <f t="shared" si="5"/>
        <v>0.3896485328860404</v>
      </c>
      <c r="N113" t="b">
        <f t="shared" si="6"/>
        <v>0</v>
      </c>
      <c r="O113">
        <f>IF(ISNA(VLOOKUP(B113,WND_STATION!$A$1:$A$62,1,FALSE)),1,0.0865)</f>
        <v>1</v>
      </c>
      <c r="P113">
        <f t="shared" si="7"/>
        <v>168.67</v>
      </c>
    </row>
    <row r="114" spans="1:16" x14ac:dyDescent="0.25">
      <c r="A114" s="18">
        <v>4230</v>
      </c>
      <c r="B114" s="18" t="s">
        <v>1816</v>
      </c>
      <c r="C114" s="18">
        <v>18</v>
      </c>
      <c r="D114" s="18">
        <v>1</v>
      </c>
      <c r="E114" s="18">
        <v>396</v>
      </c>
      <c r="F114" s="18">
        <v>405</v>
      </c>
      <c r="G114" s="18">
        <f>VLOOKUP(B114,'Base Load_FLAG'!$A$2:$B$204,2,FALSE)</f>
        <v>0</v>
      </c>
      <c r="H114" s="18" t="s">
        <v>2965</v>
      </c>
      <c r="I114" s="18">
        <f>VLOOKUP($F114,'Gen Capacity'!$A$2:$H$608,7,FALSE)</f>
        <v>168.67</v>
      </c>
      <c r="J114" s="18">
        <f>VLOOKUP($F114,'Gen Capacity'!$A$2:$H$608,8,FALSE)</f>
        <v>80</v>
      </c>
      <c r="K114" s="19">
        <f>VLOOKUP($A114,SF_Original!$A$2:$D$6458,4,FALSE)</f>
        <v>4.2785785583000003E-5</v>
      </c>
      <c r="L114">
        <f t="shared" si="4"/>
        <v>2.3101235126936647E-3</v>
      </c>
      <c r="M114">
        <f t="shared" si="5"/>
        <v>0.3896485328860404</v>
      </c>
      <c r="N114" t="b">
        <f t="shared" si="6"/>
        <v>0</v>
      </c>
      <c r="O114">
        <f>IF(ISNA(VLOOKUP(B114,WND_STATION!$A$1:$A$62,1,FALSE)),1,0.0865)</f>
        <v>1</v>
      </c>
      <c r="P114">
        <f t="shared" si="7"/>
        <v>168.67</v>
      </c>
    </row>
    <row r="115" spans="1:16" x14ac:dyDescent="0.25">
      <c r="A115" s="18">
        <v>4234</v>
      </c>
      <c r="B115" s="18" t="s">
        <v>1816</v>
      </c>
      <c r="C115" s="18">
        <v>18</v>
      </c>
      <c r="D115" s="18">
        <v>1</v>
      </c>
      <c r="E115" s="18">
        <v>397</v>
      </c>
      <c r="F115" s="18">
        <v>406</v>
      </c>
      <c r="G115" s="18">
        <f>VLOOKUP(B115,'Base Load_FLAG'!$A$2:$B$204,2,FALSE)</f>
        <v>0</v>
      </c>
      <c r="H115" s="18" t="s">
        <v>2965</v>
      </c>
      <c r="I115" s="18">
        <f>VLOOKUP($F115,'Gen Capacity'!$A$2:$H$608,7,FALSE)</f>
        <v>362.99</v>
      </c>
      <c r="J115" s="18">
        <f>VLOOKUP($F115,'Gen Capacity'!$A$2:$H$608,8,FALSE)</f>
        <v>88</v>
      </c>
      <c r="K115" s="19">
        <f>VLOOKUP($A115,SF_Original!$A$2:$D$6458,4,FALSE)</f>
        <v>4.2785785583000003E-5</v>
      </c>
      <c r="L115">
        <f t="shared" si="4"/>
        <v>2.3101235126936647E-3</v>
      </c>
      <c r="M115">
        <f t="shared" si="5"/>
        <v>0.83855173387267334</v>
      </c>
      <c r="N115" t="b">
        <f t="shared" si="6"/>
        <v>0</v>
      </c>
      <c r="O115">
        <f>IF(ISNA(VLOOKUP(B115,WND_STATION!$A$1:$A$62,1,FALSE)),1,0.0865)</f>
        <v>1</v>
      </c>
      <c r="P115">
        <f t="shared" si="7"/>
        <v>362.99</v>
      </c>
    </row>
    <row r="116" spans="1:16" x14ac:dyDescent="0.25">
      <c r="A116" s="18">
        <v>4231</v>
      </c>
      <c r="B116" s="18" t="s">
        <v>1816</v>
      </c>
      <c r="C116" s="18">
        <v>18</v>
      </c>
      <c r="D116" s="18">
        <v>1</v>
      </c>
      <c r="E116" s="18">
        <v>398</v>
      </c>
      <c r="F116" s="18">
        <v>407</v>
      </c>
      <c r="G116" s="18">
        <f>VLOOKUP(B116,'Base Load_FLAG'!$A$2:$B$204,2,FALSE)</f>
        <v>0</v>
      </c>
      <c r="H116" s="18" t="s">
        <v>2965</v>
      </c>
      <c r="I116" s="18">
        <f>VLOOKUP($F116,'Gen Capacity'!$A$2:$H$608,7,FALSE)</f>
        <v>168.67</v>
      </c>
      <c r="J116" s="18">
        <f>VLOOKUP($F116,'Gen Capacity'!$A$2:$H$608,8,FALSE)</f>
        <v>80</v>
      </c>
      <c r="K116" s="19">
        <f>VLOOKUP($A116,SF_Original!$A$2:$D$6458,4,FALSE)</f>
        <v>4.2785785583000003E-5</v>
      </c>
      <c r="L116">
        <f t="shared" si="4"/>
        <v>2.3101235126936647E-3</v>
      </c>
      <c r="M116">
        <f t="shared" si="5"/>
        <v>0.3896485328860404</v>
      </c>
      <c r="N116" t="b">
        <f t="shared" si="6"/>
        <v>0</v>
      </c>
      <c r="O116">
        <f>IF(ISNA(VLOOKUP(B116,WND_STATION!$A$1:$A$62,1,FALSE)),1,0.0865)</f>
        <v>1</v>
      </c>
      <c r="P116">
        <f t="shared" si="7"/>
        <v>168.67</v>
      </c>
    </row>
    <row r="117" spans="1:16" x14ac:dyDescent="0.25">
      <c r="A117" s="18">
        <v>4232</v>
      </c>
      <c r="B117" s="18" t="s">
        <v>1816</v>
      </c>
      <c r="C117" s="18">
        <v>18</v>
      </c>
      <c r="D117" s="18">
        <v>1</v>
      </c>
      <c r="E117" s="18">
        <v>399</v>
      </c>
      <c r="F117" s="18">
        <v>408</v>
      </c>
      <c r="G117" s="18">
        <f>VLOOKUP(B117,'Base Load_FLAG'!$A$2:$B$204,2,FALSE)</f>
        <v>0</v>
      </c>
      <c r="H117" s="18" t="s">
        <v>2965</v>
      </c>
      <c r="I117" s="18">
        <f>VLOOKUP($F117,'Gen Capacity'!$A$2:$H$608,7,FALSE)</f>
        <v>168.67</v>
      </c>
      <c r="J117" s="18">
        <f>VLOOKUP($F117,'Gen Capacity'!$A$2:$H$608,8,FALSE)</f>
        <v>80</v>
      </c>
      <c r="K117" s="19">
        <f>VLOOKUP($A117,SF_Original!$A$2:$D$6458,4,FALSE)</f>
        <v>4.2785785583000003E-5</v>
      </c>
      <c r="L117">
        <f t="shared" si="4"/>
        <v>2.3101235126936647E-3</v>
      </c>
      <c r="M117">
        <f t="shared" si="5"/>
        <v>0.3896485328860404</v>
      </c>
      <c r="N117" t="b">
        <f t="shared" si="6"/>
        <v>0</v>
      </c>
      <c r="O117">
        <f>IF(ISNA(VLOOKUP(B117,WND_STATION!$A$1:$A$62,1,FALSE)),1,0.0865)</f>
        <v>1</v>
      </c>
      <c r="P117">
        <f t="shared" si="7"/>
        <v>168.67</v>
      </c>
    </row>
    <row r="118" spans="1:16" x14ac:dyDescent="0.25">
      <c r="A118" s="18">
        <v>4233</v>
      </c>
      <c r="B118" s="18" t="s">
        <v>1816</v>
      </c>
      <c r="C118" s="18">
        <v>18</v>
      </c>
      <c r="D118" s="18">
        <v>1</v>
      </c>
      <c r="E118" s="18">
        <v>400</v>
      </c>
      <c r="F118" s="18">
        <v>409</v>
      </c>
      <c r="G118" s="18">
        <f>VLOOKUP(B118,'Base Load_FLAG'!$A$2:$B$204,2,FALSE)</f>
        <v>0</v>
      </c>
      <c r="H118" s="18" t="s">
        <v>2965</v>
      </c>
      <c r="I118" s="18">
        <f>VLOOKUP($F118,'Gen Capacity'!$A$2:$H$608,7,FALSE)</f>
        <v>168.67</v>
      </c>
      <c r="J118" s="18">
        <f>VLOOKUP($F118,'Gen Capacity'!$A$2:$H$608,8,FALSE)</f>
        <v>80</v>
      </c>
      <c r="K118" s="19">
        <f>VLOOKUP($A118,SF_Original!$A$2:$D$6458,4,FALSE)</f>
        <v>4.2785785583000003E-5</v>
      </c>
      <c r="L118">
        <f t="shared" si="4"/>
        <v>2.3101235126936647E-3</v>
      </c>
      <c r="M118">
        <f t="shared" si="5"/>
        <v>0.3896485328860404</v>
      </c>
      <c r="N118" t="b">
        <f t="shared" si="6"/>
        <v>0</v>
      </c>
      <c r="O118">
        <f>IF(ISNA(VLOOKUP(B118,WND_STATION!$A$1:$A$62,1,FALSE)),1,0.0865)</f>
        <v>1</v>
      </c>
      <c r="P118">
        <f t="shared" si="7"/>
        <v>168.67</v>
      </c>
    </row>
    <row r="119" spans="1:16" x14ac:dyDescent="0.25">
      <c r="A119" s="18">
        <v>4235</v>
      </c>
      <c r="B119" s="18" t="s">
        <v>1816</v>
      </c>
      <c r="C119" s="18">
        <v>18</v>
      </c>
      <c r="D119" s="18">
        <v>1</v>
      </c>
      <c r="E119" s="18">
        <v>401</v>
      </c>
      <c r="F119" s="18">
        <v>410</v>
      </c>
      <c r="G119" s="18">
        <f>VLOOKUP(B119,'Base Load_FLAG'!$A$2:$B$204,2,FALSE)</f>
        <v>0</v>
      </c>
      <c r="H119" s="18" t="s">
        <v>2965</v>
      </c>
      <c r="I119" s="18">
        <f>VLOOKUP($F119,'Gen Capacity'!$A$2:$H$608,7,FALSE)</f>
        <v>362.99</v>
      </c>
      <c r="J119" s="18">
        <f>VLOOKUP($F119,'Gen Capacity'!$A$2:$H$608,8,FALSE)</f>
        <v>88</v>
      </c>
      <c r="K119" s="19">
        <f>VLOOKUP($A119,SF_Original!$A$2:$D$6458,4,FALSE)</f>
        <v>4.2785785583000003E-5</v>
      </c>
      <c r="L119">
        <f t="shared" si="4"/>
        <v>2.3101235126936647E-3</v>
      </c>
      <c r="M119">
        <f t="shared" si="5"/>
        <v>0.83855173387267334</v>
      </c>
      <c r="N119" t="b">
        <f t="shared" si="6"/>
        <v>0</v>
      </c>
      <c r="O119">
        <f>IF(ISNA(VLOOKUP(B119,WND_STATION!$A$1:$A$62,1,FALSE)),1,0.0865)</f>
        <v>1</v>
      </c>
      <c r="P119">
        <f t="shared" si="7"/>
        <v>362.99</v>
      </c>
    </row>
    <row r="120" spans="1:16" x14ac:dyDescent="0.25">
      <c r="A120" s="18">
        <v>4241</v>
      </c>
      <c r="B120" s="18" t="s">
        <v>1818</v>
      </c>
      <c r="C120" s="18">
        <v>13</v>
      </c>
      <c r="D120" s="18">
        <v>1</v>
      </c>
      <c r="E120" s="18">
        <v>402</v>
      </c>
      <c r="F120" s="18">
        <v>411</v>
      </c>
      <c r="G120" s="18">
        <f>VLOOKUP(B120,'Base Load_FLAG'!$A$2:$B$204,2,FALSE)</f>
        <v>0</v>
      </c>
      <c r="H120" s="18" t="s">
        <v>2932</v>
      </c>
      <c r="I120" s="18">
        <f>VLOOKUP($F120,'Gen Capacity'!$A$2:$H$608,7,FALSE)</f>
        <v>110.95</v>
      </c>
      <c r="J120" s="18">
        <f>VLOOKUP($F120,'Gen Capacity'!$A$2:$H$608,8,FALSE)</f>
        <v>50</v>
      </c>
      <c r="K120" s="19">
        <f>VLOOKUP($A120,SF_Original!$A$2:$D$6458,4,FALSE)</f>
        <v>4.1945615636000002E-5</v>
      </c>
      <c r="L120">
        <f t="shared" si="4"/>
        <v>2.3092833427466645E-3</v>
      </c>
      <c r="M120">
        <f t="shared" si="5"/>
        <v>0.25621498687774241</v>
      </c>
      <c r="N120" t="b">
        <f t="shared" si="6"/>
        <v>0</v>
      </c>
      <c r="O120">
        <f>IF(ISNA(VLOOKUP(B120,WND_STATION!$A$1:$A$62,1,FALSE)),1,0.0865)</f>
        <v>1</v>
      </c>
      <c r="P120">
        <f t="shared" si="7"/>
        <v>110.95</v>
      </c>
    </row>
    <row r="121" spans="1:16" x14ac:dyDescent="0.25">
      <c r="A121" s="18">
        <v>4242</v>
      </c>
      <c r="B121" s="18" t="s">
        <v>1818</v>
      </c>
      <c r="C121" s="18">
        <v>16</v>
      </c>
      <c r="D121" s="18">
        <v>1</v>
      </c>
      <c r="E121" s="18">
        <v>403</v>
      </c>
      <c r="F121" s="18">
        <v>412</v>
      </c>
      <c r="G121" s="18">
        <f>VLOOKUP(B121,'Base Load_FLAG'!$A$2:$B$204,2,FALSE)</f>
        <v>0</v>
      </c>
      <c r="H121" s="18" t="s">
        <v>2932</v>
      </c>
      <c r="I121" s="18">
        <f>VLOOKUP($F121,'Gen Capacity'!$A$2:$H$608,7,FALSE)</f>
        <v>206.05</v>
      </c>
      <c r="J121" s="18">
        <f>VLOOKUP($F121,'Gen Capacity'!$A$2:$H$608,8,FALSE)</f>
        <v>140</v>
      </c>
      <c r="K121" s="19">
        <f>VLOOKUP($A121,SF_Original!$A$2:$D$6458,4,FALSE)</f>
        <v>4.1945615636000002E-5</v>
      </c>
      <c r="L121">
        <f t="shared" si="4"/>
        <v>2.3092833427466645E-3</v>
      </c>
      <c r="M121">
        <f t="shared" si="5"/>
        <v>0.47582783277295027</v>
      </c>
      <c r="N121" t="b">
        <f t="shared" si="6"/>
        <v>0</v>
      </c>
      <c r="O121">
        <f>IF(ISNA(VLOOKUP(B121,WND_STATION!$A$1:$A$62,1,FALSE)),1,0.0865)</f>
        <v>1</v>
      </c>
      <c r="P121">
        <f t="shared" si="7"/>
        <v>206.05</v>
      </c>
    </row>
    <row r="122" spans="1:16" x14ac:dyDescent="0.25">
      <c r="A122" s="18">
        <v>2811</v>
      </c>
      <c r="B122" s="18" t="s">
        <v>1191</v>
      </c>
      <c r="C122" s="18">
        <v>20</v>
      </c>
      <c r="D122" s="18">
        <v>1</v>
      </c>
      <c r="E122" s="18">
        <v>326</v>
      </c>
      <c r="F122" s="18">
        <v>332</v>
      </c>
      <c r="G122" s="18">
        <f>VLOOKUP(B122,'Base Load_FLAG'!$A$2:$B$204,2,FALSE)</f>
        <v>3</v>
      </c>
      <c r="H122" s="18" t="s">
        <v>2946</v>
      </c>
      <c r="I122" s="18">
        <f>VLOOKUP($F122,'Gen Capacity'!$A$2:$H$608,7,FALSE)</f>
        <v>815</v>
      </c>
      <c r="J122" s="18">
        <f>VLOOKUP($F122,'Gen Capacity'!$A$2:$H$608,8,FALSE)</f>
        <v>350</v>
      </c>
      <c r="K122" s="19">
        <f>VLOOKUP($A122,SF_Original!$A$2:$D$6458,4,FALSE)</f>
        <v>4.0115470509999998E-5</v>
      </c>
      <c r="L122">
        <f t="shared" si="4"/>
        <v>2.3074531976206647E-3</v>
      </c>
      <c r="M122">
        <f t="shared" si="5"/>
        <v>1.0729657368936092</v>
      </c>
      <c r="N122" t="b">
        <f t="shared" si="6"/>
        <v>0</v>
      </c>
      <c r="O122">
        <f>IF(ISNA(VLOOKUP(B122,WND_STATION!$A$1:$A$62,1,FALSE)),1,0.0865)</f>
        <v>1</v>
      </c>
      <c r="P122">
        <f t="shared" si="7"/>
        <v>465</v>
      </c>
    </row>
    <row r="123" spans="1:16" x14ac:dyDescent="0.25">
      <c r="A123" s="18">
        <v>2812</v>
      </c>
      <c r="B123" s="18" t="s">
        <v>1191</v>
      </c>
      <c r="C123" s="18">
        <v>20</v>
      </c>
      <c r="D123" s="18">
        <v>1</v>
      </c>
      <c r="E123" s="18">
        <v>327</v>
      </c>
      <c r="F123" s="18">
        <v>333</v>
      </c>
      <c r="G123" s="18">
        <f>VLOOKUP(B123,'Base Load_FLAG'!$A$2:$B$204,2,FALSE)</f>
        <v>3</v>
      </c>
      <c r="H123" s="18" t="s">
        <v>2946</v>
      </c>
      <c r="I123" s="18">
        <f>VLOOKUP($F123,'Gen Capacity'!$A$2:$H$608,7,FALSE)</f>
        <v>820</v>
      </c>
      <c r="J123" s="18">
        <f>VLOOKUP($F123,'Gen Capacity'!$A$2:$H$608,8,FALSE)</f>
        <v>450</v>
      </c>
      <c r="K123" s="19">
        <f>VLOOKUP($A123,SF_Original!$A$2:$D$6458,4,FALSE)</f>
        <v>4.0115470509999998E-5</v>
      </c>
      <c r="L123">
        <f t="shared" si="4"/>
        <v>2.3074531976206647E-3</v>
      </c>
      <c r="M123">
        <f t="shared" si="5"/>
        <v>0.85375768311964595</v>
      </c>
      <c r="N123" t="b">
        <f t="shared" si="6"/>
        <v>0</v>
      </c>
      <c r="O123">
        <f>IF(ISNA(VLOOKUP(B123,WND_STATION!$A$1:$A$62,1,FALSE)),1,0.0865)</f>
        <v>1</v>
      </c>
      <c r="P123">
        <f t="shared" si="7"/>
        <v>370</v>
      </c>
    </row>
    <row r="124" spans="1:16" x14ac:dyDescent="0.25">
      <c r="A124" s="18">
        <v>2813</v>
      </c>
      <c r="B124" s="18" t="s">
        <v>1191</v>
      </c>
      <c r="C124" s="18">
        <v>20</v>
      </c>
      <c r="D124" s="18">
        <v>1</v>
      </c>
      <c r="E124" s="18">
        <v>328</v>
      </c>
      <c r="F124" s="18">
        <v>334</v>
      </c>
      <c r="G124" s="18">
        <f>VLOOKUP(B124,'Base Load_FLAG'!$A$2:$B$204,2,FALSE)</f>
        <v>3</v>
      </c>
      <c r="H124" s="18" t="s">
        <v>2946</v>
      </c>
      <c r="I124" s="18">
        <f>VLOOKUP($F124,'Gen Capacity'!$A$2:$H$608,7,FALSE)</f>
        <v>820</v>
      </c>
      <c r="J124" s="18">
        <f>VLOOKUP($F124,'Gen Capacity'!$A$2:$H$608,8,FALSE)</f>
        <v>350</v>
      </c>
      <c r="K124" s="19">
        <f>VLOOKUP($A124,SF_Original!$A$2:$D$6458,4,FALSE)</f>
        <v>4.0115470509999998E-5</v>
      </c>
      <c r="L124">
        <f t="shared" si="4"/>
        <v>2.3074531976206647E-3</v>
      </c>
      <c r="M124">
        <f t="shared" si="5"/>
        <v>1.0845030028817124</v>
      </c>
      <c r="N124" t="b">
        <f t="shared" si="6"/>
        <v>0</v>
      </c>
      <c r="O124">
        <f>IF(ISNA(VLOOKUP(B124,WND_STATION!$A$1:$A$62,1,FALSE)),1,0.0865)</f>
        <v>1</v>
      </c>
      <c r="P124">
        <f t="shared" si="7"/>
        <v>470</v>
      </c>
    </row>
    <row r="125" spans="1:16" x14ac:dyDescent="0.25">
      <c r="A125" s="18">
        <v>2801</v>
      </c>
      <c r="B125" s="18" t="s">
        <v>1189</v>
      </c>
      <c r="C125" s="18">
        <v>18</v>
      </c>
      <c r="D125" s="18">
        <v>1</v>
      </c>
      <c r="E125" s="18">
        <v>322</v>
      </c>
      <c r="F125" s="18">
        <v>328</v>
      </c>
      <c r="G125" s="18">
        <f>VLOOKUP(B125,'Base Load_FLAG'!$A$2:$B$204,2,FALSE)</f>
        <v>0</v>
      </c>
      <c r="H125" s="18" t="s">
        <v>2989</v>
      </c>
      <c r="I125" s="18">
        <f>VLOOKUP($F125,'Gen Capacity'!$A$2:$H$608,7,FALSE)</f>
        <v>166.79</v>
      </c>
      <c r="J125" s="18">
        <f>VLOOKUP($F125,'Gen Capacity'!$A$2:$H$608,8,FALSE)</f>
        <v>65</v>
      </c>
      <c r="K125" s="19">
        <f>VLOOKUP($A125,SF_Original!$A$2:$D$6458,4,FALSE)</f>
        <v>3.9730271364999997E-5</v>
      </c>
      <c r="L125">
        <f t="shared" si="4"/>
        <v>2.3070679984756644E-3</v>
      </c>
      <c r="M125">
        <f t="shared" si="5"/>
        <v>0.38479587146575606</v>
      </c>
      <c r="N125" t="b">
        <f t="shared" si="6"/>
        <v>0</v>
      </c>
      <c r="O125">
        <f>IF(ISNA(VLOOKUP(B125,WND_STATION!$A$1:$A$62,1,FALSE)),1,0.0865)</f>
        <v>1</v>
      </c>
      <c r="P125">
        <f t="shared" si="7"/>
        <v>166.79</v>
      </c>
    </row>
    <row r="126" spans="1:16" x14ac:dyDescent="0.25">
      <c r="A126" s="18">
        <v>2802</v>
      </c>
      <c r="B126" s="18" t="s">
        <v>1189</v>
      </c>
      <c r="C126" s="18">
        <v>18</v>
      </c>
      <c r="D126" s="18">
        <v>1</v>
      </c>
      <c r="E126" s="18">
        <v>323</v>
      </c>
      <c r="F126" s="18">
        <v>329</v>
      </c>
      <c r="G126" s="18">
        <f>VLOOKUP(B126,'Base Load_FLAG'!$A$2:$B$204,2,FALSE)</f>
        <v>0</v>
      </c>
      <c r="H126" s="18" t="s">
        <v>2989</v>
      </c>
      <c r="I126" s="18">
        <f>VLOOKUP($F126,'Gen Capacity'!$A$2:$H$608,7,FALSE)</f>
        <v>166.79</v>
      </c>
      <c r="J126" s="18">
        <f>VLOOKUP($F126,'Gen Capacity'!$A$2:$H$608,8,FALSE)</f>
        <v>65</v>
      </c>
      <c r="K126" s="19">
        <f>VLOOKUP($A126,SF_Original!$A$2:$D$6458,4,FALSE)</f>
        <v>3.9730271364999997E-5</v>
      </c>
      <c r="L126">
        <f t="shared" si="4"/>
        <v>2.3070679984756644E-3</v>
      </c>
      <c r="M126">
        <f t="shared" si="5"/>
        <v>0.38479587146575606</v>
      </c>
      <c r="N126" t="b">
        <f t="shared" si="6"/>
        <v>0</v>
      </c>
      <c r="O126">
        <f>IF(ISNA(VLOOKUP(B126,WND_STATION!$A$1:$A$62,1,FALSE)),1,0.0865)</f>
        <v>1</v>
      </c>
      <c r="P126">
        <f t="shared" si="7"/>
        <v>166.79</v>
      </c>
    </row>
    <row r="127" spans="1:16" x14ac:dyDescent="0.25">
      <c r="A127" s="18">
        <v>2800</v>
      </c>
      <c r="B127" s="18" t="s">
        <v>1189</v>
      </c>
      <c r="C127" s="18">
        <v>18</v>
      </c>
      <c r="D127" s="18">
        <v>1</v>
      </c>
      <c r="E127" s="18">
        <v>324</v>
      </c>
      <c r="F127" s="18">
        <v>330</v>
      </c>
      <c r="G127" s="18">
        <f>VLOOKUP(B127,'Base Load_FLAG'!$A$2:$B$204,2,FALSE)</f>
        <v>0</v>
      </c>
      <c r="H127" s="18" t="s">
        <v>2989</v>
      </c>
      <c r="I127" s="18">
        <f>VLOOKUP($F127,'Gen Capacity'!$A$2:$H$608,7,FALSE)</f>
        <v>166.79</v>
      </c>
      <c r="J127" s="18">
        <f>VLOOKUP($F127,'Gen Capacity'!$A$2:$H$608,8,FALSE)</f>
        <v>65</v>
      </c>
      <c r="K127" s="19">
        <f>VLOOKUP($A127,SF_Original!$A$2:$D$6458,4,FALSE)</f>
        <v>3.9730271364999997E-5</v>
      </c>
      <c r="L127">
        <f t="shared" si="4"/>
        <v>2.3070679984756644E-3</v>
      </c>
      <c r="M127">
        <f t="shared" si="5"/>
        <v>0.38479587146575606</v>
      </c>
      <c r="N127" t="b">
        <f t="shared" si="6"/>
        <v>0</v>
      </c>
      <c r="O127">
        <f>IF(ISNA(VLOOKUP(B127,WND_STATION!$A$1:$A$62,1,FALSE)),1,0.0865)</f>
        <v>1</v>
      </c>
      <c r="P127">
        <f t="shared" si="7"/>
        <v>166.79</v>
      </c>
    </row>
    <row r="128" spans="1:16" x14ac:dyDescent="0.25">
      <c r="A128" s="18">
        <v>2803</v>
      </c>
      <c r="B128" s="18" t="s">
        <v>1189</v>
      </c>
      <c r="C128" s="18">
        <v>22</v>
      </c>
      <c r="D128" s="18">
        <v>1</v>
      </c>
      <c r="E128" s="18">
        <v>325</v>
      </c>
      <c r="F128" s="18">
        <v>331</v>
      </c>
      <c r="G128" s="18">
        <f>VLOOKUP(B128,'Base Load_FLAG'!$A$2:$B$204,2,FALSE)</f>
        <v>0</v>
      </c>
      <c r="H128" s="18" t="s">
        <v>2989</v>
      </c>
      <c r="I128" s="18">
        <f>VLOOKUP($F128,'Gen Capacity'!$A$2:$H$608,7,FALSE)</f>
        <v>369.64</v>
      </c>
      <c r="J128" s="18">
        <f>VLOOKUP($F128,'Gen Capacity'!$A$2:$H$608,8,FALSE)</f>
        <v>190</v>
      </c>
      <c r="K128" s="19">
        <f>VLOOKUP($A128,SF_Original!$A$2:$D$6458,4,FALSE)</f>
        <v>3.9730271364999997E-5</v>
      </c>
      <c r="L128">
        <f t="shared" si="4"/>
        <v>2.3070679984756644E-3</v>
      </c>
      <c r="M128">
        <f t="shared" si="5"/>
        <v>0.85278461495654456</v>
      </c>
      <c r="N128" t="b">
        <f t="shared" si="6"/>
        <v>0</v>
      </c>
      <c r="O128">
        <f>IF(ISNA(VLOOKUP(B128,WND_STATION!$A$1:$A$62,1,FALSE)),1,0.0865)</f>
        <v>1</v>
      </c>
      <c r="P128">
        <f t="shared" si="7"/>
        <v>369.64</v>
      </c>
    </row>
    <row r="129" spans="1:16" x14ac:dyDescent="0.25">
      <c r="A129" s="18">
        <v>3052</v>
      </c>
      <c r="B129" s="18" t="s">
        <v>2999</v>
      </c>
      <c r="C129" s="18">
        <v>13</v>
      </c>
      <c r="D129" s="18">
        <v>1</v>
      </c>
      <c r="E129" s="18">
        <v>357</v>
      </c>
      <c r="F129" s="18">
        <v>366</v>
      </c>
      <c r="G129" s="18">
        <f>VLOOKUP(B129,'Base Load_FLAG'!$A$2:$B$204,2,FALSE)</f>
        <v>0</v>
      </c>
      <c r="H129" s="18" t="s">
        <v>3000</v>
      </c>
      <c r="I129" s="18">
        <f>VLOOKUP($F129,'Gen Capacity'!$A$2:$H$608,7,FALSE)</f>
        <v>47</v>
      </c>
      <c r="J129" s="18">
        <f>VLOOKUP($F129,'Gen Capacity'!$A$2:$H$608,8,FALSE)</f>
        <v>15</v>
      </c>
      <c r="K129" s="19">
        <f>VLOOKUP($A129,SF_Original!$A$2:$D$6458,4,FALSE)</f>
        <v>3.9374662607000002E-5</v>
      </c>
      <c r="L129">
        <f t="shared" si="4"/>
        <v>2.3067123897176646E-3</v>
      </c>
      <c r="M129">
        <f t="shared" si="5"/>
        <v>0.10841548231673023</v>
      </c>
      <c r="N129" t="b">
        <f t="shared" si="6"/>
        <v>0</v>
      </c>
      <c r="O129">
        <f>IF(ISNA(VLOOKUP(B129,WND_STATION!$A$1:$A$62,1,FALSE)),1,0.0865)</f>
        <v>1</v>
      </c>
      <c r="P129">
        <f t="shared" si="7"/>
        <v>47</v>
      </c>
    </row>
    <row r="130" spans="1:16" x14ac:dyDescent="0.25">
      <c r="A130" s="18">
        <v>2878</v>
      </c>
      <c r="B130" s="18" t="s">
        <v>1220</v>
      </c>
      <c r="C130" s="18">
        <v>19</v>
      </c>
      <c r="D130" s="18">
        <v>1</v>
      </c>
      <c r="E130" s="18">
        <v>335</v>
      </c>
      <c r="F130" s="18">
        <v>341</v>
      </c>
      <c r="G130" s="18">
        <f>VLOOKUP(B130,'Base Load_FLAG'!$A$2:$B$204,2,FALSE)</f>
        <v>3</v>
      </c>
      <c r="H130" s="18" t="s">
        <v>2946</v>
      </c>
      <c r="I130" s="18">
        <f>VLOOKUP($F130,'Gen Capacity'!$A$2:$H$608,7,FALSE)</f>
        <v>0.05</v>
      </c>
      <c r="J130" s="18">
        <f>VLOOKUP($F130,'Gen Capacity'!$A$2:$H$608,8,FALSE)</f>
        <v>0</v>
      </c>
      <c r="K130" s="19">
        <f>VLOOKUP($A130,SF_Original!$A$2:$D$6458,4,FALSE)</f>
        <v>3.9268692780999997E-5</v>
      </c>
      <c r="L130">
        <f t="shared" si="4"/>
        <v>2.3066064198916645E-3</v>
      </c>
      <c r="M130">
        <f t="shared" si="5"/>
        <v>1.1533032099458323E-4</v>
      </c>
      <c r="N130" t="b">
        <f t="shared" si="6"/>
        <v>0</v>
      </c>
      <c r="O130">
        <f>IF(ISNA(VLOOKUP(B130,WND_STATION!$A$1:$A$62,1,FALSE)),1,0.0865)</f>
        <v>1</v>
      </c>
      <c r="P130">
        <f t="shared" si="7"/>
        <v>0.05</v>
      </c>
    </row>
    <row r="131" spans="1:16" x14ac:dyDescent="0.25">
      <c r="A131" s="18">
        <v>2879</v>
      </c>
      <c r="B131" s="18" t="s">
        <v>1220</v>
      </c>
      <c r="C131" s="18">
        <v>13</v>
      </c>
      <c r="D131" s="18">
        <v>1</v>
      </c>
      <c r="E131" s="18">
        <v>336</v>
      </c>
      <c r="F131" s="18">
        <v>342</v>
      </c>
      <c r="G131" s="18">
        <f>VLOOKUP(B131,'Base Load_FLAG'!$A$2:$B$204,2,FALSE)</f>
        <v>3</v>
      </c>
      <c r="H131" s="18" t="s">
        <v>2946</v>
      </c>
      <c r="I131" s="18">
        <f>VLOOKUP($F131,'Gen Capacity'!$A$2:$H$608,7,FALSE)</f>
        <v>167</v>
      </c>
      <c r="J131" s="18">
        <f>VLOOKUP($F131,'Gen Capacity'!$A$2:$H$608,8,FALSE)</f>
        <v>55</v>
      </c>
      <c r="K131" s="19">
        <f>VLOOKUP($A131,SF_Original!$A$2:$D$6458,4,FALSE)</f>
        <v>3.9268692780999997E-5</v>
      </c>
      <c r="L131">
        <f t="shared" ref="L131:L194" si="8">K131-$B$1</f>
        <v>2.3066064198916645E-3</v>
      </c>
      <c r="M131">
        <f t="shared" ref="M131:M194" si="9">P131*L131</f>
        <v>0.2583399190278664</v>
      </c>
      <c r="N131" t="b">
        <f t="shared" ref="N131:N194" si="10">L131&lt;$L$1</f>
        <v>0</v>
      </c>
      <c r="O131">
        <f>IF(ISNA(VLOOKUP(B131,WND_STATION!$A$1:$A$62,1,FALSE)),1,0.0865)</f>
        <v>1</v>
      </c>
      <c r="P131">
        <f t="shared" ref="P131:P194" si="11">IF(G131=0,I131,IF(G131=1,0,I131-J131))*O131</f>
        <v>112</v>
      </c>
    </row>
    <row r="132" spans="1:16" x14ac:dyDescent="0.25">
      <c r="A132" s="18">
        <v>2676</v>
      </c>
      <c r="B132" s="18" t="s">
        <v>1140</v>
      </c>
      <c r="C132" s="18">
        <v>22</v>
      </c>
      <c r="D132" s="18">
        <v>1</v>
      </c>
      <c r="E132" s="18">
        <v>316</v>
      </c>
      <c r="F132" s="18">
        <v>322</v>
      </c>
      <c r="G132" s="18">
        <f>VLOOKUP(B132,'Base Load_FLAG'!$A$2:$B$204,2,FALSE)</f>
        <v>0</v>
      </c>
      <c r="H132" s="18" t="s">
        <v>2946</v>
      </c>
      <c r="I132" s="18">
        <f>VLOOKUP($F132,'Gen Capacity'!$A$2:$H$608,7,FALSE)</f>
        <v>0.05</v>
      </c>
      <c r="J132" s="18">
        <f>VLOOKUP($F132,'Gen Capacity'!$A$2:$H$608,8,FALSE)</f>
        <v>0</v>
      </c>
      <c r="K132" s="19">
        <f>VLOOKUP($A132,SF_Original!$A$2:$D$6458,4,FALSE)</f>
        <v>3.8076187980000001E-5</v>
      </c>
      <c r="L132">
        <f t="shared" si="8"/>
        <v>2.3054139150906643E-3</v>
      </c>
      <c r="M132">
        <f t="shared" si="9"/>
        <v>1.1527069575453322E-4</v>
      </c>
      <c r="N132" t="b">
        <f t="shared" si="10"/>
        <v>0</v>
      </c>
      <c r="O132">
        <f>IF(ISNA(VLOOKUP(B132,WND_STATION!$A$1:$A$62,1,FALSE)),1,0.0865)</f>
        <v>1</v>
      </c>
      <c r="P132">
        <f t="shared" si="11"/>
        <v>0.05</v>
      </c>
    </row>
    <row r="133" spans="1:16" x14ac:dyDescent="0.25">
      <c r="A133" s="18">
        <v>3027</v>
      </c>
      <c r="B133" s="18" t="s">
        <v>2996</v>
      </c>
      <c r="C133" s="18">
        <v>18</v>
      </c>
      <c r="D133" s="18">
        <v>1</v>
      </c>
      <c r="E133" s="18">
        <v>342</v>
      </c>
      <c r="F133" s="18">
        <v>351</v>
      </c>
      <c r="G133" s="18">
        <f>VLOOKUP(B133,'Base Load_FLAG'!$A$2:$B$204,2,FALSE)</f>
        <v>0</v>
      </c>
      <c r="H133" s="18" t="s">
        <v>2916</v>
      </c>
      <c r="I133" s="18">
        <f>VLOOKUP($F133,'Gen Capacity'!$A$2:$H$608,7,FALSE)</f>
        <v>172.81</v>
      </c>
      <c r="J133" s="18">
        <f>VLOOKUP($F133,'Gen Capacity'!$A$2:$H$608,8,FALSE)</f>
        <v>65</v>
      </c>
      <c r="K133" s="19">
        <f>VLOOKUP($A133,SF_Original!$A$2:$D$6458,4,FALSE)</f>
        <v>3.5707886973E-5</v>
      </c>
      <c r="L133">
        <f t="shared" si="8"/>
        <v>2.3030456140836647E-3</v>
      </c>
      <c r="M133">
        <f t="shared" si="9"/>
        <v>0.39798931256979808</v>
      </c>
      <c r="N133" t="b">
        <f t="shared" si="10"/>
        <v>0</v>
      </c>
      <c r="O133">
        <f>IF(ISNA(VLOOKUP(B133,WND_STATION!$A$1:$A$62,1,FALSE)),1,0.0865)</f>
        <v>1</v>
      </c>
      <c r="P133">
        <f t="shared" si="11"/>
        <v>172.81</v>
      </c>
    </row>
    <row r="134" spans="1:16" x14ac:dyDescent="0.25">
      <c r="A134" s="18">
        <v>3028</v>
      </c>
      <c r="B134" s="18" t="s">
        <v>2996</v>
      </c>
      <c r="C134" s="18">
        <v>18</v>
      </c>
      <c r="D134" s="18">
        <v>1</v>
      </c>
      <c r="E134" s="18">
        <v>343</v>
      </c>
      <c r="F134" s="18">
        <v>352</v>
      </c>
      <c r="G134" s="18">
        <f>VLOOKUP(B134,'Base Load_FLAG'!$A$2:$B$204,2,FALSE)</f>
        <v>0</v>
      </c>
      <c r="H134" s="18" t="s">
        <v>2916</v>
      </c>
      <c r="I134" s="18">
        <f>VLOOKUP($F134,'Gen Capacity'!$A$2:$H$608,7,FALSE)</f>
        <v>172.81</v>
      </c>
      <c r="J134" s="18">
        <f>VLOOKUP($F134,'Gen Capacity'!$A$2:$H$608,8,FALSE)</f>
        <v>65</v>
      </c>
      <c r="K134" s="19">
        <f>VLOOKUP($A134,SF_Original!$A$2:$D$6458,4,FALSE)</f>
        <v>3.5707886973E-5</v>
      </c>
      <c r="L134">
        <f t="shared" si="8"/>
        <v>2.3030456140836647E-3</v>
      </c>
      <c r="M134">
        <f t="shared" si="9"/>
        <v>0.39798931256979808</v>
      </c>
      <c r="N134" t="b">
        <f t="shared" si="10"/>
        <v>0</v>
      </c>
      <c r="O134">
        <f>IF(ISNA(VLOOKUP(B134,WND_STATION!$A$1:$A$62,1,FALSE)),1,0.0865)</f>
        <v>1</v>
      </c>
      <c r="P134">
        <f t="shared" si="11"/>
        <v>172.81</v>
      </c>
    </row>
    <row r="135" spans="1:16" x14ac:dyDescent="0.25">
      <c r="A135" s="18">
        <v>3031</v>
      </c>
      <c r="B135" s="18" t="s">
        <v>2996</v>
      </c>
      <c r="C135" s="18">
        <v>18</v>
      </c>
      <c r="D135" s="18">
        <v>1</v>
      </c>
      <c r="E135" s="18">
        <v>344</v>
      </c>
      <c r="F135" s="18">
        <v>353</v>
      </c>
      <c r="G135" s="18">
        <f>VLOOKUP(B135,'Base Load_FLAG'!$A$2:$B$204,2,FALSE)</f>
        <v>0</v>
      </c>
      <c r="H135" s="18" t="s">
        <v>2916</v>
      </c>
      <c r="I135" s="18">
        <f>VLOOKUP($F135,'Gen Capacity'!$A$2:$H$608,7,FALSE)</f>
        <v>168.38</v>
      </c>
      <c r="J135" s="18">
        <f>VLOOKUP($F135,'Gen Capacity'!$A$2:$H$608,8,FALSE)</f>
        <v>60</v>
      </c>
      <c r="K135" s="19">
        <f>VLOOKUP($A135,SF_Original!$A$2:$D$6458,4,FALSE)</f>
        <v>3.5707886973E-5</v>
      </c>
      <c r="L135">
        <f t="shared" si="8"/>
        <v>2.3030456140836647E-3</v>
      </c>
      <c r="M135">
        <f t="shared" si="9"/>
        <v>0.38778682049940744</v>
      </c>
      <c r="N135" t="b">
        <f t="shared" si="10"/>
        <v>0</v>
      </c>
      <c r="O135">
        <f>IF(ISNA(VLOOKUP(B135,WND_STATION!$A$1:$A$62,1,FALSE)),1,0.0865)</f>
        <v>1</v>
      </c>
      <c r="P135">
        <f t="shared" si="11"/>
        <v>168.38</v>
      </c>
    </row>
    <row r="136" spans="1:16" x14ac:dyDescent="0.25">
      <c r="A136" s="18">
        <v>3029</v>
      </c>
      <c r="B136" s="18" t="s">
        <v>2996</v>
      </c>
      <c r="C136" s="18">
        <v>18</v>
      </c>
      <c r="D136" s="18">
        <v>1</v>
      </c>
      <c r="E136" s="18">
        <v>345</v>
      </c>
      <c r="F136" s="18">
        <v>354</v>
      </c>
      <c r="G136" s="18">
        <f>VLOOKUP(B136,'Base Load_FLAG'!$A$2:$B$204,2,FALSE)</f>
        <v>0</v>
      </c>
      <c r="H136" s="18" t="s">
        <v>2916</v>
      </c>
      <c r="I136" s="18">
        <f>VLOOKUP($F136,'Gen Capacity'!$A$2:$H$608,7,FALSE)</f>
        <v>169.78</v>
      </c>
      <c r="J136" s="18">
        <f>VLOOKUP($F136,'Gen Capacity'!$A$2:$H$608,8,FALSE)</f>
        <v>65</v>
      </c>
      <c r="K136" s="19">
        <f>VLOOKUP($A136,SF_Original!$A$2:$D$6458,4,FALSE)</f>
        <v>3.5635566204E-5</v>
      </c>
      <c r="L136">
        <f t="shared" si="8"/>
        <v>2.3029732933146645E-3</v>
      </c>
      <c r="M136">
        <f t="shared" si="9"/>
        <v>0.39099880573896373</v>
      </c>
      <c r="N136" t="b">
        <f t="shared" si="10"/>
        <v>0</v>
      </c>
      <c r="O136">
        <f>IF(ISNA(VLOOKUP(B136,WND_STATION!$A$1:$A$62,1,FALSE)),1,0.0865)</f>
        <v>1</v>
      </c>
      <c r="P136">
        <f t="shared" si="11"/>
        <v>169.78</v>
      </c>
    </row>
    <row r="137" spans="1:16" x14ac:dyDescent="0.25">
      <c r="A137" s="18">
        <v>3030</v>
      </c>
      <c r="B137" s="18" t="s">
        <v>2996</v>
      </c>
      <c r="C137" s="18">
        <v>18</v>
      </c>
      <c r="D137" s="18">
        <v>1</v>
      </c>
      <c r="E137" s="18">
        <v>346</v>
      </c>
      <c r="F137" s="18">
        <v>355</v>
      </c>
      <c r="G137" s="18">
        <f>VLOOKUP(B137,'Base Load_FLAG'!$A$2:$B$204,2,FALSE)</f>
        <v>0</v>
      </c>
      <c r="H137" s="18" t="s">
        <v>2916</v>
      </c>
      <c r="I137" s="18">
        <f>VLOOKUP($F137,'Gen Capacity'!$A$2:$H$608,7,FALSE)</f>
        <v>169.78</v>
      </c>
      <c r="J137" s="18">
        <f>VLOOKUP($F137,'Gen Capacity'!$A$2:$H$608,8,FALSE)</f>
        <v>65</v>
      </c>
      <c r="K137" s="19">
        <f>VLOOKUP($A137,SF_Original!$A$2:$D$6458,4,FALSE)</f>
        <v>3.5635566204E-5</v>
      </c>
      <c r="L137">
        <f t="shared" si="8"/>
        <v>2.3029732933146645E-3</v>
      </c>
      <c r="M137">
        <f t="shared" si="9"/>
        <v>0.39099880573896373</v>
      </c>
      <c r="N137" t="b">
        <f t="shared" si="10"/>
        <v>0</v>
      </c>
      <c r="O137">
        <f>IF(ISNA(VLOOKUP(B137,WND_STATION!$A$1:$A$62,1,FALSE)),1,0.0865)</f>
        <v>1</v>
      </c>
      <c r="P137">
        <f t="shared" si="11"/>
        <v>169.78</v>
      </c>
    </row>
    <row r="138" spans="1:16" x14ac:dyDescent="0.25">
      <c r="A138" s="18">
        <v>3032</v>
      </c>
      <c r="B138" s="18" t="s">
        <v>2996</v>
      </c>
      <c r="C138" s="18">
        <v>18</v>
      </c>
      <c r="D138" s="18">
        <v>1</v>
      </c>
      <c r="E138" s="18">
        <v>347</v>
      </c>
      <c r="F138" s="18">
        <v>356</v>
      </c>
      <c r="G138" s="18">
        <f>VLOOKUP(B138,'Base Load_FLAG'!$A$2:$B$204,2,FALSE)</f>
        <v>0</v>
      </c>
      <c r="H138" s="18" t="s">
        <v>2916</v>
      </c>
      <c r="I138" s="18">
        <f>VLOOKUP($F138,'Gen Capacity'!$A$2:$H$608,7,FALSE)</f>
        <v>165.43</v>
      </c>
      <c r="J138" s="18">
        <f>VLOOKUP($F138,'Gen Capacity'!$A$2:$H$608,8,FALSE)</f>
        <v>60</v>
      </c>
      <c r="K138" s="19">
        <f>VLOOKUP($A138,SF_Original!$A$2:$D$6458,4,FALSE)</f>
        <v>3.5635566204E-5</v>
      </c>
      <c r="L138">
        <f t="shared" si="8"/>
        <v>2.3029732933146645E-3</v>
      </c>
      <c r="M138">
        <f t="shared" si="9"/>
        <v>0.38098087191304497</v>
      </c>
      <c r="N138" t="b">
        <f t="shared" si="10"/>
        <v>0</v>
      </c>
      <c r="O138">
        <f>IF(ISNA(VLOOKUP(B138,WND_STATION!$A$1:$A$62,1,FALSE)),1,0.0865)</f>
        <v>1</v>
      </c>
      <c r="P138">
        <f t="shared" si="11"/>
        <v>165.43</v>
      </c>
    </row>
    <row r="139" spans="1:16" x14ac:dyDescent="0.25">
      <c r="A139" s="18">
        <v>2719</v>
      </c>
      <c r="B139" s="18" t="s">
        <v>1147</v>
      </c>
      <c r="C139" s="18">
        <v>18</v>
      </c>
      <c r="D139" s="18">
        <v>1</v>
      </c>
      <c r="E139" s="18">
        <v>320</v>
      </c>
      <c r="F139" s="18">
        <v>326</v>
      </c>
      <c r="G139" s="18">
        <f>VLOOKUP(B139,'Base Load_FLAG'!$A$2:$B$204,2,FALSE)</f>
        <v>3</v>
      </c>
      <c r="H139" s="18" t="s">
        <v>2946</v>
      </c>
      <c r="I139" s="18">
        <f>VLOOKUP($F139,'Gen Capacity'!$A$2:$H$608,7,FALSE)</f>
        <v>606</v>
      </c>
      <c r="J139" s="18">
        <f>VLOOKUP($F139,'Gen Capacity'!$A$2:$H$608,8,FALSE)</f>
        <v>270</v>
      </c>
      <c r="K139" s="19">
        <f>VLOOKUP($A139,SF_Original!$A$2:$D$6458,4,FALSE)</f>
        <v>3.4757409702E-5</v>
      </c>
      <c r="L139">
        <f t="shared" si="8"/>
        <v>2.3020951368126646E-3</v>
      </c>
      <c r="M139">
        <f t="shared" si="9"/>
        <v>0.77350396596905535</v>
      </c>
      <c r="N139" t="b">
        <f t="shared" si="10"/>
        <v>0</v>
      </c>
      <c r="O139">
        <f>IF(ISNA(VLOOKUP(B139,WND_STATION!$A$1:$A$62,1,FALSE)),1,0.0865)</f>
        <v>1</v>
      </c>
      <c r="P139">
        <f t="shared" si="11"/>
        <v>336</v>
      </c>
    </row>
    <row r="140" spans="1:16" x14ac:dyDescent="0.25">
      <c r="A140" s="18">
        <v>2720</v>
      </c>
      <c r="B140" s="18" t="s">
        <v>1147</v>
      </c>
      <c r="C140" s="18">
        <v>18</v>
      </c>
      <c r="D140" s="18">
        <v>1</v>
      </c>
      <c r="E140" s="18">
        <v>321</v>
      </c>
      <c r="F140" s="18">
        <v>327</v>
      </c>
      <c r="G140" s="18">
        <f>VLOOKUP(B140,'Base Load_FLAG'!$A$2:$B$204,2,FALSE)</f>
        <v>3</v>
      </c>
      <c r="H140" s="18" t="s">
        <v>2946</v>
      </c>
      <c r="I140" s="18">
        <f>VLOOKUP($F140,'Gen Capacity'!$A$2:$H$608,7,FALSE)</f>
        <v>602</v>
      </c>
      <c r="J140" s="18">
        <f>VLOOKUP($F140,'Gen Capacity'!$A$2:$H$608,8,FALSE)</f>
        <v>300</v>
      </c>
      <c r="K140" s="19">
        <f>VLOOKUP($A140,SF_Original!$A$2:$D$6458,4,FALSE)</f>
        <v>3.4757409702E-5</v>
      </c>
      <c r="L140">
        <f t="shared" si="8"/>
        <v>2.3020951368126646E-3</v>
      </c>
      <c r="M140">
        <f t="shared" si="9"/>
        <v>0.69523273131742469</v>
      </c>
      <c r="N140" t="b">
        <f t="shared" si="10"/>
        <v>0</v>
      </c>
      <c r="O140">
        <f>IF(ISNA(VLOOKUP(B140,WND_STATION!$A$1:$A$62,1,FALSE)),1,0.0865)</f>
        <v>1</v>
      </c>
      <c r="P140">
        <f t="shared" si="11"/>
        <v>302</v>
      </c>
    </row>
    <row r="141" spans="1:16" x14ac:dyDescent="0.25">
      <c r="A141" s="18">
        <v>4847</v>
      </c>
      <c r="B141" s="18" t="s">
        <v>3014</v>
      </c>
      <c r="C141" s="18">
        <v>13</v>
      </c>
      <c r="D141" s="18">
        <v>1</v>
      </c>
      <c r="E141" s="18">
        <v>425</v>
      </c>
      <c r="F141" s="18">
        <v>434</v>
      </c>
      <c r="G141" s="18">
        <f>VLOOKUP(B141,'Base Load_FLAG'!$A$2:$B$204,2,FALSE)</f>
        <v>0</v>
      </c>
      <c r="H141" s="18" t="s">
        <v>3011</v>
      </c>
      <c r="I141" s="18">
        <f>VLOOKUP($F141,'Gen Capacity'!$A$2:$H$608,7,FALSE)</f>
        <v>0.05</v>
      </c>
      <c r="J141" s="18">
        <f>VLOOKUP($F141,'Gen Capacity'!$A$2:$H$608,8,FALSE)</f>
        <v>0</v>
      </c>
      <c r="K141" s="19">
        <f>VLOOKUP($A141,SF_Original!$A$2:$D$6458,4,FALSE)</f>
        <v>3.2185822391999997E-5</v>
      </c>
      <c r="L141">
        <f t="shared" si="8"/>
        <v>2.2995235495026647E-3</v>
      </c>
      <c r="M141">
        <f t="shared" si="9"/>
        <v>1.1497617747513324E-4</v>
      </c>
      <c r="N141" t="b">
        <f t="shared" si="10"/>
        <v>0</v>
      </c>
      <c r="O141">
        <f>IF(ISNA(VLOOKUP(B141,WND_STATION!$A$1:$A$62,1,FALSE)),1,0.0865)</f>
        <v>1</v>
      </c>
      <c r="P141">
        <f t="shared" si="11"/>
        <v>0.05</v>
      </c>
    </row>
    <row r="142" spans="1:16" x14ac:dyDescent="0.25">
      <c r="A142" s="18">
        <v>4847</v>
      </c>
      <c r="B142" s="18" t="s">
        <v>3014</v>
      </c>
      <c r="C142" s="18">
        <v>13</v>
      </c>
      <c r="D142" s="18">
        <v>2</v>
      </c>
      <c r="E142" s="18">
        <v>426</v>
      </c>
      <c r="F142" s="18">
        <v>435</v>
      </c>
      <c r="G142" s="18">
        <f>VLOOKUP(B142,'Base Load_FLAG'!$A$2:$B$204,2,FALSE)</f>
        <v>0</v>
      </c>
      <c r="H142" s="18" t="s">
        <v>3011</v>
      </c>
      <c r="I142" s="18">
        <f>VLOOKUP($F142,'Gen Capacity'!$A$2:$H$608,7,FALSE)</f>
        <v>15</v>
      </c>
      <c r="J142" s="18">
        <f>VLOOKUP($F142,'Gen Capacity'!$A$2:$H$608,8,FALSE)</f>
        <v>4</v>
      </c>
      <c r="K142" s="19">
        <f>VLOOKUP($A142,SF_Original!$A$2:$D$6458,4,FALSE)</f>
        <v>3.2185822391999997E-5</v>
      </c>
      <c r="L142">
        <f t="shared" si="8"/>
        <v>2.2995235495026647E-3</v>
      </c>
      <c r="M142">
        <f t="shared" si="9"/>
        <v>3.4492853242539971E-2</v>
      </c>
      <c r="N142" t="b">
        <f t="shared" si="10"/>
        <v>0</v>
      </c>
      <c r="O142">
        <f>IF(ISNA(VLOOKUP(B142,WND_STATION!$A$1:$A$62,1,FALSE)),1,0.0865)</f>
        <v>1</v>
      </c>
      <c r="P142">
        <f t="shared" si="11"/>
        <v>15</v>
      </c>
    </row>
    <row r="143" spans="1:16" x14ac:dyDescent="0.25">
      <c r="A143" s="18">
        <v>3599</v>
      </c>
      <c r="B143" s="18" t="s">
        <v>1529</v>
      </c>
      <c r="C143" s="18">
        <v>18</v>
      </c>
      <c r="D143" s="18">
        <v>1</v>
      </c>
      <c r="E143" s="18">
        <v>368</v>
      </c>
      <c r="F143" s="18">
        <v>377</v>
      </c>
      <c r="G143" s="18">
        <f>VLOOKUP(B143,'Base Load_FLAG'!$A$2:$B$204,2,FALSE)</f>
        <v>0</v>
      </c>
      <c r="H143" s="18" t="s">
        <v>3007</v>
      </c>
      <c r="I143" s="18">
        <f>VLOOKUP($F143,'Gen Capacity'!$A$2:$H$608,7,FALSE)</f>
        <v>93.71</v>
      </c>
      <c r="J143" s="18">
        <f>VLOOKUP($F143,'Gen Capacity'!$A$2:$H$608,8,FALSE)</f>
        <v>100</v>
      </c>
      <c r="K143" s="19">
        <f>VLOOKUP($A143,SF_Original!$A$2:$D$6458,4,FALSE)</f>
        <v>3.212117357E-5</v>
      </c>
      <c r="L143">
        <f t="shared" si="8"/>
        <v>2.2994589006806645E-3</v>
      </c>
      <c r="M143">
        <f t="shared" si="9"/>
        <v>0.21548229358278506</v>
      </c>
      <c r="N143" t="b">
        <f t="shared" si="10"/>
        <v>0</v>
      </c>
      <c r="O143">
        <f>IF(ISNA(VLOOKUP(B143,WND_STATION!$A$1:$A$62,1,FALSE)),1,0.0865)</f>
        <v>1</v>
      </c>
      <c r="P143">
        <f t="shared" si="11"/>
        <v>93.71</v>
      </c>
    </row>
    <row r="144" spans="1:16" x14ac:dyDescent="0.25">
      <c r="A144" s="18">
        <v>3600</v>
      </c>
      <c r="B144" s="18" t="s">
        <v>1529</v>
      </c>
      <c r="C144" s="18">
        <v>18</v>
      </c>
      <c r="D144" s="18">
        <v>1</v>
      </c>
      <c r="E144" s="18">
        <v>369</v>
      </c>
      <c r="F144" s="18">
        <v>378</v>
      </c>
      <c r="G144" s="18">
        <f>VLOOKUP(B144,'Base Load_FLAG'!$A$2:$B$204,2,FALSE)</f>
        <v>0</v>
      </c>
      <c r="H144" s="18" t="s">
        <v>3007</v>
      </c>
      <c r="I144" s="18">
        <f>VLOOKUP($F144,'Gen Capacity'!$A$2:$H$608,7,FALSE)</f>
        <v>93.18</v>
      </c>
      <c r="J144" s="18">
        <f>VLOOKUP($F144,'Gen Capacity'!$A$2:$H$608,8,FALSE)</f>
        <v>100</v>
      </c>
      <c r="K144" s="19">
        <f>VLOOKUP($A144,SF_Original!$A$2:$D$6458,4,FALSE)</f>
        <v>3.212117357E-5</v>
      </c>
      <c r="L144">
        <f t="shared" si="8"/>
        <v>2.2994589006806645E-3</v>
      </c>
      <c r="M144">
        <f t="shared" si="9"/>
        <v>0.21426358036542434</v>
      </c>
      <c r="N144" t="b">
        <f t="shared" si="10"/>
        <v>0</v>
      </c>
      <c r="O144">
        <f>IF(ISNA(VLOOKUP(B144,WND_STATION!$A$1:$A$62,1,FALSE)),1,0.0865)</f>
        <v>1</v>
      </c>
      <c r="P144">
        <f t="shared" si="11"/>
        <v>93.18</v>
      </c>
    </row>
    <row r="145" spans="1:16" x14ac:dyDescent="0.25">
      <c r="A145" s="18">
        <v>3598</v>
      </c>
      <c r="B145" s="18" t="s">
        <v>1529</v>
      </c>
      <c r="C145" s="18">
        <v>18</v>
      </c>
      <c r="D145" s="18">
        <v>1</v>
      </c>
      <c r="E145" s="18">
        <v>370</v>
      </c>
      <c r="F145" s="18">
        <v>379</v>
      </c>
      <c r="G145" s="18">
        <f>VLOOKUP(B145,'Base Load_FLAG'!$A$2:$B$204,2,FALSE)</f>
        <v>0</v>
      </c>
      <c r="H145" s="18" t="s">
        <v>3007</v>
      </c>
      <c r="I145" s="18">
        <f>VLOOKUP($F145,'Gen Capacity'!$A$2:$H$608,7,FALSE)</f>
        <v>133.11000000000001</v>
      </c>
      <c r="J145" s="18">
        <f>VLOOKUP($F145,'Gen Capacity'!$A$2:$H$608,8,FALSE)</f>
        <v>100</v>
      </c>
      <c r="K145" s="19">
        <f>VLOOKUP($A145,SF_Original!$A$2:$D$6458,4,FALSE)</f>
        <v>3.212117357E-5</v>
      </c>
      <c r="L145">
        <f t="shared" si="8"/>
        <v>2.2994589006806645E-3</v>
      </c>
      <c r="M145">
        <f t="shared" si="9"/>
        <v>0.30608097426960329</v>
      </c>
      <c r="N145" t="b">
        <f t="shared" si="10"/>
        <v>0</v>
      </c>
      <c r="O145">
        <f>IF(ISNA(VLOOKUP(B145,WND_STATION!$A$1:$A$62,1,FALSE)),1,0.0865)</f>
        <v>1</v>
      </c>
      <c r="P145">
        <f t="shared" si="11"/>
        <v>133.11000000000001</v>
      </c>
    </row>
    <row r="146" spans="1:16" x14ac:dyDescent="0.25">
      <c r="A146" s="18">
        <v>3597</v>
      </c>
      <c r="B146" s="18" t="s">
        <v>1529</v>
      </c>
      <c r="C146" s="18">
        <v>18</v>
      </c>
      <c r="D146" s="18">
        <v>1</v>
      </c>
      <c r="E146" s="18">
        <v>366</v>
      </c>
      <c r="F146" s="18">
        <v>375</v>
      </c>
      <c r="G146" s="18">
        <f>VLOOKUP(B146,'Base Load_FLAG'!$A$2:$B$204,2,FALSE)</f>
        <v>0</v>
      </c>
      <c r="H146" s="18" t="s">
        <v>3007</v>
      </c>
      <c r="I146" s="18">
        <f>VLOOKUP($F146,'Gen Capacity'!$A$2:$H$608,7,FALSE)</f>
        <v>160</v>
      </c>
      <c r="J146" s="18">
        <f>VLOOKUP($F146,'Gen Capacity'!$A$2:$H$608,8,FALSE)</f>
        <v>100</v>
      </c>
      <c r="K146" s="19">
        <f>VLOOKUP($A146,SF_Original!$A$2:$D$6458,4,FALSE)</f>
        <v>3.2029872770000003E-5</v>
      </c>
      <c r="L146">
        <f t="shared" si="8"/>
        <v>2.2993675998806648E-3</v>
      </c>
      <c r="M146">
        <f t="shared" si="9"/>
        <v>0.36789881598090635</v>
      </c>
      <c r="N146" t="b">
        <f t="shared" si="10"/>
        <v>0</v>
      </c>
      <c r="O146">
        <f>IF(ISNA(VLOOKUP(B146,WND_STATION!$A$1:$A$62,1,FALSE)),1,0.0865)</f>
        <v>1</v>
      </c>
      <c r="P146">
        <f t="shared" si="11"/>
        <v>160</v>
      </c>
    </row>
    <row r="147" spans="1:16" x14ac:dyDescent="0.25">
      <c r="A147" s="18">
        <v>3596</v>
      </c>
      <c r="B147" s="18" t="s">
        <v>1529</v>
      </c>
      <c r="C147" s="18">
        <v>13</v>
      </c>
      <c r="D147" s="18">
        <v>1</v>
      </c>
      <c r="E147" s="18">
        <v>367</v>
      </c>
      <c r="F147" s="18">
        <v>376</v>
      </c>
      <c r="G147" s="18">
        <f>VLOOKUP(B147,'Base Load_FLAG'!$A$2:$B$204,2,FALSE)</f>
        <v>0</v>
      </c>
      <c r="H147" s="18" t="s">
        <v>3007</v>
      </c>
      <c r="I147" s="18">
        <f>VLOOKUP($F147,'Gen Capacity'!$A$2:$H$608,7,FALSE)</f>
        <v>88</v>
      </c>
      <c r="J147" s="18">
        <f>VLOOKUP($F147,'Gen Capacity'!$A$2:$H$608,8,FALSE)</f>
        <v>60</v>
      </c>
      <c r="K147" s="19">
        <f>VLOOKUP($A147,SF_Original!$A$2:$D$6458,4,FALSE)</f>
        <v>3.2029872770000003E-5</v>
      </c>
      <c r="L147">
        <f t="shared" si="8"/>
        <v>2.2993675998806648E-3</v>
      </c>
      <c r="M147">
        <f t="shared" si="9"/>
        <v>0.2023443487894985</v>
      </c>
      <c r="N147" t="b">
        <f t="shared" si="10"/>
        <v>0</v>
      </c>
      <c r="O147">
        <f>IF(ISNA(VLOOKUP(B147,WND_STATION!$A$1:$A$62,1,FALSE)),1,0.0865)</f>
        <v>1</v>
      </c>
      <c r="P147">
        <f t="shared" si="11"/>
        <v>88</v>
      </c>
    </row>
    <row r="148" spans="1:16" x14ac:dyDescent="0.25">
      <c r="A148" s="18">
        <v>6274</v>
      </c>
      <c r="B148" s="18" t="s">
        <v>2803</v>
      </c>
      <c r="C148" s="18">
        <v>34</v>
      </c>
      <c r="D148" s="18">
        <v>1</v>
      </c>
      <c r="E148" s="18">
        <v>578</v>
      </c>
      <c r="F148" s="18">
        <v>596</v>
      </c>
      <c r="G148" s="18">
        <f>VLOOKUP(B148,'Base Load_FLAG'!$A$2:$B$204,2,FALSE)</f>
        <v>0</v>
      </c>
      <c r="H148" s="18" t="s">
        <v>2965</v>
      </c>
      <c r="I148" s="18">
        <f>VLOOKUP($F148,'Gen Capacity'!$A$2:$H$608,7,FALSE)</f>
        <v>3.9</v>
      </c>
      <c r="J148" s="18">
        <f>VLOOKUP($F148,'Gen Capacity'!$A$2:$H$608,8,FALSE)</f>
        <v>0</v>
      </c>
      <c r="K148" s="19">
        <f>VLOOKUP($A148,SF_Original!$A$2:$D$6458,4,FALSE)</f>
        <v>3.1294591812000002E-5</v>
      </c>
      <c r="L148">
        <f t="shared" si="8"/>
        <v>2.2986323189226644E-3</v>
      </c>
      <c r="M148">
        <f t="shared" si="9"/>
        <v>7.7544361278856079E-4</v>
      </c>
      <c r="N148" t="b">
        <f t="shared" si="10"/>
        <v>0</v>
      </c>
      <c r="O148">
        <f>IF(ISNA(VLOOKUP(B148,WND_STATION!$A$1:$A$62,1,FALSE)),1,0.0865)</f>
        <v>8.6499999999999994E-2</v>
      </c>
      <c r="P148">
        <f t="shared" si="11"/>
        <v>0.33734999999999998</v>
      </c>
    </row>
    <row r="149" spans="1:16" x14ac:dyDescent="0.25">
      <c r="A149" s="18">
        <v>3540</v>
      </c>
      <c r="B149" s="18" t="s">
        <v>1497</v>
      </c>
      <c r="C149" s="18">
        <v>34</v>
      </c>
      <c r="D149" s="18">
        <v>1</v>
      </c>
      <c r="E149" s="18">
        <v>365</v>
      </c>
      <c r="F149" s="18">
        <v>374</v>
      </c>
      <c r="G149" s="18">
        <f>VLOOKUP(B149,'Base Load_FLAG'!$A$2:$B$204,2,FALSE)</f>
        <v>0</v>
      </c>
      <c r="H149" s="18" t="s">
        <v>3006</v>
      </c>
      <c r="I149" s="18">
        <f>VLOOKUP($F149,'Gen Capacity'!$A$2:$H$608,7,FALSE)</f>
        <v>1</v>
      </c>
      <c r="J149" s="18">
        <f>VLOOKUP($F149,'Gen Capacity'!$A$2:$H$608,8,FALSE)</f>
        <v>0</v>
      </c>
      <c r="K149" s="19">
        <f>VLOOKUP($A149,SF_Original!$A$2:$D$6458,4,FALSE)</f>
        <v>3.0708859447000003E-5</v>
      </c>
      <c r="L149">
        <f t="shared" si="8"/>
        <v>2.2980465865576646E-3</v>
      </c>
      <c r="M149">
        <f t="shared" si="9"/>
        <v>1.9878102973723799E-4</v>
      </c>
      <c r="N149" t="b">
        <f t="shared" si="10"/>
        <v>0</v>
      </c>
      <c r="O149">
        <f>IF(ISNA(VLOOKUP(B149,WND_STATION!$A$1:$A$62,1,FALSE)),1,0.0865)</f>
        <v>8.6499999999999994E-2</v>
      </c>
      <c r="P149">
        <f t="shared" si="11"/>
        <v>8.6499999999999994E-2</v>
      </c>
    </row>
    <row r="150" spans="1:16" x14ac:dyDescent="0.25">
      <c r="A150" s="18">
        <v>4318</v>
      </c>
      <c r="B150" s="18" t="s">
        <v>1862</v>
      </c>
      <c r="C150" s="18">
        <v>25</v>
      </c>
      <c r="D150" s="18">
        <v>1</v>
      </c>
      <c r="E150" s="18">
        <v>404</v>
      </c>
      <c r="F150" s="18">
        <v>413</v>
      </c>
      <c r="G150" s="18">
        <f>VLOOKUP(B150,'Base Load_FLAG'!$A$2:$B$204,2,FALSE)</f>
        <v>3</v>
      </c>
      <c r="H150" s="18" t="s">
        <v>2910</v>
      </c>
      <c r="I150" s="18">
        <f>VLOOKUP($F150,'Gen Capacity'!$A$2:$H$608,7,FALSE)</f>
        <v>836</v>
      </c>
      <c r="J150" s="18">
        <f>VLOOKUP($F150,'Gen Capacity'!$A$2:$H$608,8,FALSE)</f>
        <v>362</v>
      </c>
      <c r="K150" s="19">
        <f>VLOOKUP($A150,SF_Original!$A$2:$D$6458,4,FALSE)</f>
        <v>2.9418938194999999E-5</v>
      </c>
      <c r="L150">
        <f t="shared" si="8"/>
        <v>2.2967566653056644E-3</v>
      </c>
      <c r="M150">
        <f t="shared" si="9"/>
        <v>1.0886626593548849</v>
      </c>
      <c r="N150" t="b">
        <f t="shared" si="10"/>
        <v>0</v>
      </c>
      <c r="O150">
        <f>IF(ISNA(VLOOKUP(B150,WND_STATION!$A$1:$A$62,1,FALSE)),1,0.0865)</f>
        <v>1</v>
      </c>
      <c r="P150">
        <f t="shared" si="11"/>
        <v>474</v>
      </c>
    </row>
    <row r="151" spans="1:16" x14ac:dyDescent="0.25">
      <c r="A151" s="18">
        <v>4317</v>
      </c>
      <c r="B151" s="18" t="s">
        <v>1862</v>
      </c>
      <c r="C151" s="18">
        <v>25</v>
      </c>
      <c r="D151" s="18">
        <v>1</v>
      </c>
      <c r="E151" s="18">
        <v>405</v>
      </c>
      <c r="F151" s="18">
        <v>414</v>
      </c>
      <c r="G151" s="18">
        <f>VLOOKUP(B151,'Base Load_FLAG'!$A$2:$B$204,2,FALSE)</f>
        <v>3</v>
      </c>
      <c r="H151" s="18" t="s">
        <v>2910</v>
      </c>
      <c r="I151" s="18">
        <f>VLOOKUP($F151,'Gen Capacity'!$A$2:$H$608,7,FALSE)</f>
        <v>830</v>
      </c>
      <c r="J151" s="18">
        <f>VLOOKUP($F151,'Gen Capacity'!$A$2:$H$608,8,FALSE)</f>
        <v>362</v>
      </c>
      <c r="K151" s="19">
        <f>VLOOKUP($A151,SF_Original!$A$2:$D$6458,4,FALSE)</f>
        <v>2.9418938194999999E-5</v>
      </c>
      <c r="L151">
        <f t="shared" si="8"/>
        <v>2.2967566653056644E-3</v>
      </c>
      <c r="M151">
        <f t="shared" si="9"/>
        <v>1.0748821193630509</v>
      </c>
      <c r="N151" t="b">
        <f t="shared" si="10"/>
        <v>0</v>
      </c>
      <c r="O151">
        <f>IF(ISNA(VLOOKUP(B151,WND_STATION!$A$1:$A$62,1,FALSE)),1,0.0865)</f>
        <v>1</v>
      </c>
      <c r="P151">
        <f t="shared" si="11"/>
        <v>468</v>
      </c>
    </row>
    <row r="152" spans="1:16" x14ac:dyDescent="0.25">
      <c r="A152" s="18">
        <v>2948</v>
      </c>
      <c r="B152" s="18" t="s">
        <v>1252</v>
      </c>
      <c r="C152" s="18">
        <v>18</v>
      </c>
      <c r="D152" s="18">
        <v>1</v>
      </c>
      <c r="E152" s="18">
        <v>338</v>
      </c>
      <c r="F152" s="18">
        <v>347</v>
      </c>
      <c r="G152" s="18">
        <f>VLOOKUP(B152,'Base Load_FLAG'!$A$2:$B$204,2,FALSE)</f>
        <v>3</v>
      </c>
      <c r="H152" s="18" t="s">
        <v>2937</v>
      </c>
      <c r="I152" s="18">
        <f>VLOOKUP($F152,'Gen Capacity'!$A$2:$H$608,7,FALSE)</f>
        <v>158</v>
      </c>
      <c r="J152" s="18">
        <f>VLOOKUP($F152,'Gen Capacity'!$A$2:$H$608,8,FALSE)</f>
        <v>80</v>
      </c>
      <c r="K152" s="19">
        <f>VLOOKUP($A152,SF_Original!$A$2:$D$6458,4,FALSE)</f>
        <v>2.7215359791000002E-5</v>
      </c>
      <c r="L152">
        <f t="shared" si="8"/>
        <v>2.2945530869016646E-3</v>
      </c>
      <c r="M152">
        <f t="shared" si="9"/>
        <v>0.17897514077832985</v>
      </c>
      <c r="N152" t="b">
        <f t="shared" si="10"/>
        <v>0</v>
      </c>
      <c r="O152">
        <f>IF(ISNA(VLOOKUP(B152,WND_STATION!$A$1:$A$62,1,FALSE)),1,0.0865)</f>
        <v>1</v>
      </c>
      <c r="P152">
        <f t="shared" si="11"/>
        <v>78</v>
      </c>
    </row>
    <row r="153" spans="1:16" x14ac:dyDescent="0.25">
      <c r="A153" s="18">
        <v>2947</v>
      </c>
      <c r="B153" s="18" t="s">
        <v>1252</v>
      </c>
      <c r="C153" s="18">
        <v>18</v>
      </c>
      <c r="D153" s="18">
        <v>1</v>
      </c>
      <c r="E153" s="18">
        <v>339</v>
      </c>
      <c r="F153" s="18">
        <v>348</v>
      </c>
      <c r="G153" s="18">
        <f>VLOOKUP(B153,'Base Load_FLAG'!$A$2:$B$204,2,FALSE)</f>
        <v>3</v>
      </c>
      <c r="H153" s="18" t="s">
        <v>2937</v>
      </c>
      <c r="I153" s="18">
        <f>VLOOKUP($F153,'Gen Capacity'!$A$2:$H$608,7,FALSE)</f>
        <v>158</v>
      </c>
      <c r="J153" s="18">
        <f>VLOOKUP($F153,'Gen Capacity'!$A$2:$H$608,8,FALSE)</f>
        <v>80</v>
      </c>
      <c r="K153" s="19">
        <f>VLOOKUP($A153,SF_Original!$A$2:$D$6458,4,FALSE)</f>
        <v>2.7215359791000002E-5</v>
      </c>
      <c r="L153">
        <f t="shared" si="8"/>
        <v>2.2945530869016646E-3</v>
      </c>
      <c r="M153">
        <f t="shared" si="9"/>
        <v>0.17897514077832985</v>
      </c>
      <c r="N153" t="b">
        <f t="shared" si="10"/>
        <v>0</v>
      </c>
      <c r="O153">
        <f>IF(ISNA(VLOOKUP(B153,WND_STATION!$A$1:$A$62,1,FALSE)),1,0.0865)</f>
        <v>1</v>
      </c>
      <c r="P153">
        <f t="shared" si="11"/>
        <v>78</v>
      </c>
    </row>
    <row r="154" spans="1:16" x14ac:dyDescent="0.25">
      <c r="A154" s="18">
        <v>3048</v>
      </c>
      <c r="B154" s="18" t="s">
        <v>1290</v>
      </c>
      <c r="C154" s="18">
        <v>24</v>
      </c>
      <c r="D154" s="18">
        <v>1</v>
      </c>
      <c r="E154" s="18">
        <v>355</v>
      </c>
      <c r="F154" s="18">
        <v>364</v>
      </c>
      <c r="G154" s="18">
        <f>VLOOKUP(B154,'Base Load_FLAG'!$A$2:$B$204,2,FALSE)</f>
        <v>3</v>
      </c>
      <c r="H154" s="18" t="s">
        <v>2946</v>
      </c>
      <c r="I154" s="18">
        <f>VLOOKUP($F154,'Gen Capacity'!$A$2:$H$608,7,FALSE)</f>
        <v>825</v>
      </c>
      <c r="J154" s="18">
        <f>VLOOKUP($F154,'Gen Capacity'!$A$2:$H$608,8,FALSE)</f>
        <v>455</v>
      </c>
      <c r="K154" s="19">
        <f>VLOOKUP($A154,SF_Original!$A$2:$D$6458,4,FALSE)</f>
        <v>2.7215359791000002E-5</v>
      </c>
      <c r="L154">
        <f t="shared" si="8"/>
        <v>2.2945530869016646E-3</v>
      </c>
      <c r="M154">
        <f t="shared" si="9"/>
        <v>0.84898464215361591</v>
      </c>
      <c r="N154" t="b">
        <f t="shared" si="10"/>
        <v>0</v>
      </c>
      <c r="O154">
        <f>IF(ISNA(VLOOKUP(B154,WND_STATION!$A$1:$A$62,1,FALSE)),1,0.0865)</f>
        <v>1</v>
      </c>
      <c r="P154">
        <f t="shared" si="11"/>
        <v>370</v>
      </c>
    </row>
    <row r="155" spans="1:16" x14ac:dyDescent="0.25">
      <c r="A155" s="18">
        <v>3050</v>
      </c>
      <c r="B155" s="18" t="s">
        <v>1290</v>
      </c>
      <c r="C155" s="18">
        <v>24</v>
      </c>
      <c r="D155" s="18">
        <v>1</v>
      </c>
      <c r="E155" s="18">
        <v>356</v>
      </c>
      <c r="F155" s="18">
        <v>365</v>
      </c>
      <c r="G155" s="18">
        <f>VLOOKUP(B155,'Base Load_FLAG'!$A$2:$B$204,2,FALSE)</f>
        <v>3</v>
      </c>
      <c r="H155" s="18" t="s">
        <v>2946</v>
      </c>
      <c r="I155" s="18">
        <f>VLOOKUP($F155,'Gen Capacity'!$A$2:$H$608,7,FALSE)</f>
        <v>840</v>
      </c>
      <c r="J155" s="18">
        <f>VLOOKUP($F155,'Gen Capacity'!$A$2:$H$608,8,FALSE)</f>
        <v>348</v>
      </c>
      <c r="K155" s="19">
        <f>VLOOKUP($A155,SF_Original!$A$2:$D$6458,4,FALSE)</f>
        <v>2.7215359791000002E-5</v>
      </c>
      <c r="L155">
        <f t="shared" si="8"/>
        <v>2.2945530869016646E-3</v>
      </c>
      <c r="M155">
        <f t="shared" si="9"/>
        <v>1.128920118755619</v>
      </c>
      <c r="N155" t="b">
        <f t="shared" si="10"/>
        <v>0</v>
      </c>
      <c r="O155">
        <f>IF(ISNA(VLOOKUP(B155,WND_STATION!$A$1:$A$62,1,FALSE)),1,0.0865)</f>
        <v>1</v>
      </c>
      <c r="P155">
        <f t="shared" si="11"/>
        <v>492</v>
      </c>
    </row>
    <row r="156" spans="1:16" x14ac:dyDescent="0.25">
      <c r="A156" s="18">
        <v>4927</v>
      </c>
      <c r="B156" s="18" t="s">
        <v>2154</v>
      </c>
      <c r="C156" s="18">
        <v>24</v>
      </c>
      <c r="D156" s="18">
        <v>1</v>
      </c>
      <c r="E156" s="18">
        <v>437</v>
      </c>
      <c r="F156" s="18">
        <v>446</v>
      </c>
      <c r="G156" s="18">
        <f>VLOOKUP(B156,'Base Load_FLAG'!$A$2:$B$204,2,FALSE)</f>
        <v>0</v>
      </c>
      <c r="H156" s="18" t="s">
        <v>3017</v>
      </c>
      <c r="I156" s="18">
        <f>VLOOKUP($F156,'Gen Capacity'!$A$2:$H$608,7,FALSE)</f>
        <v>0.05</v>
      </c>
      <c r="J156" s="18">
        <f>VLOOKUP($F156,'Gen Capacity'!$A$2:$H$608,8,FALSE)</f>
        <v>0</v>
      </c>
      <c r="K156" s="19">
        <f>VLOOKUP($A156,SF_Original!$A$2:$D$6458,4,FALSE)</f>
        <v>2.5965325111E-5</v>
      </c>
      <c r="L156">
        <f t="shared" si="8"/>
        <v>2.2933030522216645E-3</v>
      </c>
      <c r="M156">
        <f t="shared" si="9"/>
        <v>1.1466515261108324E-4</v>
      </c>
      <c r="N156" t="b">
        <f t="shared" si="10"/>
        <v>0</v>
      </c>
      <c r="O156">
        <f>IF(ISNA(VLOOKUP(B156,WND_STATION!$A$1:$A$62,1,FALSE)),1,0.0865)</f>
        <v>1</v>
      </c>
      <c r="P156">
        <f t="shared" si="11"/>
        <v>0.05</v>
      </c>
    </row>
    <row r="157" spans="1:16" x14ac:dyDescent="0.25">
      <c r="A157" s="18">
        <v>2822</v>
      </c>
      <c r="B157" s="18" t="s">
        <v>1192</v>
      </c>
      <c r="C157" s="18">
        <v>12</v>
      </c>
      <c r="D157" s="18">
        <v>1</v>
      </c>
      <c r="E157" s="18">
        <v>329</v>
      </c>
      <c r="F157" s="18">
        <v>335</v>
      </c>
      <c r="G157" s="18">
        <f>VLOOKUP(B157,'Base Load_FLAG'!$A$2:$B$204,2,FALSE)</f>
        <v>0</v>
      </c>
      <c r="H157" s="18" t="s">
        <v>2990</v>
      </c>
      <c r="I157" s="18">
        <f>VLOOKUP($F157,'Gen Capacity'!$A$2:$H$608,7,FALSE)</f>
        <v>12</v>
      </c>
      <c r="J157" s="18">
        <f>VLOOKUP($F157,'Gen Capacity'!$A$2:$H$608,8,FALSE)</f>
        <v>6</v>
      </c>
      <c r="K157" s="19">
        <f>VLOOKUP($A157,SF_Original!$A$2:$D$6458,4,FALSE)</f>
        <v>2.2103976672000001E-5</v>
      </c>
      <c r="L157">
        <f t="shared" si="8"/>
        <v>2.2894417037826647E-3</v>
      </c>
      <c r="M157">
        <f t="shared" si="9"/>
        <v>2.7473300445391976E-2</v>
      </c>
      <c r="N157" t="b">
        <f t="shared" si="10"/>
        <v>0</v>
      </c>
      <c r="O157">
        <f>IF(ISNA(VLOOKUP(B157,WND_STATION!$A$1:$A$62,1,FALSE)),1,0.0865)</f>
        <v>1</v>
      </c>
      <c r="P157">
        <f t="shared" si="11"/>
        <v>12</v>
      </c>
    </row>
    <row r="158" spans="1:16" x14ac:dyDescent="0.25">
      <c r="A158" s="18">
        <v>2822</v>
      </c>
      <c r="B158" s="18" t="s">
        <v>1192</v>
      </c>
      <c r="C158" s="18">
        <v>12</v>
      </c>
      <c r="D158" s="18">
        <v>2</v>
      </c>
      <c r="E158" s="18">
        <v>330</v>
      </c>
      <c r="F158" s="18">
        <v>336</v>
      </c>
      <c r="G158" s="18">
        <f>VLOOKUP(B158,'Base Load_FLAG'!$A$2:$B$204,2,FALSE)</f>
        <v>0</v>
      </c>
      <c r="H158" s="18" t="s">
        <v>2990</v>
      </c>
      <c r="I158" s="18">
        <f>VLOOKUP($F158,'Gen Capacity'!$A$2:$H$608,7,FALSE)</f>
        <v>22</v>
      </c>
      <c r="J158" s="18">
        <f>VLOOKUP($F158,'Gen Capacity'!$A$2:$H$608,8,FALSE)</f>
        <v>5</v>
      </c>
      <c r="K158" s="19">
        <f>VLOOKUP($A158,SF_Original!$A$2:$D$6458,4,FALSE)</f>
        <v>2.2103976672000001E-5</v>
      </c>
      <c r="L158">
        <f t="shared" si="8"/>
        <v>2.2894417037826647E-3</v>
      </c>
      <c r="M158">
        <f t="shared" si="9"/>
        <v>5.0367717483218624E-2</v>
      </c>
      <c r="N158" t="b">
        <f t="shared" si="10"/>
        <v>0</v>
      </c>
      <c r="O158">
        <f>IF(ISNA(VLOOKUP(B158,WND_STATION!$A$1:$A$62,1,FALSE)),1,0.0865)</f>
        <v>1</v>
      </c>
      <c r="P158">
        <f t="shared" si="11"/>
        <v>22</v>
      </c>
    </row>
    <row r="159" spans="1:16" x14ac:dyDescent="0.25">
      <c r="A159" s="18">
        <v>2822</v>
      </c>
      <c r="B159" s="18" t="s">
        <v>1192</v>
      </c>
      <c r="C159" s="18">
        <v>12</v>
      </c>
      <c r="D159" s="18">
        <v>3</v>
      </c>
      <c r="E159" s="18">
        <v>331</v>
      </c>
      <c r="F159" s="18">
        <v>337</v>
      </c>
      <c r="G159" s="18">
        <f>VLOOKUP(B159,'Base Load_FLAG'!$A$2:$B$204,2,FALSE)</f>
        <v>0</v>
      </c>
      <c r="H159" s="18" t="s">
        <v>2990</v>
      </c>
      <c r="I159" s="18">
        <f>VLOOKUP($F159,'Gen Capacity'!$A$2:$H$608,7,FALSE)</f>
        <v>25</v>
      </c>
      <c r="J159" s="18">
        <f>VLOOKUP($F159,'Gen Capacity'!$A$2:$H$608,8,FALSE)</f>
        <v>5</v>
      </c>
      <c r="K159" s="19">
        <f>VLOOKUP($A159,SF_Original!$A$2:$D$6458,4,FALSE)</f>
        <v>2.2103976672000001E-5</v>
      </c>
      <c r="L159">
        <f t="shared" si="8"/>
        <v>2.2894417037826647E-3</v>
      </c>
      <c r="M159">
        <f t="shared" si="9"/>
        <v>5.7236042594566619E-2</v>
      </c>
      <c r="N159" t="b">
        <f t="shared" si="10"/>
        <v>0</v>
      </c>
      <c r="O159">
        <f>IF(ISNA(VLOOKUP(B159,WND_STATION!$A$1:$A$62,1,FALSE)),1,0.0865)</f>
        <v>1</v>
      </c>
      <c r="P159">
        <f t="shared" si="11"/>
        <v>25</v>
      </c>
    </row>
    <row r="160" spans="1:16" x14ac:dyDescent="0.25">
      <c r="A160" s="18">
        <v>2820</v>
      </c>
      <c r="B160" s="18" t="s">
        <v>1192</v>
      </c>
      <c r="C160" s="18">
        <v>13</v>
      </c>
      <c r="D160" s="18">
        <v>1</v>
      </c>
      <c r="E160" s="18">
        <v>332</v>
      </c>
      <c r="F160" s="18">
        <v>338</v>
      </c>
      <c r="G160" s="18">
        <f>VLOOKUP(B160,'Base Load_FLAG'!$A$2:$B$204,2,FALSE)</f>
        <v>0</v>
      </c>
      <c r="H160" s="18" t="s">
        <v>2990</v>
      </c>
      <c r="I160" s="18">
        <f>VLOOKUP($F160,'Gen Capacity'!$A$2:$H$608,7,FALSE)</f>
        <v>50</v>
      </c>
      <c r="J160" s="18">
        <f>VLOOKUP($F160,'Gen Capacity'!$A$2:$H$608,8,FALSE)</f>
        <v>12</v>
      </c>
      <c r="K160" s="19">
        <f>VLOOKUP($A160,SF_Original!$A$2:$D$6458,4,FALSE)</f>
        <v>2.2103976672000001E-5</v>
      </c>
      <c r="L160">
        <f t="shared" si="8"/>
        <v>2.2894417037826647E-3</v>
      </c>
      <c r="M160">
        <f t="shared" si="9"/>
        <v>0.11447208518913324</v>
      </c>
      <c r="N160" t="b">
        <f t="shared" si="10"/>
        <v>0</v>
      </c>
      <c r="O160">
        <f>IF(ISNA(VLOOKUP(B160,WND_STATION!$A$1:$A$62,1,FALSE)),1,0.0865)</f>
        <v>1</v>
      </c>
      <c r="P160">
        <f t="shared" si="11"/>
        <v>50</v>
      </c>
    </row>
    <row r="161" spans="1:16" x14ac:dyDescent="0.25">
      <c r="A161" s="18">
        <v>2821</v>
      </c>
      <c r="B161" s="18" t="s">
        <v>1192</v>
      </c>
      <c r="C161" s="18">
        <v>13</v>
      </c>
      <c r="D161" s="18">
        <v>1</v>
      </c>
      <c r="E161" s="18">
        <v>333</v>
      </c>
      <c r="F161" s="18">
        <v>339</v>
      </c>
      <c r="G161" s="18">
        <f>VLOOKUP(B161,'Base Load_FLAG'!$A$2:$B$204,2,FALSE)</f>
        <v>0</v>
      </c>
      <c r="H161" s="18" t="s">
        <v>2990</v>
      </c>
      <c r="I161" s="18">
        <f>VLOOKUP($F161,'Gen Capacity'!$A$2:$H$608,7,FALSE)</f>
        <v>20</v>
      </c>
      <c r="J161" s="18">
        <f>VLOOKUP($F161,'Gen Capacity'!$A$2:$H$608,8,FALSE)</f>
        <v>5</v>
      </c>
      <c r="K161" s="19">
        <f>VLOOKUP($A161,SF_Original!$A$2:$D$6458,4,FALSE)</f>
        <v>2.2103976672000001E-5</v>
      </c>
      <c r="L161">
        <f t="shared" si="8"/>
        <v>2.2894417037826647E-3</v>
      </c>
      <c r="M161">
        <f t="shared" si="9"/>
        <v>4.578883407565329E-2</v>
      </c>
      <c r="N161" t="b">
        <f t="shared" si="10"/>
        <v>0</v>
      </c>
      <c r="O161">
        <f>IF(ISNA(VLOOKUP(B161,WND_STATION!$A$1:$A$62,1,FALSE)),1,0.0865)</f>
        <v>1</v>
      </c>
      <c r="P161">
        <f t="shared" si="11"/>
        <v>20</v>
      </c>
    </row>
    <row r="162" spans="1:16" x14ac:dyDescent="0.25">
      <c r="A162" s="18">
        <v>2958</v>
      </c>
      <c r="B162" s="18" t="s">
        <v>1256</v>
      </c>
      <c r="C162" s="18">
        <v>12</v>
      </c>
      <c r="D162" s="18">
        <v>1</v>
      </c>
      <c r="E162" s="18">
        <v>340</v>
      </c>
      <c r="F162" s="18">
        <v>349</v>
      </c>
      <c r="G162" s="18">
        <f>VLOOKUP(B162,'Base Load_FLAG'!$A$2:$B$204,2,FALSE)</f>
        <v>0</v>
      </c>
      <c r="H162" s="18" t="s">
        <v>2995</v>
      </c>
      <c r="I162" s="18">
        <f>VLOOKUP($F162,'Gen Capacity'!$A$2:$H$608,7,FALSE)</f>
        <v>34</v>
      </c>
      <c r="J162" s="18">
        <f>VLOOKUP($F162,'Gen Capacity'!$A$2:$H$608,8,FALSE)</f>
        <v>0</v>
      </c>
      <c r="K162" s="19">
        <f>VLOOKUP($A162,SF_Original!$A$2:$D$6458,4,FALSE)</f>
        <v>2.2083698477999999E-5</v>
      </c>
      <c r="L162">
        <f t="shared" si="8"/>
        <v>2.2894214255886644E-3</v>
      </c>
      <c r="M162">
        <f t="shared" si="9"/>
        <v>7.7840328470014583E-2</v>
      </c>
      <c r="N162" t="b">
        <f t="shared" si="10"/>
        <v>0</v>
      </c>
      <c r="O162">
        <f>IF(ISNA(VLOOKUP(B162,WND_STATION!$A$1:$A$62,1,FALSE)),1,0.0865)</f>
        <v>1</v>
      </c>
      <c r="P162">
        <f t="shared" si="11"/>
        <v>34</v>
      </c>
    </row>
    <row r="163" spans="1:16" x14ac:dyDescent="0.25">
      <c r="A163" s="18">
        <v>2958</v>
      </c>
      <c r="B163" s="18" t="s">
        <v>1256</v>
      </c>
      <c r="C163" s="18">
        <v>12</v>
      </c>
      <c r="D163" s="18">
        <v>2</v>
      </c>
      <c r="E163" s="18">
        <v>341</v>
      </c>
      <c r="F163" s="18">
        <v>350</v>
      </c>
      <c r="G163" s="18">
        <f>VLOOKUP(B163,'Base Load_FLAG'!$A$2:$B$204,2,FALSE)</f>
        <v>0</v>
      </c>
      <c r="H163" s="18" t="s">
        <v>2995</v>
      </c>
      <c r="I163" s="18">
        <f>VLOOKUP($F163,'Gen Capacity'!$A$2:$H$608,7,FALSE)</f>
        <v>11</v>
      </c>
      <c r="J163" s="18">
        <f>VLOOKUP($F163,'Gen Capacity'!$A$2:$H$608,8,FALSE)</f>
        <v>0</v>
      </c>
      <c r="K163" s="19">
        <f>VLOOKUP($A163,SF_Original!$A$2:$D$6458,4,FALSE)</f>
        <v>2.2083698477999999E-5</v>
      </c>
      <c r="L163">
        <f t="shared" si="8"/>
        <v>2.2894214255886644E-3</v>
      </c>
      <c r="M163">
        <f t="shared" si="9"/>
        <v>2.518363568147531E-2</v>
      </c>
      <c r="N163" t="b">
        <f t="shared" si="10"/>
        <v>0</v>
      </c>
      <c r="O163">
        <f>IF(ISNA(VLOOKUP(B163,WND_STATION!$A$1:$A$62,1,FALSE)),1,0.0865)</f>
        <v>1</v>
      </c>
      <c r="P163">
        <f t="shared" si="11"/>
        <v>11</v>
      </c>
    </row>
    <row r="164" spans="1:16" x14ac:dyDescent="0.25">
      <c r="A164" s="18">
        <v>3035</v>
      </c>
      <c r="B164" s="18" t="s">
        <v>2997</v>
      </c>
      <c r="C164" s="18">
        <v>13</v>
      </c>
      <c r="D164" s="18">
        <v>1</v>
      </c>
      <c r="E164" s="18">
        <v>348</v>
      </c>
      <c r="F164" s="18">
        <v>357</v>
      </c>
      <c r="G164" s="18">
        <f>VLOOKUP(B164,'Base Load_FLAG'!$A$2:$B$204,2,FALSE)</f>
        <v>0</v>
      </c>
      <c r="H164" s="18" t="s">
        <v>2990</v>
      </c>
      <c r="I164" s="18">
        <f>VLOOKUP($F164,'Gen Capacity'!$A$2:$H$608,7,FALSE)</f>
        <v>0.05</v>
      </c>
      <c r="J164" s="18">
        <f>VLOOKUP($F164,'Gen Capacity'!$A$2:$H$608,8,FALSE)</f>
        <v>0</v>
      </c>
      <c r="K164" s="19">
        <f>VLOOKUP($A164,SF_Original!$A$2:$D$6458,4,FALSE)</f>
        <v>2.2057126905E-5</v>
      </c>
      <c r="L164">
        <f t="shared" si="8"/>
        <v>2.2893948540156648E-3</v>
      </c>
      <c r="M164">
        <f t="shared" si="9"/>
        <v>1.1446974270078324E-4</v>
      </c>
      <c r="N164" t="b">
        <f t="shared" si="10"/>
        <v>0</v>
      </c>
      <c r="O164">
        <f>IF(ISNA(VLOOKUP(B164,WND_STATION!$A$1:$A$62,1,FALSE)),1,0.0865)</f>
        <v>1</v>
      </c>
      <c r="P164">
        <f t="shared" si="11"/>
        <v>0.05</v>
      </c>
    </row>
    <row r="165" spans="1:16" x14ac:dyDescent="0.25">
      <c r="A165" s="18">
        <v>3036</v>
      </c>
      <c r="B165" s="18" t="s">
        <v>2997</v>
      </c>
      <c r="C165" s="18">
        <v>13</v>
      </c>
      <c r="D165" s="18">
        <v>1</v>
      </c>
      <c r="E165" s="18">
        <v>349</v>
      </c>
      <c r="F165" s="18">
        <v>358</v>
      </c>
      <c r="G165" s="18">
        <f>VLOOKUP(B165,'Base Load_FLAG'!$A$2:$B$204,2,FALSE)</f>
        <v>0</v>
      </c>
      <c r="H165" s="18" t="s">
        <v>2990</v>
      </c>
      <c r="I165" s="18">
        <f>VLOOKUP($F165,'Gen Capacity'!$A$2:$H$608,7,FALSE)</f>
        <v>48</v>
      </c>
      <c r="J165" s="18">
        <f>VLOOKUP($F165,'Gen Capacity'!$A$2:$H$608,8,FALSE)</f>
        <v>12</v>
      </c>
      <c r="K165" s="19">
        <f>VLOOKUP($A165,SF_Original!$A$2:$D$6458,4,FALSE)</f>
        <v>2.2057126905E-5</v>
      </c>
      <c r="L165">
        <f t="shared" si="8"/>
        <v>2.2893948540156648E-3</v>
      </c>
      <c r="M165">
        <f t="shared" si="9"/>
        <v>0.10989095299275191</v>
      </c>
      <c r="N165" t="b">
        <f t="shared" si="10"/>
        <v>0</v>
      </c>
      <c r="O165">
        <f>IF(ISNA(VLOOKUP(B165,WND_STATION!$A$1:$A$62,1,FALSE)),1,0.0865)</f>
        <v>1</v>
      </c>
      <c r="P165">
        <f t="shared" si="11"/>
        <v>48</v>
      </c>
    </row>
    <row r="166" spans="1:16" x14ac:dyDescent="0.25">
      <c r="A166" s="18">
        <v>3037</v>
      </c>
      <c r="B166" s="18" t="s">
        <v>2997</v>
      </c>
      <c r="C166" s="18">
        <v>13</v>
      </c>
      <c r="D166" s="18">
        <v>1</v>
      </c>
      <c r="E166" s="18">
        <v>350</v>
      </c>
      <c r="F166" s="18">
        <v>359</v>
      </c>
      <c r="G166" s="18">
        <f>VLOOKUP(B166,'Base Load_FLAG'!$A$2:$B$204,2,FALSE)</f>
        <v>0</v>
      </c>
      <c r="H166" s="18" t="s">
        <v>2990</v>
      </c>
      <c r="I166" s="18">
        <f>VLOOKUP($F166,'Gen Capacity'!$A$2:$H$608,7,FALSE)</f>
        <v>48</v>
      </c>
      <c r="J166" s="18">
        <f>VLOOKUP($F166,'Gen Capacity'!$A$2:$H$608,8,FALSE)</f>
        <v>12</v>
      </c>
      <c r="K166" s="19">
        <f>VLOOKUP($A166,SF_Original!$A$2:$D$6458,4,FALSE)</f>
        <v>2.2057126905E-5</v>
      </c>
      <c r="L166">
        <f t="shared" si="8"/>
        <v>2.2893948540156648E-3</v>
      </c>
      <c r="M166">
        <f t="shared" si="9"/>
        <v>0.10989095299275191</v>
      </c>
      <c r="N166" t="b">
        <f t="shared" si="10"/>
        <v>0</v>
      </c>
      <c r="O166">
        <f>IF(ISNA(VLOOKUP(B166,WND_STATION!$A$1:$A$62,1,FALSE)),1,0.0865)</f>
        <v>1</v>
      </c>
      <c r="P166">
        <f t="shared" si="11"/>
        <v>48</v>
      </c>
    </row>
    <row r="167" spans="1:16" x14ac:dyDescent="0.25">
      <c r="A167" s="18">
        <v>2890</v>
      </c>
      <c r="B167" s="18" t="s">
        <v>1222</v>
      </c>
      <c r="C167" s="18">
        <v>22</v>
      </c>
      <c r="D167" s="18">
        <v>1</v>
      </c>
      <c r="E167" s="18">
        <v>337</v>
      </c>
      <c r="F167" s="18">
        <v>343</v>
      </c>
      <c r="G167" s="18">
        <f>VLOOKUP(B167,'Base Load_FLAG'!$A$2:$B$204,2,FALSE)</f>
        <v>3</v>
      </c>
      <c r="H167" s="18" t="s">
        <v>2992</v>
      </c>
      <c r="I167" s="18">
        <f>VLOOKUP($F167,'Gen Capacity'!$A$2:$H$608,7,FALSE)</f>
        <v>222.12200000000001</v>
      </c>
      <c r="J167" s="18">
        <f>VLOOKUP($F167,'Gen Capacity'!$A$2:$H$608,8,FALSE)</f>
        <v>11.75</v>
      </c>
      <c r="K167" s="19">
        <f>VLOOKUP($A167,SF_Original!$A$2:$D$6458,4,FALSE)</f>
        <v>2.1759508331E-5</v>
      </c>
      <c r="L167">
        <f t="shared" si="8"/>
        <v>2.2890972354416643E-3</v>
      </c>
      <c r="M167">
        <f t="shared" si="9"/>
        <v>0.48156196361433384</v>
      </c>
      <c r="N167" t="b">
        <f t="shared" si="10"/>
        <v>0</v>
      </c>
      <c r="O167">
        <f>IF(ISNA(VLOOKUP(B167,WND_STATION!$A$1:$A$62,1,FALSE)),1,0.0865)</f>
        <v>1</v>
      </c>
      <c r="P167">
        <f t="shared" si="11"/>
        <v>210.37200000000001</v>
      </c>
    </row>
    <row r="168" spans="1:16" x14ac:dyDescent="0.25">
      <c r="A168" s="18">
        <v>2890</v>
      </c>
      <c r="B168" s="18" t="s">
        <v>1222</v>
      </c>
      <c r="C168" s="18">
        <v>22</v>
      </c>
      <c r="D168" s="18">
        <v>1</v>
      </c>
      <c r="E168" s="18">
        <v>337</v>
      </c>
      <c r="F168" s="18">
        <v>344</v>
      </c>
      <c r="G168" s="18">
        <f>VLOOKUP(B168,'Base Load_FLAG'!$A$2:$B$204,2,FALSE)</f>
        <v>3</v>
      </c>
      <c r="H168" s="18" t="s">
        <v>2990</v>
      </c>
      <c r="I168" s="18">
        <f>VLOOKUP($F168,'Gen Capacity'!$A$2:$H$608,7,FALSE)</f>
        <v>102.55419999999999</v>
      </c>
      <c r="J168" s="18">
        <f>VLOOKUP($F168,'Gen Capacity'!$A$2:$H$608,8,FALSE)</f>
        <v>5.4249999999999998</v>
      </c>
      <c r="K168" s="19">
        <f>VLOOKUP($A168,SF_Original!$A$2:$D$6458,4,FALSE)</f>
        <v>2.1759508331E-5</v>
      </c>
      <c r="L168">
        <f t="shared" si="8"/>
        <v>2.2890972354416643E-3</v>
      </c>
      <c r="M168">
        <f t="shared" si="9"/>
        <v>0.22233818320066051</v>
      </c>
      <c r="N168" t="b">
        <f t="shared" si="10"/>
        <v>0</v>
      </c>
      <c r="O168">
        <f>IF(ISNA(VLOOKUP(B168,WND_STATION!$A$1:$A$62,1,FALSE)),1,0.0865)</f>
        <v>1</v>
      </c>
      <c r="P168">
        <f t="shared" si="11"/>
        <v>97.129199999999997</v>
      </c>
    </row>
    <row r="169" spans="1:16" x14ac:dyDescent="0.25">
      <c r="A169" s="18">
        <v>2890</v>
      </c>
      <c r="B169" s="18" t="s">
        <v>1222</v>
      </c>
      <c r="C169" s="18">
        <v>22</v>
      </c>
      <c r="D169" s="18">
        <v>1</v>
      </c>
      <c r="E169" s="18">
        <v>337</v>
      </c>
      <c r="F169" s="18">
        <v>345</v>
      </c>
      <c r="G169" s="18">
        <f>VLOOKUP(B169,'Base Load_FLAG'!$A$2:$B$204,2,FALSE)</f>
        <v>3</v>
      </c>
      <c r="H169" s="18" t="s">
        <v>2993</v>
      </c>
      <c r="I169" s="18">
        <f>VLOOKUP($F169,'Gen Capacity'!$A$2:$H$608,7,FALSE)</f>
        <v>100.66379999999999</v>
      </c>
      <c r="J169" s="18">
        <f>VLOOKUP($F169,'Gen Capacity'!$A$2:$H$608,8,FALSE)</f>
        <v>5.3250000000000002</v>
      </c>
      <c r="K169" s="19">
        <f>VLOOKUP($A169,SF_Original!$A$2:$D$6458,4,FALSE)</f>
        <v>2.1759508331E-5</v>
      </c>
      <c r="L169">
        <f t="shared" si="8"/>
        <v>2.2890972354416643E-3</v>
      </c>
      <c r="M169">
        <f t="shared" si="9"/>
        <v>0.21823978351032572</v>
      </c>
      <c r="N169" t="b">
        <f t="shared" si="10"/>
        <v>0</v>
      </c>
      <c r="O169">
        <f>IF(ISNA(VLOOKUP(B169,WND_STATION!$A$1:$A$62,1,FALSE)),1,0.0865)</f>
        <v>1</v>
      </c>
      <c r="P169">
        <f t="shared" si="11"/>
        <v>95.338799999999992</v>
      </c>
    </row>
    <row r="170" spans="1:16" x14ac:dyDescent="0.25">
      <c r="A170" s="18">
        <v>2890</v>
      </c>
      <c r="B170" s="18" t="s">
        <v>1222</v>
      </c>
      <c r="C170" s="18">
        <v>22</v>
      </c>
      <c r="D170" s="18">
        <v>1</v>
      </c>
      <c r="E170" s="18">
        <v>337</v>
      </c>
      <c r="F170" s="18">
        <v>346</v>
      </c>
      <c r="G170" s="18">
        <f>VLOOKUP(B170,'Base Load_FLAG'!$A$2:$B$204,2,FALSE)</f>
        <v>3</v>
      </c>
      <c r="H170" s="18" t="s">
        <v>2994</v>
      </c>
      <c r="I170" s="18">
        <f>VLOOKUP($F170,'Gen Capacity'!$A$2:$H$608,7,FALSE)</f>
        <v>47.26</v>
      </c>
      <c r="J170" s="18">
        <f>VLOOKUP($F170,'Gen Capacity'!$A$2:$H$608,8,FALSE)</f>
        <v>2.5</v>
      </c>
      <c r="K170" s="19">
        <f>VLOOKUP($A170,SF_Original!$A$2:$D$6458,4,FALSE)</f>
        <v>2.1759508331E-5</v>
      </c>
      <c r="L170">
        <f t="shared" si="8"/>
        <v>2.2890972354416643E-3</v>
      </c>
      <c r="M170">
        <f t="shared" si="9"/>
        <v>0.1024599922583689</v>
      </c>
      <c r="N170" t="b">
        <f t="shared" si="10"/>
        <v>0</v>
      </c>
      <c r="O170">
        <f>IF(ISNA(VLOOKUP(B170,WND_STATION!$A$1:$A$62,1,FALSE)),1,0.0865)</f>
        <v>1</v>
      </c>
      <c r="P170">
        <f t="shared" si="11"/>
        <v>44.76</v>
      </c>
    </row>
    <row r="171" spans="1:16" x14ac:dyDescent="0.25">
      <c r="A171" s="18">
        <v>4583</v>
      </c>
      <c r="B171" s="18" t="s">
        <v>3013</v>
      </c>
      <c r="C171" s="18">
        <v>18</v>
      </c>
      <c r="D171" s="18">
        <v>1</v>
      </c>
      <c r="E171" s="18">
        <v>414</v>
      </c>
      <c r="F171" s="18">
        <v>423</v>
      </c>
      <c r="G171" s="18">
        <f>VLOOKUP(B171,'Base Load_FLAG'!$A$2:$B$204,2,FALSE)</f>
        <v>0</v>
      </c>
      <c r="H171" s="18" t="s">
        <v>3011</v>
      </c>
      <c r="I171" s="18">
        <f>VLOOKUP($F171,'Gen Capacity'!$A$2:$H$608,7,FALSE)</f>
        <v>146.25</v>
      </c>
      <c r="J171" s="18">
        <f>VLOOKUP($F171,'Gen Capacity'!$A$2:$H$608,8,FALSE)</f>
        <v>20</v>
      </c>
      <c r="K171" s="19">
        <f>VLOOKUP($A171,SF_Original!$A$2:$D$6458,4,FALSE)</f>
        <v>2.1610457917000001E-5</v>
      </c>
      <c r="L171">
        <f t="shared" si="8"/>
        <v>2.2889481850276645E-3</v>
      </c>
      <c r="M171">
        <f t="shared" si="9"/>
        <v>0.33475867206029591</v>
      </c>
      <c r="N171" t="b">
        <f t="shared" si="10"/>
        <v>0</v>
      </c>
      <c r="O171">
        <f>IF(ISNA(VLOOKUP(B171,WND_STATION!$A$1:$A$62,1,FALSE)),1,0.0865)</f>
        <v>1</v>
      </c>
      <c r="P171">
        <f t="shared" si="11"/>
        <v>146.25</v>
      </c>
    </row>
    <row r="172" spans="1:16" x14ac:dyDescent="0.25">
      <c r="A172" s="18">
        <v>4582</v>
      </c>
      <c r="B172" s="18" t="s">
        <v>3013</v>
      </c>
      <c r="C172" s="18">
        <v>18</v>
      </c>
      <c r="D172" s="18">
        <v>1</v>
      </c>
      <c r="E172" s="18">
        <v>415</v>
      </c>
      <c r="F172" s="18">
        <v>424</v>
      </c>
      <c r="G172" s="18">
        <f>VLOOKUP(B172,'Base Load_FLAG'!$A$2:$B$204,2,FALSE)</f>
        <v>0</v>
      </c>
      <c r="H172" s="18" t="s">
        <v>3011</v>
      </c>
      <c r="I172" s="18">
        <f>VLOOKUP($F172,'Gen Capacity'!$A$2:$H$608,7,FALSE)</f>
        <v>146.25</v>
      </c>
      <c r="J172" s="18">
        <f>VLOOKUP($F172,'Gen Capacity'!$A$2:$H$608,8,FALSE)</f>
        <v>20</v>
      </c>
      <c r="K172" s="19">
        <f>VLOOKUP($A172,SF_Original!$A$2:$D$6458,4,FALSE)</f>
        <v>2.1610457917000001E-5</v>
      </c>
      <c r="L172">
        <f t="shared" si="8"/>
        <v>2.2889481850276645E-3</v>
      </c>
      <c r="M172">
        <f t="shared" si="9"/>
        <v>0.33475867206029591</v>
      </c>
      <c r="N172" t="b">
        <f t="shared" si="10"/>
        <v>0</v>
      </c>
      <c r="O172">
        <f>IF(ISNA(VLOOKUP(B172,WND_STATION!$A$1:$A$62,1,FALSE)),1,0.0865)</f>
        <v>1</v>
      </c>
      <c r="P172">
        <f t="shared" si="11"/>
        <v>146.25</v>
      </c>
    </row>
    <row r="173" spans="1:16" x14ac:dyDescent="0.25">
      <c r="A173" s="18">
        <v>4584</v>
      </c>
      <c r="B173" s="18" t="s">
        <v>3013</v>
      </c>
      <c r="C173" s="18">
        <v>18</v>
      </c>
      <c r="D173" s="18">
        <v>1</v>
      </c>
      <c r="E173" s="18">
        <v>416</v>
      </c>
      <c r="F173" s="18">
        <v>425</v>
      </c>
      <c r="G173" s="18">
        <f>VLOOKUP(B173,'Base Load_FLAG'!$A$2:$B$204,2,FALSE)</f>
        <v>0</v>
      </c>
      <c r="H173" s="18" t="s">
        <v>3011</v>
      </c>
      <c r="I173" s="18">
        <f>VLOOKUP($F173,'Gen Capacity'!$A$2:$H$608,7,FALSE)</f>
        <v>292.5</v>
      </c>
      <c r="J173" s="18">
        <f>VLOOKUP($F173,'Gen Capacity'!$A$2:$H$608,8,FALSE)</f>
        <v>20</v>
      </c>
      <c r="K173" s="19">
        <f>VLOOKUP($A173,SF_Original!$A$2:$D$6458,4,FALSE)</f>
        <v>2.1610457917000001E-5</v>
      </c>
      <c r="L173">
        <f t="shared" si="8"/>
        <v>2.2889481850276645E-3</v>
      </c>
      <c r="M173">
        <f t="shared" si="9"/>
        <v>0.66951734412059183</v>
      </c>
      <c r="N173" t="b">
        <f t="shared" si="10"/>
        <v>0</v>
      </c>
      <c r="O173">
        <f>IF(ISNA(VLOOKUP(B173,WND_STATION!$A$1:$A$62,1,FALSE)),1,0.0865)</f>
        <v>1</v>
      </c>
      <c r="P173">
        <f t="shared" si="11"/>
        <v>292.5</v>
      </c>
    </row>
    <row r="174" spans="1:16" x14ac:dyDescent="0.25">
      <c r="A174" s="18">
        <v>3043</v>
      </c>
      <c r="B174" s="18" t="s">
        <v>2998</v>
      </c>
      <c r="C174" s="18">
        <v>18</v>
      </c>
      <c r="D174" s="18">
        <v>1</v>
      </c>
      <c r="E174" s="18">
        <v>351</v>
      </c>
      <c r="F174" s="18">
        <v>360</v>
      </c>
      <c r="G174" s="18">
        <f>VLOOKUP(B174,'Base Load_FLAG'!$A$2:$B$204,2,FALSE)</f>
        <v>0</v>
      </c>
      <c r="H174" s="18" t="s">
        <v>2938</v>
      </c>
      <c r="I174" s="18">
        <f>VLOOKUP($F174,'Gen Capacity'!$A$2:$H$608,7,FALSE)</f>
        <v>161.02000000000001</v>
      </c>
      <c r="J174" s="18">
        <f>VLOOKUP($F174,'Gen Capacity'!$A$2:$H$608,8,FALSE)</f>
        <v>75</v>
      </c>
      <c r="K174" s="19">
        <f>VLOOKUP($A174,SF_Original!$A$2:$D$6458,4,FALSE)</f>
        <v>2.0053887127999999E-5</v>
      </c>
      <c r="L174">
        <f t="shared" si="8"/>
        <v>2.2873916142386644E-3</v>
      </c>
      <c r="M174">
        <f t="shared" si="9"/>
        <v>0.36831579772470979</v>
      </c>
      <c r="N174" t="b">
        <f t="shared" si="10"/>
        <v>0</v>
      </c>
      <c r="O174">
        <f>IF(ISNA(VLOOKUP(B174,WND_STATION!$A$1:$A$62,1,FALSE)),1,0.0865)</f>
        <v>1</v>
      </c>
      <c r="P174">
        <f t="shared" si="11"/>
        <v>161.02000000000001</v>
      </c>
    </row>
    <row r="175" spans="1:16" x14ac:dyDescent="0.25">
      <c r="A175" s="18">
        <v>3044</v>
      </c>
      <c r="B175" s="18" t="s">
        <v>2998</v>
      </c>
      <c r="C175" s="18">
        <v>18</v>
      </c>
      <c r="D175" s="18">
        <v>1</v>
      </c>
      <c r="E175" s="18">
        <v>352</v>
      </c>
      <c r="F175" s="18">
        <v>361</v>
      </c>
      <c r="G175" s="18">
        <f>VLOOKUP(B175,'Base Load_FLAG'!$A$2:$B$204,2,FALSE)</f>
        <v>0</v>
      </c>
      <c r="H175" s="18" t="s">
        <v>2938</v>
      </c>
      <c r="I175" s="18">
        <f>VLOOKUP($F175,'Gen Capacity'!$A$2:$H$608,7,FALSE)</f>
        <v>161.02000000000001</v>
      </c>
      <c r="J175" s="18">
        <f>VLOOKUP($F175,'Gen Capacity'!$A$2:$H$608,8,FALSE)</f>
        <v>75</v>
      </c>
      <c r="K175" s="19">
        <f>VLOOKUP($A175,SF_Original!$A$2:$D$6458,4,FALSE)</f>
        <v>2.0053887127999999E-5</v>
      </c>
      <c r="L175">
        <f t="shared" si="8"/>
        <v>2.2873916142386644E-3</v>
      </c>
      <c r="M175">
        <f t="shared" si="9"/>
        <v>0.36831579772470979</v>
      </c>
      <c r="N175" t="b">
        <f t="shared" si="10"/>
        <v>0</v>
      </c>
      <c r="O175">
        <f>IF(ISNA(VLOOKUP(B175,WND_STATION!$A$1:$A$62,1,FALSE)),1,0.0865)</f>
        <v>1</v>
      </c>
      <c r="P175">
        <f t="shared" si="11"/>
        <v>161.02000000000001</v>
      </c>
    </row>
    <row r="176" spans="1:16" x14ac:dyDescent="0.25">
      <c r="A176" s="18">
        <v>3045</v>
      </c>
      <c r="B176" s="18" t="s">
        <v>2998</v>
      </c>
      <c r="C176" s="18">
        <v>18</v>
      </c>
      <c r="D176" s="18">
        <v>1</v>
      </c>
      <c r="E176" s="18">
        <v>353</v>
      </c>
      <c r="F176" s="18">
        <v>362</v>
      </c>
      <c r="G176" s="18">
        <f>VLOOKUP(B176,'Base Load_FLAG'!$A$2:$B$204,2,FALSE)</f>
        <v>0</v>
      </c>
      <c r="H176" s="18" t="s">
        <v>2938</v>
      </c>
      <c r="I176" s="18">
        <f>VLOOKUP($F176,'Gen Capacity'!$A$2:$H$608,7,FALSE)</f>
        <v>161.02000000000001</v>
      </c>
      <c r="J176" s="18">
        <f>VLOOKUP($F176,'Gen Capacity'!$A$2:$H$608,8,FALSE)</f>
        <v>75</v>
      </c>
      <c r="K176" s="19">
        <f>VLOOKUP($A176,SF_Original!$A$2:$D$6458,4,FALSE)</f>
        <v>2.0053887127999999E-5</v>
      </c>
      <c r="L176">
        <f t="shared" si="8"/>
        <v>2.2873916142386644E-3</v>
      </c>
      <c r="M176">
        <f t="shared" si="9"/>
        <v>0.36831579772470979</v>
      </c>
      <c r="N176" t="b">
        <f t="shared" si="10"/>
        <v>0</v>
      </c>
      <c r="O176">
        <f>IF(ISNA(VLOOKUP(B176,WND_STATION!$A$1:$A$62,1,FALSE)),1,0.0865)</f>
        <v>1</v>
      </c>
      <c r="P176">
        <f t="shared" si="11"/>
        <v>161.02000000000001</v>
      </c>
    </row>
    <row r="177" spans="1:16" x14ac:dyDescent="0.25">
      <c r="A177" s="18">
        <v>3046</v>
      </c>
      <c r="B177" s="18" t="s">
        <v>2998</v>
      </c>
      <c r="C177" s="18">
        <v>22</v>
      </c>
      <c r="D177" s="18">
        <v>1</v>
      </c>
      <c r="E177" s="18">
        <v>354</v>
      </c>
      <c r="F177" s="18">
        <v>363</v>
      </c>
      <c r="G177" s="18">
        <f>VLOOKUP(B177,'Base Load_FLAG'!$A$2:$B$204,2,FALSE)</f>
        <v>0</v>
      </c>
      <c r="H177" s="18" t="s">
        <v>2938</v>
      </c>
      <c r="I177" s="18">
        <f>VLOOKUP($F177,'Gen Capacity'!$A$2:$H$608,7,FALSE)</f>
        <v>346.95</v>
      </c>
      <c r="J177" s="18">
        <f>VLOOKUP($F177,'Gen Capacity'!$A$2:$H$608,8,FALSE)</f>
        <v>55</v>
      </c>
      <c r="K177" s="19">
        <f>VLOOKUP($A177,SF_Original!$A$2:$D$6458,4,FALSE)</f>
        <v>2.0053887127999999E-5</v>
      </c>
      <c r="L177">
        <f t="shared" si="8"/>
        <v>2.2873916142386644E-3</v>
      </c>
      <c r="M177">
        <f t="shared" si="9"/>
        <v>0.79361052056010462</v>
      </c>
      <c r="N177" t="b">
        <f t="shared" si="10"/>
        <v>0</v>
      </c>
      <c r="O177">
        <f>IF(ISNA(VLOOKUP(B177,WND_STATION!$A$1:$A$62,1,FALSE)),1,0.0865)</f>
        <v>1</v>
      </c>
      <c r="P177">
        <f t="shared" si="11"/>
        <v>346.95</v>
      </c>
    </row>
    <row r="178" spans="1:16" x14ac:dyDescent="0.25">
      <c r="A178" s="18">
        <v>4843</v>
      </c>
      <c r="B178" s="18" t="s">
        <v>2114</v>
      </c>
      <c r="C178" s="18">
        <v>20</v>
      </c>
      <c r="D178" s="18">
        <v>1</v>
      </c>
      <c r="E178" s="18">
        <v>420</v>
      </c>
      <c r="F178" s="18">
        <v>429</v>
      </c>
      <c r="G178" s="18">
        <f>VLOOKUP(B178,'Base Load_FLAG'!$A$2:$B$204,2,FALSE)</f>
        <v>0</v>
      </c>
      <c r="H178" s="18" t="s">
        <v>3011</v>
      </c>
      <c r="I178" s="18">
        <f>VLOOKUP($F178,'Gen Capacity'!$A$2:$H$608,7,FALSE)</f>
        <v>0.05</v>
      </c>
      <c r="J178" s="18">
        <f>VLOOKUP($F178,'Gen Capacity'!$A$2:$H$608,8,FALSE)</f>
        <v>0</v>
      </c>
      <c r="K178" s="19">
        <f>VLOOKUP($A178,SF_Original!$A$2:$D$6458,4,FALSE)</f>
        <v>1.3472655323E-5</v>
      </c>
      <c r="L178">
        <f t="shared" si="8"/>
        <v>2.2808103824336645E-3</v>
      </c>
      <c r="M178">
        <f t="shared" si="9"/>
        <v>1.1404051912168323E-4</v>
      </c>
      <c r="N178" t="b">
        <f t="shared" si="10"/>
        <v>0</v>
      </c>
      <c r="O178">
        <f>IF(ISNA(VLOOKUP(B178,WND_STATION!$A$1:$A$62,1,FALSE)),1,0.0865)</f>
        <v>1</v>
      </c>
      <c r="P178">
        <f t="shared" si="11"/>
        <v>0.05</v>
      </c>
    </row>
    <row r="179" spans="1:16" x14ac:dyDescent="0.25">
      <c r="A179" s="18">
        <v>4841</v>
      </c>
      <c r="B179" s="18" t="s">
        <v>2114</v>
      </c>
      <c r="C179" s="18">
        <v>13</v>
      </c>
      <c r="D179" s="18">
        <v>1</v>
      </c>
      <c r="E179" s="18">
        <v>421</v>
      </c>
      <c r="F179" s="18">
        <v>430</v>
      </c>
      <c r="G179" s="18">
        <f>VLOOKUP(B179,'Base Load_FLAG'!$A$2:$B$204,2,FALSE)</f>
        <v>0</v>
      </c>
      <c r="H179" s="18" t="s">
        <v>3011</v>
      </c>
      <c r="I179" s="18">
        <f>VLOOKUP($F179,'Gen Capacity'!$A$2:$H$608,7,FALSE)</f>
        <v>70</v>
      </c>
      <c r="J179" s="18">
        <f>VLOOKUP($F179,'Gen Capacity'!$A$2:$H$608,8,FALSE)</f>
        <v>25</v>
      </c>
      <c r="K179" s="19">
        <f>VLOOKUP($A179,SF_Original!$A$2:$D$6458,4,FALSE)</f>
        <v>1.3472655323E-5</v>
      </c>
      <c r="L179">
        <f t="shared" si="8"/>
        <v>2.2808103824336645E-3</v>
      </c>
      <c r="M179">
        <f t="shared" si="9"/>
        <v>0.1596567267703565</v>
      </c>
      <c r="N179" t="b">
        <f t="shared" si="10"/>
        <v>0</v>
      </c>
      <c r="O179">
        <f>IF(ISNA(VLOOKUP(B179,WND_STATION!$A$1:$A$62,1,FALSE)),1,0.0865)</f>
        <v>1</v>
      </c>
      <c r="P179">
        <f t="shared" si="11"/>
        <v>70</v>
      </c>
    </row>
    <row r="180" spans="1:16" x14ac:dyDescent="0.25">
      <c r="A180" s="18">
        <v>4842</v>
      </c>
      <c r="B180" s="18" t="s">
        <v>2114</v>
      </c>
      <c r="C180" s="18">
        <v>13</v>
      </c>
      <c r="D180" s="18">
        <v>1</v>
      </c>
      <c r="E180" s="18">
        <v>422</v>
      </c>
      <c r="F180" s="18">
        <v>431</v>
      </c>
      <c r="G180" s="18">
        <f>VLOOKUP(B180,'Base Load_FLAG'!$A$2:$B$204,2,FALSE)</f>
        <v>0</v>
      </c>
      <c r="H180" s="18" t="s">
        <v>3011</v>
      </c>
      <c r="I180" s="18">
        <f>VLOOKUP($F180,'Gen Capacity'!$A$2:$H$608,7,FALSE)</f>
        <v>115</v>
      </c>
      <c r="J180" s="18">
        <f>VLOOKUP($F180,'Gen Capacity'!$A$2:$H$608,8,FALSE)</f>
        <v>35</v>
      </c>
      <c r="K180" s="19">
        <f>VLOOKUP($A180,SF_Original!$A$2:$D$6458,4,FALSE)</f>
        <v>1.3472655323E-5</v>
      </c>
      <c r="L180">
        <f t="shared" si="8"/>
        <v>2.2808103824336645E-3</v>
      </c>
      <c r="M180">
        <f t="shared" si="9"/>
        <v>0.26229319397987139</v>
      </c>
      <c r="N180" t="b">
        <f t="shared" si="10"/>
        <v>0</v>
      </c>
      <c r="O180">
        <f>IF(ISNA(VLOOKUP(B180,WND_STATION!$A$1:$A$62,1,FALSE)),1,0.0865)</f>
        <v>1</v>
      </c>
      <c r="P180">
        <f t="shared" si="11"/>
        <v>115</v>
      </c>
    </row>
    <row r="181" spans="1:16" x14ac:dyDescent="0.25">
      <c r="A181" s="18">
        <v>4839</v>
      </c>
      <c r="B181" s="18" t="s">
        <v>2114</v>
      </c>
      <c r="C181" s="18">
        <v>13</v>
      </c>
      <c r="D181" s="18">
        <v>1</v>
      </c>
      <c r="E181" s="18">
        <v>423</v>
      </c>
      <c r="F181" s="18">
        <v>432</v>
      </c>
      <c r="G181" s="18">
        <f>VLOOKUP(B181,'Base Load_FLAG'!$A$2:$B$204,2,FALSE)</f>
        <v>0</v>
      </c>
      <c r="H181" s="18" t="s">
        <v>3011</v>
      </c>
      <c r="I181" s="18">
        <f>VLOOKUP($F181,'Gen Capacity'!$A$2:$H$608,7,FALSE)</f>
        <v>100</v>
      </c>
      <c r="J181" s="18">
        <f>VLOOKUP($F181,'Gen Capacity'!$A$2:$H$608,8,FALSE)</f>
        <v>35</v>
      </c>
      <c r="K181" s="19">
        <f>VLOOKUP($A181,SF_Original!$A$2:$D$6458,4,FALSE)</f>
        <v>1.3472655323E-5</v>
      </c>
      <c r="L181">
        <f t="shared" si="8"/>
        <v>2.2808103824336645E-3</v>
      </c>
      <c r="M181">
        <f t="shared" si="9"/>
        <v>0.22808103824336645</v>
      </c>
      <c r="N181" t="b">
        <f t="shared" si="10"/>
        <v>0</v>
      </c>
      <c r="O181">
        <f>IF(ISNA(VLOOKUP(B181,WND_STATION!$A$1:$A$62,1,FALSE)),1,0.0865)</f>
        <v>1</v>
      </c>
      <c r="P181">
        <f t="shared" si="11"/>
        <v>100</v>
      </c>
    </row>
    <row r="182" spans="1:16" x14ac:dyDescent="0.25">
      <c r="A182" s="18">
        <v>4840</v>
      </c>
      <c r="B182" s="18" t="s">
        <v>2114</v>
      </c>
      <c r="C182" s="18">
        <v>13</v>
      </c>
      <c r="D182" s="18">
        <v>1</v>
      </c>
      <c r="E182" s="18">
        <v>424</v>
      </c>
      <c r="F182" s="18">
        <v>433</v>
      </c>
      <c r="G182" s="18">
        <f>VLOOKUP(B182,'Base Load_FLAG'!$A$2:$B$204,2,FALSE)</f>
        <v>0</v>
      </c>
      <c r="H182" s="18" t="s">
        <v>3011</v>
      </c>
      <c r="I182" s="18">
        <f>VLOOKUP($F182,'Gen Capacity'!$A$2:$H$608,7,FALSE)</f>
        <v>0.05</v>
      </c>
      <c r="J182" s="18">
        <f>VLOOKUP($F182,'Gen Capacity'!$A$2:$H$608,8,FALSE)</f>
        <v>0</v>
      </c>
      <c r="K182" s="19">
        <f>VLOOKUP($A182,SF_Original!$A$2:$D$6458,4,FALSE)</f>
        <v>1.3472655323E-5</v>
      </c>
      <c r="L182">
        <f t="shared" si="8"/>
        <v>2.2808103824336645E-3</v>
      </c>
      <c r="M182">
        <f t="shared" si="9"/>
        <v>1.1404051912168323E-4</v>
      </c>
      <c r="N182" t="b">
        <f t="shared" si="10"/>
        <v>0</v>
      </c>
      <c r="O182">
        <f>IF(ISNA(VLOOKUP(B182,WND_STATION!$A$1:$A$62,1,FALSE)),1,0.0865)</f>
        <v>1</v>
      </c>
      <c r="P182">
        <f t="shared" si="11"/>
        <v>0.05</v>
      </c>
    </row>
    <row r="183" spans="1:16" x14ac:dyDescent="0.25">
      <c r="A183" s="18">
        <v>206</v>
      </c>
      <c r="B183" s="18" t="s">
        <v>53</v>
      </c>
      <c r="C183" s="18">
        <v>18</v>
      </c>
      <c r="D183" s="18">
        <v>1</v>
      </c>
      <c r="E183" s="18">
        <v>48</v>
      </c>
      <c r="F183" s="18">
        <v>52</v>
      </c>
      <c r="G183" s="18">
        <f>VLOOKUP(B183,'Base Load_FLAG'!$A$2:$B$204,2,FALSE)</f>
        <v>0</v>
      </c>
      <c r="H183" s="18" t="s">
        <v>2919</v>
      </c>
      <c r="I183" s="18">
        <f>VLOOKUP($F183,'Gen Capacity'!$A$2:$H$608,7,FALSE)</f>
        <v>191</v>
      </c>
      <c r="J183" s="18">
        <f>VLOOKUP($F183,'Gen Capacity'!$A$2:$H$608,8,FALSE)</f>
        <v>110</v>
      </c>
      <c r="K183" s="19">
        <f>VLOOKUP($A183,SF_Original!$A$2:$D$6458,4,FALSE)</f>
        <v>1.2086057313999999E-5</v>
      </c>
      <c r="L183">
        <f t="shared" si="8"/>
        <v>2.2794237844246646E-3</v>
      </c>
      <c r="M183">
        <f t="shared" si="9"/>
        <v>0.43536994282511093</v>
      </c>
      <c r="N183" t="b">
        <f t="shared" si="10"/>
        <v>0</v>
      </c>
      <c r="O183">
        <f>IF(ISNA(VLOOKUP(B183,WND_STATION!$A$1:$A$62,1,FALSE)),1,0.0865)</f>
        <v>1</v>
      </c>
      <c r="P183">
        <f t="shared" si="11"/>
        <v>191</v>
      </c>
    </row>
    <row r="184" spans="1:16" x14ac:dyDescent="0.25">
      <c r="A184" s="18">
        <v>207</v>
      </c>
      <c r="B184" s="18" t="s">
        <v>53</v>
      </c>
      <c r="C184" s="18">
        <v>18</v>
      </c>
      <c r="D184" s="18">
        <v>1</v>
      </c>
      <c r="E184" s="18">
        <v>49</v>
      </c>
      <c r="F184" s="18">
        <v>53</v>
      </c>
      <c r="G184" s="18">
        <f>VLOOKUP(B184,'Base Load_FLAG'!$A$2:$B$204,2,FALSE)</f>
        <v>0</v>
      </c>
      <c r="H184" s="18" t="s">
        <v>2919</v>
      </c>
      <c r="I184" s="18">
        <f>VLOOKUP($F184,'Gen Capacity'!$A$2:$H$608,7,FALSE)</f>
        <v>191</v>
      </c>
      <c r="J184" s="18">
        <f>VLOOKUP($F184,'Gen Capacity'!$A$2:$H$608,8,FALSE)</f>
        <v>110</v>
      </c>
      <c r="K184" s="19">
        <f>VLOOKUP($A184,SF_Original!$A$2:$D$6458,4,FALSE)</f>
        <v>1.2086057313999999E-5</v>
      </c>
      <c r="L184">
        <f t="shared" si="8"/>
        <v>2.2794237844246646E-3</v>
      </c>
      <c r="M184">
        <f t="shared" si="9"/>
        <v>0.43536994282511093</v>
      </c>
      <c r="N184" t="b">
        <f t="shared" si="10"/>
        <v>0</v>
      </c>
      <c r="O184">
        <f>IF(ISNA(VLOOKUP(B184,WND_STATION!$A$1:$A$62,1,FALSE)),1,0.0865)</f>
        <v>1</v>
      </c>
      <c r="P184">
        <f t="shared" si="11"/>
        <v>191</v>
      </c>
    </row>
    <row r="185" spans="1:16" x14ac:dyDescent="0.25">
      <c r="A185" s="18">
        <v>208</v>
      </c>
      <c r="B185" s="18" t="s">
        <v>53</v>
      </c>
      <c r="C185" s="18">
        <v>18</v>
      </c>
      <c r="D185" s="18">
        <v>1</v>
      </c>
      <c r="E185" s="18">
        <v>50</v>
      </c>
      <c r="F185" s="18">
        <v>54</v>
      </c>
      <c r="G185" s="18">
        <f>VLOOKUP(B185,'Base Load_FLAG'!$A$2:$B$204,2,FALSE)</f>
        <v>0</v>
      </c>
      <c r="H185" s="18" t="s">
        <v>2919</v>
      </c>
      <c r="I185" s="18">
        <f>VLOOKUP($F185,'Gen Capacity'!$A$2:$H$608,7,FALSE)</f>
        <v>191</v>
      </c>
      <c r="J185" s="18">
        <f>VLOOKUP($F185,'Gen Capacity'!$A$2:$H$608,8,FALSE)</f>
        <v>110</v>
      </c>
      <c r="K185" s="19">
        <f>VLOOKUP($A185,SF_Original!$A$2:$D$6458,4,FALSE)</f>
        <v>1.2086057313999999E-5</v>
      </c>
      <c r="L185">
        <f t="shared" si="8"/>
        <v>2.2794237844246646E-3</v>
      </c>
      <c r="M185">
        <f t="shared" si="9"/>
        <v>0.43536994282511093</v>
      </c>
      <c r="N185" t="b">
        <f t="shared" si="10"/>
        <v>0</v>
      </c>
      <c r="O185">
        <f>IF(ISNA(VLOOKUP(B185,WND_STATION!$A$1:$A$62,1,FALSE)),1,0.0865)</f>
        <v>1</v>
      </c>
      <c r="P185">
        <f t="shared" si="11"/>
        <v>191</v>
      </c>
    </row>
    <row r="186" spans="1:16" x14ac:dyDescent="0.25">
      <c r="A186" s="18">
        <v>205</v>
      </c>
      <c r="B186" s="18" t="s">
        <v>53</v>
      </c>
      <c r="C186" s="18">
        <v>13</v>
      </c>
      <c r="D186" s="18">
        <v>1</v>
      </c>
      <c r="E186" s="18">
        <v>51</v>
      </c>
      <c r="F186" s="18">
        <v>55</v>
      </c>
      <c r="G186" s="18">
        <f>VLOOKUP(B186,'Base Load_FLAG'!$A$2:$B$204,2,FALSE)</f>
        <v>0</v>
      </c>
      <c r="H186" s="18" t="s">
        <v>2919</v>
      </c>
      <c r="I186" s="18">
        <f>VLOOKUP($F186,'Gen Capacity'!$A$2:$H$608,7,FALSE)</f>
        <v>150</v>
      </c>
      <c r="J186" s="18">
        <f>VLOOKUP($F186,'Gen Capacity'!$A$2:$H$608,8,FALSE)</f>
        <v>95</v>
      </c>
      <c r="K186" s="19">
        <f>VLOOKUP($A186,SF_Original!$A$2:$D$6458,4,FALSE)</f>
        <v>1.2086057313999999E-5</v>
      </c>
      <c r="L186">
        <f t="shared" si="8"/>
        <v>2.2794237844246646E-3</v>
      </c>
      <c r="M186">
        <f t="shared" si="9"/>
        <v>0.34191356766369968</v>
      </c>
      <c r="N186" t="b">
        <f t="shared" si="10"/>
        <v>0</v>
      </c>
      <c r="O186">
        <f>IF(ISNA(VLOOKUP(B186,WND_STATION!$A$1:$A$62,1,FALSE)),1,0.0865)</f>
        <v>1</v>
      </c>
      <c r="P186">
        <f t="shared" si="11"/>
        <v>150</v>
      </c>
    </row>
    <row r="187" spans="1:16" x14ac:dyDescent="0.25">
      <c r="A187" s="18">
        <v>548</v>
      </c>
      <c r="B187" s="18" t="s">
        <v>2931</v>
      </c>
      <c r="C187" s="18">
        <v>18</v>
      </c>
      <c r="D187" s="18">
        <v>1</v>
      </c>
      <c r="E187" s="18">
        <v>104</v>
      </c>
      <c r="F187" s="18">
        <v>108</v>
      </c>
      <c r="G187" s="18">
        <f>VLOOKUP(B187,'Base Load_FLAG'!$A$2:$B$204,2,FALSE)</f>
        <v>0</v>
      </c>
      <c r="H187" s="18" t="s">
        <v>2916</v>
      </c>
      <c r="I187" s="18">
        <f>VLOOKUP($F187,'Gen Capacity'!$A$2:$H$608,7,FALSE)</f>
        <v>123.69</v>
      </c>
      <c r="J187" s="18">
        <f>VLOOKUP($F187,'Gen Capacity'!$A$2:$H$608,8,FALSE)</f>
        <v>0</v>
      </c>
      <c r="K187" s="19">
        <f>VLOOKUP($A187,SF_Original!$A$2:$D$6458,4,FALSE)</f>
        <v>1.2086057313999999E-5</v>
      </c>
      <c r="L187">
        <f t="shared" si="8"/>
        <v>2.2794237844246646E-3</v>
      </c>
      <c r="M187">
        <f t="shared" si="9"/>
        <v>0.28194192789548678</v>
      </c>
      <c r="N187" t="b">
        <f t="shared" si="10"/>
        <v>0</v>
      </c>
      <c r="O187">
        <f>IF(ISNA(VLOOKUP(B187,WND_STATION!$A$1:$A$62,1,FALSE)),1,0.0865)</f>
        <v>1</v>
      </c>
      <c r="P187">
        <f t="shared" si="11"/>
        <v>123.69</v>
      </c>
    </row>
    <row r="188" spans="1:16" x14ac:dyDescent="0.25">
      <c r="A188" s="18">
        <v>64</v>
      </c>
      <c r="B188" s="18" t="s">
        <v>16</v>
      </c>
      <c r="C188" s="18">
        <v>13</v>
      </c>
      <c r="D188" s="18">
        <v>1</v>
      </c>
      <c r="E188" s="18">
        <v>11</v>
      </c>
      <c r="F188" s="18">
        <v>15</v>
      </c>
      <c r="G188" s="18">
        <f>VLOOKUP(B188,'Base Load_FLAG'!$A$2:$B$204,2,FALSE)</f>
        <v>0</v>
      </c>
      <c r="H188" s="18" t="s">
        <v>2910</v>
      </c>
      <c r="I188" s="18">
        <f>VLOOKUP($F188,'Gen Capacity'!$A$2:$H$608,7,FALSE)</f>
        <v>15</v>
      </c>
      <c r="J188" s="18">
        <f>VLOOKUP($F188,'Gen Capacity'!$A$2:$H$608,8,FALSE)</f>
        <v>5</v>
      </c>
      <c r="K188" s="19">
        <f>VLOOKUP($A188,SF_Original!$A$2:$D$6458,4,FALSE)</f>
        <v>1.1418818084999999E-5</v>
      </c>
      <c r="L188">
        <f t="shared" si="8"/>
        <v>2.2787565451956645E-3</v>
      </c>
      <c r="M188">
        <f t="shared" si="9"/>
        <v>3.4181348177934966E-2</v>
      </c>
      <c r="N188" t="b">
        <f t="shared" si="10"/>
        <v>0</v>
      </c>
      <c r="O188">
        <f>IF(ISNA(VLOOKUP(B188,WND_STATION!$A$1:$A$62,1,FALSE)),1,0.0865)</f>
        <v>1</v>
      </c>
      <c r="P188">
        <f t="shared" si="11"/>
        <v>15</v>
      </c>
    </row>
    <row r="189" spans="1:16" x14ac:dyDescent="0.25">
      <c r="A189" s="18">
        <v>74</v>
      </c>
      <c r="B189" s="18" t="s">
        <v>16</v>
      </c>
      <c r="C189" s="18">
        <v>13</v>
      </c>
      <c r="D189" s="18">
        <v>1</v>
      </c>
      <c r="E189" s="18">
        <v>12</v>
      </c>
      <c r="F189" s="18">
        <v>16</v>
      </c>
      <c r="G189" s="18">
        <f>VLOOKUP(B189,'Base Load_FLAG'!$A$2:$B$204,2,FALSE)</f>
        <v>0</v>
      </c>
      <c r="H189" s="18" t="s">
        <v>2910</v>
      </c>
      <c r="I189" s="18">
        <f>VLOOKUP($F189,'Gen Capacity'!$A$2:$H$608,7,FALSE)</f>
        <v>65</v>
      </c>
      <c r="J189" s="18">
        <f>VLOOKUP($F189,'Gen Capacity'!$A$2:$H$608,8,FALSE)</f>
        <v>53</v>
      </c>
      <c r="K189" s="19">
        <f>VLOOKUP($A189,SF_Original!$A$2:$D$6458,4,FALSE)</f>
        <v>1.1190456270000001E-5</v>
      </c>
      <c r="L189">
        <f t="shared" si="8"/>
        <v>2.2785281833806645E-3</v>
      </c>
      <c r="M189">
        <f t="shared" si="9"/>
        <v>0.1481043319197432</v>
      </c>
      <c r="N189" t="b">
        <f t="shared" si="10"/>
        <v>0</v>
      </c>
      <c r="O189">
        <f>IF(ISNA(VLOOKUP(B189,WND_STATION!$A$1:$A$62,1,FALSE)),1,0.0865)</f>
        <v>1</v>
      </c>
      <c r="P189">
        <f t="shared" si="11"/>
        <v>65</v>
      </c>
    </row>
    <row r="190" spans="1:16" x14ac:dyDescent="0.25">
      <c r="A190" s="18">
        <v>75</v>
      </c>
      <c r="B190" s="18" t="s">
        <v>16</v>
      </c>
      <c r="C190" s="18">
        <v>13</v>
      </c>
      <c r="D190" s="18">
        <v>1</v>
      </c>
      <c r="E190" s="18">
        <v>13</v>
      </c>
      <c r="F190" s="18">
        <v>17</v>
      </c>
      <c r="G190" s="18">
        <f>VLOOKUP(B190,'Base Load_FLAG'!$A$2:$B$204,2,FALSE)</f>
        <v>0</v>
      </c>
      <c r="H190" s="18" t="s">
        <v>2910</v>
      </c>
      <c r="I190" s="18">
        <f>VLOOKUP($F190,'Gen Capacity'!$A$2:$H$608,7,FALSE)</f>
        <v>65</v>
      </c>
      <c r="J190" s="18">
        <f>VLOOKUP($F190,'Gen Capacity'!$A$2:$H$608,8,FALSE)</f>
        <v>53</v>
      </c>
      <c r="K190" s="19">
        <f>VLOOKUP($A190,SF_Original!$A$2:$D$6458,4,FALSE)</f>
        <v>1.1190456270000001E-5</v>
      </c>
      <c r="L190">
        <f t="shared" si="8"/>
        <v>2.2785281833806645E-3</v>
      </c>
      <c r="M190">
        <f t="shared" si="9"/>
        <v>0.1481043319197432</v>
      </c>
      <c r="N190" t="b">
        <f t="shared" si="10"/>
        <v>0</v>
      </c>
      <c r="O190">
        <f>IF(ISNA(VLOOKUP(B190,WND_STATION!$A$1:$A$62,1,FALSE)),1,0.0865)</f>
        <v>1</v>
      </c>
      <c r="P190">
        <f t="shared" si="11"/>
        <v>65</v>
      </c>
    </row>
    <row r="191" spans="1:16" x14ac:dyDescent="0.25">
      <c r="A191" s="18">
        <v>76</v>
      </c>
      <c r="B191" s="18" t="s">
        <v>16</v>
      </c>
      <c r="C191" s="18">
        <v>13</v>
      </c>
      <c r="D191" s="18">
        <v>1</v>
      </c>
      <c r="E191" s="18">
        <v>14</v>
      </c>
      <c r="F191" s="18">
        <v>18</v>
      </c>
      <c r="G191" s="18">
        <f>VLOOKUP(B191,'Base Load_FLAG'!$A$2:$B$204,2,FALSE)</f>
        <v>0</v>
      </c>
      <c r="H191" s="18" t="s">
        <v>2910</v>
      </c>
      <c r="I191" s="18">
        <f>VLOOKUP($F191,'Gen Capacity'!$A$2:$H$608,7,FALSE)</f>
        <v>65</v>
      </c>
      <c r="J191" s="18">
        <f>VLOOKUP($F191,'Gen Capacity'!$A$2:$H$608,8,FALSE)</f>
        <v>53</v>
      </c>
      <c r="K191" s="19">
        <f>VLOOKUP($A191,SF_Original!$A$2:$D$6458,4,FALSE)</f>
        <v>1.1190456270000001E-5</v>
      </c>
      <c r="L191">
        <f t="shared" si="8"/>
        <v>2.2785281833806645E-3</v>
      </c>
      <c r="M191">
        <f t="shared" si="9"/>
        <v>0.1481043319197432</v>
      </c>
      <c r="N191" t="b">
        <f t="shared" si="10"/>
        <v>0</v>
      </c>
      <c r="O191">
        <f>IF(ISNA(VLOOKUP(B191,WND_STATION!$A$1:$A$62,1,FALSE)),1,0.0865)</f>
        <v>1</v>
      </c>
      <c r="P191">
        <f t="shared" si="11"/>
        <v>65</v>
      </c>
    </row>
    <row r="192" spans="1:16" x14ac:dyDescent="0.25">
      <c r="A192" s="18">
        <v>77</v>
      </c>
      <c r="B192" s="18" t="s">
        <v>16</v>
      </c>
      <c r="C192" s="18">
        <v>13</v>
      </c>
      <c r="D192" s="18">
        <v>1</v>
      </c>
      <c r="E192" s="18">
        <v>15</v>
      </c>
      <c r="F192" s="18">
        <v>19</v>
      </c>
      <c r="G192" s="18">
        <f>VLOOKUP(B192,'Base Load_FLAG'!$A$2:$B$204,2,FALSE)</f>
        <v>0</v>
      </c>
      <c r="H192" s="18" t="s">
        <v>2910</v>
      </c>
      <c r="I192" s="18">
        <f>VLOOKUP($F192,'Gen Capacity'!$A$2:$H$608,7,FALSE)</f>
        <v>65</v>
      </c>
      <c r="J192" s="18">
        <f>VLOOKUP($F192,'Gen Capacity'!$A$2:$H$608,8,FALSE)</f>
        <v>53</v>
      </c>
      <c r="K192" s="19">
        <f>VLOOKUP($A192,SF_Original!$A$2:$D$6458,4,FALSE)</f>
        <v>1.1190456270000001E-5</v>
      </c>
      <c r="L192">
        <f t="shared" si="8"/>
        <v>2.2785281833806645E-3</v>
      </c>
      <c r="M192">
        <f t="shared" si="9"/>
        <v>0.1481043319197432</v>
      </c>
      <c r="N192" t="b">
        <f t="shared" si="10"/>
        <v>0</v>
      </c>
      <c r="O192">
        <f>IF(ISNA(VLOOKUP(B192,WND_STATION!$A$1:$A$62,1,FALSE)),1,0.0865)</f>
        <v>1</v>
      </c>
      <c r="P192">
        <f t="shared" si="11"/>
        <v>65</v>
      </c>
    </row>
    <row r="193" spans="1:16" x14ac:dyDescent="0.25">
      <c r="A193" s="18">
        <v>78</v>
      </c>
      <c r="B193" s="18" t="s">
        <v>16</v>
      </c>
      <c r="C193" s="18">
        <v>13</v>
      </c>
      <c r="D193" s="18">
        <v>1</v>
      </c>
      <c r="E193" s="18">
        <v>16</v>
      </c>
      <c r="F193" s="18">
        <v>20</v>
      </c>
      <c r="G193" s="18">
        <f>VLOOKUP(B193,'Base Load_FLAG'!$A$2:$B$204,2,FALSE)</f>
        <v>0</v>
      </c>
      <c r="H193" s="18" t="s">
        <v>2910</v>
      </c>
      <c r="I193" s="18">
        <f>VLOOKUP($F193,'Gen Capacity'!$A$2:$H$608,7,FALSE)</f>
        <v>65</v>
      </c>
      <c r="J193" s="18">
        <f>VLOOKUP($F193,'Gen Capacity'!$A$2:$H$608,8,FALSE)</f>
        <v>53</v>
      </c>
      <c r="K193" s="19">
        <f>VLOOKUP($A193,SF_Original!$A$2:$D$6458,4,FALSE)</f>
        <v>1.1190456270000001E-5</v>
      </c>
      <c r="L193">
        <f t="shared" si="8"/>
        <v>2.2785281833806645E-3</v>
      </c>
      <c r="M193">
        <f t="shared" si="9"/>
        <v>0.1481043319197432</v>
      </c>
      <c r="N193" t="b">
        <f t="shared" si="10"/>
        <v>0</v>
      </c>
      <c r="O193">
        <f>IF(ISNA(VLOOKUP(B193,WND_STATION!$A$1:$A$62,1,FALSE)),1,0.0865)</f>
        <v>1</v>
      </c>
      <c r="P193">
        <f t="shared" si="11"/>
        <v>65</v>
      </c>
    </row>
    <row r="194" spans="1:16" x14ac:dyDescent="0.25">
      <c r="A194" s="18">
        <v>79</v>
      </c>
      <c r="B194" s="18" t="s">
        <v>16</v>
      </c>
      <c r="C194" s="18">
        <v>13</v>
      </c>
      <c r="D194" s="18">
        <v>1</v>
      </c>
      <c r="E194" s="18">
        <v>17</v>
      </c>
      <c r="F194" s="18">
        <v>21</v>
      </c>
      <c r="G194" s="18">
        <f>VLOOKUP(B194,'Base Load_FLAG'!$A$2:$B$204,2,FALSE)</f>
        <v>0</v>
      </c>
      <c r="H194" s="18" t="s">
        <v>2910</v>
      </c>
      <c r="I194" s="18">
        <f>VLOOKUP($F194,'Gen Capacity'!$A$2:$H$608,7,FALSE)</f>
        <v>65</v>
      </c>
      <c r="J194" s="18">
        <f>VLOOKUP($F194,'Gen Capacity'!$A$2:$H$608,8,FALSE)</f>
        <v>53</v>
      </c>
      <c r="K194" s="19">
        <f>VLOOKUP($A194,SF_Original!$A$2:$D$6458,4,FALSE)</f>
        <v>1.1190456270000001E-5</v>
      </c>
      <c r="L194">
        <f t="shared" si="8"/>
        <v>2.2785281833806645E-3</v>
      </c>
      <c r="M194">
        <f t="shared" si="9"/>
        <v>0.1481043319197432</v>
      </c>
      <c r="N194" t="b">
        <f t="shared" si="10"/>
        <v>0</v>
      </c>
      <c r="O194">
        <f>IF(ISNA(VLOOKUP(B194,WND_STATION!$A$1:$A$62,1,FALSE)),1,0.0865)</f>
        <v>1</v>
      </c>
      <c r="P194">
        <f t="shared" si="11"/>
        <v>65</v>
      </c>
    </row>
    <row r="195" spans="1:16" x14ac:dyDescent="0.25">
      <c r="A195" s="18">
        <v>774</v>
      </c>
      <c r="B195" s="18" t="s">
        <v>267</v>
      </c>
      <c r="C195" s="18">
        <v>24</v>
      </c>
      <c r="D195" s="18">
        <v>1</v>
      </c>
      <c r="E195" s="18">
        <v>133</v>
      </c>
      <c r="F195" s="18">
        <v>137</v>
      </c>
      <c r="G195" s="18">
        <f>VLOOKUP(B195,'Base Load_FLAG'!$A$2:$B$204,2,FALSE)</f>
        <v>0</v>
      </c>
      <c r="H195" s="18" t="s">
        <v>2910</v>
      </c>
      <c r="I195" s="18">
        <f>VLOOKUP($F195,'Gen Capacity'!$A$2:$H$608,7,FALSE)</f>
        <v>467</v>
      </c>
      <c r="J195" s="18">
        <f>VLOOKUP($F195,'Gen Capacity'!$A$2:$H$608,8,FALSE)</f>
        <v>18</v>
      </c>
      <c r="K195" s="19">
        <f>VLOOKUP($A195,SF_Original!$A$2:$D$6458,4,FALSE)</f>
        <v>1.1160004088E-5</v>
      </c>
      <c r="L195">
        <f t="shared" ref="L195:L258" si="12">K195-$B$1</f>
        <v>2.2784977311986645E-3</v>
      </c>
      <c r="M195">
        <f t="shared" ref="M195:M258" si="13">P195*L195</f>
        <v>1.0640584404697764</v>
      </c>
      <c r="N195" t="b">
        <f t="shared" ref="N195:N258" si="14">L195&lt;$L$1</f>
        <v>0</v>
      </c>
      <c r="O195">
        <f>IF(ISNA(VLOOKUP(B195,WND_STATION!$A$1:$A$62,1,FALSE)),1,0.0865)</f>
        <v>1</v>
      </c>
      <c r="P195">
        <f t="shared" ref="P195:P258" si="15">IF(G195=0,I195,IF(G195=1,0,I195-J195))*O195</f>
        <v>467</v>
      </c>
    </row>
    <row r="196" spans="1:16" x14ac:dyDescent="0.25">
      <c r="A196" s="18">
        <v>196</v>
      </c>
      <c r="B196" s="18" t="s">
        <v>52</v>
      </c>
      <c r="C196" s="18">
        <v>18</v>
      </c>
      <c r="D196" s="18">
        <v>1</v>
      </c>
      <c r="E196" s="18">
        <v>44</v>
      </c>
      <c r="F196" s="18">
        <v>48</v>
      </c>
      <c r="G196" s="18">
        <f>VLOOKUP(B196,'Base Load_FLAG'!$A$2:$B$204,2,FALSE)</f>
        <v>0</v>
      </c>
      <c r="H196" s="18" t="s">
        <v>2916</v>
      </c>
      <c r="I196" s="18">
        <f>VLOOKUP($F196,'Gen Capacity'!$A$2:$H$608,7,FALSE)</f>
        <v>193.86</v>
      </c>
      <c r="J196" s="18">
        <f>VLOOKUP($F196,'Gen Capacity'!$A$2:$H$608,8,FALSE)</f>
        <v>0</v>
      </c>
      <c r="K196" s="19">
        <f>VLOOKUP($A196,SF_Original!$A$2:$D$6458,4,FALSE)</f>
        <v>1.1113490245E-5</v>
      </c>
      <c r="L196">
        <f t="shared" si="12"/>
        <v>2.2784512173556646E-3</v>
      </c>
      <c r="M196">
        <f t="shared" si="13"/>
        <v>0.44170055299656918</v>
      </c>
      <c r="N196" t="b">
        <f t="shared" si="14"/>
        <v>0</v>
      </c>
      <c r="O196">
        <f>IF(ISNA(VLOOKUP(B196,WND_STATION!$A$1:$A$62,1,FALSE)),1,0.0865)</f>
        <v>1</v>
      </c>
      <c r="P196">
        <f t="shared" si="15"/>
        <v>193.86</v>
      </c>
    </row>
    <row r="197" spans="1:16" x14ac:dyDescent="0.25">
      <c r="A197" s="18">
        <v>197</v>
      </c>
      <c r="B197" s="18" t="s">
        <v>52</v>
      </c>
      <c r="C197" s="18">
        <v>18</v>
      </c>
      <c r="D197" s="18">
        <v>1</v>
      </c>
      <c r="E197" s="18">
        <v>45</v>
      </c>
      <c r="F197" s="18">
        <v>49</v>
      </c>
      <c r="G197" s="18">
        <f>VLOOKUP(B197,'Base Load_FLAG'!$A$2:$B$204,2,FALSE)</f>
        <v>0</v>
      </c>
      <c r="H197" s="18" t="s">
        <v>2916</v>
      </c>
      <c r="I197" s="18">
        <f>VLOOKUP($F197,'Gen Capacity'!$A$2:$H$608,7,FALSE)</f>
        <v>153.05000000000001</v>
      </c>
      <c r="J197" s="18">
        <f>VLOOKUP($F197,'Gen Capacity'!$A$2:$H$608,8,FALSE)</f>
        <v>0</v>
      </c>
      <c r="K197" s="19">
        <f>VLOOKUP($A197,SF_Original!$A$2:$D$6458,4,FALSE)</f>
        <v>1.1113490245E-5</v>
      </c>
      <c r="L197">
        <f t="shared" si="12"/>
        <v>2.2784512173556646E-3</v>
      </c>
      <c r="M197">
        <f t="shared" si="13"/>
        <v>0.34871695881628451</v>
      </c>
      <c r="N197" t="b">
        <f t="shared" si="14"/>
        <v>0</v>
      </c>
      <c r="O197">
        <f>IF(ISNA(VLOOKUP(B197,WND_STATION!$A$1:$A$62,1,FALSE)),1,0.0865)</f>
        <v>1</v>
      </c>
      <c r="P197">
        <f t="shared" si="15"/>
        <v>153.05000000000001</v>
      </c>
    </row>
    <row r="198" spans="1:16" x14ac:dyDescent="0.25">
      <c r="A198" s="18">
        <v>198</v>
      </c>
      <c r="B198" s="18" t="s">
        <v>52</v>
      </c>
      <c r="C198" s="18">
        <v>18</v>
      </c>
      <c r="D198" s="18">
        <v>1</v>
      </c>
      <c r="E198" s="18">
        <v>46</v>
      </c>
      <c r="F198" s="18">
        <v>50</v>
      </c>
      <c r="G198" s="18">
        <f>VLOOKUP(B198,'Base Load_FLAG'!$A$2:$B$204,2,FALSE)</f>
        <v>0</v>
      </c>
      <c r="H198" s="18" t="s">
        <v>2916</v>
      </c>
      <c r="I198" s="18">
        <f>VLOOKUP($F198,'Gen Capacity'!$A$2:$H$608,7,FALSE)</f>
        <v>153.05000000000001</v>
      </c>
      <c r="J198" s="18">
        <f>VLOOKUP($F198,'Gen Capacity'!$A$2:$H$608,8,FALSE)</f>
        <v>0</v>
      </c>
      <c r="K198" s="19">
        <f>VLOOKUP($A198,SF_Original!$A$2:$D$6458,4,FALSE)</f>
        <v>1.1113490245E-5</v>
      </c>
      <c r="L198">
        <f t="shared" si="12"/>
        <v>2.2784512173556646E-3</v>
      </c>
      <c r="M198">
        <f t="shared" si="13"/>
        <v>0.34871695881628451</v>
      </c>
      <c r="N198" t="b">
        <f t="shared" si="14"/>
        <v>0</v>
      </c>
      <c r="O198">
        <f>IF(ISNA(VLOOKUP(B198,WND_STATION!$A$1:$A$62,1,FALSE)),1,0.0865)</f>
        <v>1</v>
      </c>
      <c r="P198">
        <f t="shared" si="15"/>
        <v>153.05000000000001</v>
      </c>
    </row>
    <row r="199" spans="1:16" x14ac:dyDescent="0.25">
      <c r="A199" s="18">
        <v>199</v>
      </c>
      <c r="B199" s="18" t="s">
        <v>52</v>
      </c>
      <c r="C199" s="18">
        <v>18</v>
      </c>
      <c r="D199" s="18">
        <v>1</v>
      </c>
      <c r="E199" s="18">
        <v>47</v>
      </c>
      <c r="F199" s="18">
        <v>51</v>
      </c>
      <c r="G199" s="18">
        <f>VLOOKUP(B199,'Base Load_FLAG'!$A$2:$B$204,2,FALSE)</f>
        <v>0</v>
      </c>
      <c r="H199" s="18" t="s">
        <v>2916</v>
      </c>
      <c r="I199" s="18">
        <f>VLOOKUP($F199,'Gen Capacity'!$A$2:$H$608,7,FALSE)</f>
        <v>153.05000000000001</v>
      </c>
      <c r="J199" s="18">
        <f>VLOOKUP($F199,'Gen Capacity'!$A$2:$H$608,8,FALSE)</f>
        <v>0</v>
      </c>
      <c r="K199" s="19">
        <f>VLOOKUP($A199,SF_Original!$A$2:$D$6458,4,FALSE)</f>
        <v>1.1113490245E-5</v>
      </c>
      <c r="L199">
        <f t="shared" si="12"/>
        <v>2.2784512173556646E-3</v>
      </c>
      <c r="M199">
        <f t="shared" si="13"/>
        <v>0.34871695881628451</v>
      </c>
      <c r="N199" t="b">
        <f t="shared" si="14"/>
        <v>0</v>
      </c>
      <c r="O199">
        <f>IF(ISNA(VLOOKUP(B199,WND_STATION!$A$1:$A$62,1,FALSE)),1,0.0865)</f>
        <v>1</v>
      </c>
      <c r="P199">
        <f t="shared" si="15"/>
        <v>153.05000000000001</v>
      </c>
    </row>
    <row r="200" spans="1:16" x14ac:dyDescent="0.25">
      <c r="A200" s="18">
        <v>377</v>
      </c>
      <c r="B200" s="18" t="s">
        <v>2922</v>
      </c>
      <c r="C200" s="18">
        <v>16</v>
      </c>
      <c r="D200" s="18">
        <v>1</v>
      </c>
      <c r="E200" s="18">
        <v>55</v>
      </c>
      <c r="F200" s="18">
        <v>59</v>
      </c>
      <c r="G200" s="18">
        <f>VLOOKUP(B200,'Base Load_FLAG'!$A$2:$B$204,2,FALSE)</f>
        <v>0</v>
      </c>
      <c r="H200" s="18" t="s">
        <v>2910</v>
      </c>
      <c r="I200" s="18">
        <f>VLOOKUP($F200,'Gen Capacity'!$A$2:$H$608,7,FALSE)</f>
        <v>181.33</v>
      </c>
      <c r="J200" s="18">
        <f>VLOOKUP($F200,'Gen Capacity'!$A$2:$H$608,8,FALSE)</f>
        <v>110</v>
      </c>
      <c r="K200" s="19">
        <f>VLOOKUP($A200,SF_Original!$A$2:$D$6458,4,FALSE)</f>
        <v>1.0970392103E-5</v>
      </c>
      <c r="L200">
        <f t="shared" si="12"/>
        <v>2.2783081192136647E-3</v>
      </c>
      <c r="M200">
        <f t="shared" si="13"/>
        <v>0.41312561125701386</v>
      </c>
      <c r="N200" t="b">
        <f t="shared" si="14"/>
        <v>0</v>
      </c>
      <c r="O200">
        <f>IF(ISNA(VLOOKUP(B200,WND_STATION!$A$1:$A$62,1,FALSE)),1,0.0865)</f>
        <v>1</v>
      </c>
      <c r="P200">
        <f t="shared" si="15"/>
        <v>181.33</v>
      </c>
    </row>
    <row r="201" spans="1:16" x14ac:dyDescent="0.25">
      <c r="A201" s="18">
        <v>378</v>
      </c>
      <c r="B201" s="18" t="s">
        <v>2922</v>
      </c>
      <c r="C201" s="18">
        <v>16</v>
      </c>
      <c r="D201" s="18">
        <v>1</v>
      </c>
      <c r="E201" s="18">
        <v>56</v>
      </c>
      <c r="F201" s="18">
        <v>60</v>
      </c>
      <c r="G201" s="18">
        <f>VLOOKUP(B201,'Base Load_FLAG'!$A$2:$B$204,2,FALSE)</f>
        <v>0</v>
      </c>
      <c r="H201" s="18" t="s">
        <v>2910</v>
      </c>
      <c r="I201" s="18">
        <f>VLOOKUP($F201,'Gen Capacity'!$A$2:$H$608,7,FALSE)</f>
        <v>181.33</v>
      </c>
      <c r="J201" s="18">
        <f>VLOOKUP($F201,'Gen Capacity'!$A$2:$H$608,8,FALSE)</f>
        <v>110</v>
      </c>
      <c r="K201" s="19">
        <f>VLOOKUP($A201,SF_Original!$A$2:$D$6458,4,FALSE)</f>
        <v>1.0970392103E-5</v>
      </c>
      <c r="L201">
        <f t="shared" si="12"/>
        <v>2.2783081192136647E-3</v>
      </c>
      <c r="M201">
        <f t="shared" si="13"/>
        <v>0.41312561125701386</v>
      </c>
      <c r="N201" t="b">
        <f t="shared" si="14"/>
        <v>0</v>
      </c>
      <c r="O201">
        <f>IF(ISNA(VLOOKUP(B201,WND_STATION!$A$1:$A$62,1,FALSE)),1,0.0865)</f>
        <v>1</v>
      </c>
      <c r="P201">
        <f t="shared" si="15"/>
        <v>181.33</v>
      </c>
    </row>
    <row r="202" spans="1:16" x14ac:dyDescent="0.25">
      <c r="A202" s="18">
        <v>379</v>
      </c>
      <c r="B202" s="18" t="s">
        <v>2922</v>
      </c>
      <c r="C202" s="18">
        <v>16</v>
      </c>
      <c r="D202" s="18">
        <v>1</v>
      </c>
      <c r="E202" s="18">
        <v>57</v>
      </c>
      <c r="F202" s="18">
        <v>61</v>
      </c>
      <c r="G202" s="18">
        <f>VLOOKUP(B202,'Base Load_FLAG'!$A$2:$B$204,2,FALSE)</f>
        <v>0</v>
      </c>
      <c r="H202" s="18" t="s">
        <v>2910</v>
      </c>
      <c r="I202" s="18">
        <f>VLOOKUP($F202,'Gen Capacity'!$A$2:$H$608,7,FALSE)</f>
        <v>181.33</v>
      </c>
      <c r="J202" s="18">
        <f>VLOOKUP($F202,'Gen Capacity'!$A$2:$H$608,8,FALSE)</f>
        <v>50</v>
      </c>
      <c r="K202" s="19">
        <f>VLOOKUP($A202,SF_Original!$A$2:$D$6458,4,FALSE)</f>
        <v>1.0970392103E-5</v>
      </c>
      <c r="L202">
        <f t="shared" si="12"/>
        <v>2.2783081192136647E-3</v>
      </c>
      <c r="M202">
        <f t="shared" si="13"/>
        <v>0.41312561125701386</v>
      </c>
      <c r="N202" t="b">
        <f t="shared" si="14"/>
        <v>0</v>
      </c>
      <c r="O202">
        <f>IF(ISNA(VLOOKUP(B202,WND_STATION!$A$1:$A$62,1,FALSE)),1,0.0865)</f>
        <v>1</v>
      </c>
      <c r="P202">
        <f t="shared" si="15"/>
        <v>181.33</v>
      </c>
    </row>
    <row r="203" spans="1:16" x14ac:dyDescent="0.25">
      <c r="A203" s="18">
        <v>928</v>
      </c>
      <c r="B203" s="18" t="s">
        <v>316</v>
      </c>
      <c r="C203" s="18">
        <v>18</v>
      </c>
      <c r="D203" s="18">
        <v>1</v>
      </c>
      <c r="E203" s="18">
        <v>150</v>
      </c>
      <c r="F203" s="18">
        <v>154</v>
      </c>
      <c r="G203" s="18">
        <f>VLOOKUP(B203,'Base Load_FLAG'!$A$2:$B$204,2,FALSE)</f>
        <v>0</v>
      </c>
      <c r="H203" s="18" t="s">
        <v>2919</v>
      </c>
      <c r="I203" s="18">
        <f>VLOOKUP($F203,'Gen Capacity'!$A$2:$H$608,7,FALSE)</f>
        <v>191</v>
      </c>
      <c r="J203" s="18">
        <f>VLOOKUP($F203,'Gen Capacity'!$A$2:$H$608,8,FALSE)</f>
        <v>0</v>
      </c>
      <c r="K203" s="19">
        <f>VLOOKUP($A203,SF_Original!$A$2:$D$6458,4,FALSE)</f>
        <v>1.0910407375999999E-5</v>
      </c>
      <c r="L203">
        <f t="shared" si="12"/>
        <v>2.2782481344866645E-3</v>
      </c>
      <c r="M203">
        <f t="shared" si="13"/>
        <v>0.43514539368695293</v>
      </c>
      <c r="N203" t="b">
        <f t="shared" si="14"/>
        <v>0</v>
      </c>
      <c r="O203">
        <f>IF(ISNA(VLOOKUP(B203,WND_STATION!$A$1:$A$62,1,FALSE)),1,0.0865)</f>
        <v>1</v>
      </c>
      <c r="P203">
        <f t="shared" si="15"/>
        <v>191</v>
      </c>
    </row>
    <row r="204" spans="1:16" x14ac:dyDescent="0.25">
      <c r="A204" s="18">
        <v>754</v>
      </c>
      <c r="B204" s="18" t="s">
        <v>266</v>
      </c>
      <c r="C204" s="18">
        <v>20</v>
      </c>
      <c r="D204" s="18">
        <v>1</v>
      </c>
      <c r="E204" s="18">
        <v>131</v>
      </c>
      <c r="F204" s="18">
        <v>135</v>
      </c>
      <c r="G204" s="18">
        <f>VLOOKUP(B204,'Base Load_FLAG'!$A$2:$B$204,2,FALSE)</f>
        <v>0</v>
      </c>
      <c r="H204" s="18" t="s">
        <v>2910</v>
      </c>
      <c r="I204" s="18">
        <f>VLOOKUP($F204,'Gen Capacity'!$A$2:$H$608,7,FALSE)</f>
        <v>750</v>
      </c>
      <c r="J204" s="18">
        <f>VLOOKUP($F204,'Gen Capacity'!$A$2:$H$608,8,FALSE)</f>
        <v>91</v>
      </c>
      <c r="K204" s="19">
        <f>VLOOKUP($A204,SF_Original!$A$2:$D$6458,4,FALSE)</f>
        <v>1.0866102539E-5</v>
      </c>
      <c r="L204">
        <f t="shared" si="12"/>
        <v>2.2782038296496644E-3</v>
      </c>
      <c r="M204">
        <f t="shared" si="13"/>
        <v>1.7086528722372483</v>
      </c>
      <c r="N204" t="b">
        <f t="shared" si="14"/>
        <v>0</v>
      </c>
      <c r="O204">
        <f>IF(ISNA(VLOOKUP(B204,WND_STATION!$A$1:$A$62,1,FALSE)),1,0.0865)</f>
        <v>1</v>
      </c>
      <c r="P204">
        <f t="shared" si="15"/>
        <v>750</v>
      </c>
    </row>
    <row r="205" spans="1:16" x14ac:dyDescent="0.25">
      <c r="A205" s="18">
        <v>699</v>
      </c>
      <c r="B205" s="18" t="s">
        <v>241</v>
      </c>
      <c r="C205" s="18">
        <v>13</v>
      </c>
      <c r="D205" s="18">
        <v>1</v>
      </c>
      <c r="E205" s="18">
        <v>120</v>
      </c>
      <c r="F205" s="18">
        <v>124</v>
      </c>
      <c r="G205" s="18">
        <f>VLOOKUP(B205,'Base Load_FLAG'!$A$2:$B$204,2,FALSE)</f>
        <v>0</v>
      </c>
      <c r="H205" s="18" t="s">
        <v>2937</v>
      </c>
      <c r="I205" s="18">
        <f>VLOOKUP($F205,'Gen Capacity'!$A$2:$H$608,7,FALSE)</f>
        <v>65.099999999999994</v>
      </c>
      <c r="J205" s="18">
        <f>VLOOKUP($F205,'Gen Capacity'!$A$2:$H$608,8,FALSE)</f>
        <v>0</v>
      </c>
      <c r="K205" s="19">
        <f>VLOOKUP($A205,SF_Original!$A$2:$D$6458,4,FALSE)</f>
        <v>1.0857103219999999E-5</v>
      </c>
      <c r="L205">
        <f t="shared" si="12"/>
        <v>2.2781948303306643E-3</v>
      </c>
      <c r="M205">
        <f t="shared" si="13"/>
        <v>0.14831048345452624</v>
      </c>
      <c r="N205" t="b">
        <f t="shared" si="14"/>
        <v>0</v>
      </c>
      <c r="O205">
        <f>IF(ISNA(VLOOKUP(B205,WND_STATION!$A$1:$A$62,1,FALSE)),1,0.0865)</f>
        <v>1</v>
      </c>
      <c r="P205">
        <f t="shared" si="15"/>
        <v>65.099999999999994</v>
      </c>
    </row>
    <row r="206" spans="1:16" x14ac:dyDescent="0.25">
      <c r="A206" s="18">
        <v>700</v>
      </c>
      <c r="B206" s="18" t="s">
        <v>241</v>
      </c>
      <c r="C206" s="18">
        <v>13</v>
      </c>
      <c r="D206" s="18">
        <v>1</v>
      </c>
      <c r="E206" s="18">
        <v>121</v>
      </c>
      <c r="F206" s="18">
        <v>125</v>
      </c>
      <c r="G206" s="18">
        <f>VLOOKUP(B206,'Base Load_FLAG'!$A$2:$B$204,2,FALSE)</f>
        <v>0</v>
      </c>
      <c r="H206" s="18" t="s">
        <v>2937</v>
      </c>
      <c r="I206" s="18">
        <f>VLOOKUP($F206,'Gen Capacity'!$A$2:$H$608,7,FALSE)</f>
        <v>64.33</v>
      </c>
      <c r="J206" s="18">
        <f>VLOOKUP($F206,'Gen Capacity'!$A$2:$H$608,8,FALSE)</f>
        <v>0</v>
      </c>
      <c r="K206" s="19">
        <f>VLOOKUP($A206,SF_Original!$A$2:$D$6458,4,FALSE)</f>
        <v>1.0857103219999999E-5</v>
      </c>
      <c r="L206">
        <f t="shared" si="12"/>
        <v>2.2781948303306643E-3</v>
      </c>
      <c r="M206">
        <f t="shared" si="13"/>
        <v>0.14655627343517164</v>
      </c>
      <c r="N206" t="b">
        <f t="shared" si="14"/>
        <v>0</v>
      </c>
      <c r="O206">
        <f>IF(ISNA(VLOOKUP(B206,WND_STATION!$A$1:$A$62,1,FALSE)),1,0.0865)</f>
        <v>1</v>
      </c>
      <c r="P206">
        <f t="shared" si="15"/>
        <v>64.33</v>
      </c>
    </row>
    <row r="207" spans="1:16" x14ac:dyDescent="0.25">
      <c r="A207" s="18">
        <v>701</v>
      </c>
      <c r="B207" s="18" t="s">
        <v>241</v>
      </c>
      <c r="C207" s="18">
        <v>13</v>
      </c>
      <c r="D207" s="18">
        <v>1</v>
      </c>
      <c r="E207" s="18">
        <v>122</v>
      </c>
      <c r="F207" s="18">
        <v>126</v>
      </c>
      <c r="G207" s="18">
        <f>VLOOKUP(B207,'Base Load_FLAG'!$A$2:$B$204,2,FALSE)</f>
        <v>0</v>
      </c>
      <c r="H207" s="18" t="s">
        <v>2937</v>
      </c>
      <c r="I207" s="18">
        <f>VLOOKUP($F207,'Gen Capacity'!$A$2:$H$608,7,FALSE)</f>
        <v>65.88</v>
      </c>
      <c r="J207" s="18">
        <f>VLOOKUP($F207,'Gen Capacity'!$A$2:$H$608,8,FALSE)</f>
        <v>0</v>
      </c>
      <c r="K207" s="19">
        <f>VLOOKUP($A207,SF_Original!$A$2:$D$6458,4,FALSE)</f>
        <v>1.0857103219999999E-5</v>
      </c>
      <c r="L207">
        <f t="shared" si="12"/>
        <v>2.2781948303306643E-3</v>
      </c>
      <c r="M207">
        <f t="shared" si="13"/>
        <v>0.15008747542218415</v>
      </c>
      <c r="N207" t="b">
        <f t="shared" si="14"/>
        <v>0</v>
      </c>
      <c r="O207">
        <f>IF(ISNA(VLOOKUP(B207,WND_STATION!$A$1:$A$62,1,FALSE)),1,0.0865)</f>
        <v>1</v>
      </c>
      <c r="P207">
        <f t="shared" si="15"/>
        <v>65.88</v>
      </c>
    </row>
    <row r="208" spans="1:16" x14ac:dyDescent="0.25">
      <c r="A208" s="18">
        <v>702</v>
      </c>
      <c r="B208" s="18" t="s">
        <v>241</v>
      </c>
      <c r="C208" s="18">
        <v>13</v>
      </c>
      <c r="D208" s="18">
        <v>1</v>
      </c>
      <c r="E208" s="18">
        <v>123</v>
      </c>
      <c r="F208" s="18">
        <v>127</v>
      </c>
      <c r="G208" s="18">
        <f>VLOOKUP(B208,'Base Load_FLAG'!$A$2:$B$204,2,FALSE)</f>
        <v>0</v>
      </c>
      <c r="H208" s="18" t="s">
        <v>2937</v>
      </c>
      <c r="I208" s="18">
        <f>VLOOKUP($F208,'Gen Capacity'!$A$2:$H$608,7,FALSE)</f>
        <v>67.430000000000007</v>
      </c>
      <c r="J208" s="18">
        <f>VLOOKUP($F208,'Gen Capacity'!$A$2:$H$608,8,FALSE)</f>
        <v>0</v>
      </c>
      <c r="K208" s="19">
        <f>VLOOKUP($A208,SF_Original!$A$2:$D$6458,4,FALSE)</f>
        <v>1.0857103219999999E-5</v>
      </c>
      <c r="L208">
        <f t="shared" si="12"/>
        <v>2.2781948303306643E-3</v>
      </c>
      <c r="M208">
        <f t="shared" si="13"/>
        <v>0.15361867740919671</v>
      </c>
      <c r="N208" t="b">
        <f t="shared" si="14"/>
        <v>0</v>
      </c>
      <c r="O208">
        <f>IF(ISNA(VLOOKUP(B208,WND_STATION!$A$1:$A$62,1,FALSE)),1,0.0865)</f>
        <v>1</v>
      </c>
      <c r="P208">
        <f t="shared" si="15"/>
        <v>67.430000000000007</v>
      </c>
    </row>
    <row r="209" spans="1:16" x14ac:dyDescent="0.25">
      <c r="A209" s="18">
        <v>703</v>
      </c>
      <c r="B209" s="18" t="s">
        <v>241</v>
      </c>
      <c r="C209" s="18">
        <v>13</v>
      </c>
      <c r="D209" s="18">
        <v>1</v>
      </c>
      <c r="E209" s="18">
        <v>124</v>
      </c>
      <c r="F209" s="18">
        <v>128</v>
      </c>
      <c r="G209" s="18">
        <f>VLOOKUP(B209,'Base Load_FLAG'!$A$2:$B$204,2,FALSE)</f>
        <v>0</v>
      </c>
      <c r="H209" s="18" t="s">
        <v>2937</v>
      </c>
      <c r="I209" s="18">
        <f>VLOOKUP($F209,'Gen Capacity'!$A$2:$H$608,7,FALSE)</f>
        <v>66.650000000000006</v>
      </c>
      <c r="J209" s="18">
        <f>VLOOKUP($F209,'Gen Capacity'!$A$2:$H$608,8,FALSE)</f>
        <v>0</v>
      </c>
      <c r="K209" s="19">
        <f>VLOOKUP($A209,SF_Original!$A$2:$D$6458,4,FALSE)</f>
        <v>1.0857103219999999E-5</v>
      </c>
      <c r="L209">
        <f t="shared" si="12"/>
        <v>2.2781948303306643E-3</v>
      </c>
      <c r="M209">
        <f t="shared" si="13"/>
        <v>0.15184168544153878</v>
      </c>
      <c r="N209" t="b">
        <f t="shared" si="14"/>
        <v>0</v>
      </c>
      <c r="O209">
        <f>IF(ISNA(VLOOKUP(B209,WND_STATION!$A$1:$A$62,1,FALSE)),1,0.0865)</f>
        <v>1</v>
      </c>
      <c r="P209">
        <f t="shared" si="15"/>
        <v>66.650000000000006</v>
      </c>
    </row>
    <row r="210" spans="1:16" x14ac:dyDescent="0.25">
      <c r="A210" s="18">
        <v>704</v>
      </c>
      <c r="B210" s="18" t="s">
        <v>241</v>
      </c>
      <c r="C210" s="18">
        <v>13</v>
      </c>
      <c r="D210" s="18">
        <v>1</v>
      </c>
      <c r="E210" s="18">
        <v>125</v>
      </c>
      <c r="F210" s="18">
        <v>129</v>
      </c>
      <c r="G210" s="18">
        <f>VLOOKUP(B210,'Base Load_FLAG'!$A$2:$B$204,2,FALSE)</f>
        <v>0</v>
      </c>
      <c r="H210" s="18" t="s">
        <v>2937</v>
      </c>
      <c r="I210" s="18">
        <f>VLOOKUP($F210,'Gen Capacity'!$A$2:$H$608,7,FALSE)</f>
        <v>65.88</v>
      </c>
      <c r="J210" s="18">
        <f>VLOOKUP($F210,'Gen Capacity'!$A$2:$H$608,8,FALSE)</f>
        <v>0</v>
      </c>
      <c r="K210" s="19">
        <f>VLOOKUP($A210,SF_Original!$A$2:$D$6458,4,FALSE)</f>
        <v>1.0857103219999999E-5</v>
      </c>
      <c r="L210">
        <f t="shared" si="12"/>
        <v>2.2781948303306643E-3</v>
      </c>
      <c r="M210">
        <f t="shared" si="13"/>
        <v>0.15008747542218415</v>
      </c>
      <c r="N210" t="b">
        <f t="shared" si="14"/>
        <v>0</v>
      </c>
      <c r="O210">
        <f>IF(ISNA(VLOOKUP(B210,WND_STATION!$A$1:$A$62,1,FALSE)),1,0.0865)</f>
        <v>1</v>
      </c>
      <c r="P210">
        <f t="shared" si="15"/>
        <v>65.88</v>
      </c>
    </row>
    <row r="211" spans="1:16" x14ac:dyDescent="0.25">
      <c r="A211" s="18">
        <v>705</v>
      </c>
      <c r="B211" s="18" t="s">
        <v>241</v>
      </c>
      <c r="C211" s="18">
        <v>13</v>
      </c>
      <c r="D211" s="18">
        <v>1</v>
      </c>
      <c r="E211" s="18">
        <v>126</v>
      </c>
      <c r="F211" s="18">
        <v>130</v>
      </c>
      <c r="G211" s="18">
        <f>VLOOKUP(B211,'Base Load_FLAG'!$A$2:$B$204,2,FALSE)</f>
        <v>0</v>
      </c>
      <c r="H211" s="18" t="s">
        <v>2937</v>
      </c>
      <c r="I211" s="18">
        <f>VLOOKUP($F211,'Gen Capacity'!$A$2:$H$608,7,FALSE)</f>
        <v>107.73</v>
      </c>
      <c r="J211" s="18">
        <f>VLOOKUP($F211,'Gen Capacity'!$A$2:$H$608,8,FALSE)</f>
        <v>0</v>
      </c>
      <c r="K211" s="19">
        <f>VLOOKUP($A211,SF_Original!$A$2:$D$6458,4,FALSE)</f>
        <v>1.0857103219999999E-5</v>
      </c>
      <c r="L211">
        <f t="shared" si="12"/>
        <v>2.2781948303306643E-3</v>
      </c>
      <c r="M211">
        <f t="shared" si="13"/>
        <v>0.24542992907152247</v>
      </c>
      <c r="N211" t="b">
        <f t="shared" si="14"/>
        <v>0</v>
      </c>
      <c r="O211">
        <f>IF(ISNA(VLOOKUP(B211,WND_STATION!$A$1:$A$62,1,FALSE)),1,0.0865)</f>
        <v>1</v>
      </c>
      <c r="P211">
        <f t="shared" si="15"/>
        <v>107.73</v>
      </c>
    </row>
    <row r="212" spans="1:16" x14ac:dyDescent="0.25">
      <c r="A212" s="18">
        <v>1017</v>
      </c>
      <c r="B212" s="18" t="s">
        <v>351</v>
      </c>
      <c r="C212" s="18">
        <v>12</v>
      </c>
      <c r="D212" s="18">
        <v>1</v>
      </c>
      <c r="E212" s="18">
        <v>152</v>
      </c>
      <c r="F212" s="18">
        <v>156</v>
      </c>
      <c r="G212" s="18">
        <f>VLOOKUP(B212,'Base Load_FLAG'!$A$2:$B$204,2,FALSE)</f>
        <v>0</v>
      </c>
      <c r="H212" s="18" t="s">
        <v>2915</v>
      </c>
      <c r="I212" s="18">
        <f>VLOOKUP($F212,'Gen Capacity'!$A$2:$H$608,7,FALSE)</f>
        <v>16</v>
      </c>
      <c r="J212" s="18">
        <f>VLOOKUP($F212,'Gen Capacity'!$A$2:$H$608,8,FALSE)</f>
        <v>12</v>
      </c>
      <c r="K212" s="19">
        <f>VLOOKUP($A212,SF_Original!$A$2:$D$6458,4,FALSE)</f>
        <v>1.0851590064999999E-5</v>
      </c>
      <c r="L212">
        <f t="shared" si="12"/>
        <v>2.2781893171756645E-3</v>
      </c>
      <c r="M212">
        <f t="shared" si="13"/>
        <v>3.6451029074810633E-2</v>
      </c>
      <c r="N212" t="b">
        <f t="shared" si="14"/>
        <v>0</v>
      </c>
      <c r="O212">
        <f>IF(ISNA(VLOOKUP(B212,WND_STATION!$A$1:$A$62,1,FALSE)),1,0.0865)</f>
        <v>1</v>
      </c>
      <c r="P212">
        <f t="shared" si="15"/>
        <v>16</v>
      </c>
    </row>
    <row r="213" spans="1:16" x14ac:dyDescent="0.25">
      <c r="A213" s="18">
        <v>70</v>
      </c>
      <c r="B213" s="18" t="s">
        <v>16</v>
      </c>
      <c r="C213" s="18">
        <v>13</v>
      </c>
      <c r="D213" s="18">
        <v>1</v>
      </c>
      <c r="E213" s="18">
        <v>18</v>
      </c>
      <c r="F213" s="18">
        <v>22</v>
      </c>
      <c r="G213" s="18">
        <f>VLOOKUP(B213,'Base Load_FLAG'!$A$2:$B$204,2,FALSE)</f>
        <v>0</v>
      </c>
      <c r="H213" s="18" t="s">
        <v>2910</v>
      </c>
      <c r="I213" s="18">
        <f>VLOOKUP($F213,'Gen Capacity'!$A$2:$H$608,7,FALSE)</f>
        <v>58.93</v>
      </c>
      <c r="J213" s="18">
        <f>VLOOKUP($F213,'Gen Capacity'!$A$2:$H$608,8,FALSE)</f>
        <v>45</v>
      </c>
      <c r="K213" s="19">
        <f>VLOOKUP($A213,SF_Original!$A$2:$D$6458,4,FALSE)</f>
        <v>1.0850222366999999E-5</v>
      </c>
      <c r="L213">
        <f t="shared" si="12"/>
        <v>2.2781879494776646E-3</v>
      </c>
      <c r="M213">
        <f t="shared" si="13"/>
        <v>0.13425361586271878</v>
      </c>
      <c r="N213" t="b">
        <f t="shared" si="14"/>
        <v>0</v>
      </c>
      <c r="O213">
        <f>IF(ISNA(VLOOKUP(B213,WND_STATION!$A$1:$A$62,1,FALSE)),1,0.0865)</f>
        <v>1</v>
      </c>
      <c r="P213">
        <f t="shared" si="15"/>
        <v>58.93</v>
      </c>
    </row>
    <row r="214" spans="1:16" x14ac:dyDescent="0.25">
      <c r="A214" s="18">
        <v>71</v>
      </c>
      <c r="B214" s="18" t="s">
        <v>16</v>
      </c>
      <c r="C214" s="18">
        <v>13</v>
      </c>
      <c r="D214" s="18">
        <v>1</v>
      </c>
      <c r="E214" s="18">
        <v>19</v>
      </c>
      <c r="F214" s="18">
        <v>23</v>
      </c>
      <c r="G214" s="18">
        <f>VLOOKUP(B214,'Base Load_FLAG'!$A$2:$B$204,2,FALSE)</f>
        <v>0</v>
      </c>
      <c r="H214" s="18" t="s">
        <v>2910</v>
      </c>
      <c r="I214" s="18">
        <f>VLOOKUP($F214,'Gen Capacity'!$A$2:$H$608,7,FALSE)</f>
        <v>58.93</v>
      </c>
      <c r="J214" s="18">
        <f>VLOOKUP($F214,'Gen Capacity'!$A$2:$H$608,8,FALSE)</f>
        <v>45</v>
      </c>
      <c r="K214" s="19">
        <f>VLOOKUP($A214,SF_Original!$A$2:$D$6458,4,FALSE)</f>
        <v>1.0850222366999999E-5</v>
      </c>
      <c r="L214">
        <f t="shared" si="12"/>
        <v>2.2781879494776646E-3</v>
      </c>
      <c r="M214">
        <f t="shared" si="13"/>
        <v>0.13425361586271878</v>
      </c>
      <c r="N214" t="b">
        <f t="shared" si="14"/>
        <v>0</v>
      </c>
      <c r="O214">
        <f>IF(ISNA(VLOOKUP(B214,WND_STATION!$A$1:$A$62,1,FALSE)),1,0.0865)</f>
        <v>1</v>
      </c>
      <c r="P214">
        <f t="shared" si="15"/>
        <v>58.93</v>
      </c>
    </row>
    <row r="215" spans="1:16" x14ac:dyDescent="0.25">
      <c r="A215" s="18">
        <v>72</v>
      </c>
      <c r="B215" s="18" t="s">
        <v>16</v>
      </c>
      <c r="C215" s="18">
        <v>13</v>
      </c>
      <c r="D215" s="18">
        <v>1</v>
      </c>
      <c r="E215" s="18">
        <v>20</v>
      </c>
      <c r="F215" s="18">
        <v>24</v>
      </c>
      <c r="G215" s="18">
        <f>VLOOKUP(B215,'Base Load_FLAG'!$A$2:$B$204,2,FALSE)</f>
        <v>0</v>
      </c>
      <c r="H215" s="18" t="s">
        <v>2910</v>
      </c>
      <c r="I215" s="18">
        <f>VLOOKUP($F215,'Gen Capacity'!$A$2:$H$608,7,FALSE)</f>
        <v>58.93</v>
      </c>
      <c r="J215" s="18">
        <f>VLOOKUP($F215,'Gen Capacity'!$A$2:$H$608,8,FALSE)</f>
        <v>45</v>
      </c>
      <c r="K215" s="19">
        <f>VLOOKUP($A215,SF_Original!$A$2:$D$6458,4,FALSE)</f>
        <v>1.0850222366999999E-5</v>
      </c>
      <c r="L215">
        <f t="shared" si="12"/>
        <v>2.2781879494776646E-3</v>
      </c>
      <c r="M215">
        <f t="shared" si="13"/>
        <v>0.13425361586271878</v>
      </c>
      <c r="N215" t="b">
        <f t="shared" si="14"/>
        <v>0</v>
      </c>
      <c r="O215">
        <f>IF(ISNA(VLOOKUP(B215,WND_STATION!$A$1:$A$62,1,FALSE)),1,0.0865)</f>
        <v>1</v>
      </c>
      <c r="P215">
        <f t="shared" si="15"/>
        <v>58.93</v>
      </c>
    </row>
    <row r="216" spans="1:16" x14ac:dyDescent="0.25">
      <c r="A216" s="18">
        <v>73</v>
      </c>
      <c r="B216" s="18" t="s">
        <v>16</v>
      </c>
      <c r="C216" s="18">
        <v>13</v>
      </c>
      <c r="D216" s="18">
        <v>1</v>
      </c>
      <c r="E216" s="18">
        <v>21</v>
      </c>
      <c r="F216" s="18">
        <v>25</v>
      </c>
      <c r="G216" s="18">
        <f>VLOOKUP(B216,'Base Load_FLAG'!$A$2:$B$204,2,FALSE)</f>
        <v>0</v>
      </c>
      <c r="H216" s="18" t="s">
        <v>2910</v>
      </c>
      <c r="I216" s="18">
        <f>VLOOKUP($F216,'Gen Capacity'!$A$2:$H$608,7,FALSE)</f>
        <v>58.93</v>
      </c>
      <c r="J216" s="18">
        <f>VLOOKUP($F216,'Gen Capacity'!$A$2:$H$608,8,FALSE)</f>
        <v>45</v>
      </c>
      <c r="K216" s="19">
        <f>VLOOKUP($A216,SF_Original!$A$2:$D$6458,4,FALSE)</f>
        <v>1.0850222366999999E-5</v>
      </c>
      <c r="L216">
        <f t="shared" si="12"/>
        <v>2.2781879494776646E-3</v>
      </c>
      <c r="M216">
        <f t="shared" si="13"/>
        <v>0.13425361586271878</v>
      </c>
      <c r="N216" t="b">
        <f t="shared" si="14"/>
        <v>0</v>
      </c>
      <c r="O216">
        <f>IF(ISNA(VLOOKUP(B216,WND_STATION!$A$1:$A$62,1,FALSE)),1,0.0865)</f>
        <v>1</v>
      </c>
      <c r="P216">
        <f t="shared" si="15"/>
        <v>58.93</v>
      </c>
    </row>
    <row r="217" spans="1:16" x14ac:dyDescent="0.25">
      <c r="A217" s="18">
        <v>81</v>
      </c>
      <c r="B217" s="18" t="s">
        <v>16</v>
      </c>
      <c r="C217" s="18">
        <v>13</v>
      </c>
      <c r="D217" s="18">
        <v>1</v>
      </c>
      <c r="E217" s="18">
        <v>22</v>
      </c>
      <c r="F217" s="18">
        <v>26</v>
      </c>
      <c r="G217" s="18">
        <f>VLOOKUP(B217,'Base Load_FLAG'!$A$2:$B$204,2,FALSE)</f>
        <v>0</v>
      </c>
      <c r="H217" s="18" t="s">
        <v>2910</v>
      </c>
      <c r="I217" s="18">
        <f>VLOOKUP($F217,'Gen Capacity'!$A$2:$H$608,7,FALSE)</f>
        <v>94.29</v>
      </c>
      <c r="J217" s="18">
        <f>VLOOKUP($F217,'Gen Capacity'!$A$2:$H$608,8,FALSE)</f>
        <v>14</v>
      </c>
      <c r="K217" s="19">
        <f>VLOOKUP($A217,SF_Original!$A$2:$D$6458,4,FALSE)</f>
        <v>1.0850222366999999E-5</v>
      </c>
      <c r="L217">
        <f t="shared" si="12"/>
        <v>2.2781879494776646E-3</v>
      </c>
      <c r="M217">
        <f t="shared" si="13"/>
        <v>0.214810341756249</v>
      </c>
      <c r="N217" t="b">
        <f t="shared" si="14"/>
        <v>0</v>
      </c>
      <c r="O217">
        <f>IF(ISNA(VLOOKUP(B217,WND_STATION!$A$1:$A$62,1,FALSE)),1,0.0865)</f>
        <v>1</v>
      </c>
      <c r="P217">
        <f t="shared" si="15"/>
        <v>94.29</v>
      </c>
    </row>
    <row r="218" spans="1:16" x14ac:dyDescent="0.25">
      <c r="A218" s="18">
        <v>455</v>
      </c>
      <c r="B218" s="18" t="s">
        <v>163</v>
      </c>
      <c r="C218" s="18">
        <v>13</v>
      </c>
      <c r="D218" s="18">
        <v>1</v>
      </c>
      <c r="E218" s="18">
        <v>72</v>
      </c>
      <c r="F218" s="18">
        <v>76</v>
      </c>
      <c r="G218" s="18">
        <f>VLOOKUP(B218,'Base Load_FLAG'!$A$2:$B$204,2,FALSE)</f>
        <v>0</v>
      </c>
      <c r="H218" s="18" t="s">
        <v>2925</v>
      </c>
      <c r="I218" s="18">
        <f>VLOOKUP($F218,'Gen Capacity'!$A$2:$H$608,7,FALSE)</f>
        <v>0.05</v>
      </c>
      <c r="J218" s="18">
        <f>VLOOKUP($F218,'Gen Capacity'!$A$2:$H$608,8,FALSE)</f>
        <v>0</v>
      </c>
      <c r="K218" s="19">
        <f>VLOOKUP($A218,SF_Original!$A$2:$D$6458,4,FALSE)</f>
        <v>1.0614619212000001E-5</v>
      </c>
      <c r="L218">
        <f t="shared" si="12"/>
        <v>2.2779523463226647E-3</v>
      </c>
      <c r="M218">
        <f t="shared" si="13"/>
        <v>1.1389761731613324E-4</v>
      </c>
      <c r="N218" t="b">
        <f t="shared" si="14"/>
        <v>0</v>
      </c>
      <c r="O218">
        <f>IF(ISNA(VLOOKUP(B218,WND_STATION!$A$1:$A$62,1,FALSE)),1,0.0865)</f>
        <v>1</v>
      </c>
      <c r="P218">
        <f t="shared" si="15"/>
        <v>0.05</v>
      </c>
    </row>
    <row r="219" spans="1:16" x14ac:dyDescent="0.25">
      <c r="A219" s="18">
        <v>455</v>
      </c>
      <c r="B219" s="18" t="s">
        <v>163</v>
      </c>
      <c r="C219" s="18">
        <v>13</v>
      </c>
      <c r="D219" s="18">
        <v>2</v>
      </c>
      <c r="E219" s="18">
        <v>73</v>
      </c>
      <c r="F219" s="18">
        <v>77</v>
      </c>
      <c r="G219" s="18">
        <f>VLOOKUP(B219,'Base Load_FLAG'!$A$2:$B$204,2,FALSE)</f>
        <v>0</v>
      </c>
      <c r="H219" s="18" t="s">
        <v>2925</v>
      </c>
      <c r="I219" s="18">
        <f>VLOOKUP($F219,'Gen Capacity'!$A$2:$H$608,7,FALSE)</f>
        <v>0.05</v>
      </c>
      <c r="J219" s="18">
        <f>VLOOKUP($F219,'Gen Capacity'!$A$2:$H$608,8,FALSE)</f>
        <v>0</v>
      </c>
      <c r="K219" s="19">
        <f>VLOOKUP($A219,SF_Original!$A$2:$D$6458,4,FALSE)</f>
        <v>1.0614619212000001E-5</v>
      </c>
      <c r="L219">
        <f t="shared" si="12"/>
        <v>2.2779523463226647E-3</v>
      </c>
      <c r="M219">
        <f t="shared" si="13"/>
        <v>1.1389761731613324E-4</v>
      </c>
      <c r="N219" t="b">
        <f t="shared" si="14"/>
        <v>0</v>
      </c>
      <c r="O219">
        <f>IF(ISNA(VLOOKUP(B219,WND_STATION!$A$1:$A$62,1,FALSE)),1,0.0865)</f>
        <v>1</v>
      </c>
      <c r="P219">
        <f t="shared" si="15"/>
        <v>0.05</v>
      </c>
    </row>
    <row r="220" spans="1:16" x14ac:dyDescent="0.25">
      <c r="A220" s="18">
        <v>455</v>
      </c>
      <c r="B220" s="18" t="s">
        <v>163</v>
      </c>
      <c r="C220" s="18">
        <v>13</v>
      </c>
      <c r="D220" s="18">
        <v>3</v>
      </c>
      <c r="E220" s="18">
        <v>74</v>
      </c>
      <c r="F220" s="18">
        <v>78</v>
      </c>
      <c r="G220" s="18">
        <f>VLOOKUP(B220,'Base Load_FLAG'!$A$2:$B$204,2,FALSE)</f>
        <v>0</v>
      </c>
      <c r="H220" s="18" t="s">
        <v>2925</v>
      </c>
      <c r="I220" s="18">
        <f>VLOOKUP($F220,'Gen Capacity'!$A$2:$H$608,7,FALSE)</f>
        <v>0.05</v>
      </c>
      <c r="J220" s="18">
        <f>VLOOKUP($F220,'Gen Capacity'!$A$2:$H$608,8,FALSE)</f>
        <v>0</v>
      </c>
      <c r="K220" s="19">
        <f>VLOOKUP($A220,SF_Original!$A$2:$D$6458,4,FALSE)</f>
        <v>1.0614619212000001E-5</v>
      </c>
      <c r="L220">
        <f t="shared" si="12"/>
        <v>2.2779523463226647E-3</v>
      </c>
      <c r="M220">
        <f t="shared" si="13"/>
        <v>1.1389761731613324E-4</v>
      </c>
      <c r="N220" t="b">
        <f t="shared" si="14"/>
        <v>0</v>
      </c>
      <c r="O220">
        <f>IF(ISNA(VLOOKUP(B220,WND_STATION!$A$1:$A$62,1,FALSE)),1,0.0865)</f>
        <v>1</v>
      </c>
      <c r="P220">
        <f t="shared" si="15"/>
        <v>0.05</v>
      </c>
    </row>
    <row r="221" spans="1:16" x14ac:dyDescent="0.25">
      <c r="A221" s="18">
        <v>450</v>
      </c>
      <c r="B221" s="18" t="s">
        <v>163</v>
      </c>
      <c r="C221" s="18">
        <v>18</v>
      </c>
      <c r="D221" s="18">
        <v>1</v>
      </c>
      <c r="E221" s="18">
        <v>75</v>
      </c>
      <c r="F221" s="18">
        <v>79</v>
      </c>
      <c r="G221" s="18">
        <f>VLOOKUP(B221,'Base Load_FLAG'!$A$2:$B$204,2,FALSE)</f>
        <v>0</v>
      </c>
      <c r="H221" s="18" t="s">
        <v>2925</v>
      </c>
      <c r="I221" s="18">
        <f>VLOOKUP($F221,'Gen Capacity'!$A$2:$H$608,7,FALSE)</f>
        <v>0.05</v>
      </c>
      <c r="J221" s="18">
        <f>VLOOKUP($F221,'Gen Capacity'!$A$2:$H$608,8,FALSE)</f>
        <v>0</v>
      </c>
      <c r="K221" s="19">
        <f>VLOOKUP($A221,SF_Original!$A$2:$D$6458,4,FALSE)</f>
        <v>1.0614619212000001E-5</v>
      </c>
      <c r="L221">
        <f t="shared" si="12"/>
        <v>2.2779523463226647E-3</v>
      </c>
      <c r="M221">
        <f t="shared" si="13"/>
        <v>1.1389761731613324E-4</v>
      </c>
      <c r="N221" t="b">
        <f t="shared" si="14"/>
        <v>0</v>
      </c>
      <c r="O221">
        <f>IF(ISNA(VLOOKUP(B221,WND_STATION!$A$1:$A$62,1,FALSE)),1,0.0865)</f>
        <v>1</v>
      </c>
      <c r="P221">
        <f t="shared" si="15"/>
        <v>0.05</v>
      </c>
    </row>
    <row r="222" spans="1:16" x14ac:dyDescent="0.25">
      <c r="A222" s="18">
        <v>453</v>
      </c>
      <c r="B222" s="18" t="s">
        <v>163</v>
      </c>
      <c r="C222" s="18">
        <v>13</v>
      </c>
      <c r="D222" s="18">
        <v>1</v>
      </c>
      <c r="E222" s="18">
        <v>76</v>
      </c>
      <c r="F222" s="18">
        <v>80</v>
      </c>
      <c r="G222" s="18">
        <f>VLOOKUP(B222,'Base Load_FLAG'!$A$2:$B$204,2,FALSE)</f>
        <v>0</v>
      </c>
      <c r="H222" s="18" t="s">
        <v>2925</v>
      </c>
      <c r="I222" s="18">
        <f>VLOOKUP($F222,'Gen Capacity'!$A$2:$H$608,7,FALSE)</f>
        <v>0.05</v>
      </c>
      <c r="J222" s="18">
        <f>VLOOKUP($F222,'Gen Capacity'!$A$2:$H$608,8,FALSE)</f>
        <v>0</v>
      </c>
      <c r="K222" s="19">
        <f>VLOOKUP($A222,SF_Original!$A$2:$D$6458,4,FALSE)</f>
        <v>1.0614619212000001E-5</v>
      </c>
      <c r="L222">
        <f t="shared" si="12"/>
        <v>2.2779523463226647E-3</v>
      </c>
      <c r="M222">
        <f t="shared" si="13"/>
        <v>1.1389761731613324E-4</v>
      </c>
      <c r="N222" t="b">
        <f t="shared" si="14"/>
        <v>0</v>
      </c>
      <c r="O222">
        <f>IF(ISNA(VLOOKUP(B222,WND_STATION!$A$1:$A$62,1,FALSE)),1,0.0865)</f>
        <v>1</v>
      </c>
      <c r="P222">
        <f t="shared" si="15"/>
        <v>0.05</v>
      </c>
    </row>
    <row r="223" spans="1:16" x14ac:dyDescent="0.25">
      <c r="A223" s="18">
        <v>454</v>
      </c>
      <c r="B223" s="18" t="s">
        <v>163</v>
      </c>
      <c r="C223" s="18">
        <v>13</v>
      </c>
      <c r="D223" s="18">
        <v>1</v>
      </c>
      <c r="E223" s="18">
        <v>77</v>
      </c>
      <c r="F223" s="18">
        <v>81</v>
      </c>
      <c r="G223" s="18">
        <f>VLOOKUP(B223,'Base Load_FLAG'!$A$2:$B$204,2,FALSE)</f>
        <v>0</v>
      </c>
      <c r="H223" s="18" t="s">
        <v>2925</v>
      </c>
      <c r="I223" s="18">
        <f>VLOOKUP($F223,'Gen Capacity'!$A$2:$H$608,7,FALSE)</f>
        <v>0.05</v>
      </c>
      <c r="J223" s="18">
        <f>VLOOKUP($F223,'Gen Capacity'!$A$2:$H$608,8,FALSE)</f>
        <v>0</v>
      </c>
      <c r="K223" s="19">
        <f>VLOOKUP($A223,SF_Original!$A$2:$D$6458,4,FALSE)</f>
        <v>1.0614619212000001E-5</v>
      </c>
      <c r="L223">
        <f t="shared" si="12"/>
        <v>2.2779523463226647E-3</v>
      </c>
      <c r="M223">
        <f t="shared" si="13"/>
        <v>1.1389761731613324E-4</v>
      </c>
      <c r="N223" t="b">
        <f t="shared" si="14"/>
        <v>0</v>
      </c>
      <c r="O223">
        <f>IF(ISNA(VLOOKUP(B223,WND_STATION!$A$1:$A$62,1,FALSE)),1,0.0865)</f>
        <v>1</v>
      </c>
      <c r="P223">
        <f t="shared" si="15"/>
        <v>0.05</v>
      </c>
    </row>
    <row r="224" spans="1:16" x14ac:dyDescent="0.25">
      <c r="A224" s="18">
        <v>455</v>
      </c>
      <c r="B224" s="18" t="s">
        <v>163</v>
      </c>
      <c r="C224" s="18">
        <v>13</v>
      </c>
      <c r="D224" s="18">
        <v>4</v>
      </c>
      <c r="E224" s="18">
        <v>78</v>
      </c>
      <c r="F224" s="18">
        <v>82</v>
      </c>
      <c r="G224" s="18">
        <f>VLOOKUP(B224,'Base Load_FLAG'!$A$2:$B$204,2,FALSE)</f>
        <v>0</v>
      </c>
      <c r="H224" s="18" t="s">
        <v>2925</v>
      </c>
      <c r="I224" s="18">
        <f>VLOOKUP($F224,'Gen Capacity'!$A$2:$H$608,7,FALSE)</f>
        <v>0.05</v>
      </c>
      <c r="J224" s="18">
        <f>VLOOKUP($F224,'Gen Capacity'!$A$2:$H$608,8,FALSE)</f>
        <v>0</v>
      </c>
      <c r="K224" s="19">
        <f>VLOOKUP($A224,SF_Original!$A$2:$D$6458,4,FALSE)</f>
        <v>1.0614619212000001E-5</v>
      </c>
      <c r="L224">
        <f t="shared" si="12"/>
        <v>2.2779523463226647E-3</v>
      </c>
      <c r="M224">
        <f t="shared" si="13"/>
        <v>1.1389761731613324E-4</v>
      </c>
      <c r="N224" t="b">
        <f t="shared" si="14"/>
        <v>0</v>
      </c>
      <c r="O224">
        <f>IF(ISNA(VLOOKUP(B224,WND_STATION!$A$1:$A$62,1,FALSE)),1,0.0865)</f>
        <v>1</v>
      </c>
      <c r="P224">
        <f t="shared" si="15"/>
        <v>0.05</v>
      </c>
    </row>
    <row r="225" spans="1:16" x14ac:dyDescent="0.25">
      <c r="A225" s="18">
        <v>451</v>
      </c>
      <c r="B225" s="18" t="s">
        <v>163</v>
      </c>
      <c r="C225" s="18">
        <v>13</v>
      </c>
      <c r="D225" s="18">
        <v>1</v>
      </c>
      <c r="E225" s="18">
        <v>79</v>
      </c>
      <c r="F225" s="18">
        <v>83</v>
      </c>
      <c r="G225" s="18">
        <f>VLOOKUP(B225,'Base Load_FLAG'!$A$2:$B$204,2,FALSE)</f>
        <v>0</v>
      </c>
      <c r="H225" s="18" t="s">
        <v>2925</v>
      </c>
      <c r="I225" s="18">
        <f>VLOOKUP($F225,'Gen Capacity'!$A$2:$H$608,7,FALSE)</f>
        <v>0.05</v>
      </c>
      <c r="J225" s="18">
        <f>VLOOKUP($F225,'Gen Capacity'!$A$2:$H$608,8,FALSE)</f>
        <v>0</v>
      </c>
      <c r="K225" s="19">
        <f>VLOOKUP($A225,SF_Original!$A$2:$D$6458,4,FALSE)</f>
        <v>1.0614619212000001E-5</v>
      </c>
      <c r="L225">
        <f t="shared" si="12"/>
        <v>2.2779523463226647E-3</v>
      </c>
      <c r="M225">
        <f t="shared" si="13"/>
        <v>1.1389761731613324E-4</v>
      </c>
      <c r="N225" t="b">
        <f t="shared" si="14"/>
        <v>0</v>
      </c>
      <c r="O225">
        <f>IF(ISNA(VLOOKUP(B225,WND_STATION!$A$1:$A$62,1,FALSE)),1,0.0865)</f>
        <v>1</v>
      </c>
      <c r="P225">
        <f t="shared" si="15"/>
        <v>0.05</v>
      </c>
    </row>
    <row r="226" spans="1:16" x14ac:dyDescent="0.25">
      <c r="A226" s="18">
        <v>455</v>
      </c>
      <c r="B226" s="18" t="s">
        <v>163</v>
      </c>
      <c r="C226" s="18">
        <v>13</v>
      </c>
      <c r="D226" s="18">
        <v>5</v>
      </c>
      <c r="E226" s="18">
        <v>80</v>
      </c>
      <c r="F226" s="18">
        <v>84</v>
      </c>
      <c r="G226" s="18">
        <f>VLOOKUP(B226,'Base Load_FLAG'!$A$2:$B$204,2,FALSE)</f>
        <v>0</v>
      </c>
      <c r="H226" s="18" t="s">
        <v>2925</v>
      </c>
      <c r="I226" s="18">
        <f>VLOOKUP($F226,'Gen Capacity'!$A$2:$H$608,7,FALSE)</f>
        <v>0.05</v>
      </c>
      <c r="J226" s="18">
        <f>VLOOKUP($F226,'Gen Capacity'!$A$2:$H$608,8,FALSE)</f>
        <v>0</v>
      </c>
      <c r="K226" s="19">
        <f>VLOOKUP($A226,SF_Original!$A$2:$D$6458,4,FALSE)</f>
        <v>1.0614619212000001E-5</v>
      </c>
      <c r="L226">
        <f t="shared" si="12"/>
        <v>2.2779523463226647E-3</v>
      </c>
      <c r="M226">
        <f t="shared" si="13"/>
        <v>1.1389761731613324E-4</v>
      </c>
      <c r="N226" t="b">
        <f t="shared" si="14"/>
        <v>0</v>
      </c>
      <c r="O226">
        <f>IF(ISNA(VLOOKUP(B226,WND_STATION!$A$1:$A$62,1,FALSE)),1,0.0865)</f>
        <v>1</v>
      </c>
      <c r="P226">
        <f t="shared" si="15"/>
        <v>0.05</v>
      </c>
    </row>
    <row r="227" spans="1:16" x14ac:dyDescent="0.25">
      <c r="A227" s="18">
        <v>452</v>
      </c>
      <c r="B227" s="18" t="s">
        <v>163</v>
      </c>
      <c r="C227" s="18">
        <v>13</v>
      </c>
      <c r="D227" s="18">
        <v>1</v>
      </c>
      <c r="E227" s="18">
        <v>81</v>
      </c>
      <c r="F227" s="18">
        <v>85</v>
      </c>
      <c r="G227" s="18">
        <f>VLOOKUP(B227,'Base Load_FLAG'!$A$2:$B$204,2,FALSE)</f>
        <v>0</v>
      </c>
      <c r="H227" s="18" t="s">
        <v>2925</v>
      </c>
      <c r="I227" s="18">
        <f>VLOOKUP($F227,'Gen Capacity'!$A$2:$H$608,7,FALSE)</f>
        <v>0.05</v>
      </c>
      <c r="J227" s="18">
        <f>VLOOKUP($F227,'Gen Capacity'!$A$2:$H$608,8,FALSE)</f>
        <v>0</v>
      </c>
      <c r="K227" s="19">
        <f>VLOOKUP($A227,SF_Original!$A$2:$D$6458,4,FALSE)</f>
        <v>1.0614619212000001E-5</v>
      </c>
      <c r="L227">
        <f t="shared" si="12"/>
        <v>2.2779523463226647E-3</v>
      </c>
      <c r="M227">
        <f t="shared" si="13"/>
        <v>1.1389761731613324E-4</v>
      </c>
      <c r="N227" t="b">
        <f t="shared" si="14"/>
        <v>0</v>
      </c>
      <c r="O227">
        <f>IF(ISNA(VLOOKUP(B227,WND_STATION!$A$1:$A$62,1,FALSE)),1,0.0865)</f>
        <v>1</v>
      </c>
      <c r="P227">
        <f t="shared" si="15"/>
        <v>0.05</v>
      </c>
    </row>
    <row r="228" spans="1:16" x14ac:dyDescent="0.25">
      <c r="A228" s="18">
        <v>456</v>
      </c>
      <c r="B228" s="18" t="s">
        <v>163</v>
      </c>
      <c r="C228" s="18">
        <v>13</v>
      </c>
      <c r="D228" s="18">
        <v>1</v>
      </c>
      <c r="E228" s="18">
        <v>82</v>
      </c>
      <c r="F228" s="18">
        <v>86</v>
      </c>
      <c r="G228" s="18">
        <f>VLOOKUP(B228,'Base Load_FLAG'!$A$2:$B$204,2,FALSE)</f>
        <v>0</v>
      </c>
      <c r="H228" s="18" t="s">
        <v>2925</v>
      </c>
      <c r="I228" s="18">
        <f>VLOOKUP($F228,'Gen Capacity'!$A$2:$H$608,7,FALSE)</f>
        <v>0.05</v>
      </c>
      <c r="J228" s="18">
        <f>VLOOKUP($F228,'Gen Capacity'!$A$2:$H$608,8,FALSE)</f>
        <v>0</v>
      </c>
      <c r="K228" s="19">
        <f>VLOOKUP($A228,SF_Original!$A$2:$D$6458,4,FALSE)</f>
        <v>1.0614619212000001E-5</v>
      </c>
      <c r="L228">
        <f t="shared" si="12"/>
        <v>2.2779523463226647E-3</v>
      </c>
      <c r="M228">
        <f t="shared" si="13"/>
        <v>1.1389761731613324E-4</v>
      </c>
      <c r="N228" t="b">
        <f t="shared" si="14"/>
        <v>0</v>
      </c>
      <c r="O228">
        <f>IF(ISNA(VLOOKUP(B228,WND_STATION!$A$1:$A$62,1,FALSE)),1,0.0865)</f>
        <v>1</v>
      </c>
      <c r="P228">
        <f t="shared" si="15"/>
        <v>0.05</v>
      </c>
    </row>
    <row r="229" spans="1:16" x14ac:dyDescent="0.25">
      <c r="A229" s="18">
        <v>454</v>
      </c>
      <c r="B229" s="18" t="s">
        <v>163</v>
      </c>
      <c r="C229" s="18">
        <v>13</v>
      </c>
      <c r="D229" s="18">
        <v>2</v>
      </c>
      <c r="E229" s="18">
        <v>83</v>
      </c>
      <c r="F229" s="18">
        <v>87</v>
      </c>
      <c r="G229" s="18">
        <f>VLOOKUP(B229,'Base Load_FLAG'!$A$2:$B$204,2,FALSE)</f>
        <v>0</v>
      </c>
      <c r="H229" s="18" t="s">
        <v>2925</v>
      </c>
      <c r="I229" s="18">
        <f>VLOOKUP($F229,'Gen Capacity'!$A$2:$H$608,7,FALSE)</f>
        <v>0.05</v>
      </c>
      <c r="J229" s="18">
        <f>VLOOKUP($F229,'Gen Capacity'!$A$2:$H$608,8,FALSE)</f>
        <v>0</v>
      </c>
      <c r="K229" s="19">
        <f>VLOOKUP($A229,SF_Original!$A$2:$D$6458,4,FALSE)</f>
        <v>1.0614619212000001E-5</v>
      </c>
      <c r="L229">
        <f t="shared" si="12"/>
        <v>2.2779523463226647E-3</v>
      </c>
      <c r="M229">
        <f t="shared" si="13"/>
        <v>1.1389761731613324E-4</v>
      </c>
      <c r="N229" t="b">
        <f t="shared" si="14"/>
        <v>0</v>
      </c>
      <c r="O229">
        <f>IF(ISNA(VLOOKUP(B229,WND_STATION!$A$1:$A$62,1,FALSE)),1,0.0865)</f>
        <v>1</v>
      </c>
      <c r="P229">
        <f t="shared" si="15"/>
        <v>0.05</v>
      </c>
    </row>
    <row r="230" spans="1:16" x14ac:dyDescent="0.25">
      <c r="A230" s="18">
        <v>752</v>
      </c>
      <c r="B230" s="18" t="s">
        <v>266</v>
      </c>
      <c r="C230" s="18">
        <v>24</v>
      </c>
      <c r="D230" s="18">
        <v>1</v>
      </c>
      <c r="E230" s="18">
        <v>132</v>
      </c>
      <c r="F230" s="18">
        <v>136</v>
      </c>
      <c r="G230" s="18">
        <f>VLOOKUP(B230,'Base Load_FLAG'!$A$2:$B$204,2,FALSE)</f>
        <v>0</v>
      </c>
      <c r="H230" s="18" t="s">
        <v>2910</v>
      </c>
      <c r="I230" s="18">
        <f>VLOOKUP($F230,'Gen Capacity'!$A$2:$H$608,7,FALSE)</f>
        <v>607</v>
      </c>
      <c r="J230" s="18">
        <f>VLOOKUP($F230,'Gen Capacity'!$A$2:$H$608,8,FALSE)</f>
        <v>92</v>
      </c>
      <c r="K230" s="19">
        <f>VLOOKUP($A230,SF_Original!$A$2:$D$6458,4,FALSE)</f>
        <v>1.0451481364E-5</v>
      </c>
      <c r="L230">
        <f t="shared" si="12"/>
        <v>2.2777892084746647E-3</v>
      </c>
      <c r="M230">
        <f t="shared" si="13"/>
        <v>1.3826180495441216</v>
      </c>
      <c r="N230" t="b">
        <f t="shared" si="14"/>
        <v>0</v>
      </c>
      <c r="O230">
        <f>IF(ISNA(VLOOKUP(B230,WND_STATION!$A$1:$A$62,1,FALSE)),1,0.0865)</f>
        <v>1</v>
      </c>
      <c r="P230">
        <f t="shared" si="15"/>
        <v>607</v>
      </c>
    </row>
    <row r="231" spans="1:16" x14ac:dyDescent="0.25">
      <c r="A231" s="18">
        <v>546</v>
      </c>
      <c r="B231" s="18" t="s">
        <v>2931</v>
      </c>
      <c r="C231" s="18">
        <v>18</v>
      </c>
      <c r="D231" s="18">
        <v>1</v>
      </c>
      <c r="E231" s="18">
        <v>102</v>
      </c>
      <c r="F231" s="18">
        <v>106</v>
      </c>
      <c r="G231" s="18">
        <f>VLOOKUP(B231,'Base Load_FLAG'!$A$2:$B$204,2,FALSE)</f>
        <v>0</v>
      </c>
      <c r="H231" s="18" t="s">
        <v>2916</v>
      </c>
      <c r="I231" s="18">
        <f>VLOOKUP($F231,'Gen Capacity'!$A$2:$H$608,7,FALSE)</f>
        <v>123.69</v>
      </c>
      <c r="J231" s="18">
        <f>VLOOKUP($F231,'Gen Capacity'!$A$2:$H$608,8,FALSE)</f>
        <v>0</v>
      </c>
      <c r="K231" s="19">
        <f>VLOOKUP($A231,SF_Original!$A$2:$D$6458,4,FALSE)</f>
        <v>1.0418448797E-5</v>
      </c>
      <c r="L231">
        <f t="shared" si="12"/>
        <v>2.2777561759076644E-3</v>
      </c>
      <c r="M231">
        <f t="shared" si="13"/>
        <v>0.28173566139801903</v>
      </c>
      <c r="N231" t="b">
        <f t="shared" si="14"/>
        <v>0</v>
      </c>
      <c r="O231">
        <f>IF(ISNA(VLOOKUP(B231,WND_STATION!$A$1:$A$62,1,FALSE)),1,0.0865)</f>
        <v>1</v>
      </c>
      <c r="P231">
        <f t="shared" si="15"/>
        <v>123.69</v>
      </c>
    </row>
    <row r="232" spans="1:16" x14ac:dyDescent="0.25">
      <c r="A232" s="18">
        <v>547</v>
      </c>
      <c r="B232" s="18" t="s">
        <v>2931</v>
      </c>
      <c r="C232" s="18">
        <v>18</v>
      </c>
      <c r="D232" s="18">
        <v>1</v>
      </c>
      <c r="E232" s="18">
        <v>103</v>
      </c>
      <c r="F232" s="18">
        <v>107</v>
      </c>
      <c r="G232" s="18">
        <f>VLOOKUP(B232,'Base Load_FLAG'!$A$2:$B$204,2,FALSE)</f>
        <v>0</v>
      </c>
      <c r="H232" s="18" t="s">
        <v>2916</v>
      </c>
      <c r="I232" s="18">
        <f>VLOOKUP($F232,'Gen Capacity'!$A$2:$H$608,7,FALSE)</f>
        <v>156.63</v>
      </c>
      <c r="J232" s="18">
        <f>VLOOKUP($F232,'Gen Capacity'!$A$2:$H$608,8,FALSE)</f>
        <v>0</v>
      </c>
      <c r="K232" s="19">
        <f>VLOOKUP($A232,SF_Original!$A$2:$D$6458,4,FALSE)</f>
        <v>1.0418448797E-5</v>
      </c>
      <c r="L232">
        <f t="shared" si="12"/>
        <v>2.2777561759076644E-3</v>
      </c>
      <c r="M232">
        <f t="shared" si="13"/>
        <v>0.35676494983241747</v>
      </c>
      <c r="N232" t="b">
        <f t="shared" si="14"/>
        <v>0</v>
      </c>
      <c r="O232">
        <f>IF(ISNA(VLOOKUP(B232,WND_STATION!$A$1:$A$62,1,FALSE)),1,0.0865)</f>
        <v>1</v>
      </c>
      <c r="P232">
        <f t="shared" si="15"/>
        <v>156.63</v>
      </c>
    </row>
    <row r="233" spans="1:16" x14ac:dyDescent="0.25">
      <c r="A233" s="18">
        <v>470</v>
      </c>
      <c r="B233" s="18" t="s">
        <v>165</v>
      </c>
      <c r="C233" s="18">
        <v>13</v>
      </c>
      <c r="D233" s="18">
        <v>1</v>
      </c>
      <c r="E233" s="18">
        <v>87</v>
      </c>
      <c r="F233" s="18">
        <v>91</v>
      </c>
      <c r="G233" s="18">
        <f>VLOOKUP(B233,'Base Load_FLAG'!$A$2:$B$204,2,FALSE)</f>
        <v>0</v>
      </c>
      <c r="H233" s="18" t="s">
        <v>2927</v>
      </c>
      <c r="I233" s="18">
        <f>VLOOKUP($F233,'Gen Capacity'!$A$2:$H$608,7,FALSE)</f>
        <v>155</v>
      </c>
      <c r="J233" s="18">
        <f>VLOOKUP($F233,'Gen Capacity'!$A$2:$H$608,8,FALSE)</f>
        <v>100</v>
      </c>
      <c r="K233" s="19">
        <f>VLOOKUP($A233,SF_Original!$A$2:$D$6458,4,FALSE)</f>
        <v>1.0378110673E-5</v>
      </c>
      <c r="L233">
        <f t="shared" si="12"/>
        <v>2.2777158377836645E-3</v>
      </c>
      <c r="M233">
        <f t="shared" si="13"/>
        <v>0.353045954856468</v>
      </c>
      <c r="N233" t="b">
        <f t="shared" si="14"/>
        <v>0</v>
      </c>
      <c r="O233">
        <f>IF(ISNA(VLOOKUP(B233,WND_STATION!$A$1:$A$62,1,FALSE)),1,0.0865)</f>
        <v>1</v>
      </c>
      <c r="P233">
        <f t="shared" si="15"/>
        <v>155</v>
      </c>
    </row>
    <row r="234" spans="1:16" x14ac:dyDescent="0.25">
      <c r="A234" s="18">
        <v>471</v>
      </c>
      <c r="B234" s="18" t="s">
        <v>165</v>
      </c>
      <c r="C234" s="18">
        <v>4</v>
      </c>
      <c r="D234" s="18">
        <v>1</v>
      </c>
      <c r="E234" s="18">
        <v>88</v>
      </c>
      <c r="F234" s="18">
        <v>92</v>
      </c>
      <c r="G234" s="18">
        <f>VLOOKUP(B234,'Base Load_FLAG'!$A$2:$B$204,2,FALSE)</f>
        <v>0</v>
      </c>
      <c r="H234" s="18" t="s">
        <v>2927</v>
      </c>
      <c r="I234" s="18">
        <f>VLOOKUP($F234,'Gen Capacity'!$A$2:$H$608,7,FALSE)</f>
        <v>0.05</v>
      </c>
      <c r="J234" s="18">
        <f>VLOOKUP($F234,'Gen Capacity'!$A$2:$H$608,8,FALSE)</f>
        <v>0</v>
      </c>
      <c r="K234" s="19">
        <f>VLOOKUP($A234,SF_Original!$A$2:$D$6458,4,FALSE)</f>
        <v>1.0378110673E-5</v>
      </c>
      <c r="L234">
        <f t="shared" si="12"/>
        <v>2.2777158377836645E-3</v>
      </c>
      <c r="M234">
        <f t="shared" si="13"/>
        <v>1.1388579188918323E-4</v>
      </c>
      <c r="N234" t="b">
        <f t="shared" si="14"/>
        <v>0</v>
      </c>
      <c r="O234">
        <f>IF(ISNA(VLOOKUP(B234,WND_STATION!$A$1:$A$62,1,FALSE)),1,0.0865)</f>
        <v>1</v>
      </c>
      <c r="P234">
        <f t="shared" si="15"/>
        <v>0.05</v>
      </c>
    </row>
    <row r="235" spans="1:16" x14ac:dyDescent="0.25">
      <c r="A235" s="18">
        <v>710</v>
      </c>
      <c r="B235" s="18" t="s">
        <v>243</v>
      </c>
      <c r="C235" s="18">
        <v>13</v>
      </c>
      <c r="D235" s="18">
        <v>1</v>
      </c>
      <c r="E235" s="18">
        <v>127</v>
      </c>
      <c r="F235" s="18">
        <v>131</v>
      </c>
      <c r="G235" s="18">
        <f>VLOOKUP(B235,'Base Load_FLAG'!$A$2:$B$204,2,FALSE)</f>
        <v>0</v>
      </c>
      <c r="H235" s="18" t="s">
        <v>2938</v>
      </c>
      <c r="I235" s="18">
        <f>VLOOKUP($F235,'Gen Capacity'!$A$2:$H$608,7,FALSE)</f>
        <v>38</v>
      </c>
      <c r="J235" s="18">
        <f>VLOOKUP($F235,'Gen Capacity'!$A$2:$H$608,8,FALSE)</f>
        <v>36</v>
      </c>
      <c r="K235" s="19">
        <f>VLOOKUP($A235,SF_Original!$A$2:$D$6458,4,FALSE)</f>
        <v>1.0318146814E-5</v>
      </c>
      <c r="L235">
        <f t="shared" si="12"/>
        <v>2.2776558739246644E-3</v>
      </c>
      <c r="M235">
        <f t="shared" si="13"/>
        <v>8.6550923209137251E-2</v>
      </c>
      <c r="N235" t="b">
        <f t="shared" si="14"/>
        <v>0</v>
      </c>
      <c r="O235">
        <f>IF(ISNA(VLOOKUP(B235,WND_STATION!$A$1:$A$62,1,FALSE)),1,0.0865)</f>
        <v>1</v>
      </c>
      <c r="P235">
        <f t="shared" si="15"/>
        <v>38</v>
      </c>
    </row>
    <row r="236" spans="1:16" x14ac:dyDescent="0.25">
      <c r="A236" s="18">
        <v>712</v>
      </c>
      <c r="B236" s="18" t="s">
        <v>243</v>
      </c>
      <c r="C236" s="18">
        <v>13</v>
      </c>
      <c r="D236" s="18">
        <v>1</v>
      </c>
      <c r="E236" s="18">
        <v>128</v>
      </c>
      <c r="F236" s="18">
        <v>132</v>
      </c>
      <c r="G236" s="18">
        <f>VLOOKUP(B236,'Base Load_FLAG'!$A$2:$B$204,2,FALSE)</f>
        <v>0</v>
      </c>
      <c r="H236" s="18" t="s">
        <v>2938</v>
      </c>
      <c r="I236" s="18">
        <f>VLOOKUP($F236,'Gen Capacity'!$A$2:$H$608,7,FALSE)</f>
        <v>38</v>
      </c>
      <c r="J236" s="18">
        <f>VLOOKUP($F236,'Gen Capacity'!$A$2:$H$608,8,FALSE)</f>
        <v>36</v>
      </c>
      <c r="K236" s="19">
        <f>VLOOKUP($A236,SF_Original!$A$2:$D$6458,4,FALSE)</f>
        <v>1.0318146814E-5</v>
      </c>
      <c r="L236">
        <f t="shared" si="12"/>
        <v>2.2776558739246644E-3</v>
      </c>
      <c r="M236">
        <f t="shared" si="13"/>
        <v>8.6550923209137251E-2</v>
      </c>
      <c r="N236" t="b">
        <f t="shared" si="14"/>
        <v>0</v>
      </c>
      <c r="O236">
        <f>IF(ISNA(VLOOKUP(B236,WND_STATION!$A$1:$A$62,1,FALSE)),1,0.0865)</f>
        <v>1</v>
      </c>
      <c r="P236">
        <f t="shared" si="15"/>
        <v>38</v>
      </c>
    </row>
    <row r="237" spans="1:16" x14ac:dyDescent="0.25">
      <c r="A237" s="18">
        <v>709</v>
      </c>
      <c r="B237" s="18" t="s">
        <v>243</v>
      </c>
      <c r="C237" s="18">
        <v>13</v>
      </c>
      <c r="D237" s="18">
        <v>1</v>
      </c>
      <c r="E237" s="18">
        <v>129</v>
      </c>
      <c r="F237" s="18">
        <v>133</v>
      </c>
      <c r="G237" s="18">
        <f>VLOOKUP(B237,'Base Load_FLAG'!$A$2:$B$204,2,FALSE)</f>
        <v>0</v>
      </c>
      <c r="H237" s="18" t="s">
        <v>2938</v>
      </c>
      <c r="I237" s="18">
        <f>VLOOKUP($F237,'Gen Capacity'!$A$2:$H$608,7,FALSE)</f>
        <v>38</v>
      </c>
      <c r="J237" s="18">
        <f>VLOOKUP($F237,'Gen Capacity'!$A$2:$H$608,8,FALSE)</f>
        <v>36</v>
      </c>
      <c r="K237" s="19">
        <f>VLOOKUP($A237,SF_Original!$A$2:$D$6458,4,FALSE)</f>
        <v>1.0318146814E-5</v>
      </c>
      <c r="L237">
        <f t="shared" si="12"/>
        <v>2.2776558739246644E-3</v>
      </c>
      <c r="M237">
        <f t="shared" si="13"/>
        <v>8.6550923209137251E-2</v>
      </c>
      <c r="N237" t="b">
        <f t="shared" si="14"/>
        <v>0</v>
      </c>
      <c r="O237">
        <f>IF(ISNA(VLOOKUP(B237,WND_STATION!$A$1:$A$62,1,FALSE)),1,0.0865)</f>
        <v>1</v>
      </c>
      <c r="P237">
        <f t="shared" si="15"/>
        <v>38</v>
      </c>
    </row>
    <row r="238" spans="1:16" x14ac:dyDescent="0.25">
      <c r="A238" s="18">
        <v>711</v>
      </c>
      <c r="B238" s="18" t="s">
        <v>243</v>
      </c>
      <c r="C238" s="18">
        <v>13</v>
      </c>
      <c r="D238" s="18">
        <v>1</v>
      </c>
      <c r="E238" s="18">
        <v>130</v>
      </c>
      <c r="F238" s="18">
        <v>134</v>
      </c>
      <c r="G238" s="18">
        <f>VLOOKUP(B238,'Base Load_FLAG'!$A$2:$B$204,2,FALSE)</f>
        <v>0</v>
      </c>
      <c r="H238" s="18" t="s">
        <v>2938</v>
      </c>
      <c r="I238" s="18">
        <f>VLOOKUP($F238,'Gen Capacity'!$A$2:$H$608,7,FALSE)</f>
        <v>38</v>
      </c>
      <c r="J238" s="18">
        <f>VLOOKUP($F238,'Gen Capacity'!$A$2:$H$608,8,FALSE)</f>
        <v>36</v>
      </c>
      <c r="K238" s="19">
        <f>VLOOKUP($A238,SF_Original!$A$2:$D$6458,4,FALSE)</f>
        <v>1.0318146814E-5</v>
      </c>
      <c r="L238">
        <f t="shared" si="12"/>
        <v>2.2776558739246644E-3</v>
      </c>
      <c r="M238">
        <f t="shared" si="13"/>
        <v>8.6550923209137251E-2</v>
      </c>
      <c r="N238" t="b">
        <f t="shared" si="14"/>
        <v>0</v>
      </c>
      <c r="O238">
        <f>IF(ISNA(VLOOKUP(B238,WND_STATION!$A$1:$A$62,1,FALSE)),1,0.0865)</f>
        <v>1</v>
      </c>
      <c r="P238">
        <f t="shared" si="15"/>
        <v>38</v>
      </c>
    </row>
    <row r="239" spans="1:16" x14ac:dyDescent="0.25">
      <c r="A239" s="18">
        <v>522</v>
      </c>
      <c r="B239" s="18" t="s">
        <v>184</v>
      </c>
      <c r="C239" s="18">
        <v>13</v>
      </c>
      <c r="D239" s="18">
        <v>1</v>
      </c>
      <c r="E239" s="18">
        <v>89</v>
      </c>
      <c r="F239" s="18">
        <v>93</v>
      </c>
      <c r="G239" s="18">
        <f>VLOOKUP(B239,'Base Load_FLAG'!$A$2:$B$204,2,FALSE)</f>
        <v>0</v>
      </c>
      <c r="H239" s="18" t="s">
        <v>2928</v>
      </c>
      <c r="I239" s="18">
        <f>VLOOKUP($F239,'Gen Capacity'!$A$2:$H$608,7,FALSE)</f>
        <v>0.05</v>
      </c>
      <c r="J239" s="18">
        <f>VLOOKUP($F239,'Gen Capacity'!$A$2:$H$608,8,FALSE)</f>
        <v>0</v>
      </c>
      <c r="K239" s="19">
        <f>VLOOKUP($A239,SF_Original!$A$2:$D$6458,4,FALSE)</f>
        <v>1.0260080085999999E-5</v>
      </c>
      <c r="L239">
        <f t="shared" si="12"/>
        <v>2.2775978071966647E-3</v>
      </c>
      <c r="M239">
        <f t="shared" si="13"/>
        <v>1.1387989035983324E-4</v>
      </c>
      <c r="N239" t="b">
        <f t="shared" si="14"/>
        <v>0</v>
      </c>
      <c r="O239">
        <f>IF(ISNA(VLOOKUP(B239,WND_STATION!$A$1:$A$62,1,FALSE)),1,0.0865)</f>
        <v>1</v>
      </c>
      <c r="P239">
        <f t="shared" si="15"/>
        <v>0.05</v>
      </c>
    </row>
    <row r="240" spans="1:16" x14ac:dyDescent="0.25">
      <c r="A240" s="18">
        <v>521</v>
      </c>
      <c r="B240" s="18" t="s">
        <v>184</v>
      </c>
      <c r="C240" s="18">
        <v>13</v>
      </c>
      <c r="D240" s="18">
        <v>1</v>
      </c>
      <c r="E240" s="18">
        <v>90</v>
      </c>
      <c r="F240" s="18">
        <v>94</v>
      </c>
      <c r="G240" s="18">
        <f>VLOOKUP(B240,'Base Load_FLAG'!$A$2:$B$204,2,FALSE)</f>
        <v>0</v>
      </c>
      <c r="H240" s="18" t="s">
        <v>2928</v>
      </c>
      <c r="I240" s="18">
        <f>VLOOKUP($F240,'Gen Capacity'!$A$2:$H$608,7,FALSE)</f>
        <v>0.05</v>
      </c>
      <c r="J240" s="18">
        <f>VLOOKUP($F240,'Gen Capacity'!$A$2:$H$608,8,FALSE)</f>
        <v>0</v>
      </c>
      <c r="K240" s="19">
        <f>VLOOKUP($A240,SF_Original!$A$2:$D$6458,4,FALSE)</f>
        <v>1.0260080085999999E-5</v>
      </c>
      <c r="L240">
        <f t="shared" si="12"/>
        <v>2.2775978071966647E-3</v>
      </c>
      <c r="M240">
        <f t="shared" si="13"/>
        <v>1.1387989035983324E-4</v>
      </c>
      <c r="N240" t="b">
        <f t="shared" si="14"/>
        <v>0</v>
      </c>
      <c r="O240">
        <f>IF(ISNA(VLOOKUP(B240,WND_STATION!$A$1:$A$62,1,FALSE)),1,0.0865)</f>
        <v>1</v>
      </c>
      <c r="P240">
        <f t="shared" si="15"/>
        <v>0.05</v>
      </c>
    </row>
    <row r="241" spans="1:16" x14ac:dyDescent="0.25">
      <c r="A241" s="18">
        <v>514</v>
      </c>
      <c r="B241" s="18" t="s">
        <v>184</v>
      </c>
      <c r="C241" s="18">
        <v>12</v>
      </c>
      <c r="D241" s="18">
        <v>1</v>
      </c>
      <c r="E241" s="18">
        <v>91</v>
      </c>
      <c r="F241" s="18">
        <v>95</v>
      </c>
      <c r="G241" s="18">
        <f>VLOOKUP(B241,'Base Load_FLAG'!$A$2:$B$204,2,FALSE)</f>
        <v>0</v>
      </c>
      <c r="H241" s="18" t="s">
        <v>2928</v>
      </c>
      <c r="I241" s="18">
        <f>VLOOKUP($F241,'Gen Capacity'!$A$2:$H$608,7,FALSE)</f>
        <v>0.05</v>
      </c>
      <c r="J241" s="18">
        <f>VLOOKUP($F241,'Gen Capacity'!$A$2:$H$608,8,FALSE)</f>
        <v>0</v>
      </c>
      <c r="K241" s="19">
        <f>VLOOKUP($A241,SF_Original!$A$2:$D$6458,4,FALSE)</f>
        <v>1.0260080085999999E-5</v>
      </c>
      <c r="L241">
        <f t="shared" si="12"/>
        <v>2.2775978071966647E-3</v>
      </c>
      <c r="M241">
        <f t="shared" si="13"/>
        <v>1.1387989035983324E-4</v>
      </c>
      <c r="N241" t="b">
        <f t="shared" si="14"/>
        <v>0</v>
      </c>
      <c r="O241">
        <f>IF(ISNA(VLOOKUP(B241,WND_STATION!$A$1:$A$62,1,FALSE)),1,0.0865)</f>
        <v>1</v>
      </c>
      <c r="P241">
        <f t="shared" si="15"/>
        <v>0.05</v>
      </c>
    </row>
    <row r="242" spans="1:16" x14ac:dyDescent="0.25">
      <c r="A242" s="18">
        <v>516</v>
      </c>
      <c r="B242" s="18" t="s">
        <v>184</v>
      </c>
      <c r="C242" s="18">
        <v>12</v>
      </c>
      <c r="D242" s="18">
        <v>1</v>
      </c>
      <c r="E242" s="18">
        <v>92</v>
      </c>
      <c r="F242" s="18">
        <v>96</v>
      </c>
      <c r="G242" s="18">
        <f>VLOOKUP(B242,'Base Load_FLAG'!$A$2:$B$204,2,FALSE)</f>
        <v>0</v>
      </c>
      <c r="H242" s="18" t="s">
        <v>2928</v>
      </c>
      <c r="I242" s="18">
        <f>VLOOKUP($F242,'Gen Capacity'!$A$2:$H$608,7,FALSE)</f>
        <v>0.05</v>
      </c>
      <c r="J242" s="18">
        <f>VLOOKUP($F242,'Gen Capacity'!$A$2:$H$608,8,FALSE)</f>
        <v>0</v>
      </c>
      <c r="K242" s="19">
        <f>VLOOKUP($A242,SF_Original!$A$2:$D$6458,4,FALSE)</f>
        <v>1.0260080085999999E-5</v>
      </c>
      <c r="L242">
        <f t="shared" si="12"/>
        <v>2.2775978071966647E-3</v>
      </c>
      <c r="M242">
        <f t="shared" si="13"/>
        <v>1.1387989035983324E-4</v>
      </c>
      <c r="N242" t="b">
        <f t="shared" si="14"/>
        <v>0</v>
      </c>
      <c r="O242">
        <f>IF(ISNA(VLOOKUP(B242,WND_STATION!$A$1:$A$62,1,FALSE)),1,0.0865)</f>
        <v>1</v>
      </c>
      <c r="P242">
        <f t="shared" si="15"/>
        <v>0.05</v>
      </c>
    </row>
    <row r="243" spans="1:16" x14ac:dyDescent="0.25">
      <c r="A243" s="18">
        <v>119</v>
      </c>
      <c r="B243" s="18" t="s">
        <v>20</v>
      </c>
      <c r="C243" s="18">
        <v>18</v>
      </c>
      <c r="D243" s="18">
        <v>1</v>
      </c>
      <c r="E243" s="18">
        <v>25</v>
      </c>
      <c r="F243" s="18">
        <v>29</v>
      </c>
      <c r="G243" s="18">
        <f>VLOOKUP(B243,'Base Load_FLAG'!$A$2:$B$204,2,FALSE)</f>
        <v>0</v>
      </c>
      <c r="H243" s="18" t="s">
        <v>2916</v>
      </c>
      <c r="I243" s="18">
        <f>VLOOKUP($F243,'Gen Capacity'!$A$2:$H$608,7,FALSE)</f>
        <v>123.12</v>
      </c>
      <c r="J243" s="18">
        <f>VLOOKUP($F243,'Gen Capacity'!$A$2:$H$608,8,FALSE)</f>
        <v>0</v>
      </c>
      <c r="K243" s="19">
        <f>VLOOKUP($A243,SF_Original!$A$2:$D$6458,4,FALSE)</f>
        <v>1.0246356370999999E-5</v>
      </c>
      <c r="L243">
        <f t="shared" si="12"/>
        <v>2.2775840834816648E-3</v>
      </c>
      <c r="M243">
        <f t="shared" si="13"/>
        <v>0.28041615235826256</v>
      </c>
      <c r="N243" t="b">
        <f t="shared" si="14"/>
        <v>0</v>
      </c>
      <c r="O243">
        <f>IF(ISNA(VLOOKUP(B243,WND_STATION!$A$1:$A$62,1,FALSE)),1,0.0865)</f>
        <v>1</v>
      </c>
      <c r="P243">
        <f t="shared" si="15"/>
        <v>123.12</v>
      </c>
    </row>
    <row r="244" spans="1:16" x14ac:dyDescent="0.25">
      <c r="A244" s="18">
        <v>118</v>
      </c>
      <c r="B244" s="18" t="s">
        <v>20</v>
      </c>
      <c r="C244" s="18">
        <v>13</v>
      </c>
      <c r="D244" s="18">
        <v>1</v>
      </c>
      <c r="E244" s="18">
        <v>26</v>
      </c>
      <c r="F244" s="18">
        <v>30</v>
      </c>
      <c r="G244" s="18">
        <f>VLOOKUP(B244,'Base Load_FLAG'!$A$2:$B$204,2,FALSE)</f>
        <v>0</v>
      </c>
      <c r="H244" s="18" t="s">
        <v>2916</v>
      </c>
      <c r="I244" s="18">
        <f>VLOOKUP($F244,'Gen Capacity'!$A$2:$H$608,7,FALSE)</f>
        <v>47.88</v>
      </c>
      <c r="J244" s="18">
        <f>VLOOKUP($F244,'Gen Capacity'!$A$2:$H$608,8,FALSE)</f>
        <v>0</v>
      </c>
      <c r="K244" s="19">
        <f>VLOOKUP($A244,SF_Original!$A$2:$D$6458,4,FALSE)</f>
        <v>1.0246356370999999E-5</v>
      </c>
      <c r="L244">
        <f t="shared" si="12"/>
        <v>2.2775840834816648E-3</v>
      </c>
      <c r="M244">
        <f t="shared" si="13"/>
        <v>0.10905072591710212</v>
      </c>
      <c r="N244" t="b">
        <f t="shared" si="14"/>
        <v>0</v>
      </c>
      <c r="O244">
        <f>IF(ISNA(VLOOKUP(B244,WND_STATION!$A$1:$A$62,1,FALSE)),1,0.0865)</f>
        <v>1</v>
      </c>
      <c r="P244">
        <f t="shared" si="15"/>
        <v>47.88</v>
      </c>
    </row>
    <row r="245" spans="1:16" x14ac:dyDescent="0.25">
      <c r="A245" s="18">
        <v>861</v>
      </c>
      <c r="B245" s="18" t="s">
        <v>292</v>
      </c>
      <c r="C245" s="18">
        <v>18</v>
      </c>
      <c r="D245" s="18">
        <v>1</v>
      </c>
      <c r="E245" s="18">
        <v>147</v>
      </c>
      <c r="F245" s="18">
        <v>151</v>
      </c>
      <c r="G245" s="18">
        <f>VLOOKUP(B245,'Base Load_FLAG'!$A$2:$B$204,2,FALSE)</f>
        <v>0</v>
      </c>
      <c r="H245" s="18" t="s">
        <v>2916</v>
      </c>
      <c r="I245" s="18">
        <f>VLOOKUP($F245,'Gen Capacity'!$A$2:$H$608,7,FALSE)</f>
        <v>181.62</v>
      </c>
      <c r="J245" s="18">
        <f>VLOOKUP($F245,'Gen Capacity'!$A$2:$H$608,8,FALSE)</f>
        <v>65</v>
      </c>
      <c r="K245" s="19">
        <f>VLOOKUP($A245,SF_Original!$A$2:$D$6458,4,FALSE)</f>
        <v>1.0218920320000001E-5</v>
      </c>
      <c r="L245">
        <f t="shared" si="12"/>
        <v>2.2775566474306647E-3</v>
      </c>
      <c r="M245">
        <f t="shared" si="13"/>
        <v>0.41364983830635732</v>
      </c>
      <c r="N245" t="b">
        <f t="shared" si="14"/>
        <v>0</v>
      </c>
      <c r="O245">
        <f>IF(ISNA(VLOOKUP(B245,WND_STATION!$A$1:$A$62,1,FALSE)),1,0.0865)</f>
        <v>1</v>
      </c>
      <c r="P245">
        <f t="shared" si="15"/>
        <v>181.62</v>
      </c>
    </row>
    <row r="246" spans="1:16" x14ac:dyDescent="0.25">
      <c r="A246" s="18">
        <v>862</v>
      </c>
      <c r="B246" s="18" t="s">
        <v>292</v>
      </c>
      <c r="C246" s="18">
        <v>18</v>
      </c>
      <c r="D246" s="18">
        <v>1</v>
      </c>
      <c r="E246" s="18">
        <v>148</v>
      </c>
      <c r="F246" s="18">
        <v>152</v>
      </c>
      <c r="G246" s="18">
        <f>VLOOKUP(B246,'Base Load_FLAG'!$A$2:$B$204,2,FALSE)</f>
        <v>0</v>
      </c>
      <c r="H246" s="18" t="s">
        <v>2916</v>
      </c>
      <c r="I246" s="18">
        <f>VLOOKUP($F246,'Gen Capacity'!$A$2:$H$608,7,FALSE)</f>
        <v>181.62</v>
      </c>
      <c r="J246" s="18">
        <f>VLOOKUP($F246,'Gen Capacity'!$A$2:$H$608,8,FALSE)</f>
        <v>65</v>
      </c>
      <c r="K246" s="19">
        <f>VLOOKUP($A246,SF_Original!$A$2:$D$6458,4,FALSE)</f>
        <v>1.0218920320000001E-5</v>
      </c>
      <c r="L246">
        <f t="shared" si="12"/>
        <v>2.2775566474306647E-3</v>
      </c>
      <c r="M246">
        <f t="shared" si="13"/>
        <v>0.41364983830635732</v>
      </c>
      <c r="N246" t="b">
        <f t="shared" si="14"/>
        <v>0</v>
      </c>
      <c r="O246">
        <f>IF(ISNA(VLOOKUP(B246,WND_STATION!$A$1:$A$62,1,FALSE)),1,0.0865)</f>
        <v>1</v>
      </c>
      <c r="P246">
        <f t="shared" si="15"/>
        <v>181.62</v>
      </c>
    </row>
    <row r="247" spans="1:16" x14ac:dyDescent="0.25">
      <c r="A247" s="18">
        <v>860</v>
      </c>
      <c r="B247" s="18" t="s">
        <v>292</v>
      </c>
      <c r="C247" s="18">
        <v>18</v>
      </c>
      <c r="D247" s="18">
        <v>1</v>
      </c>
      <c r="E247" s="18">
        <v>149</v>
      </c>
      <c r="F247" s="18">
        <v>153</v>
      </c>
      <c r="G247" s="18">
        <f>VLOOKUP(B247,'Base Load_FLAG'!$A$2:$B$204,2,FALSE)</f>
        <v>0</v>
      </c>
      <c r="H247" s="18" t="s">
        <v>2916</v>
      </c>
      <c r="I247" s="18">
        <f>VLOOKUP($F247,'Gen Capacity'!$A$2:$H$608,7,FALSE)</f>
        <v>173.76</v>
      </c>
      <c r="J247" s="18">
        <f>VLOOKUP($F247,'Gen Capacity'!$A$2:$H$608,8,FALSE)</f>
        <v>100</v>
      </c>
      <c r="K247" s="19">
        <f>VLOOKUP($A247,SF_Original!$A$2:$D$6458,4,FALSE)</f>
        <v>1.0218920320000001E-5</v>
      </c>
      <c r="L247">
        <f t="shared" si="12"/>
        <v>2.2775566474306647E-3</v>
      </c>
      <c r="M247">
        <f t="shared" si="13"/>
        <v>0.3957482430575523</v>
      </c>
      <c r="N247" t="b">
        <f t="shared" si="14"/>
        <v>0</v>
      </c>
      <c r="O247">
        <f>IF(ISNA(VLOOKUP(B247,WND_STATION!$A$1:$A$62,1,FALSE)),1,0.0865)</f>
        <v>1</v>
      </c>
      <c r="P247">
        <f t="shared" si="15"/>
        <v>173.76</v>
      </c>
    </row>
    <row r="248" spans="1:16" x14ac:dyDescent="0.25">
      <c r="A248" s="18">
        <v>1137</v>
      </c>
      <c r="B248" s="18" t="s">
        <v>403</v>
      </c>
      <c r="C248" s="18">
        <v>16</v>
      </c>
      <c r="D248" s="18">
        <v>1</v>
      </c>
      <c r="E248" s="18">
        <v>159</v>
      </c>
      <c r="F248" s="18">
        <v>163</v>
      </c>
      <c r="G248" s="18">
        <f>VLOOKUP(B248,'Base Load_FLAG'!$A$2:$B$204,2,FALSE)</f>
        <v>0</v>
      </c>
      <c r="H248" s="18" t="s">
        <v>2910</v>
      </c>
      <c r="I248" s="18">
        <f>VLOOKUP($F248,'Gen Capacity'!$A$2:$H$608,7,FALSE)</f>
        <v>210</v>
      </c>
      <c r="J248" s="18">
        <f>VLOOKUP($F248,'Gen Capacity'!$A$2:$H$608,8,FALSE)</f>
        <v>26</v>
      </c>
      <c r="K248" s="19">
        <f>VLOOKUP($A248,SF_Original!$A$2:$D$6458,4,FALSE)</f>
        <v>1.0170958251000001E-5</v>
      </c>
      <c r="L248">
        <f t="shared" si="12"/>
        <v>2.2775086853616647E-3</v>
      </c>
      <c r="M248">
        <f t="shared" si="13"/>
        <v>0.47827682392594961</v>
      </c>
      <c r="N248" t="b">
        <f t="shared" si="14"/>
        <v>0</v>
      </c>
      <c r="O248">
        <f>IF(ISNA(VLOOKUP(B248,WND_STATION!$A$1:$A$62,1,FALSE)),1,0.0865)</f>
        <v>1</v>
      </c>
      <c r="P248">
        <f t="shared" si="15"/>
        <v>210</v>
      </c>
    </row>
    <row r="249" spans="1:16" x14ac:dyDescent="0.25">
      <c r="A249" s="18">
        <v>399</v>
      </c>
      <c r="B249" s="18" t="s">
        <v>136</v>
      </c>
      <c r="C249" s="18">
        <v>13</v>
      </c>
      <c r="D249" s="18">
        <v>1</v>
      </c>
      <c r="E249" s="18">
        <v>68</v>
      </c>
      <c r="F249" s="18">
        <v>72</v>
      </c>
      <c r="G249" s="18">
        <f>VLOOKUP(B249,'Base Load_FLAG'!$A$2:$B$204,2,FALSE)</f>
        <v>0</v>
      </c>
      <c r="H249" s="18" t="s">
        <v>2923</v>
      </c>
      <c r="I249" s="18">
        <f>VLOOKUP($F249,'Gen Capacity'!$A$2:$H$608,7,FALSE)</f>
        <v>5.17</v>
      </c>
      <c r="J249" s="18">
        <f>VLOOKUP($F249,'Gen Capacity'!$A$2:$H$608,8,FALSE)</f>
        <v>0</v>
      </c>
      <c r="K249" s="19">
        <f>VLOOKUP($A249,SF_Original!$A$2:$D$6458,4,FALSE)</f>
        <v>1.0148849627000001E-5</v>
      </c>
      <c r="L249">
        <f t="shared" si="12"/>
        <v>2.2774865767376646E-3</v>
      </c>
      <c r="M249">
        <f t="shared" si="13"/>
        <v>1.1774605601733726E-2</v>
      </c>
      <c r="N249" t="b">
        <f t="shared" si="14"/>
        <v>0</v>
      </c>
      <c r="O249">
        <f>IF(ISNA(VLOOKUP(B249,WND_STATION!$A$1:$A$62,1,FALSE)),1,0.0865)</f>
        <v>1</v>
      </c>
      <c r="P249">
        <f t="shared" si="15"/>
        <v>5.17</v>
      </c>
    </row>
    <row r="250" spans="1:16" x14ac:dyDescent="0.25">
      <c r="A250" s="18">
        <v>401</v>
      </c>
      <c r="B250" s="18" t="s">
        <v>136</v>
      </c>
      <c r="C250" s="18">
        <v>13</v>
      </c>
      <c r="D250" s="18">
        <v>1</v>
      </c>
      <c r="E250" s="18">
        <v>69</v>
      </c>
      <c r="F250" s="18">
        <v>73</v>
      </c>
      <c r="G250" s="18">
        <f>VLOOKUP(B250,'Base Load_FLAG'!$A$2:$B$204,2,FALSE)</f>
        <v>0</v>
      </c>
      <c r="H250" s="18" t="s">
        <v>2923</v>
      </c>
      <c r="I250" s="18">
        <f>VLOOKUP($F250,'Gen Capacity'!$A$2:$H$608,7,FALSE)</f>
        <v>5.17</v>
      </c>
      <c r="J250" s="18">
        <f>VLOOKUP($F250,'Gen Capacity'!$A$2:$H$608,8,FALSE)</f>
        <v>0</v>
      </c>
      <c r="K250" s="19">
        <f>VLOOKUP($A250,SF_Original!$A$2:$D$6458,4,FALSE)</f>
        <v>1.0148849627000001E-5</v>
      </c>
      <c r="L250">
        <f t="shared" si="12"/>
        <v>2.2774865767376646E-3</v>
      </c>
      <c r="M250">
        <f t="shared" si="13"/>
        <v>1.1774605601733726E-2</v>
      </c>
      <c r="N250" t="b">
        <f t="shared" si="14"/>
        <v>0</v>
      </c>
      <c r="O250">
        <f>IF(ISNA(VLOOKUP(B250,WND_STATION!$A$1:$A$62,1,FALSE)),1,0.0865)</f>
        <v>1</v>
      </c>
      <c r="P250">
        <f t="shared" si="15"/>
        <v>5.17</v>
      </c>
    </row>
    <row r="251" spans="1:16" x14ac:dyDescent="0.25">
      <c r="A251" s="18">
        <v>398</v>
      </c>
      <c r="B251" s="18" t="s">
        <v>136</v>
      </c>
      <c r="C251" s="18">
        <v>13</v>
      </c>
      <c r="D251" s="18">
        <v>1</v>
      </c>
      <c r="E251" s="18">
        <v>70</v>
      </c>
      <c r="F251" s="18">
        <v>74</v>
      </c>
      <c r="G251" s="18">
        <f>VLOOKUP(B251,'Base Load_FLAG'!$A$2:$B$204,2,FALSE)</f>
        <v>0</v>
      </c>
      <c r="H251" s="18" t="s">
        <v>2923</v>
      </c>
      <c r="I251" s="18">
        <f>VLOOKUP($F251,'Gen Capacity'!$A$2:$H$608,7,FALSE)</f>
        <v>5.48</v>
      </c>
      <c r="J251" s="18">
        <f>VLOOKUP($F251,'Gen Capacity'!$A$2:$H$608,8,FALSE)</f>
        <v>0</v>
      </c>
      <c r="K251" s="19">
        <f>VLOOKUP($A251,SF_Original!$A$2:$D$6458,4,FALSE)</f>
        <v>1.0148849627000001E-5</v>
      </c>
      <c r="L251">
        <f t="shared" si="12"/>
        <v>2.2774865767376646E-3</v>
      </c>
      <c r="M251">
        <f t="shared" si="13"/>
        <v>1.2480626440522403E-2</v>
      </c>
      <c r="N251" t="b">
        <f t="shared" si="14"/>
        <v>0</v>
      </c>
      <c r="O251">
        <f>IF(ISNA(VLOOKUP(B251,WND_STATION!$A$1:$A$62,1,FALSE)),1,0.0865)</f>
        <v>1</v>
      </c>
      <c r="P251">
        <f t="shared" si="15"/>
        <v>5.48</v>
      </c>
    </row>
    <row r="252" spans="1:16" x14ac:dyDescent="0.25">
      <c r="A252" s="18">
        <v>1138</v>
      </c>
      <c r="B252" s="18" t="s">
        <v>403</v>
      </c>
      <c r="C252" s="18">
        <v>20</v>
      </c>
      <c r="D252" s="18">
        <v>1</v>
      </c>
      <c r="E252" s="18">
        <v>157</v>
      </c>
      <c r="F252" s="18">
        <v>161</v>
      </c>
      <c r="G252" s="18">
        <f>VLOOKUP(B252,'Base Load_FLAG'!$A$2:$B$204,2,FALSE)</f>
        <v>0</v>
      </c>
      <c r="H252" s="18" t="s">
        <v>2910</v>
      </c>
      <c r="I252" s="18">
        <f>VLOOKUP($F252,'Gen Capacity'!$A$2:$H$608,7,FALSE)</f>
        <v>200</v>
      </c>
      <c r="J252" s="18">
        <f>VLOOKUP($F252,'Gen Capacity'!$A$2:$H$608,8,FALSE)</f>
        <v>23</v>
      </c>
      <c r="K252" s="19">
        <f>VLOOKUP($A252,SF_Original!$A$2:$D$6458,4,FALSE)</f>
        <v>1.0131983821E-5</v>
      </c>
      <c r="L252">
        <f t="shared" si="12"/>
        <v>2.2774697109316645E-3</v>
      </c>
      <c r="M252">
        <f t="shared" si="13"/>
        <v>0.45549394218633288</v>
      </c>
      <c r="N252" t="b">
        <f t="shared" si="14"/>
        <v>0</v>
      </c>
      <c r="O252">
        <f>IF(ISNA(VLOOKUP(B252,WND_STATION!$A$1:$A$62,1,FALSE)),1,0.0865)</f>
        <v>1</v>
      </c>
      <c r="P252">
        <f t="shared" si="15"/>
        <v>200</v>
      </c>
    </row>
    <row r="253" spans="1:16" x14ac:dyDescent="0.25">
      <c r="A253" s="18">
        <v>1136</v>
      </c>
      <c r="B253" s="18" t="s">
        <v>403</v>
      </c>
      <c r="C253" s="18">
        <v>16</v>
      </c>
      <c r="D253" s="18">
        <v>1</v>
      </c>
      <c r="E253" s="18">
        <v>158</v>
      </c>
      <c r="F253" s="18">
        <v>162</v>
      </c>
      <c r="G253" s="18">
        <f>VLOOKUP(B253,'Base Load_FLAG'!$A$2:$B$204,2,FALSE)</f>
        <v>0</v>
      </c>
      <c r="H253" s="18" t="s">
        <v>2910</v>
      </c>
      <c r="I253" s="18">
        <f>VLOOKUP($F253,'Gen Capacity'!$A$2:$H$608,7,FALSE)</f>
        <v>210</v>
      </c>
      <c r="J253" s="18">
        <f>VLOOKUP($F253,'Gen Capacity'!$A$2:$H$608,8,FALSE)</f>
        <v>26</v>
      </c>
      <c r="K253" s="19">
        <f>VLOOKUP($A253,SF_Original!$A$2:$D$6458,4,FALSE)</f>
        <v>1.0121248608999999E-5</v>
      </c>
      <c r="L253">
        <f t="shared" si="12"/>
        <v>2.2774589757196644E-3</v>
      </c>
      <c r="M253">
        <f t="shared" si="13"/>
        <v>0.47826638490112949</v>
      </c>
      <c r="N253" t="b">
        <f t="shared" si="14"/>
        <v>0</v>
      </c>
      <c r="O253">
        <f>IF(ISNA(VLOOKUP(B253,WND_STATION!$A$1:$A$62,1,FALSE)),1,0.0865)</f>
        <v>1</v>
      </c>
      <c r="P253">
        <f t="shared" si="15"/>
        <v>210</v>
      </c>
    </row>
    <row r="254" spans="1:16" x14ac:dyDescent="0.25">
      <c r="A254" s="18">
        <v>192</v>
      </c>
      <c r="B254" s="18" t="s">
        <v>51</v>
      </c>
      <c r="C254" s="18">
        <v>13</v>
      </c>
      <c r="D254" s="18">
        <v>1</v>
      </c>
      <c r="E254" s="18">
        <v>43</v>
      </c>
      <c r="F254" s="18">
        <v>47</v>
      </c>
      <c r="G254" s="18">
        <f>VLOOKUP(B254,'Base Load_FLAG'!$A$2:$B$204,2,FALSE)</f>
        <v>0</v>
      </c>
      <c r="H254" s="18" t="s">
        <v>2918</v>
      </c>
      <c r="I254" s="18">
        <f>VLOOKUP($F254,'Gen Capacity'!$A$2:$H$608,7,FALSE)</f>
        <v>35</v>
      </c>
      <c r="J254" s="18">
        <f>VLOOKUP($F254,'Gen Capacity'!$A$2:$H$608,8,FALSE)</f>
        <v>0</v>
      </c>
      <c r="K254" s="19">
        <f>VLOOKUP($A254,SF_Original!$A$2:$D$6458,4,FALSE)</f>
        <v>1.011405031E-5</v>
      </c>
      <c r="L254">
        <f t="shared" si="12"/>
        <v>2.2774517774206645E-3</v>
      </c>
      <c r="M254">
        <f t="shared" si="13"/>
        <v>7.9710812209723259E-2</v>
      </c>
      <c r="N254" t="b">
        <f t="shared" si="14"/>
        <v>0</v>
      </c>
      <c r="O254">
        <f>IF(ISNA(VLOOKUP(B254,WND_STATION!$A$1:$A$62,1,FALSE)),1,0.0865)</f>
        <v>1</v>
      </c>
      <c r="P254">
        <f t="shared" si="15"/>
        <v>35</v>
      </c>
    </row>
    <row r="255" spans="1:16" x14ac:dyDescent="0.25">
      <c r="A255" s="18">
        <v>1135</v>
      </c>
      <c r="B255" s="18" t="s">
        <v>403</v>
      </c>
      <c r="C255" s="18">
        <v>13</v>
      </c>
      <c r="D255" s="18">
        <v>1</v>
      </c>
      <c r="E255" s="18">
        <v>160</v>
      </c>
      <c r="F255" s="18">
        <v>164</v>
      </c>
      <c r="G255" s="18">
        <f>VLOOKUP(B255,'Base Load_FLAG'!$A$2:$B$204,2,FALSE)</f>
        <v>0</v>
      </c>
      <c r="H255" s="18" t="s">
        <v>2910</v>
      </c>
      <c r="I255" s="18">
        <f>VLOOKUP($F255,'Gen Capacity'!$A$2:$H$608,7,FALSE)</f>
        <v>13</v>
      </c>
      <c r="J255" s="18">
        <f>VLOOKUP($F255,'Gen Capacity'!$A$2:$H$608,8,FALSE)</f>
        <v>5</v>
      </c>
      <c r="K255" s="19">
        <f>VLOOKUP($A255,SF_Original!$A$2:$D$6458,4,FALSE)</f>
        <v>1.0110811034999999E-5</v>
      </c>
      <c r="L255">
        <f t="shared" si="12"/>
        <v>2.2774485381456644E-3</v>
      </c>
      <c r="M255">
        <f t="shared" si="13"/>
        <v>2.9606830995893636E-2</v>
      </c>
      <c r="N255" t="b">
        <f t="shared" si="14"/>
        <v>0</v>
      </c>
      <c r="O255">
        <f>IF(ISNA(VLOOKUP(B255,WND_STATION!$A$1:$A$62,1,FALSE)),1,0.0865)</f>
        <v>1</v>
      </c>
      <c r="P255">
        <f t="shared" si="15"/>
        <v>13</v>
      </c>
    </row>
    <row r="256" spans="1:16" x14ac:dyDescent="0.25">
      <c r="A256" s="18">
        <v>533</v>
      </c>
      <c r="B256" s="18" t="s">
        <v>2929</v>
      </c>
      <c r="C256" s="18">
        <v>15</v>
      </c>
      <c r="D256" s="18">
        <v>1</v>
      </c>
      <c r="E256" s="18">
        <v>93</v>
      </c>
      <c r="F256" s="18">
        <v>97</v>
      </c>
      <c r="G256" s="18">
        <f>VLOOKUP(B256,'Base Load_FLAG'!$A$2:$B$204,2,FALSE)</f>
        <v>0</v>
      </c>
      <c r="H256" s="18" t="s">
        <v>2916</v>
      </c>
      <c r="I256" s="18">
        <f>VLOOKUP($F256,'Gen Capacity'!$A$2:$H$608,7,FALSE)</f>
        <v>128.31</v>
      </c>
      <c r="J256" s="18">
        <f>VLOOKUP($F256,'Gen Capacity'!$A$2:$H$608,8,FALSE)</f>
        <v>75</v>
      </c>
      <c r="K256" s="19">
        <f>VLOOKUP($A256,SF_Original!$A$2:$D$6458,4,FALSE)</f>
        <v>9.992911014E-6</v>
      </c>
      <c r="L256">
        <f t="shared" si="12"/>
        <v>2.2773306381246644E-3</v>
      </c>
      <c r="M256">
        <f t="shared" si="13"/>
        <v>0.29220429417777571</v>
      </c>
      <c r="N256" t="b">
        <f t="shared" si="14"/>
        <v>0</v>
      </c>
      <c r="O256">
        <f>IF(ISNA(VLOOKUP(B256,WND_STATION!$A$1:$A$62,1,FALSE)),1,0.0865)</f>
        <v>1</v>
      </c>
      <c r="P256">
        <f t="shared" si="15"/>
        <v>128.31</v>
      </c>
    </row>
    <row r="257" spans="1:16" x14ac:dyDescent="0.25">
      <c r="A257" s="18">
        <v>532</v>
      </c>
      <c r="B257" s="18" t="s">
        <v>2929</v>
      </c>
      <c r="C257" s="18">
        <v>15</v>
      </c>
      <c r="D257" s="18">
        <v>1</v>
      </c>
      <c r="E257" s="18">
        <v>94</v>
      </c>
      <c r="F257" s="18">
        <v>98</v>
      </c>
      <c r="G257" s="18">
        <f>VLOOKUP(B257,'Base Load_FLAG'!$A$2:$B$204,2,FALSE)</f>
        <v>0</v>
      </c>
      <c r="H257" s="18" t="s">
        <v>2916</v>
      </c>
      <c r="I257" s="18">
        <f>VLOOKUP($F257,'Gen Capacity'!$A$2:$H$608,7,FALSE)</f>
        <v>128.31</v>
      </c>
      <c r="J257" s="18">
        <f>VLOOKUP($F257,'Gen Capacity'!$A$2:$H$608,8,FALSE)</f>
        <v>75</v>
      </c>
      <c r="K257" s="19">
        <f>VLOOKUP($A257,SF_Original!$A$2:$D$6458,4,FALSE)</f>
        <v>9.992911014E-6</v>
      </c>
      <c r="L257">
        <f t="shared" si="12"/>
        <v>2.2773306381246644E-3</v>
      </c>
      <c r="M257">
        <f t="shared" si="13"/>
        <v>0.29220429417777571</v>
      </c>
      <c r="N257" t="b">
        <f t="shared" si="14"/>
        <v>0</v>
      </c>
      <c r="O257">
        <f>IF(ISNA(VLOOKUP(B257,WND_STATION!$A$1:$A$62,1,FALSE)),1,0.0865)</f>
        <v>1</v>
      </c>
      <c r="P257">
        <f t="shared" si="15"/>
        <v>128.31</v>
      </c>
    </row>
    <row r="258" spans="1:16" x14ac:dyDescent="0.25">
      <c r="A258" s="18">
        <v>534</v>
      </c>
      <c r="B258" s="18" t="s">
        <v>2929</v>
      </c>
      <c r="C258" s="18">
        <v>15</v>
      </c>
      <c r="D258" s="18">
        <v>1</v>
      </c>
      <c r="E258" s="18">
        <v>95</v>
      </c>
      <c r="F258" s="18">
        <v>99</v>
      </c>
      <c r="G258" s="18">
        <f>VLOOKUP(B258,'Base Load_FLAG'!$A$2:$B$204,2,FALSE)</f>
        <v>0</v>
      </c>
      <c r="H258" s="18" t="s">
        <v>2916</v>
      </c>
      <c r="I258" s="18">
        <f>VLOOKUP($F258,'Gen Capacity'!$A$2:$H$608,7,FALSE)</f>
        <v>128.31</v>
      </c>
      <c r="J258" s="18">
        <f>VLOOKUP($F258,'Gen Capacity'!$A$2:$H$608,8,FALSE)</f>
        <v>75</v>
      </c>
      <c r="K258" s="19">
        <f>VLOOKUP($A258,SF_Original!$A$2:$D$6458,4,FALSE)</f>
        <v>9.992911014E-6</v>
      </c>
      <c r="L258">
        <f t="shared" si="12"/>
        <v>2.2773306381246644E-3</v>
      </c>
      <c r="M258">
        <f t="shared" si="13"/>
        <v>0.29220429417777571</v>
      </c>
      <c r="N258" t="b">
        <f t="shared" si="14"/>
        <v>0</v>
      </c>
      <c r="O258">
        <f>IF(ISNA(VLOOKUP(B258,WND_STATION!$A$1:$A$62,1,FALSE)),1,0.0865)</f>
        <v>1</v>
      </c>
      <c r="P258">
        <f t="shared" si="15"/>
        <v>128.31</v>
      </c>
    </row>
    <row r="259" spans="1:16" x14ac:dyDescent="0.25">
      <c r="A259" s="18">
        <v>535</v>
      </c>
      <c r="B259" s="18" t="s">
        <v>2929</v>
      </c>
      <c r="C259" s="18">
        <v>15</v>
      </c>
      <c r="D259" s="18">
        <v>1</v>
      </c>
      <c r="E259" s="18">
        <v>96</v>
      </c>
      <c r="F259" s="18">
        <v>100</v>
      </c>
      <c r="G259" s="18">
        <f>VLOOKUP(B259,'Base Load_FLAG'!$A$2:$B$204,2,FALSE)</f>
        <v>0</v>
      </c>
      <c r="H259" s="18" t="s">
        <v>2916</v>
      </c>
      <c r="I259" s="18">
        <f>VLOOKUP($F259,'Gen Capacity'!$A$2:$H$608,7,FALSE)</f>
        <v>128.31</v>
      </c>
      <c r="J259" s="18">
        <f>VLOOKUP($F259,'Gen Capacity'!$A$2:$H$608,8,FALSE)</f>
        <v>75</v>
      </c>
      <c r="K259" s="19">
        <f>VLOOKUP($A259,SF_Original!$A$2:$D$6458,4,FALSE)</f>
        <v>9.992911014E-6</v>
      </c>
      <c r="L259">
        <f t="shared" ref="L259:L322" si="16">K259-$B$1</f>
        <v>2.2773306381246644E-3</v>
      </c>
      <c r="M259">
        <f t="shared" ref="M259:M322" si="17">P259*L259</f>
        <v>0.29220429417777571</v>
      </c>
      <c r="N259" t="b">
        <f t="shared" ref="N259:N322" si="18">L259&lt;$L$1</f>
        <v>0</v>
      </c>
      <c r="O259">
        <f>IF(ISNA(VLOOKUP(B259,WND_STATION!$A$1:$A$62,1,FALSE)),1,0.0865)</f>
        <v>1</v>
      </c>
      <c r="P259">
        <f t="shared" ref="P259:P322" si="19">IF(G259=0,I259,IF(G259=1,0,I259-J259))*O259</f>
        <v>128.31</v>
      </c>
    </row>
    <row r="260" spans="1:16" x14ac:dyDescent="0.25">
      <c r="A260" s="18">
        <v>768</v>
      </c>
      <c r="B260" s="18" t="s">
        <v>267</v>
      </c>
      <c r="C260" s="18">
        <v>13</v>
      </c>
      <c r="D260" s="18">
        <v>1</v>
      </c>
      <c r="E260" s="18">
        <v>134</v>
      </c>
      <c r="F260" s="18">
        <v>138</v>
      </c>
      <c r="G260" s="18">
        <f>VLOOKUP(B260,'Base Load_FLAG'!$A$2:$B$204,2,FALSE)</f>
        <v>0</v>
      </c>
      <c r="H260" s="18" t="s">
        <v>2910</v>
      </c>
      <c r="I260" s="18">
        <f>VLOOKUP($F260,'Gen Capacity'!$A$2:$H$608,7,FALSE)</f>
        <v>62</v>
      </c>
      <c r="J260" s="18">
        <f>VLOOKUP($F260,'Gen Capacity'!$A$2:$H$608,8,FALSE)</f>
        <v>30</v>
      </c>
      <c r="K260" s="19">
        <f>VLOOKUP($A260,SF_Original!$A$2:$D$6458,4,FALSE)</f>
        <v>9.9080749539999996E-6</v>
      </c>
      <c r="L260">
        <f t="shared" si="16"/>
        <v>2.2772458020646645E-3</v>
      </c>
      <c r="M260">
        <f t="shared" si="17"/>
        <v>0.1411892397280092</v>
      </c>
      <c r="N260" t="b">
        <f t="shared" si="18"/>
        <v>0</v>
      </c>
      <c r="O260">
        <f>IF(ISNA(VLOOKUP(B260,WND_STATION!$A$1:$A$62,1,FALSE)),1,0.0865)</f>
        <v>1</v>
      </c>
      <c r="P260">
        <f t="shared" si="19"/>
        <v>62</v>
      </c>
    </row>
    <row r="261" spans="1:16" x14ac:dyDescent="0.25">
      <c r="A261" s="18">
        <v>769</v>
      </c>
      <c r="B261" s="18" t="s">
        <v>267</v>
      </c>
      <c r="C261" s="18">
        <v>13</v>
      </c>
      <c r="D261" s="18">
        <v>1</v>
      </c>
      <c r="E261" s="18">
        <v>135</v>
      </c>
      <c r="F261" s="18">
        <v>139</v>
      </c>
      <c r="G261" s="18">
        <f>VLOOKUP(B261,'Base Load_FLAG'!$A$2:$B$204,2,FALSE)</f>
        <v>0</v>
      </c>
      <c r="H261" s="18" t="s">
        <v>2910</v>
      </c>
      <c r="I261" s="18">
        <f>VLOOKUP($F261,'Gen Capacity'!$A$2:$H$608,7,FALSE)</f>
        <v>62</v>
      </c>
      <c r="J261" s="18">
        <f>VLOOKUP($F261,'Gen Capacity'!$A$2:$H$608,8,FALSE)</f>
        <v>30</v>
      </c>
      <c r="K261" s="19">
        <f>VLOOKUP($A261,SF_Original!$A$2:$D$6458,4,FALSE)</f>
        <v>9.9080749539999996E-6</v>
      </c>
      <c r="L261">
        <f t="shared" si="16"/>
        <v>2.2772458020646645E-3</v>
      </c>
      <c r="M261">
        <f t="shared" si="17"/>
        <v>0.1411892397280092</v>
      </c>
      <c r="N261" t="b">
        <f t="shared" si="18"/>
        <v>0</v>
      </c>
      <c r="O261">
        <f>IF(ISNA(VLOOKUP(B261,WND_STATION!$A$1:$A$62,1,FALSE)),1,0.0865)</f>
        <v>1</v>
      </c>
      <c r="P261">
        <f t="shared" si="19"/>
        <v>62</v>
      </c>
    </row>
    <row r="262" spans="1:16" x14ac:dyDescent="0.25">
      <c r="A262" s="18">
        <v>770</v>
      </c>
      <c r="B262" s="18" t="s">
        <v>267</v>
      </c>
      <c r="C262" s="18">
        <v>13</v>
      </c>
      <c r="D262" s="18">
        <v>1</v>
      </c>
      <c r="E262" s="18">
        <v>136</v>
      </c>
      <c r="F262" s="18">
        <v>140</v>
      </c>
      <c r="G262" s="18">
        <f>VLOOKUP(B262,'Base Load_FLAG'!$A$2:$B$204,2,FALSE)</f>
        <v>0</v>
      </c>
      <c r="H262" s="18" t="s">
        <v>2910</v>
      </c>
      <c r="I262" s="18">
        <f>VLOOKUP($F262,'Gen Capacity'!$A$2:$H$608,7,FALSE)</f>
        <v>62</v>
      </c>
      <c r="J262" s="18">
        <f>VLOOKUP($F262,'Gen Capacity'!$A$2:$H$608,8,FALSE)</f>
        <v>30</v>
      </c>
      <c r="K262" s="19">
        <f>VLOOKUP($A262,SF_Original!$A$2:$D$6458,4,FALSE)</f>
        <v>9.9080749539999996E-6</v>
      </c>
      <c r="L262">
        <f t="shared" si="16"/>
        <v>2.2772458020646645E-3</v>
      </c>
      <c r="M262">
        <f t="shared" si="17"/>
        <v>0.1411892397280092</v>
      </c>
      <c r="N262" t="b">
        <f t="shared" si="18"/>
        <v>0</v>
      </c>
      <c r="O262">
        <f>IF(ISNA(VLOOKUP(B262,WND_STATION!$A$1:$A$62,1,FALSE)),1,0.0865)</f>
        <v>1</v>
      </c>
      <c r="P262">
        <f t="shared" si="19"/>
        <v>62</v>
      </c>
    </row>
    <row r="263" spans="1:16" x14ac:dyDescent="0.25">
      <c r="A263" s="18">
        <v>771</v>
      </c>
      <c r="B263" s="18" t="s">
        <v>267</v>
      </c>
      <c r="C263" s="18">
        <v>13</v>
      </c>
      <c r="D263" s="18">
        <v>1</v>
      </c>
      <c r="E263" s="18">
        <v>137</v>
      </c>
      <c r="F263" s="18">
        <v>141</v>
      </c>
      <c r="G263" s="18">
        <f>VLOOKUP(B263,'Base Load_FLAG'!$A$2:$B$204,2,FALSE)</f>
        <v>0</v>
      </c>
      <c r="H263" s="18" t="s">
        <v>2910</v>
      </c>
      <c r="I263" s="18">
        <f>VLOOKUP($F263,'Gen Capacity'!$A$2:$H$608,7,FALSE)</f>
        <v>0.05</v>
      </c>
      <c r="J263" s="18">
        <f>VLOOKUP($F263,'Gen Capacity'!$A$2:$H$608,8,FALSE)</f>
        <v>0</v>
      </c>
      <c r="K263" s="19">
        <f>VLOOKUP($A263,SF_Original!$A$2:$D$6458,4,FALSE)</f>
        <v>9.9080749539999996E-6</v>
      </c>
      <c r="L263">
        <f t="shared" si="16"/>
        <v>2.2772458020646645E-3</v>
      </c>
      <c r="M263">
        <f t="shared" si="17"/>
        <v>1.1386229010323323E-4</v>
      </c>
      <c r="N263" t="b">
        <f t="shared" si="18"/>
        <v>0</v>
      </c>
      <c r="O263">
        <f>IF(ISNA(VLOOKUP(B263,WND_STATION!$A$1:$A$62,1,FALSE)),1,0.0865)</f>
        <v>1</v>
      </c>
      <c r="P263">
        <f t="shared" si="19"/>
        <v>0.05</v>
      </c>
    </row>
    <row r="264" spans="1:16" x14ac:dyDescent="0.25">
      <c r="A264" s="18">
        <v>772</v>
      </c>
      <c r="B264" s="18" t="s">
        <v>267</v>
      </c>
      <c r="C264" s="18">
        <v>13</v>
      </c>
      <c r="D264" s="18">
        <v>1</v>
      </c>
      <c r="E264" s="18">
        <v>138</v>
      </c>
      <c r="F264" s="18">
        <v>142</v>
      </c>
      <c r="G264" s="18">
        <f>VLOOKUP(B264,'Base Load_FLAG'!$A$2:$B$204,2,FALSE)</f>
        <v>0</v>
      </c>
      <c r="H264" s="18" t="s">
        <v>2910</v>
      </c>
      <c r="I264" s="18">
        <f>VLOOKUP($F264,'Gen Capacity'!$A$2:$H$608,7,FALSE)</f>
        <v>72</v>
      </c>
      <c r="J264" s="18">
        <f>VLOOKUP($F264,'Gen Capacity'!$A$2:$H$608,8,FALSE)</f>
        <v>30</v>
      </c>
      <c r="K264" s="19">
        <f>VLOOKUP($A264,SF_Original!$A$2:$D$6458,4,FALSE)</f>
        <v>9.9080749539999996E-6</v>
      </c>
      <c r="L264">
        <f t="shared" si="16"/>
        <v>2.2772458020646645E-3</v>
      </c>
      <c r="M264">
        <f t="shared" si="17"/>
        <v>0.16396169774865585</v>
      </c>
      <c r="N264" t="b">
        <f t="shared" si="18"/>
        <v>0</v>
      </c>
      <c r="O264">
        <f>IF(ISNA(VLOOKUP(B264,WND_STATION!$A$1:$A$62,1,FALSE)),1,0.0865)</f>
        <v>1</v>
      </c>
      <c r="P264">
        <f t="shared" si="19"/>
        <v>72</v>
      </c>
    </row>
    <row r="265" spans="1:16" x14ac:dyDescent="0.25">
      <c r="A265" s="18">
        <v>773</v>
      </c>
      <c r="B265" s="18" t="s">
        <v>267</v>
      </c>
      <c r="C265" s="18">
        <v>13</v>
      </c>
      <c r="D265" s="18">
        <v>1</v>
      </c>
      <c r="E265" s="18">
        <v>139</v>
      </c>
      <c r="F265" s="18">
        <v>143</v>
      </c>
      <c r="G265" s="18">
        <f>VLOOKUP(B265,'Base Load_FLAG'!$A$2:$B$204,2,FALSE)</f>
        <v>0</v>
      </c>
      <c r="H265" s="18" t="s">
        <v>2910</v>
      </c>
      <c r="I265" s="18">
        <f>VLOOKUP($F265,'Gen Capacity'!$A$2:$H$608,7,FALSE)</f>
        <v>62</v>
      </c>
      <c r="J265" s="18">
        <f>VLOOKUP($F265,'Gen Capacity'!$A$2:$H$608,8,FALSE)</f>
        <v>30</v>
      </c>
      <c r="K265" s="19">
        <f>VLOOKUP($A265,SF_Original!$A$2:$D$6458,4,FALSE)</f>
        <v>9.9080749539999996E-6</v>
      </c>
      <c r="L265">
        <f t="shared" si="16"/>
        <v>2.2772458020646645E-3</v>
      </c>
      <c r="M265">
        <f t="shared" si="17"/>
        <v>0.1411892397280092</v>
      </c>
      <c r="N265" t="b">
        <f t="shared" si="18"/>
        <v>0</v>
      </c>
      <c r="O265">
        <f>IF(ISNA(VLOOKUP(B265,WND_STATION!$A$1:$A$62,1,FALSE)),1,0.0865)</f>
        <v>1</v>
      </c>
      <c r="P265">
        <f t="shared" si="19"/>
        <v>62</v>
      </c>
    </row>
    <row r="266" spans="1:16" x14ac:dyDescent="0.25">
      <c r="A266" s="18">
        <v>787</v>
      </c>
      <c r="B266" s="18" t="s">
        <v>2939</v>
      </c>
      <c r="C266" s="18">
        <v>13</v>
      </c>
      <c r="D266" s="18">
        <v>1</v>
      </c>
      <c r="E266" s="18">
        <v>140</v>
      </c>
      <c r="F266" s="18">
        <v>144</v>
      </c>
      <c r="G266" s="18">
        <f>VLOOKUP(B266,'Base Load_FLAG'!$A$2:$B$204,2,FALSE)</f>
        <v>0</v>
      </c>
      <c r="H266" s="18" t="s">
        <v>2910</v>
      </c>
      <c r="I266" s="18">
        <f>VLOOKUP($F266,'Gen Capacity'!$A$2:$H$608,7,FALSE)</f>
        <v>82</v>
      </c>
      <c r="J266" s="18">
        <f>VLOOKUP($F266,'Gen Capacity'!$A$2:$H$608,8,FALSE)</f>
        <v>50</v>
      </c>
      <c r="K266" s="19">
        <f>VLOOKUP($A266,SF_Original!$A$2:$D$6458,4,FALSE)</f>
        <v>9.7285307869999992E-6</v>
      </c>
      <c r="L266">
        <f t="shared" si="16"/>
        <v>2.2770662578976645E-3</v>
      </c>
      <c r="M266">
        <f t="shared" si="17"/>
        <v>0.1867194331476085</v>
      </c>
      <c r="N266" t="b">
        <f t="shared" si="18"/>
        <v>0</v>
      </c>
      <c r="O266">
        <f>IF(ISNA(VLOOKUP(B266,WND_STATION!$A$1:$A$62,1,FALSE)),1,0.0865)</f>
        <v>1</v>
      </c>
      <c r="P266">
        <f t="shared" si="19"/>
        <v>82</v>
      </c>
    </row>
    <row r="267" spans="1:16" x14ac:dyDescent="0.25">
      <c r="A267" s="18">
        <v>786</v>
      </c>
      <c r="B267" s="18" t="s">
        <v>2939</v>
      </c>
      <c r="C267" s="18">
        <v>13</v>
      </c>
      <c r="D267" s="18">
        <v>1</v>
      </c>
      <c r="E267" s="18">
        <v>141</v>
      </c>
      <c r="F267" s="18">
        <v>145</v>
      </c>
      <c r="G267" s="18">
        <f>VLOOKUP(B267,'Base Load_FLAG'!$A$2:$B$204,2,FALSE)</f>
        <v>0</v>
      </c>
      <c r="H267" s="18" t="s">
        <v>2910</v>
      </c>
      <c r="I267" s="18">
        <f>VLOOKUP($F267,'Gen Capacity'!$A$2:$H$608,7,FALSE)</f>
        <v>82</v>
      </c>
      <c r="J267" s="18">
        <f>VLOOKUP($F267,'Gen Capacity'!$A$2:$H$608,8,FALSE)</f>
        <v>50</v>
      </c>
      <c r="K267" s="19">
        <f>VLOOKUP($A267,SF_Original!$A$2:$D$6458,4,FALSE)</f>
        <v>9.7285307869999992E-6</v>
      </c>
      <c r="L267">
        <f t="shared" si="16"/>
        <v>2.2770662578976645E-3</v>
      </c>
      <c r="M267">
        <f t="shared" si="17"/>
        <v>0.1867194331476085</v>
      </c>
      <c r="N267" t="b">
        <f t="shared" si="18"/>
        <v>0</v>
      </c>
      <c r="O267">
        <f>IF(ISNA(VLOOKUP(B267,WND_STATION!$A$1:$A$62,1,FALSE)),1,0.0865)</f>
        <v>1</v>
      </c>
      <c r="P267">
        <f t="shared" si="19"/>
        <v>82</v>
      </c>
    </row>
    <row r="268" spans="1:16" x14ac:dyDescent="0.25">
      <c r="A268" s="18">
        <v>957</v>
      </c>
      <c r="B268" s="18" t="s">
        <v>321</v>
      </c>
      <c r="C268" s="18">
        <v>12</v>
      </c>
      <c r="D268" s="18">
        <v>1</v>
      </c>
      <c r="E268" s="18">
        <v>151</v>
      </c>
      <c r="F268" s="18">
        <v>155</v>
      </c>
      <c r="G268" s="18">
        <f>VLOOKUP(B268,'Base Load_FLAG'!$A$2:$B$204,2,FALSE)</f>
        <v>0</v>
      </c>
      <c r="H268" s="18" t="s">
        <v>2930</v>
      </c>
      <c r="I268" s="18">
        <f>VLOOKUP($F268,'Gen Capacity'!$A$2:$H$608,7,FALSE)</f>
        <v>20</v>
      </c>
      <c r="J268" s="18">
        <f>VLOOKUP($F268,'Gen Capacity'!$A$2:$H$608,8,FALSE)</f>
        <v>0</v>
      </c>
      <c r="K268" s="19">
        <f>VLOOKUP($A268,SF_Original!$A$2:$D$6458,4,FALSE)</f>
        <v>9.6102537209999994E-6</v>
      </c>
      <c r="L268">
        <f t="shared" si="16"/>
        <v>2.2769479808316647E-3</v>
      </c>
      <c r="M268">
        <f t="shared" si="17"/>
        <v>4.553895961663329E-2</v>
      </c>
      <c r="N268" t="b">
        <f t="shared" si="18"/>
        <v>0</v>
      </c>
      <c r="O268">
        <f>IF(ISNA(VLOOKUP(B268,WND_STATION!$A$1:$A$62,1,FALSE)),1,0.0865)</f>
        <v>1</v>
      </c>
      <c r="P268">
        <f t="shared" si="19"/>
        <v>20</v>
      </c>
    </row>
    <row r="269" spans="1:16" x14ac:dyDescent="0.25">
      <c r="A269" s="18">
        <v>541</v>
      </c>
      <c r="B269" s="18" t="s">
        <v>185</v>
      </c>
      <c r="C269" s="18">
        <v>13</v>
      </c>
      <c r="D269" s="18">
        <v>1</v>
      </c>
      <c r="E269" s="18">
        <v>97</v>
      </c>
      <c r="F269" s="18">
        <v>101</v>
      </c>
      <c r="G269" s="18">
        <f>VLOOKUP(B269,'Base Load_FLAG'!$A$2:$B$204,2,FALSE)</f>
        <v>0</v>
      </c>
      <c r="H269" s="18" t="s">
        <v>2930</v>
      </c>
      <c r="I269" s="18">
        <f>VLOOKUP($F269,'Gen Capacity'!$A$2:$H$608,7,FALSE)</f>
        <v>84.85</v>
      </c>
      <c r="J269" s="18">
        <f>VLOOKUP($F269,'Gen Capacity'!$A$2:$H$608,8,FALSE)</f>
        <v>0</v>
      </c>
      <c r="K269" s="19">
        <f>VLOOKUP($A269,SF_Original!$A$2:$D$6458,4,FALSE)</f>
        <v>9.5628670749999996E-6</v>
      </c>
      <c r="L269">
        <f t="shared" si="16"/>
        <v>2.2769005941856648E-3</v>
      </c>
      <c r="M269">
        <f t="shared" si="17"/>
        <v>0.19319501541665365</v>
      </c>
      <c r="N269" t="b">
        <f t="shared" si="18"/>
        <v>0</v>
      </c>
      <c r="O269">
        <f>IF(ISNA(VLOOKUP(B269,WND_STATION!$A$1:$A$62,1,FALSE)),1,0.0865)</f>
        <v>1</v>
      </c>
      <c r="P269">
        <f t="shared" si="19"/>
        <v>84.85</v>
      </c>
    </row>
    <row r="270" spans="1:16" x14ac:dyDescent="0.25">
      <c r="A270" s="18">
        <v>539</v>
      </c>
      <c r="B270" s="18" t="s">
        <v>185</v>
      </c>
      <c r="C270" s="18">
        <v>13</v>
      </c>
      <c r="D270" s="18">
        <v>1</v>
      </c>
      <c r="E270" s="18">
        <v>98</v>
      </c>
      <c r="F270" s="18">
        <v>102</v>
      </c>
      <c r="G270" s="18">
        <f>VLOOKUP(B270,'Base Load_FLAG'!$A$2:$B$204,2,FALSE)</f>
        <v>0</v>
      </c>
      <c r="H270" s="18" t="s">
        <v>2930</v>
      </c>
      <c r="I270" s="18">
        <f>VLOOKUP($F270,'Gen Capacity'!$A$2:$H$608,7,FALSE)</f>
        <v>84.85</v>
      </c>
      <c r="J270" s="18">
        <f>VLOOKUP($F270,'Gen Capacity'!$A$2:$H$608,8,FALSE)</f>
        <v>0</v>
      </c>
      <c r="K270" s="19">
        <f>VLOOKUP($A270,SF_Original!$A$2:$D$6458,4,FALSE)</f>
        <v>9.5628670749999996E-6</v>
      </c>
      <c r="L270">
        <f t="shared" si="16"/>
        <v>2.2769005941856648E-3</v>
      </c>
      <c r="M270">
        <f t="shared" si="17"/>
        <v>0.19319501541665365</v>
      </c>
      <c r="N270" t="b">
        <f t="shared" si="18"/>
        <v>0</v>
      </c>
      <c r="O270">
        <f>IF(ISNA(VLOOKUP(B270,WND_STATION!$A$1:$A$62,1,FALSE)),1,0.0865)</f>
        <v>1</v>
      </c>
      <c r="P270">
        <f t="shared" si="19"/>
        <v>84.85</v>
      </c>
    </row>
    <row r="271" spans="1:16" x14ac:dyDescent="0.25">
      <c r="A271" s="18">
        <v>542</v>
      </c>
      <c r="B271" s="18" t="s">
        <v>185</v>
      </c>
      <c r="C271" s="18">
        <v>13</v>
      </c>
      <c r="D271" s="18">
        <v>1</v>
      </c>
      <c r="E271" s="18">
        <v>99</v>
      </c>
      <c r="F271" s="18">
        <v>103</v>
      </c>
      <c r="G271" s="18">
        <f>VLOOKUP(B271,'Base Load_FLAG'!$A$2:$B$204,2,FALSE)</f>
        <v>0</v>
      </c>
      <c r="H271" s="18" t="s">
        <v>2930</v>
      </c>
      <c r="I271" s="18">
        <f>VLOOKUP($F271,'Gen Capacity'!$A$2:$H$608,7,FALSE)</f>
        <v>84.85</v>
      </c>
      <c r="J271" s="18">
        <f>VLOOKUP($F271,'Gen Capacity'!$A$2:$H$608,8,FALSE)</f>
        <v>0</v>
      </c>
      <c r="K271" s="19">
        <f>VLOOKUP($A271,SF_Original!$A$2:$D$6458,4,FALSE)</f>
        <v>9.5628670749999996E-6</v>
      </c>
      <c r="L271">
        <f t="shared" si="16"/>
        <v>2.2769005941856648E-3</v>
      </c>
      <c r="M271">
        <f t="shared" si="17"/>
        <v>0.19319501541665365</v>
      </c>
      <c r="N271" t="b">
        <f t="shared" si="18"/>
        <v>0</v>
      </c>
      <c r="O271">
        <f>IF(ISNA(VLOOKUP(B271,WND_STATION!$A$1:$A$62,1,FALSE)),1,0.0865)</f>
        <v>1</v>
      </c>
      <c r="P271">
        <f t="shared" si="19"/>
        <v>84.85</v>
      </c>
    </row>
    <row r="272" spans="1:16" x14ac:dyDescent="0.25">
      <c r="A272" s="18">
        <v>540</v>
      </c>
      <c r="B272" s="18" t="s">
        <v>185</v>
      </c>
      <c r="C272" s="18">
        <v>13</v>
      </c>
      <c r="D272" s="18">
        <v>1</v>
      </c>
      <c r="E272" s="18">
        <v>100</v>
      </c>
      <c r="F272" s="18">
        <v>104</v>
      </c>
      <c r="G272" s="18">
        <f>VLOOKUP(B272,'Base Load_FLAG'!$A$2:$B$204,2,FALSE)</f>
        <v>0</v>
      </c>
      <c r="H272" s="18" t="s">
        <v>2930</v>
      </c>
      <c r="I272" s="18">
        <f>VLOOKUP($F272,'Gen Capacity'!$A$2:$H$608,7,FALSE)</f>
        <v>84.85</v>
      </c>
      <c r="J272" s="18">
        <f>VLOOKUP($F272,'Gen Capacity'!$A$2:$H$608,8,FALSE)</f>
        <v>0</v>
      </c>
      <c r="K272" s="19">
        <f>VLOOKUP($A272,SF_Original!$A$2:$D$6458,4,FALSE)</f>
        <v>9.5628670749999996E-6</v>
      </c>
      <c r="L272">
        <f t="shared" si="16"/>
        <v>2.2769005941856648E-3</v>
      </c>
      <c r="M272">
        <f t="shared" si="17"/>
        <v>0.19319501541665365</v>
      </c>
      <c r="N272" t="b">
        <f t="shared" si="18"/>
        <v>0</v>
      </c>
      <c r="O272">
        <f>IF(ISNA(VLOOKUP(B272,WND_STATION!$A$1:$A$62,1,FALSE)),1,0.0865)</f>
        <v>1</v>
      </c>
      <c r="P272">
        <f t="shared" si="19"/>
        <v>84.85</v>
      </c>
    </row>
    <row r="273" spans="1:16" x14ac:dyDescent="0.25">
      <c r="A273" s="18">
        <v>537</v>
      </c>
      <c r="B273" s="18" t="s">
        <v>185</v>
      </c>
      <c r="C273" s="18">
        <v>13</v>
      </c>
      <c r="D273" s="18">
        <v>1</v>
      </c>
      <c r="E273" s="18">
        <v>101</v>
      </c>
      <c r="F273" s="18">
        <v>105</v>
      </c>
      <c r="G273" s="18">
        <f>VLOOKUP(B273,'Base Load_FLAG'!$A$2:$B$204,2,FALSE)</f>
        <v>0</v>
      </c>
      <c r="H273" s="18" t="s">
        <v>2930</v>
      </c>
      <c r="I273" s="18">
        <f>VLOOKUP($F273,'Gen Capacity'!$A$2:$H$608,7,FALSE)</f>
        <v>4.59</v>
      </c>
      <c r="J273" s="18">
        <f>VLOOKUP($F273,'Gen Capacity'!$A$2:$H$608,8,FALSE)</f>
        <v>0</v>
      </c>
      <c r="K273" s="19">
        <f>VLOOKUP($A273,SF_Original!$A$2:$D$6458,4,FALSE)</f>
        <v>9.5600231219999998E-6</v>
      </c>
      <c r="L273">
        <f t="shared" si="16"/>
        <v>2.2768977502326646E-3</v>
      </c>
      <c r="M273">
        <f t="shared" si="17"/>
        <v>1.0450960673567929E-2</v>
      </c>
      <c r="N273" t="b">
        <f t="shared" si="18"/>
        <v>0</v>
      </c>
      <c r="O273">
        <f>IF(ISNA(VLOOKUP(B273,WND_STATION!$A$1:$A$62,1,FALSE)),1,0.0865)</f>
        <v>1</v>
      </c>
      <c r="P273">
        <f t="shared" si="19"/>
        <v>4.59</v>
      </c>
    </row>
    <row r="274" spans="1:16" x14ac:dyDescent="0.25">
      <c r="A274" s="18">
        <v>793</v>
      </c>
      <c r="B274" s="18" t="s">
        <v>269</v>
      </c>
      <c r="C274" s="18">
        <v>13</v>
      </c>
      <c r="D274" s="18">
        <v>1</v>
      </c>
      <c r="E274" s="18">
        <v>142</v>
      </c>
      <c r="F274" s="18">
        <v>146</v>
      </c>
      <c r="G274" s="18">
        <f>VLOOKUP(B274,'Base Load_FLAG'!$A$2:$B$204,2,FALSE)</f>
        <v>0</v>
      </c>
      <c r="H274" s="18" t="s">
        <v>2916</v>
      </c>
      <c r="I274" s="18">
        <f>VLOOKUP($F274,'Gen Capacity'!$A$2:$H$608,7,FALSE)</f>
        <v>52.47</v>
      </c>
      <c r="J274" s="18">
        <f>VLOOKUP($F274,'Gen Capacity'!$A$2:$H$608,8,FALSE)</f>
        <v>0</v>
      </c>
      <c r="K274" s="19">
        <f>VLOOKUP($A274,SF_Original!$A$2:$D$6458,4,FALSE)</f>
        <v>9.5199835239999994E-6</v>
      </c>
      <c r="L274">
        <f t="shared" si="16"/>
        <v>2.2768577106346646E-3</v>
      </c>
      <c r="M274">
        <f t="shared" si="17"/>
        <v>0.11946672407700085</v>
      </c>
      <c r="N274" t="b">
        <f t="shared" si="18"/>
        <v>0</v>
      </c>
      <c r="O274">
        <f>IF(ISNA(VLOOKUP(B274,WND_STATION!$A$1:$A$62,1,FALSE)),1,0.0865)</f>
        <v>1</v>
      </c>
      <c r="P274">
        <f t="shared" si="19"/>
        <v>52.47</v>
      </c>
    </row>
    <row r="275" spans="1:16" x14ac:dyDescent="0.25">
      <c r="A275" s="18">
        <v>795</v>
      </c>
      <c r="B275" s="18" t="s">
        <v>269</v>
      </c>
      <c r="C275" s="18">
        <v>13</v>
      </c>
      <c r="D275" s="18">
        <v>1</v>
      </c>
      <c r="E275" s="18">
        <v>143</v>
      </c>
      <c r="F275" s="18">
        <v>147</v>
      </c>
      <c r="G275" s="18">
        <f>VLOOKUP(B275,'Base Load_FLAG'!$A$2:$B$204,2,FALSE)</f>
        <v>0</v>
      </c>
      <c r="H275" s="18" t="s">
        <v>2916</v>
      </c>
      <c r="I275" s="18">
        <f>VLOOKUP($F275,'Gen Capacity'!$A$2:$H$608,7,FALSE)</f>
        <v>5.72</v>
      </c>
      <c r="J275" s="18">
        <f>VLOOKUP($F275,'Gen Capacity'!$A$2:$H$608,8,FALSE)</f>
        <v>0</v>
      </c>
      <c r="K275" s="19">
        <f>VLOOKUP($A275,SF_Original!$A$2:$D$6458,4,FALSE)</f>
        <v>9.5199835239999994E-6</v>
      </c>
      <c r="L275">
        <f t="shared" si="16"/>
        <v>2.2768577106346646E-3</v>
      </c>
      <c r="M275">
        <f t="shared" si="17"/>
        <v>1.3023626104830282E-2</v>
      </c>
      <c r="N275" t="b">
        <f t="shared" si="18"/>
        <v>0</v>
      </c>
      <c r="O275">
        <f>IF(ISNA(VLOOKUP(B275,WND_STATION!$A$1:$A$62,1,FALSE)),1,0.0865)</f>
        <v>1</v>
      </c>
      <c r="P275">
        <f t="shared" si="19"/>
        <v>5.72</v>
      </c>
    </row>
    <row r="276" spans="1:16" x14ac:dyDescent="0.25">
      <c r="A276" s="18">
        <v>794</v>
      </c>
      <c r="B276" s="18" t="s">
        <v>269</v>
      </c>
      <c r="C276" s="18">
        <v>13</v>
      </c>
      <c r="D276" s="18">
        <v>1</v>
      </c>
      <c r="E276" s="18">
        <v>144</v>
      </c>
      <c r="F276" s="18">
        <v>148</v>
      </c>
      <c r="G276" s="18">
        <f>VLOOKUP(B276,'Base Load_FLAG'!$A$2:$B$204,2,FALSE)</f>
        <v>0</v>
      </c>
      <c r="H276" s="18" t="s">
        <v>2916</v>
      </c>
      <c r="I276" s="18">
        <f>VLOOKUP($F276,'Gen Capacity'!$A$2:$H$608,7,FALSE)</f>
        <v>52.47</v>
      </c>
      <c r="J276" s="18">
        <f>VLOOKUP($F276,'Gen Capacity'!$A$2:$H$608,8,FALSE)</f>
        <v>0</v>
      </c>
      <c r="K276" s="19">
        <f>VLOOKUP($A276,SF_Original!$A$2:$D$6458,4,FALSE)</f>
        <v>9.5199835239999994E-6</v>
      </c>
      <c r="L276">
        <f t="shared" si="16"/>
        <v>2.2768577106346646E-3</v>
      </c>
      <c r="M276">
        <f t="shared" si="17"/>
        <v>0.11946672407700085</v>
      </c>
      <c r="N276" t="b">
        <f t="shared" si="18"/>
        <v>0</v>
      </c>
      <c r="O276">
        <f>IF(ISNA(VLOOKUP(B276,WND_STATION!$A$1:$A$62,1,FALSE)),1,0.0865)</f>
        <v>1</v>
      </c>
      <c r="P276">
        <f t="shared" si="19"/>
        <v>52.47</v>
      </c>
    </row>
    <row r="277" spans="1:16" x14ac:dyDescent="0.25">
      <c r="A277" s="18">
        <v>792</v>
      </c>
      <c r="B277" s="18" t="s">
        <v>269</v>
      </c>
      <c r="C277" s="18">
        <v>13</v>
      </c>
      <c r="D277" s="18">
        <v>1</v>
      </c>
      <c r="E277" s="18">
        <v>145</v>
      </c>
      <c r="F277" s="18">
        <v>149</v>
      </c>
      <c r="G277" s="18">
        <f>VLOOKUP(B277,'Base Load_FLAG'!$A$2:$B$204,2,FALSE)</f>
        <v>0</v>
      </c>
      <c r="H277" s="18" t="s">
        <v>2916</v>
      </c>
      <c r="I277" s="18">
        <f>VLOOKUP($F277,'Gen Capacity'!$A$2:$H$608,7,FALSE)</f>
        <v>52.47</v>
      </c>
      <c r="J277" s="18">
        <f>VLOOKUP($F277,'Gen Capacity'!$A$2:$H$608,8,FALSE)</f>
        <v>0</v>
      </c>
      <c r="K277" s="19">
        <f>VLOOKUP($A277,SF_Original!$A$2:$D$6458,4,FALSE)</f>
        <v>9.5199835239999994E-6</v>
      </c>
      <c r="L277">
        <f t="shared" si="16"/>
        <v>2.2768577106346646E-3</v>
      </c>
      <c r="M277">
        <f t="shared" si="17"/>
        <v>0.11946672407700085</v>
      </c>
      <c r="N277" t="b">
        <f t="shared" si="18"/>
        <v>0</v>
      </c>
      <c r="O277">
        <f>IF(ISNA(VLOOKUP(B277,WND_STATION!$A$1:$A$62,1,FALSE)),1,0.0865)</f>
        <v>1</v>
      </c>
      <c r="P277">
        <f t="shared" si="19"/>
        <v>52.47</v>
      </c>
    </row>
    <row r="278" spans="1:16" x14ac:dyDescent="0.25">
      <c r="A278" s="18">
        <v>791</v>
      </c>
      <c r="B278" s="18" t="s">
        <v>269</v>
      </c>
      <c r="C278" s="18">
        <v>13</v>
      </c>
      <c r="D278" s="18">
        <v>1</v>
      </c>
      <c r="E278" s="18">
        <v>146</v>
      </c>
      <c r="F278" s="18">
        <v>150</v>
      </c>
      <c r="G278" s="18">
        <f>VLOOKUP(B278,'Base Load_FLAG'!$A$2:$B$204,2,FALSE)</f>
        <v>0</v>
      </c>
      <c r="H278" s="18" t="s">
        <v>2916</v>
      </c>
      <c r="I278" s="18">
        <f>VLOOKUP($F278,'Gen Capacity'!$A$2:$H$608,7,FALSE)</f>
        <v>23.85</v>
      </c>
      <c r="J278" s="18">
        <f>VLOOKUP($F278,'Gen Capacity'!$A$2:$H$608,8,FALSE)</f>
        <v>0</v>
      </c>
      <c r="K278" s="19">
        <f>VLOOKUP($A278,SF_Original!$A$2:$D$6458,4,FALSE)</f>
        <v>9.5199835239999994E-6</v>
      </c>
      <c r="L278">
        <f t="shared" si="16"/>
        <v>2.2768577106346646E-3</v>
      </c>
      <c r="M278">
        <f t="shared" si="17"/>
        <v>5.4303056398636751E-2</v>
      </c>
      <c r="N278" t="b">
        <f t="shared" si="18"/>
        <v>0</v>
      </c>
      <c r="O278">
        <f>IF(ISNA(VLOOKUP(B278,WND_STATION!$A$1:$A$62,1,FALSE)),1,0.0865)</f>
        <v>1</v>
      </c>
      <c r="P278">
        <f t="shared" si="19"/>
        <v>23.85</v>
      </c>
    </row>
    <row r="279" spans="1:16" x14ac:dyDescent="0.25">
      <c r="A279" s="18">
        <v>116</v>
      </c>
      <c r="B279" s="18" t="s">
        <v>2914</v>
      </c>
      <c r="C279" s="18">
        <v>13</v>
      </c>
      <c r="D279" s="18">
        <v>1</v>
      </c>
      <c r="E279" s="18">
        <v>24</v>
      </c>
      <c r="F279" s="18">
        <v>28</v>
      </c>
      <c r="G279" s="18">
        <f>VLOOKUP(B279,'Base Load_FLAG'!$A$2:$B$204,2,FALSE)</f>
        <v>0</v>
      </c>
      <c r="H279" s="18" t="s">
        <v>2915</v>
      </c>
      <c r="I279" s="18">
        <f>VLOOKUP($F279,'Gen Capacity'!$A$2:$H$608,7,FALSE)</f>
        <v>33.79</v>
      </c>
      <c r="J279" s="18">
        <f>VLOOKUP($F279,'Gen Capacity'!$A$2:$H$608,8,FALSE)</f>
        <v>0</v>
      </c>
      <c r="K279" s="19">
        <f>VLOOKUP($A279,SF_Original!$A$2:$D$6458,4,FALSE)</f>
        <v>9.143262157E-6</v>
      </c>
      <c r="L279">
        <f t="shared" si="16"/>
        <v>2.2764809892676647E-3</v>
      </c>
      <c r="M279">
        <f t="shared" si="17"/>
        <v>7.6922292627354394E-2</v>
      </c>
      <c r="N279" t="b">
        <f t="shared" si="18"/>
        <v>0</v>
      </c>
      <c r="O279">
        <f>IF(ISNA(VLOOKUP(B279,WND_STATION!$A$1:$A$62,1,FALSE)),1,0.0865)</f>
        <v>1</v>
      </c>
      <c r="P279">
        <f t="shared" si="19"/>
        <v>33.79</v>
      </c>
    </row>
    <row r="280" spans="1:16" x14ac:dyDescent="0.25">
      <c r="A280" s="18">
        <v>286</v>
      </c>
      <c r="B280" s="18" t="s">
        <v>89</v>
      </c>
      <c r="C280" s="18">
        <v>13</v>
      </c>
      <c r="D280" s="18">
        <v>1</v>
      </c>
      <c r="E280" s="18">
        <v>54</v>
      </c>
      <c r="F280" s="18">
        <v>58</v>
      </c>
      <c r="G280" s="18">
        <f>VLOOKUP(B280,'Base Load_FLAG'!$A$2:$B$204,2,FALSE)</f>
        <v>0</v>
      </c>
      <c r="H280" s="18" t="s">
        <v>2921</v>
      </c>
      <c r="I280" s="18">
        <f>VLOOKUP($F280,'Gen Capacity'!$A$2:$H$608,7,FALSE)</f>
        <v>50</v>
      </c>
      <c r="J280" s="18">
        <f>VLOOKUP($F280,'Gen Capacity'!$A$2:$H$608,8,FALSE)</f>
        <v>0</v>
      </c>
      <c r="K280" s="19">
        <f>VLOOKUP($A280,SF_Original!$A$2:$D$6458,4,FALSE)</f>
        <v>9.0646151690000007E-6</v>
      </c>
      <c r="L280">
        <f t="shared" si="16"/>
        <v>2.2764023422796645E-3</v>
      </c>
      <c r="M280">
        <f t="shared" si="17"/>
        <v>0.11382011711398322</v>
      </c>
      <c r="N280" t="b">
        <f t="shared" si="18"/>
        <v>0</v>
      </c>
      <c r="O280">
        <f>IF(ISNA(VLOOKUP(B280,WND_STATION!$A$1:$A$62,1,FALSE)),1,0.0865)</f>
        <v>1</v>
      </c>
      <c r="P280">
        <f t="shared" si="19"/>
        <v>50</v>
      </c>
    </row>
    <row r="281" spans="1:16" x14ac:dyDescent="0.25">
      <c r="A281" s="18">
        <v>688</v>
      </c>
      <c r="B281" s="18" t="s">
        <v>240</v>
      </c>
      <c r="C281" s="18">
        <v>13</v>
      </c>
      <c r="D281" s="18">
        <v>1</v>
      </c>
      <c r="E281" s="18">
        <v>112</v>
      </c>
      <c r="F281" s="18">
        <v>116</v>
      </c>
      <c r="G281" s="18">
        <f>VLOOKUP(B281,'Base Load_FLAG'!$A$2:$B$204,2,FALSE)</f>
        <v>0</v>
      </c>
      <c r="H281" s="18" t="s">
        <v>2936</v>
      </c>
      <c r="I281" s="18">
        <f>VLOOKUP($F281,'Gen Capacity'!$A$2:$H$608,7,FALSE)</f>
        <v>80</v>
      </c>
      <c r="J281" s="18">
        <f>VLOOKUP($F281,'Gen Capacity'!$A$2:$H$608,8,FALSE)</f>
        <v>0</v>
      </c>
      <c r="K281" s="19">
        <f>VLOOKUP($A281,SF_Original!$A$2:$D$6458,4,FALSE)</f>
        <v>8.6818897970000008E-6</v>
      </c>
      <c r="L281">
        <f t="shared" si="16"/>
        <v>2.2760196169076645E-3</v>
      </c>
      <c r="M281">
        <f t="shared" si="17"/>
        <v>0.18208156935261316</v>
      </c>
      <c r="N281" t="b">
        <f t="shared" si="18"/>
        <v>0</v>
      </c>
      <c r="O281">
        <f>IF(ISNA(VLOOKUP(B281,WND_STATION!$A$1:$A$62,1,FALSE)),1,0.0865)</f>
        <v>1</v>
      </c>
      <c r="P281">
        <f t="shared" si="19"/>
        <v>80</v>
      </c>
    </row>
    <row r="282" spans="1:16" x14ac:dyDescent="0.25">
      <c r="A282" s="18">
        <v>689</v>
      </c>
      <c r="B282" s="18" t="s">
        <v>240</v>
      </c>
      <c r="C282" s="18">
        <v>13</v>
      </c>
      <c r="D282" s="18">
        <v>1</v>
      </c>
      <c r="E282" s="18">
        <v>113</v>
      </c>
      <c r="F282" s="18">
        <v>117</v>
      </c>
      <c r="G282" s="18">
        <f>VLOOKUP(B282,'Base Load_FLAG'!$A$2:$B$204,2,FALSE)</f>
        <v>0</v>
      </c>
      <c r="H282" s="18" t="s">
        <v>2936</v>
      </c>
      <c r="I282" s="18">
        <f>VLOOKUP($F282,'Gen Capacity'!$A$2:$H$608,7,FALSE)</f>
        <v>80</v>
      </c>
      <c r="J282" s="18">
        <f>VLOOKUP($F282,'Gen Capacity'!$A$2:$H$608,8,FALSE)</f>
        <v>0</v>
      </c>
      <c r="K282" s="19">
        <f>VLOOKUP($A282,SF_Original!$A$2:$D$6458,4,FALSE)</f>
        <v>8.6818897970000008E-6</v>
      </c>
      <c r="L282">
        <f t="shared" si="16"/>
        <v>2.2760196169076645E-3</v>
      </c>
      <c r="M282">
        <f t="shared" si="17"/>
        <v>0.18208156935261316</v>
      </c>
      <c r="N282" t="b">
        <f t="shared" si="18"/>
        <v>0</v>
      </c>
      <c r="O282">
        <f>IF(ISNA(VLOOKUP(B282,WND_STATION!$A$1:$A$62,1,FALSE)),1,0.0865)</f>
        <v>1</v>
      </c>
      <c r="P282">
        <f t="shared" si="19"/>
        <v>80</v>
      </c>
    </row>
    <row r="283" spans="1:16" x14ac:dyDescent="0.25">
      <c r="A283" s="18">
        <v>687</v>
      </c>
      <c r="B283" s="18" t="s">
        <v>240</v>
      </c>
      <c r="C283" s="18">
        <v>13</v>
      </c>
      <c r="D283" s="18">
        <v>1</v>
      </c>
      <c r="E283" s="18">
        <v>114</v>
      </c>
      <c r="F283" s="18">
        <v>118</v>
      </c>
      <c r="G283" s="18">
        <f>VLOOKUP(B283,'Base Load_FLAG'!$A$2:$B$204,2,FALSE)</f>
        <v>0</v>
      </c>
      <c r="H283" s="18" t="s">
        <v>2936</v>
      </c>
      <c r="I283" s="18">
        <f>VLOOKUP($F283,'Gen Capacity'!$A$2:$H$608,7,FALSE)</f>
        <v>32</v>
      </c>
      <c r="J283" s="18">
        <f>VLOOKUP($F283,'Gen Capacity'!$A$2:$H$608,8,FALSE)</f>
        <v>0</v>
      </c>
      <c r="K283" s="19">
        <f>VLOOKUP($A283,SF_Original!$A$2:$D$6458,4,FALSE)</f>
        <v>8.6818897970000008E-6</v>
      </c>
      <c r="L283">
        <f t="shared" si="16"/>
        <v>2.2760196169076645E-3</v>
      </c>
      <c r="M283">
        <f t="shared" si="17"/>
        <v>7.2832627741045264E-2</v>
      </c>
      <c r="N283" t="b">
        <f t="shared" si="18"/>
        <v>0</v>
      </c>
      <c r="O283">
        <f>IF(ISNA(VLOOKUP(B283,WND_STATION!$A$1:$A$62,1,FALSE)),1,0.0865)</f>
        <v>1</v>
      </c>
      <c r="P283">
        <f t="shared" si="19"/>
        <v>32</v>
      </c>
    </row>
    <row r="284" spans="1:16" x14ac:dyDescent="0.25">
      <c r="A284" s="18">
        <v>691</v>
      </c>
      <c r="B284" s="18" t="s">
        <v>240</v>
      </c>
      <c r="C284" s="18">
        <v>18</v>
      </c>
      <c r="D284" s="18">
        <v>1</v>
      </c>
      <c r="E284" s="18">
        <v>115</v>
      </c>
      <c r="F284" s="18">
        <v>119</v>
      </c>
      <c r="G284" s="18">
        <f>VLOOKUP(B284,'Base Load_FLAG'!$A$2:$B$204,2,FALSE)</f>
        <v>0</v>
      </c>
      <c r="H284" s="18" t="s">
        <v>2936</v>
      </c>
      <c r="I284" s="18">
        <f>VLOOKUP($F284,'Gen Capacity'!$A$2:$H$608,7,FALSE)</f>
        <v>48.34</v>
      </c>
      <c r="J284" s="18">
        <f>VLOOKUP($F284,'Gen Capacity'!$A$2:$H$608,8,FALSE)</f>
        <v>0</v>
      </c>
      <c r="K284" s="19">
        <f>VLOOKUP($A284,SF_Original!$A$2:$D$6458,4,FALSE)</f>
        <v>8.6818897970000008E-6</v>
      </c>
      <c r="L284">
        <f t="shared" si="16"/>
        <v>2.2760196169076645E-3</v>
      </c>
      <c r="M284">
        <f t="shared" si="17"/>
        <v>0.11002278828131651</v>
      </c>
      <c r="N284" t="b">
        <f t="shared" si="18"/>
        <v>0</v>
      </c>
      <c r="O284">
        <f>IF(ISNA(VLOOKUP(B284,WND_STATION!$A$1:$A$62,1,FALSE)),1,0.0865)</f>
        <v>1</v>
      </c>
      <c r="P284">
        <f t="shared" si="19"/>
        <v>48.34</v>
      </c>
    </row>
    <row r="285" spans="1:16" x14ac:dyDescent="0.25">
      <c r="A285" s="18">
        <v>692</v>
      </c>
      <c r="B285" s="18" t="s">
        <v>240</v>
      </c>
      <c r="C285" s="18">
        <v>18</v>
      </c>
      <c r="D285" s="18">
        <v>1</v>
      </c>
      <c r="E285" s="18">
        <v>116</v>
      </c>
      <c r="F285" s="18">
        <v>120</v>
      </c>
      <c r="G285" s="18">
        <f>VLOOKUP(B285,'Base Load_FLAG'!$A$2:$B$204,2,FALSE)</f>
        <v>0</v>
      </c>
      <c r="H285" s="18" t="s">
        <v>2936</v>
      </c>
      <c r="I285" s="18">
        <f>VLOOKUP($F285,'Gen Capacity'!$A$2:$H$608,7,FALSE)</f>
        <v>48.34</v>
      </c>
      <c r="J285" s="18">
        <f>VLOOKUP($F285,'Gen Capacity'!$A$2:$H$608,8,FALSE)</f>
        <v>0</v>
      </c>
      <c r="K285" s="19">
        <f>VLOOKUP($A285,SF_Original!$A$2:$D$6458,4,FALSE)</f>
        <v>8.6818897970000008E-6</v>
      </c>
      <c r="L285">
        <f t="shared" si="16"/>
        <v>2.2760196169076645E-3</v>
      </c>
      <c r="M285">
        <f t="shared" si="17"/>
        <v>0.11002278828131651</v>
      </c>
      <c r="N285" t="b">
        <f t="shared" si="18"/>
        <v>0</v>
      </c>
      <c r="O285">
        <f>IF(ISNA(VLOOKUP(B285,WND_STATION!$A$1:$A$62,1,FALSE)),1,0.0865)</f>
        <v>1</v>
      </c>
      <c r="P285">
        <f t="shared" si="19"/>
        <v>48.34</v>
      </c>
    </row>
    <row r="286" spans="1:16" x14ac:dyDescent="0.25">
      <c r="A286" s="18">
        <v>693</v>
      </c>
      <c r="B286" s="18" t="s">
        <v>240</v>
      </c>
      <c r="C286" s="18">
        <v>18</v>
      </c>
      <c r="D286" s="18">
        <v>1</v>
      </c>
      <c r="E286" s="18">
        <v>117</v>
      </c>
      <c r="F286" s="18">
        <v>121</v>
      </c>
      <c r="G286" s="18">
        <f>VLOOKUP(B286,'Base Load_FLAG'!$A$2:$B$204,2,FALSE)</f>
        <v>0</v>
      </c>
      <c r="H286" s="18" t="s">
        <v>2936</v>
      </c>
      <c r="I286" s="18">
        <f>VLOOKUP($F286,'Gen Capacity'!$A$2:$H$608,7,FALSE)</f>
        <v>48.34</v>
      </c>
      <c r="J286" s="18">
        <f>VLOOKUP($F286,'Gen Capacity'!$A$2:$H$608,8,FALSE)</f>
        <v>0</v>
      </c>
      <c r="K286" s="19">
        <f>VLOOKUP($A286,SF_Original!$A$2:$D$6458,4,FALSE)</f>
        <v>8.6818897970000008E-6</v>
      </c>
      <c r="L286">
        <f t="shared" si="16"/>
        <v>2.2760196169076645E-3</v>
      </c>
      <c r="M286">
        <f t="shared" si="17"/>
        <v>0.11002278828131651</v>
      </c>
      <c r="N286" t="b">
        <f t="shared" si="18"/>
        <v>0</v>
      </c>
      <c r="O286">
        <f>IF(ISNA(VLOOKUP(B286,WND_STATION!$A$1:$A$62,1,FALSE)),1,0.0865)</f>
        <v>1</v>
      </c>
      <c r="P286">
        <f t="shared" si="19"/>
        <v>48.34</v>
      </c>
    </row>
    <row r="287" spans="1:16" x14ac:dyDescent="0.25">
      <c r="A287" s="18">
        <v>690</v>
      </c>
      <c r="B287" s="18" t="s">
        <v>240</v>
      </c>
      <c r="C287" s="18">
        <v>13</v>
      </c>
      <c r="D287" s="18">
        <v>1</v>
      </c>
      <c r="E287" s="18">
        <v>118</v>
      </c>
      <c r="F287" s="18">
        <v>122</v>
      </c>
      <c r="G287" s="18">
        <f>VLOOKUP(B287,'Base Load_FLAG'!$A$2:$B$204,2,FALSE)</f>
        <v>0</v>
      </c>
      <c r="H287" s="18" t="s">
        <v>2936</v>
      </c>
      <c r="I287" s="18">
        <f>VLOOKUP($F287,'Gen Capacity'!$A$2:$H$608,7,FALSE)</f>
        <v>26.85</v>
      </c>
      <c r="J287" s="18">
        <f>VLOOKUP($F287,'Gen Capacity'!$A$2:$H$608,8,FALSE)</f>
        <v>0</v>
      </c>
      <c r="K287" s="19">
        <f>VLOOKUP($A287,SF_Original!$A$2:$D$6458,4,FALSE)</f>
        <v>8.6818897970000008E-6</v>
      </c>
      <c r="L287">
        <f t="shared" si="16"/>
        <v>2.2760196169076645E-3</v>
      </c>
      <c r="M287">
        <f t="shared" si="17"/>
        <v>6.1111126713970794E-2</v>
      </c>
      <c r="N287" t="b">
        <f t="shared" si="18"/>
        <v>0</v>
      </c>
      <c r="O287">
        <f>IF(ISNA(VLOOKUP(B287,WND_STATION!$A$1:$A$62,1,FALSE)),1,0.0865)</f>
        <v>1</v>
      </c>
      <c r="P287">
        <f t="shared" si="19"/>
        <v>26.85</v>
      </c>
    </row>
    <row r="288" spans="1:16" x14ac:dyDescent="0.25">
      <c r="A288" s="18">
        <v>694</v>
      </c>
      <c r="B288" s="18" t="s">
        <v>240</v>
      </c>
      <c r="C288" s="18">
        <v>21</v>
      </c>
      <c r="D288" s="18">
        <v>1</v>
      </c>
      <c r="E288" s="18">
        <v>119</v>
      </c>
      <c r="F288" s="18">
        <v>123</v>
      </c>
      <c r="G288" s="18">
        <f>VLOOKUP(B288,'Base Load_FLAG'!$A$2:$B$204,2,FALSE)</f>
        <v>0</v>
      </c>
      <c r="H288" s="18" t="s">
        <v>2936</v>
      </c>
      <c r="I288" s="18">
        <f>VLOOKUP($F288,'Gen Capacity'!$A$2:$H$608,7,FALSE)</f>
        <v>67.13</v>
      </c>
      <c r="J288" s="18">
        <f>VLOOKUP($F288,'Gen Capacity'!$A$2:$H$608,8,FALSE)</f>
        <v>0</v>
      </c>
      <c r="K288" s="19">
        <f>VLOOKUP($A288,SF_Original!$A$2:$D$6458,4,FALSE)</f>
        <v>8.6818897970000008E-6</v>
      </c>
      <c r="L288">
        <f t="shared" si="16"/>
        <v>2.2760196169076645E-3</v>
      </c>
      <c r="M288">
        <f t="shared" si="17"/>
        <v>0.15278919688301151</v>
      </c>
      <c r="N288" t="b">
        <f t="shared" si="18"/>
        <v>0</v>
      </c>
      <c r="O288">
        <f>IF(ISNA(VLOOKUP(B288,WND_STATION!$A$1:$A$62,1,FALSE)),1,0.0865)</f>
        <v>1</v>
      </c>
      <c r="P288">
        <f t="shared" si="19"/>
        <v>67.13</v>
      </c>
    </row>
    <row r="289" spans="1:16" x14ac:dyDescent="0.25">
      <c r="A289" s="18">
        <v>606</v>
      </c>
      <c r="B289" s="18" t="s">
        <v>213</v>
      </c>
      <c r="C289" s="18">
        <v>13</v>
      </c>
      <c r="D289" s="18">
        <v>1</v>
      </c>
      <c r="E289" s="18">
        <v>106</v>
      </c>
      <c r="F289" s="18">
        <v>110</v>
      </c>
      <c r="G289" s="18">
        <f>VLOOKUP(B289,'Base Load_FLAG'!$A$2:$B$204,2,FALSE)</f>
        <v>0</v>
      </c>
      <c r="H289" s="18" t="s">
        <v>2933</v>
      </c>
      <c r="I289" s="18">
        <f>VLOOKUP($F289,'Gen Capacity'!$A$2:$H$608,7,FALSE)</f>
        <v>0.05</v>
      </c>
      <c r="J289" s="18">
        <f>VLOOKUP($F289,'Gen Capacity'!$A$2:$H$608,8,FALSE)</f>
        <v>0</v>
      </c>
      <c r="K289" s="19">
        <f>VLOOKUP($A289,SF_Original!$A$2:$D$6458,4,FALSE)</f>
        <v>8.6774224820000002E-6</v>
      </c>
      <c r="L289">
        <f t="shared" si="16"/>
        <v>2.2760151495926644E-3</v>
      </c>
      <c r="M289">
        <f t="shared" si="17"/>
        <v>1.1380075747963322E-4</v>
      </c>
      <c r="N289" t="b">
        <f t="shared" si="18"/>
        <v>0</v>
      </c>
      <c r="O289">
        <f>IF(ISNA(VLOOKUP(B289,WND_STATION!$A$1:$A$62,1,FALSE)),1,0.0865)</f>
        <v>1</v>
      </c>
      <c r="P289">
        <f t="shared" si="19"/>
        <v>0.05</v>
      </c>
    </row>
    <row r="290" spans="1:16" x14ac:dyDescent="0.25">
      <c r="A290" s="18">
        <v>607</v>
      </c>
      <c r="B290" s="18" t="s">
        <v>213</v>
      </c>
      <c r="C290" s="18">
        <v>13</v>
      </c>
      <c r="D290" s="18">
        <v>1</v>
      </c>
      <c r="E290" s="18">
        <v>107</v>
      </c>
      <c r="F290" s="18">
        <v>111</v>
      </c>
      <c r="G290" s="18">
        <f>VLOOKUP(B290,'Base Load_FLAG'!$A$2:$B$204,2,FALSE)</f>
        <v>0</v>
      </c>
      <c r="H290" s="18" t="s">
        <v>2933</v>
      </c>
      <c r="I290" s="18">
        <f>VLOOKUP($F290,'Gen Capacity'!$A$2:$H$608,7,FALSE)</f>
        <v>0.05</v>
      </c>
      <c r="J290" s="18">
        <f>VLOOKUP($F290,'Gen Capacity'!$A$2:$H$608,8,FALSE)</f>
        <v>0</v>
      </c>
      <c r="K290" s="19">
        <f>VLOOKUP($A290,SF_Original!$A$2:$D$6458,4,FALSE)</f>
        <v>8.6774224820000002E-6</v>
      </c>
      <c r="L290">
        <f t="shared" si="16"/>
        <v>2.2760151495926644E-3</v>
      </c>
      <c r="M290">
        <f t="shared" si="17"/>
        <v>1.1380075747963322E-4</v>
      </c>
      <c r="N290" t="b">
        <f t="shared" si="18"/>
        <v>0</v>
      </c>
      <c r="O290">
        <f>IF(ISNA(VLOOKUP(B290,WND_STATION!$A$1:$A$62,1,FALSE)),1,0.0865)</f>
        <v>1</v>
      </c>
      <c r="P290">
        <f t="shared" si="19"/>
        <v>0.05</v>
      </c>
    </row>
    <row r="291" spans="1:16" x14ac:dyDescent="0.25">
      <c r="A291" s="18">
        <v>1021</v>
      </c>
      <c r="B291" s="18" t="s">
        <v>2940</v>
      </c>
      <c r="C291" s="18">
        <v>13</v>
      </c>
      <c r="D291" s="18">
        <v>1</v>
      </c>
      <c r="E291" s="18">
        <v>153</v>
      </c>
      <c r="F291" s="18">
        <v>157</v>
      </c>
      <c r="G291" s="18">
        <f>VLOOKUP(B291,'Base Load_FLAG'!$A$2:$B$204,2,FALSE)</f>
        <v>0</v>
      </c>
      <c r="H291" s="18" t="s">
        <v>2916</v>
      </c>
      <c r="I291" s="18">
        <f>VLOOKUP($F291,'Gen Capacity'!$A$2:$H$608,7,FALSE)</f>
        <v>99.26</v>
      </c>
      <c r="J291" s="18">
        <f>VLOOKUP($F291,'Gen Capacity'!$A$2:$H$608,8,FALSE)</f>
        <v>60</v>
      </c>
      <c r="K291" s="19">
        <f>VLOOKUP($A291,SF_Original!$A$2:$D$6458,4,FALSE)</f>
        <v>8.6772675210000002E-6</v>
      </c>
      <c r="L291">
        <f t="shared" si="16"/>
        <v>2.2760149946316646E-3</v>
      </c>
      <c r="M291">
        <f t="shared" si="17"/>
        <v>0.22591724836713903</v>
      </c>
      <c r="N291" t="b">
        <f t="shared" si="18"/>
        <v>0</v>
      </c>
      <c r="O291">
        <f>IF(ISNA(VLOOKUP(B291,WND_STATION!$A$1:$A$62,1,FALSE)),1,0.0865)</f>
        <v>1</v>
      </c>
      <c r="P291">
        <f t="shared" si="19"/>
        <v>99.26</v>
      </c>
    </row>
    <row r="292" spans="1:16" x14ac:dyDescent="0.25">
      <c r="A292" s="18">
        <v>1020</v>
      </c>
      <c r="B292" s="18" t="s">
        <v>2940</v>
      </c>
      <c r="C292" s="18">
        <v>13</v>
      </c>
      <c r="D292" s="18">
        <v>1</v>
      </c>
      <c r="E292" s="18">
        <v>154</v>
      </c>
      <c r="F292" s="18">
        <v>158</v>
      </c>
      <c r="G292" s="18">
        <f>VLOOKUP(B292,'Base Load_FLAG'!$A$2:$B$204,2,FALSE)</f>
        <v>0</v>
      </c>
      <c r="H292" s="18" t="s">
        <v>2916</v>
      </c>
      <c r="I292" s="18">
        <f>VLOOKUP($F292,'Gen Capacity'!$A$2:$H$608,7,FALSE)</f>
        <v>94.95</v>
      </c>
      <c r="J292" s="18">
        <f>VLOOKUP($F292,'Gen Capacity'!$A$2:$H$608,8,FALSE)</f>
        <v>62</v>
      </c>
      <c r="K292" s="19">
        <f>VLOOKUP($A292,SF_Original!$A$2:$D$6458,4,FALSE)</f>
        <v>8.6772675210000002E-6</v>
      </c>
      <c r="L292">
        <f t="shared" si="16"/>
        <v>2.2760149946316646E-3</v>
      </c>
      <c r="M292">
        <f t="shared" si="17"/>
        <v>0.21610762374027656</v>
      </c>
      <c r="N292" t="b">
        <f t="shared" si="18"/>
        <v>0</v>
      </c>
      <c r="O292">
        <f>IF(ISNA(VLOOKUP(B292,WND_STATION!$A$1:$A$62,1,FALSE)),1,0.0865)</f>
        <v>1</v>
      </c>
      <c r="P292">
        <f t="shared" si="19"/>
        <v>94.95</v>
      </c>
    </row>
    <row r="293" spans="1:16" x14ac:dyDescent="0.25">
      <c r="A293" s="18">
        <v>1019</v>
      </c>
      <c r="B293" s="18" t="s">
        <v>2940</v>
      </c>
      <c r="C293" s="18">
        <v>13</v>
      </c>
      <c r="D293" s="18">
        <v>1</v>
      </c>
      <c r="E293" s="18">
        <v>155</v>
      </c>
      <c r="F293" s="18">
        <v>159</v>
      </c>
      <c r="G293" s="18">
        <f>VLOOKUP(B293,'Base Load_FLAG'!$A$2:$B$204,2,FALSE)</f>
        <v>0</v>
      </c>
      <c r="H293" s="18" t="s">
        <v>2916</v>
      </c>
      <c r="I293" s="18">
        <f>VLOOKUP($F293,'Gen Capacity'!$A$2:$H$608,7,FALSE)</f>
        <v>94.95</v>
      </c>
      <c r="J293" s="18">
        <f>VLOOKUP($F293,'Gen Capacity'!$A$2:$H$608,8,FALSE)</f>
        <v>62</v>
      </c>
      <c r="K293" s="19">
        <f>VLOOKUP($A293,SF_Original!$A$2:$D$6458,4,FALSE)</f>
        <v>8.6772675210000002E-6</v>
      </c>
      <c r="L293">
        <f t="shared" si="16"/>
        <v>2.2760149946316646E-3</v>
      </c>
      <c r="M293">
        <f t="shared" si="17"/>
        <v>0.21610762374027656</v>
      </c>
      <c r="N293" t="b">
        <f t="shared" si="18"/>
        <v>0</v>
      </c>
      <c r="O293">
        <f>IF(ISNA(VLOOKUP(B293,WND_STATION!$A$1:$A$62,1,FALSE)),1,0.0865)</f>
        <v>1</v>
      </c>
      <c r="P293">
        <f t="shared" si="19"/>
        <v>94.95</v>
      </c>
    </row>
    <row r="294" spans="1:16" x14ac:dyDescent="0.25">
      <c r="A294" s="18">
        <v>1022</v>
      </c>
      <c r="B294" s="18" t="s">
        <v>2940</v>
      </c>
      <c r="C294" s="18">
        <v>13</v>
      </c>
      <c r="D294" s="18">
        <v>1</v>
      </c>
      <c r="E294" s="18">
        <v>156</v>
      </c>
      <c r="F294" s="18">
        <v>160</v>
      </c>
      <c r="G294" s="18">
        <f>VLOOKUP(B294,'Base Load_FLAG'!$A$2:$B$204,2,FALSE)</f>
        <v>0</v>
      </c>
      <c r="H294" s="18" t="s">
        <v>2916</v>
      </c>
      <c r="I294" s="18">
        <f>VLOOKUP($F294,'Gen Capacity'!$A$2:$H$608,7,FALSE)</f>
        <v>120.84</v>
      </c>
      <c r="J294" s="18">
        <f>VLOOKUP($F294,'Gen Capacity'!$A$2:$H$608,8,FALSE)</f>
        <v>5</v>
      </c>
      <c r="K294" s="19">
        <f>VLOOKUP($A294,SF_Original!$A$2:$D$6458,4,FALSE)</f>
        <v>8.6772675210000002E-6</v>
      </c>
      <c r="L294">
        <f t="shared" si="16"/>
        <v>2.2760149946316646E-3</v>
      </c>
      <c r="M294">
        <f t="shared" si="17"/>
        <v>0.27503365195129037</v>
      </c>
      <c r="N294" t="b">
        <f t="shared" si="18"/>
        <v>0</v>
      </c>
      <c r="O294">
        <f>IF(ISNA(VLOOKUP(B294,WND_STATION!$A$1:$A$62,1,FALSE)),1,0.0865)</f>
        <v>1</v>
      </c>
      <c r="P294">
        <f t="shared" si="19"/>
        <v>120.84</v>
      </c>
    </row>
    <row r="295" spans="1:16" x14ac:dyDescent="0.25">
      <c r="A295" s="18">
        <v>264</v>
      </c>
      <c r="B295" s="18" t="s">
        <v>87</v>
      </c>
      <c r="C295" s="18">
        <v>13</v>
      </c>
      <c r="D295" s="18">
        <v>1</v>
      </c>
      <c r="E295" s="18">
        <v>53</v>
      </c>
      <c r="F295" s="18">
        <v>57</v>
      </c>
      <c r="G295" s="18">
        <f>VLOOKUP(B295,'Base Load_FLAG'!$A$2:$B$204,2,FALSE)</f>
        <v>0</v>
      </c>
      <c r="H295" s="18" t="s">
        <v>2915</v>
      </c>
      <c r="I295" s="18">
        <f>VLOOKUP($F295,'Gen Capacity'!$A$2:$H$608,7,FALSE)</f>
        <v>48</v>
      </c>
      <c r="J295" s="18">
        <f>VLOOKUP($F295,'Gen Capacity'!$A$2:$H$608,8,FALSE)</f>
        <v>0</v>
      </c>
      <c r="K295" s="19">
        <f>VLOOKUP($A295,SF_Original!$A$2:$D$6458,4,FALSE)</f>
        <v>8.6761386540000005E-6</v>
      </c>
      <c r="L295">
        <f t="shared" si="16"/>
        <v>2.2760138657646647E-3</v>
      </c>
      <c r="M295">
        <f t="shared" si="17"/>
        <v>0.1092486655567039</v>
      </c>
      <c r="N295" t="b">
        <f t="shared" si="18"/>
        <v>0</v>
      </c>
      <c r="O295">
        <f>IF(ISNA(VLOOKUP(B295,WND_STATION!$A$1:$A$62,1,FALSE)),1,0.0865)</f>
        <v>1</v>
      </c>
      <c r="P295">
        <f t="shared" si="19"/>
        <v>48</v>
      </c>
    </row>
    <row r="296" spans="1:16" x14ac:dyDescent="0.25">
      <c r="A296" s="18">
        <v>127</v>
      </c>
      <c r="B296" s="18" t="s">
        <v>21</v>
      </c>
      <c r="C296" s="18">
        <v>20</v>
      </c>
      <c r="D296" s="18">
        <v>1</v>
      </c>
      <c r="E296" s="18">
        <v>27</v>
      </c>
      <c r="F296" s="18">
        <v>31</v>
      </c>
      <c r="G296" s="18">
        <f>VLOOKUP(B296,'Base Load_FLAG'!$A$2:$B$204,2,FALSE)</f>
        <v>3</v>
      </c>
      <c r="H296" s="18" t="s">
        <v>2910</v>
      </c>
      <c r="I296" s="18">
        <f>VLOOKUP($F296,'Gen Capacity'!$A$2:$H$608,7,FALSE)</f>
        <v>158</v>
      </c>
      <c r="J296" s="18">
        <f>VLOOKUP($F296,'Gen Capacity'!$A$2:$H$608,8,FALSE)</f>
        <v>27</v>
      </c>
      <c r="K296" s="19">
        <f>VLOOKUP($A296,SF_Original!$A$2:$D$6458,4,FALSE)</f>
        <v>7.9676870699999999E-6</v>
      </c>
      <c r="L296">
        <f t="shared" si="16"/>
        <v>2.2753054141806646E-3</v>
      </c>
      <c r="M296">
        <f t="shared" si="17"/>
        <v>0.29806500925766705</v>
      </c>
      <c r="N296" t="b">
        <f t="shared" si="18"/>
        <v>0</v>
      </c>
      <c r="O296">
        <f>IF(ISNA(VLOOKUP(B296,WND_STATION!$A$1:$A$62,1,FALSE)),1,0.0865)</f>
        <v>1</v>
      </c>
      <c r="P296">
        <f t="shared" si="19"/>
        <v>131</v>
      </c>
    </row>
    <row r="297" spans="1:16" x14ac:dyDescent="0.25">
      <c r="A297" s="18">
        <v>128</v>
      </c>
      <c r="B297" s="18" t="s">
        <v>21</v>
      </c>
      <c r="C297" s="18">
        <v>20</v>
      </c>
      <c r="D297" s="18">
        <v>1</v>
      </c>
      <c r="E297" s="18">
        <v>28</v>
      </c>
      <c r="F297" s="18">
        <v>32</v>
      </c>
      <c r="G297" s="18">
        <f>VLOOKUP(B297,'Base Load_FLAG'!$A$2:$B$204,2,FALSE)</f>
        <v>3</v>
      </c>
      <c r="H297" s="18" t="s">
        <v>2910</v>
      </c>
      <c r="I297" s="18">
        <f>VLOOKUP($F297,'Gen Capacity'!$A$2:$H$608,7,FALSE)</f>
        <v>165</v>
      </c>
      <c r="J297" s="18">
        <f>VLOOKUP($F297,'Gen Capacity'!$A$2:$H$608,8,FALSE)</f>
        <v>28</v>
      </c>
      <c r="K297" s="19">
        <f>VLOOKUP($A297,SF_Original!$A$2:$D$6458,4,FALSE)</f>
        <v>7.9676870699999999E-6</v>
      </c>
      <c r="L297">
        <f t="shared" si="16"/>
        <v>2.2753054141806646E-3</v>
      </c>
      <c r="M297">
        <f t="shared" si="17"/>
        <v>0.31171684174275105</v>
      </c>
      <c r="N297" t="b">
        <f t="shared" si="18"/>
        <v>0</v>
      </c>
      <c r="O297">
        <f>IF(ISNA(VLOOKUP(B297,WND_STATION!$A$1:$A$62,1,FALSE)),1,0.0865)</f>
        <v>1</v>
      </c>
      <c r="P297">
        <f t="shared" si="19"/>
        <v>137</v>
      </c>
    </row>
    <row r="298" spans="1:16" x14ac:dyDescent="0.25">
      <c r="A298" s="18">
        <v>134</v>
      </c>
      <c r="B298" s="18" t="s">
        <v>21</v>
      </c>
      <c r="C298" s="18">
        <v>24</v>
      </c>
      <c r="D298" s="18">
        <v>1</v>
      </c>
      <c r="E298" s="18">
        <v>32</v>
      </c>
      <c r="F298" s="18">
        <v>36</v>
      </c>
      <c r="G298" s="18">
        <f>VLOOKUP(B298,'Base Load_FLAG'!$A$2:$B$204,2,FALSE)</f>
        <v>3</v>
      </c>
      <c r="H298" s="18" t="s">
        <v>2910</v>
      </c>
      <c r="I298" s="18">
        <f>VLOOKUP($F298,'Gen Capacity'!$A$2:$H$608,7,FALSE)</f>
        <v>210</v>
      </c>
      <c r="J298" s="18">
        <f>VLOOKUP($F298,'Gen Capacity'!$A$2:$H$608,8,FALSE)</f>
        <v>54</v>
      </c>
      <c r="K298" s="19">
        <f>VLOOKUP($A298,SF_Original!$A$2:$D$6458,4,FALSE)</f>
        <v>7.9676870699999999E-6</v>
      </c>
      <c r="L298">
        <f t="shared" si="16"/>
        <v>2.2753054141806646E-3</v>
      </c>
      <c r="M298">
        <f t="shared" si="17"/>
        <v>0.3549476446121837</v>
      </c>
      <c r="N298" t="b">
        <f t="shared" si="18"/>
        <v>0</v>
      </c>
      <c r="O298">
        <f>IF(ISNA(VLOOKUP(B298,WND_STATION!$A$1:$A$62,1,FALSE)),1,0.0865)</f>
        <v>1</v>
      </c>
      <c r="P298">
        <f t="shared" si="19"/>
        <v>156</v>
      </c>
    </row>
    <row r="299" spans="1:16" x14ac:dyDescent="0.25">
      <c r="A299" s="18">
        <v>133</v>
      </c>
      <c r="B299" s="18" t="s">
        <v>21</v>
      </c>
      <c r="C299" s="18">
        <v>22</v>
      </c>
      <c r="D299" s="18">
        <v>1</v>
      </c>
      <c r="E299" s="18">
        <v>33</v>
      </c>
      <c r="F299" s="18">
        <v>37</v>
      </c>
      <c r="G299" s="18">
        <f>VLOOKUP(B299,'Base Load_FLAG'!$A$2:$B$204,2,FALSE)</f>
        <v>3</v>
      </c>
      <c r="H299" s="18" t="s">
        <v>2910</v>
      </c>
      <c r="I299" s="18">
        <f>VLOOKUP($F299,'Gen Capacity'!$A$2:$H$608,7,FALSE)</f>
        <v>550</v>
      </c>
      <c r="J299" s="18">
        <f>VLOOKUP($F299,'Gen Capacity'!$A$2:$H$608,8,FALSE)</f>
        <v>54</v>
      </c>
      <c r="K299" s="19">
        <f>VLOOKUP($A299,SF_Original!$A$2:$D$6458,4,FALSE)</f>
        <v>7.9676870699999999E-6</v>
      </c>
      <c r="L299">
        <f t="shared" si="16"/>
        <v>2.2753054141806646E-3</v>
      </c>
      <c r="M299">
        <f t="shared" si="17"/>
        <v>1.1285514854336096</v>
      </c>
      <c r="N299" t="b">
        <f t="shared" si="18"/>
        <v>0</v>
      </c>
      <c r="O299">
        <f>IF(ISNA(VLOOKUP(B299,WND_STATION!$A$1:$A$62,1,FALSE)),1,0.0865)</f>
        <v>1</v>
      </c>
      <c r="P299">
        <f t="shared" si="19"/>
        <v>496</v>
      </c>
    </row>
    <row r="300" spans="1:16" x14ac:dyDescent="0.25">
      <c r="A300" s="18">
        <v>135</v>
      </c>
      <c r="B300" s="18" t="s">
        <v>21</v>
      </c>
      <c r="C300" s="18">
        <v>13</v>
      </c>
      <c r="D300" s="18">
        <v>1</v>
      </c>
      <c r="E300" s="18">
        <v>34</v>
      </c>
      <c r="F300" s="18">
        <v>38</v>
      </c>
      <c r="G300" s="18">
        <f>VLOOKUP(B300,'Base Load_FLAG'!$A$2:$B$204,2,FALSE)</f>
        <v>3</v>
      </c>
      <c r="H300" s="18" t="s">
        <v>2910</v>
      </c>
      <c r="I300" s="18">
        <f>VLOOKUP($F300,'Gen Capacity'!$A$2:$H$608,7,FALSE)</f>
        <v>13</v>
      </c>
      <c r="J300" s="18">
        <f>VLOOKUP($F300,'Gen Capacity'!$A$2:$H$608,8,FALSE)</f>
        <v>5</v>
      </c>
      <c r="K300" s="19">
        <f>VLOOKUP($A300,SF_Original!$A$2:$D$6458,4,FALSE)</f>
        <v>7.9676870699999999E-6</v>
      </c>
      <c r="L300">
        <f t="shared" si="16"/>
        <v>2.2753054141806646E-3</v>
      </c>
      <c r="M300">
        <f t="shared" si="17"/>
        <v>1.8202443313445317E-2</v>
      </c>
      <c r="N300" t="b">
        <f t="shared" si="18"/>
        <v>0</v>
      </c>
      <c r="O300">
        <f>IF(ISNA(VLOOKUP(B300,WND_STATION!$A$1:$A$62,1,FALSE)),1,0.0865)</f>
        <v>1</v>
      </c>
      <c r="P300">
        <f t="shared" si="19"/>
        <v>8</v>
      </c>
    </row>
    <row r="301" spans="1:16" x14ac:dyDescent="0.25">
      <c r="A301" s="18">
        <v>129</v>
      </c>
      <c r="B301" s="18" t="s">
        <v>21</v>
      </c>
      <c r="C301" s="18">
        <v>20</v>
      </c>
      <c r="D301" s="18">
        <v>1</v>
      </c>
      <c r="E301" s="18">
        <v>35</v>
      </c>
      <c r="F301" s="18">
        <v>39</v>
      </c>
      <c r="G301" s="18">
        <f>VLOOKUP(B301,'Base Load_FLAG'!$A$2:$B$204,2,FALSE)</f>
        <v>3</v>
      </c>
      <c r="H301" s="18" t="s">
        <v>2910</v>
      </c>
      <c r="I301" s="18">
        <f>VLOOKUP($F301,'Gen Capacity'!$A$2:$H$608,7,FALSE)</f>
        <v>662</v>
      </c>
      <c r="J301" s="18">
        <f>VLOOKUP($F301,'Gen Capacity'!$A$2:$H$608,8,FALSE)</f>
        <v>156</v>
      </c>
      <c r="K301" s="19">
        <f>VLOOKUP($A301,SF_Original!$A$2:$D$6458,4,FALSE)</f>
        <v>7.9676870699999999E-6</v>
      </c>
      <c r="L301">
        <f t="shared" si="16"/>
        <v>2.2753054141806646E-3</v>
      </c>
      <c r="M301">
        <f t="shared" si="17"/>
        <v>1.1513045395754162</v>
      </c>
      <c r="N301" t="b">
        <f t="shared" si="18"/>
        <v>0</v>
      </c>
      <c r="O301">
        <f>IF(ISNA(VLOOKUP(B301,WND_STATION!$A$1:$A$62,1,FALSE)),1,0.0865)</f>
        <v>1</v>
      </c>
      <c r="P301">
        <f t="shared" si="19"/>
        <v>506</v>
      </c>
    </row>
    <row r="302" spans="1:16" x14ac:dyDescent="0.25">
      <c r="A302" s="18">
        <v>460</v>
      </c>
      <c r="B302" s="18" t="s">
        <v>2926</v>
      </c>
      <c r="C302" s="18">
        <v>18</v>
      </c>
      <c r="D302" s="18">
        <v>1</v>
      </c>
      <c r="E302" s="18">
        <v>84</v>
      </c>
      <c r="F302" s="18">
        <v>88</v>
      </c>
      <c r="G302" s="18">
        <f>VLOOKUP(B302,'Base Load_FLAG'!$A$2:$B$204,2,FALSE)</f>
        <v>0</v>
      </c>
      <c r="H302" s="18" t="s">
        <v>2916</v>
      </c>
      <c r="I302" s="18">
        <f>VLOOKUP($F302,'Gen Capacity'!$A$2:$H$608,7,FALSE)</f>
        <v>175.65</v>
      </c>
      <c r="J302" s="18">
        <f>VLOOKUP($F302,'Gen Capacity'!$A$2:$H$608,8,FALSE)</f>
        <v>85</v>
      </c>
      <c r="K302" s="19">
        <f>VLOOKUP($A302,SF_Original!$A$2:$D$6458,4,FALSE)</f>
        <v>7.7304923429999998E-6</v>
      </c>
      <c r="L302">
        <f t="shared" si="16"/>
        <v>2.2750682194536648E-3</v>
      </c>
      <c r="M302">
        <f t="shared" si="17"/>
        <v>0.39961573274703621</v>
      </c>
      <c r="N302" t="b">
        <f t="shared" si="18"/>
        <v>0</v>
      </c>
      <c r="O302">
        <f>IF(ISNA(VLOOKUP(B302,WND_STATION!$A$1:$A$62,1,FALSE)),1,0.0865)</f>
        <v>1</v>
      </c>
      <c r="P302">
        <f t="shared" si="19"/>
        <v>175.65</v>
      </c>
    </row>
    <row r="303" spans="1:16" x14ac:dyDescent="0.25">
      <c r="A303" s="18">
        <v>461</v>
      </c>
      <c r="B303" s="18" t="s">
        <v>2926</v>
      </c>
      <c r="C303" s="18">
        <v>18</v>
      </c>
      <c r="D303" s="18">
        <v>1</v>
      </c>
      <c r="E303" s="18">
        <v>85</v>
      </c>
      <c r="F303" s="18">
        <v>89</v>
      </c>
      <c r="G303" s="18">
        <f>VLOOKUP(B303,'Base Load_FLAG'!$A$2:$B$204,2,FALSE)</f>
        <v>0</v>
      </c>
      <c r="H303" s="18" t="s">
        <v>2916</v>
      </c>
      <c r="I303" s="18">
        <f>VLOOKUP($F303,'Gen Capacity'!$A$2:$H$608,7,FALSE)</f>
        <v>175.65</v>
      </c>
      <c r="J303" s="18">
        <f>VLOOKUP($F303,'Gen Capacity'!$A$2:$H$608,8,FALSE)</f>
        <v>85</v>
      </c>
      <c r="K303" s="19">
        <f>VLOOKUP($A303,SF_Original!$A$2:$D$6458,4,FALSE)</f>
        <v>7.7304923429999998E-6</v>
      </c>
      <c r="L303">
        <f t="shared" si="16"/>
        <v>2.2750682194536648E-3</v>
      </c>
      <c r="M303">
        <f t="shared" si="17"/>
        <v>0.39961573274703621</v>
      </c>
      <c r="N303" t="b">
        <f t="shared" si="18"/>
        <v>0</v>
      </c>
      <c r="O303">
        <f>IF(ISNA(VLOOKUP(B303,WND_STATION!$A$1:$A$62,1,FALSE)),1,0.0865)</f>
        <v>1</v>
      </c>
      <c r="P303">
        <f t="shared" si="19"/>
        <v>175.65</v>
      </c>
    </row>
    <row r="304" spans="1:16" x14ac:dyDescent="0.25">
      <c r="A304" s="18">
        <v>462</v>
      </c>
      <c r="B304" s="18" t="s">
        <v>2926</v>
      </c>
      <c r="C304" s="18">
        <v>18</v>
      </c>
      <c r="D304" s="18">
        <v>1</v>
      </c>
      <c r="E304" s="18">
        <v>86</v>
      </c>
      <c r="F304" s="18">
        <v>90</v>
      </c>
      <c r="G304" s="18">
        <f>VLOOKUP(B304,'Base Load_FLAG'!$A$2:$B$204,2,FALSE)</f>
        <v>0</v>
      </c>
      <c r="H304" s="18" t="s">
        <v>2916</v>
      </c>
      <c r="I304" s="18">
        <f>VLOOKUP($F304,'Gen Capacity'!$A$2:$H$608,7,FALSE)</f>
        <v>247.71</v>
      </c>
      <c r="J304" s="18">
        <f>VLOOKUP($F304,'Gen Capacity'!$A$2:$H$608,8,FALSE)</f>
        <v>60</v>
      </c>
      <c r="K304" s="19">
        <f>VLOOKUP($A304,SF_Original!$A$2:$D$6458,4,FALSE)</f>
        <v>7.7304923429999998E-6</v>
      </c>
      <c r="L304">
        <f t="shared" si="16"/>
        <v>2.2750682194536648E-3</v>
      </c>
      <c r="M304">
        <f t="shared" si="17"/>
        <v>0.56355714864086737</v>
      </c>
      <c r="N304" t="b">
        <f t="shared" si="18"/>
        <v>0</v>
      </c>
      <c r="O304">
        <f>IF(ISNA(VLOOKUP(B304,WND_STATION!$A$1:$A$62,1,FALSE)),1,0.0865)</f>
        <v>1</v>
      </c>
      <c r="P304">
        <f t="shared" si="19"/>
        <v>247.71</v>
      </c>
    </row>
    <row r="305" spans="1:16" x14ac:dyDescent="0.25">
      <c r="A305" s="18">
        <v>130</v>
      </c>
      <c r="B305" s="18" t="s">
        <v>21</v>
      </c>
      <c r="C305" s="18">
        <v>20</v>
      </c>
      <c r="D305" s="18">
        <v>1</v>
      </c>
      <c r="E305" s="18">
        <v>29</v>
      </c>
      <c r="F305" s="18">
        <v>33</v>
      </c>
      <c r="G305" s="18">
        <f>VLOOKUP(B305,'Base Load_FLAG'!$A$2:$B$204,2,FALSE)</f>
        <v>3</v>
      </c>
      <c r="H305" s="18" t="s">
        <v>2910</v>
      </c>
      <c r="I305" s="18">
        <f>VLOOKUP($F305,'Gen Capacity'!$A$2:$H$608,7,FALSE)</f>
        <v>662</v>
      </c>
      <c r="J305" s="18">
        <f>VLOOKUP($F305,'Gen Capacity'!$A$2:$H$608,8,FALSE)</f>
        <v>158</v>
      </c>
      <c r="K305" s="19">
        <f>VLOOKUP($A305,SF_Original!$A$2:$D$6458,4,FALSE)</f>
        <v>7.7056262470000004E-6</v>
      </c>
      <c r="L305">
        <f t="shared" si="16"/>
        <v>2.2750433533576648E-3</v>
      </c>
      <c r="M305">
        <f t="shared" si="17"/>
        <v>1.1466218500922631</v>
      </c>
      <c r="N305" t="b">
        <f t="shared" si="18"/>
        <v>0</v>
      </c>
      <c r="O305">
        <f>IF(ISNA(VLOOKUP(B305,WND_STATION!$A$1:$A$62,1,FALSE)),1,0.0865)</f>
        <v>1</v>
      </c>
      <c r="P305">
        <f t="shared" si="19"/>
        <v>504</v>
      </c>
    </row>
    <row r="306" spans="1:16" x14ac:dyDescent="0.25">
      <c r="A306" s="18">
        <v>131</v>
      </c>
      <c r="B306" s="18" t="s">
        <v>21</v>
      </c>
      <c r="C306" s="18">
        <v>20</v>
      </c>
      <c r="D306" s="18">
        <v>1</v>
      </c>
      <c r="E306" s="18">
        <v>30</v>
      </c>
      <c r="F306" s="18">
        <v>34</v>
      </c>
      <c r="G306" s="18">
        <f>VLOOKUP(B306,'Base Load_FLAG'!$A$2:$B$204,2,FALSE)</f>
        <v>3</v>
      </c>
      <c r="H306" s="18" t="s">
        <v>2910</v>
      </c>
      <c r="I306" s="18">
        <f>VLOOKUP($F306,'Gen Capacity'!$A$2:$H$608,7,FALSE)</f>
        <v>578</v>
      </c>
      <c r="J306" s="18">
        <f>VLOOKUP($F306,'Gen Capacity'!$A$2:$H$608,8,FALSE)</f>
        <v>159</v>
      </c>
      <c r="K306" s="19">
        <f>VLOOKUP($A306,SF_Original!$A$2:$D$6458,4,FALSE)</f>
        <v>7.7056262470000004E-6</v>
      </c>
      <c r="L306">
        <f t="shared" si="16"/>
        <v>2.2750433533576648E-3</v>
      </c>
      <c r="M306">
        <f t="shared" si="17"/>
        <v>0.95324316505686157</v>
      </c>
      <c r="N306" t="b">
        <f t="shared" si="18"/>
        <v>0</v>
      </c>
      <c r="O306">
        <f>IF(ISNA(VLOOKUP(B306,WND_STATION!$A$1:$A$62,1,FALSE)),1,0.0865)</f>
        <v>1</v>
      </c>
      <c r="P306">
        <f t="shared" si="19"/>
        <v>419</v>
      </c>
    </row>
    <row r="307" spans="1:16" x14ac:dyDescent="0.25">
      <c r="A307" s="18">
        <v>132</v>
      </c>
      <c r="B307" s="18" t="s">
        <v>21</v>
      </c>
      <c r="C307" s="18">
        <v>20</v>
      </c>
      <c r="D307" s="18">
        <v>1</v>
      </c>
      <c r="E307" s="18">
        <v>31</v>
      </c>
      <c r="F307" s="18">
        <v>35</v>
      </c>
      <c r="G307" s="18">
        <f>VLOOKUP(B307,'Base Load_FLAG'!$A$2:$B$204,2,FALSE)</f>
        <v>3</v>
      </c>
      <c r="H307" s="18" t="s">
        <v>2910</v>
      </c>
      <c r="I307" s="18">
        <f>VLOOKUP($F307,'Gen Capacity'!$A$2:$H$608,7,FALSE)</f>
        <v>558</v>
      </c>
      <c r="J307" s="18">
        <f>VLOOKUP($F307,'Gen Capacity'!$A$2:$H$608,8,FALSE)</f>
        <v>153</v>
      </c>
      <c r="K307" s="19">
        <f>VLOOKUP($A307,SF_Original!$A$2:$D$6458,4,FALSE)</f>
        <v>7.7056262470000004E-6</v>
      </c>
      <c r="L307">
        <f t="shared" si="16"/>
        <v>2.2750433533576648E-3</v>
      </c>
      <c r="M307">
        <f t="shared" si="17"/>
        <v>0.92139255810985421</v>
      </c>
      <c r="N307" t="b">
        <f t="shared" si="18"/>
        <v>0</v>
      </c>
      <c r="O307">
        <f>IF(ISNA(VLOOKUP(B307,WND_STATION!$A$1:$A$62,1,FALSE)),1,0.0865)</f>
        <v>1</v>
      </c>
      <c r="P307">
        <f t="shared" si="19"/>
        <v>405</v>
      </c>
    </row>
    <row r="308" spans="1:16" x14ac:dyDescent="0.25">
      <c r="A308" s="18">
        <v>550</v>
      </c>
      <c r="B308" s="18" t="s">
        <v>186</v>
      </c>
      <c r="C308" s="18">
        <v>13</v>
      </c>
      <c r="D308" s="18">
        <v>1</v>
      </c>
      <c r="E308" s="18">
        <v>105</v>
      </c>
      <c r="F308" s="18">
        <v>109</v>
      </c>
      <c r="G308" s="18">
        <f>VLOOKUP(B308,'Base Load_FLAG'!$A$2:$B$204,2,FALSE)</f>
        <v>0</v>
      </c>
      <c r="H308" s="18" t="s">
        <v>2932</v>
      </c>
      <c r="I308" s="18">
        <f>VLOOKUP($F308,'Gen Capacity'!$A$2:$H$608,7,FALSE)</f>
        <v>70</v>
      </c>
      <c r="J308" s="18">
        <f>VLOOKUP($F308,'Gen Capacity'!$A$2:$H$608,8,FALSE)</f>
        <v>60</v>
      </c>
      <c r="K308" s="19">
        <f>VLOOKUP($A308,SF_Original!$A$2:$D$6458,4,FALSE)</f>
        <v>6.2998027390000001E-6</v>
      </c>
      <c r="L308">
        <f t="shared" si="16"/>
        <v>2.2736375298496644E-3</v>
      </c>
      <c r="M308">
        <f t="shared" si="17"/>
        <v>0.1591546270894765</v>
      </c>
      <c r="N308" t="b">
        <f t="shared" si="18"/>
        <v>0</v>
      </c>
      <c r="O308">
        <f>IF(ISNA(VLOOKUP(B308,WND_STATION!$A$1:$A$62,1,FALSE)),1,0.0865)</f>
        <v>1</v>
      </c>
      <c r="P308">
        <f t="shared" si="19"/>
        <v>70</v>
      </c>
    </row>
    <row r="309" spans="1:16" x14ac:dyDescent="0.25">
      <c r="A309" s="18">
        <v>610</v>
      </c>
      <c r="B309" s="18" t="s">
        <v>2934</v>
      </c>
      <c r="C309" s="18">
        <v>13</v>
      </c>
      <c r="D309" s="18">
        <v>1</v>
      </c>
      <c r="E309" s="18">
        <v>108</v>
      </c>
      <c r="F309" s="18">
        <v>112</v>
      </c>
      <c r="G309" s="18">
        <f>VLOOKUP(B309,'Base Load_FLAG'!$A$2:$B$204,2,FALSE)</f>
        <v>0</v>
      </c>
      <c r="H309" s="18" t="s">
        <v>2935</v>
      </c>
      <c r="I309" s="18">
        <f>VLOOKUP($F309,'Gen Capacity'!$A$2:$H$608,7,FALSE)</f>
        <v>79</v>
      </c>
      <c r="J309" s="18">
        <f>VLOOKUP($F309,'Gen Capacity'!$A$2:$H$608,8,FALSE)</f>
        <v>62</v>
      </c>
      <c r="K309" s="19">
        <f>VLOOKUP($A309,SF_Original!$A$2:$D$6458,4,FALSE)</f>
        <v>6.2998027390000001E-6</v>
      </c>
      <c r="L309">
        <f t="shared" si="16"/>
        <v>2.2736375298496644E-3</v>
      </c>
      <c r="M309">
        <f t="shared" si="17"/>
        <v>0.17961736485812349</v>
      </c>
      <c r="N309" t="b">
        <f t="shared" si="18"/>
        <v>0</v>
      </c>
      <c r="O309">
        <f>IF(ISNA(VLOOKUP(B309,WND_STATION!$A$1:$A$62,1,FALSE)),1,0.0865)</f>
        <v>1</v>
      </c>
      <c r="P309">
        <f t="shared" si="19"/>
        <v>79</v>
      </c>
    </row>
    <row r="310" spans="1:16" x14ac:dyDescent="0.25">
      <c r="A310" s="18">
        <v>611</v>
      </c>
      <c r="B310" s="18" t="s">
        <v>2934</v>
      </c>
      <c r="C310" s="18">
        <v>13</v>
      </c>
      <c r="D310" s="18">
        <v>1</v>
      </c>
      <c r="E310" s="18">
        <v>109</v>
      </c>
      <c r="F310" s="18">
        <v>113</v>
      </c>
      <c r="G310" s="18">
        <f>VLOOKUP(B310,'Base Load_FLAG'!$A$2:$B$204,2,FALSE)</f>
        <v>0</v>
      </c>
      <c r="H310" s="18" t="s">
        <v>2935</v>
      </c>
      <c r="I310" s="18">
        <f>VLOOKUP($F310,'Gen Capacity'!$A$2:$H$608,7,FALSE)</f>
        <v>79</v>
      </c>
      <c r="J310" s="18">
        <f>VLOOKUP($F310,'Gen Capacity'!$A$2:$H$608,8,FALSE)</f>
        <v>62</v>
      </c>
      <c r="K310" s="19">
        <f>VLOOKUP($A310,SF_Original!$A$2:$D$6458,4,FALSE)</f>
        <v>6.2998027390000001E-6</v>
      </c>
      <c r="L310">
        <f t="shared" si="16"/>
        <v>2.2736375298496644E-3</v>
      </c>
      <c r="M310">
        <f t="shared" si="17"/>
        <v>0.17961736485812349</v>
      </c>
      <c r="N310" t="b">
        <f t="shared" si="18"/>
        <v>0</v>
      </c>
      <c r="O310">
        <f>IF(ISNA(VLOOKUP(B310,WND_STATION!$A$1:$A$62,1,FALSE)),1,0.0865)</f>
        <v>1</v>
      </c>
      <c r="P310">
        <f t="shared" si="19"/>
        <v>79</v>
      </c>
    </row>
    <row r="311" spans="1:16" x14ac:dyDescent="0.25">
      <c r="A311" s="18">
        <v>613</v>
      </c>
      <c r="B311" s="18" t="s">
        <v>2934</v>
      </c>
      <c r="C311" s="18">
        <v>13</v>
      </c>
      <c r="D311" s="18">
        <v>1</v>
      </c>
      <c r="E311" s="18">
        <v>110</v>
      </c>
      <c r="F311" s="18">
        <v>114</v>
      </c>
      <c r="G311" s="18">
        <f>VLOOKUP(B311,'Base Load_FLAG'!$A$2:$B$204,2,FALSE)</f>
        <v>0</v>
      </c>
      <c r="H311" s="18" t="s">
        <v>2935</v>
      </c>
      <c r="I311" s="18">
        <f>VLOOKUP($F311,'Gen Capacity'!$A$2:$H$608,7,FALSE)</f>
        <v>79</v>
      </c>
      <c r="J311" s="18">
        <f>VLOOKUP($F311,'Gen Capacity'!$A$2:$H$608,8,FALSE)</f>
        <v>62</v>
      </c>
      <c r="K311" s="19">
        <f>VLOOKUP($A311,SF_Original!$A$2:$D$6458,4,FALSE)</f>
        <v>6.2998027390000001E-6</v>
      </c>
      <c r="L311">
        <f t="shared" si="16"/>
        <v>2.2736375298496644E-3</v>
      </c>
      <c r="M311">
        <f t="shared" si="17"/>
        <v>0.17961736485812349</v>
      </c>
      <c r="N311" t="b">
        <f t="shared" si="18"/>
        <v>0</v>
      </c>
      <c r="O311">
        <f>IF(ISNA(VLOOKUP(B311,WND_STATION!$A$1:$A$62,1,FALSE)),1,0.0865)</f>
        <v>1</v>
      </c>
      <c r="P311">
        <f t="shared" si="19"/>
        <v>79</v>
      </c>
    </row>
    <row r="312" spans="1:16" x14ac:dyDescent="0.25">
      <c r="A312" s="18">
        <v>612</v>
      </c>
      <c r="B312" s="18" t="s">
        <v>2934</v>
      </c>
      <c r="C312" s="18">
        <v>13</v>
      </c>
      <c r="D312" s="18">
        <v>1</v>
      </c>
      <c r="E312" s="18">
        <v>111</v>
      </c>
      <c r="F312" s="18">
        <v>115</v>
      </c>
      <c r="G312" s="18">
        <f>VLOOKUP(B312,'Base Load_FLAG'!$A$2:$B$204,2,FALSE)</f>
        <v>0</v>
      </c>
      <c r="H312" s="18" t="s">
        <v>2935</v>
      </c>
      <c r="I312" s="18">
        <f>VLOOKUP($F312,'Gen Capacity'!$A$2:$H$608,7,FALSE)</f>
        <v>79</v>
      </c>
      <c r="J312" s="18">
        <f>VLOOKUP($F312,'Gen Capacity'!$A$2:$H$608,8,FALSE)</f>
        <v>62</v>
      </c>
      <c r="K312" s="19">
        <f>VLOOKUP($A312,SF_Original!$A$2:$D$6458,4,FALSE)</f>
        <v>6.2998027390000001E-6</v>
      </c>
      <c r="L312">
        <f t="shared" si="16"/>
        <v>2.2736375298496644E-3</v>
      </c>
      <c r="M312">
        <f t="shared" si="17"/>
        <v>0.17961736485812349</v>
      </c>
      <c r="N312" t="b">
        <f t="shared" si="18"/>
        <v>0</v>
      </c>
      <c r="O312">
        <f>IF(ISNA(VLOOKUP(B312,WND_STATION!$A$1:$A$62,1,FALSE)),1,0.0865)</f>
        <v>1</v>
      </c>
      <c r="P312">
        <f t="shared" si="19"/>
        <v>79</v>
      </c>
    </row>
    <row r="313" spans="1:16" x14ac:dyDescent="0.25">
      <c r="A313" s="18">
        <v>210</v>
      </c>
      <c r="B313" s="18" t="s">
        <v>54</v>
      </c>
      <c r="C313" s="18">
        <v>13</v>
      </c>
      <c r="D313" s="18">
        <v>1</v>
      </c>
      <c r="E313" s="18">
        <v>52</v>
      </c>
      <c r="F313" s="18">
        <v>56</v>
      </c>
      <c r="G313" s="18">
        <f>VLOOKUP(B313,'Base Load_FLAG'!$A$2:$B$204,2,FALSE)</f>
        <v>0</v>
      </c>
      <c r="H313" s="18" t="s">
        <v>2920</v>
      </c>
      <c r="I313" s="18">
        <f>VLOOKUP($F313,'Gen Capacity'!$A$2:$H$608,7,FALSE)</f>
        <v>81.599999999999994</v>
      </c>
      <c r="J313" s="18">
        <f>VLOOKUP($F313,'Gen Capacity'!$A$2:$H$608,8,FALSE)</f>
        <v>0</v>
      </c>
      <c r="K313" s="19">
        <f>VLOOKUP($A313,SF_Original!$A$2:$D$6458,4,FALSE)</f>
        <v>5.0813265259999998E-6</v>
      </c>
      <c r="L313">
        <f t="shared" si="16"/>
        <v>2.2724190536366645E-3</v>
      </c>
      <c r="M313">
        <f t="shared" si="17"/>
        <v>0.1854293947767518</v>
      </c>
      <c r="N313" t="b">
        <f t="shared" si="18"/>
        <v>0</v>
      </c>
      <c r="O313">
        <f>IF(ISNA(VLOOKUP(B313,WND_STATION!$A$1:$A$62,1,FALSE)),1,0.0865)</f>
        <v>1</v>
      </c>
      <c r="P313">
        <f t="shared" si="19"/>
        <v>81.599999999999994</v>
      </c>
    </row>
    <row r="314" spans="1:16" x14ac:dyDescent="0.25">
      <c r="A314" s="18">
        <v>1407</v>
      </c>
      <c r="B314" s="18" t="s">
        <v>490</v>
      </c>
      <c r="C314" s="18">
        <v>24</v>
      </c>
      <c r="D314" s="18">
        <v>1</v>
      </c>
      <c r="E314" s="18">
        <v>195</v>
      </c>
      <c r="F314" s="18">
        <v>199</v>
      </c>
      <c r="G314" s="18">
        <f>VLOOKUP(B314,'Base Load_FLAG'!$A$2:$B$204,2,FALSE)</f>
        <v>3</v>
      </c>
      <c r="H314" s="18" t="s">
        <v>2946</v>
      </c>
      <c r="I314" s="18">
        <f>VLOOKUP($F314,'Gen Capacity'!$A$2:$H$608,7,FALSE)</f>
        <v>245</v>
      </c>
      <c r="J314" s="18">
        <f>VLOOKUP($F314,'Gen Capacity'!$A$2:$H$608,8,FALSE)</f>
        <v>215</v>
      </c>
      <c r="K314" s="19">
        <f>VLOOKUP($A314,SF_Original!$A$2:$D$6458,4,FALSE)</f>
        <v>5.029395055E-6</v>
      </c>
      <c r="L314">
        <f t="shared" si="16"/>
        <v>2.2723671221656647E-3</v>
      </c>
      <c r="M314">
        <f t="shared" si="17"/>
        <v>6.8171013664969943E-2</v>
      </c>
      <c r="N314" t="b">
        <f t="shared" si="18"/>
        <v>0</v>
      </c>
      <c r="O314">
        <f>IF(ISNA(VLOOKUP(B314,WND_STATION!$A$1:$A$62,1,FALSE)),1,0.0865)</f>
        <v>1</v>
      </c>
      <c r="P314">
        <f t="shared" si="19"/>
        <v>30</v>
      </c>
    </row>
    <row r="315" spans="1:16" x14ac:dyDescent="0.25">
      <c r="A315" s="18">
        <v>1529</v>
      </c>
      <c r="B315" s="18" t="s">
        <v>546</v>
      </c>
      <c r="C315" s="18">
        <v>22</v>
      </c>
      <c r="D315" s="18">
        <v>1</v>
      </c>
      <c r="E315" s="18">
        <v>215</v>
      </c>
      <c r="F315" s="18">
        <v>219</v>
      </c>
      <c r="G315" s="18">
        <f>VLOOKUP(B315,'Base Load_FLAG'!$A$2:$B$204,2,FALSE)</f>
        <v>3</v>
      </c>
      <c r="H315" s="18" t="s">
        <v>2946</v>
      </c>
      <c r="I315" s="18">
        <f>VLOOKUP($F315,'Gen Capacity'!$A$2:$H$608,7,FALSE)</f>
        <v>0.05</v>
      </c>
      <c r="J315" s="18">
        <f>VLOOKUP($F315,'Gen Capacity'!$A$2:$H$608,8,FALSE)</f>
        <v>0</v>
      </c>
      <c r="K315" s="19">
        <f>VLOOKUP($A315,SF_Original!$A$2:$D$6458,4,FALSE)</f>
        <v>5.029395055E-6</v>
      </c>
      <c r="L315">
        <f t="shared" si="16"/>
        <v>2.2723671221656647E-3</v>
      </c>
      <c r="M315">
        <f t="shared" si="17"/>
        <v>1.1361835610828324E-4</v>
      </c>
      <c r="N315" t="b">
        <f t="shared" si="18"/>
        <v>0</v>
      </c>
      <c r="O315">
        <f>IF(ISNA(VLOOKUP(B315,WND_STATION!$A$1:$A$62,1,FALSE)),1,0.0865)</f>
        <v>1</v>
      </c>
      <c r="P315">
        <f t="shared" si="19"/>
        <v>0.05</v>
      </c>
    </row>
    <row r="316" spans="1:16" x14ac:dyDescent="0.25">
      <c r="A316" s="18">
        <v>1225</v>
      </c>
      <c r="B316" s="18" t="s">
        <v>433</v>
      </c>
      <c r="C316" s="18">
        <v>14</v>
      </c>
      <c r="D316" s="18">
        <v>1</v>
      </c>
      <c r="E316" s="18">
        <v>167</v>
      </c>
      <c r="F316" s="18">
        <v>171</v>
      </c>
      <c r="G316" s="18">
        <f>VLOOKUP(B316,'Base Load_FLAG'!$A$2:$B$204,2,FALSE)</f>
        <v>0</v>
      </c>
      <c r="H316" s="18" t="s">
        <v>2943</v>
      </c>
      <c r="I316" s="18">
        <f>VLOOKUP($F316,'Gen Capacity'!$A$2:$H$608,7,FALSE)</f>
        <v>0.05</v>
      </c>
      <c r="J316" s="18">
        <f>VLOOKUP($F316,'Gen Capacity'!$A$2:$H$608,8,FALSE)</f>
        <v>0</v>
      </c>
      <c r="K316" s="19">
        <f>VLOOKUP($A316,SF_Original!$A$2:$D$6458,4,FALSE)</f>
        <v>4.1002879210000001E-6</v>
      </c>
      <c r="L316">
        <f t="shared" si="16"/>
        <v>2.2714380150316645E-3</v>
      </c>
      <c r="M316">
        <f t="shared" si="17"/>
        <v>1.1357190075158323E-4</v>
      </c>
      <c r="N316" t="b">
        <f t="shared" si="18"/>
        <v>0</v>
      </c>
      <c r="O316">
        <f>IF(ISNA(VLOOKUP(B316,WND_STATION!$A$1:$A$62,1,FALSE)),1,0.0865)</f>
        <v>1</v>
      </c>
      <c r="P316">
        <f t="shared" si="19"/>
        <v>0.05</v>
      </c>
    </row>
    <row r="317" spans="1:16" x14ac:dyDescent="0.25">
      <c r="A317" s="18">
        <v>1243</v>
      </c>
      <c r="B317" s="18" t="s">
        <v>433</v>
      </c>
      <c r="C317" s="18">
        <v>18</v>
      </c>
      <c r="D317" s="18">
        <v>1</v>
      </c>
      <c r="E317" s="18">
        <v>168</v>
      </c>
      <c r="F317" s="18">
        <v>172</v>
      </c>
      <c r="G317" s="18">
        <f>VLOOKUP(B317,'Base Load_FLAG'!$A$2:$B$204,2,FALSE)</f>
        <v>0</v>
      </c>
      <c r="H317" s="18" t="s">
        <v>2943</v>
      </c>
      <c r="I317" s="18">
        <f>VLOOKUP($F317,'Gen Capacity'!$A$2:$H$608,7,FALSE)</f>
        <v>0.05</v>
      </c>
      <c r="J317" s="18">
        <f>VLOOKUP($F317,'Gen Capacity'!$A$2:$H$608,8,FALSE)</f>
        <v>0</v>
      </c>
      <c r="K317" s="19">
        <f>VLOOKUP($A317,SF_Original!$A$2:$D$6458,4,FALSE)</f>
        <v>4.1002879210000001E-6</v>
      </c>
      <c r="L317">
        <f t="shared" si="16"/>
        <v>2.2714380150316645E-3</v>
      </c>
      <c r="M317">
        <f t="shared" si="17"/>
        <v>1.1357190075158323E-4</v>
      </c>
      <c r="N317" t="b">
        <f t="shared" si="18"/>
        <v>0</v>
      </c>
      <c r="O317">
        <f>IF(ISNA(VLOOKUP(B317,WND_STATION!$A$1:$A$62,1,FALSE)),1,0.0865)</f>
        <v>1</v>
      </c>
      <c r="P317">
        <f t="shared" si="19"/>
        <v>0.05</v>
      </c>
    </row>
    <row r="318" spans="1:16" x14ac:dyDescent="0.25">
      <c r="A318" s="18">
        <v>1242</v>
      </c>
      <c r="B318" s="18" t="s">
        <v>433</v>
      </c>
      <c r="C318" s="18">
        <v>18</v>
      </c>
      <c r="D318" s="18">
        <v>1</v>
      </c>
      <c r="E318" s="18">
        <v>169</v>
      </c>
      <c r="F318" s="18">
        <v>173</v>
      </c>
      <c r="G318" s="18">
        <f>VLOOKUP(B318,'Base Load_FLAG'!$A$2:$B$204,2,FALSE)</f>
        <v>0</v>
      </c>
      <c r="H318" s="18" t="s">
        <v>2943</v>
      </c>
      <c r="I318" s="18">
        <f>VLOOKUP($F318,'Gen Capacity'!$A$2:$H$608,7,FALSE)</f>
        <v>0.05</v>
      </c>
      <c r="J318" s="18">
        <f>VLOOKUP($F318,'Gen Capacity'!$A$2:$H$608,8,FALSE)</f>
        <v>0</v>
      </c>
      <c r="K318" s="19">
        <f>VLOOKUP($A318,SF_Original!$A$2:$D$6458,4,FALSE)</f>
        <v>4.1002879210000001E-6</v>
      </c>
      <c r="L318">
        <f t="shared" si="16"/>
        <v>2.2714380150316645E-3</v>
      </c>
      <c r="M318">
        <f t="shared" si="17"/>
        <v>1.1357190075158323E-4</v>
      </c>
      <c r="N318" t="b">
        <f t="shared" si="18"/>
        <v>0</v>
      </c>
      <c r="O318">
        <f>IF(ISNA(VLOOKUP(B318,WND_STATION!$A$1:$A$62,1,FALSE)),1,0.0865)</f>
        <v>1</v>
      </c>
      <c r="P318">
        <f t="shared" si="19"/>
        <v>0.05</v>
      </c>
    </row>
    <row r="319" spans="1:16" x14ac:dyDescent="0.25">
      <c r="A319" s="18">
        <v>1236</v>
      </c>
      <c r="B319" s="18" t="s">
        <v>433</v>
      </c>
      <c r="C319" s="18">
        <v>14</v>
      </c>
      <c r="D319" s="18">
        <v>1</v>
      </c>
      <c r="E319" s="18">
        <v>170</v>
      </c>
      <c r="F319" s="18">
        <v>174</v>
      </c>
      <c r="G319" s="18">
        <f>VLOOKUP(B319,'Base Load_FLAG'!$A$2:$B$204,2,FALSE)</f>
        <v>0</v>
      </c>
      <c r="H319" s="18" t="s">
        <v>2943</v>
      </c>
      <c r="I319" s="18">
        <f>VLOOKUP($F319,'Gen Capacity'!$A$2:$H$608,7,FALSE)</f>
        <v>0.05</v>
      </c>
      <c r="J319" s="18">
        <f>VLOOKUP($F319,'Gen Capacity'!$A$2:$H$608,8,FALSE)</f>
        <v>0</v>
      </c>
      <c r="K319" s="19">
        <f>VLOOKUP($A319,SF_Original!$A$2:$D$6458,4,FALSE)</f>
        <v>4.1002879210000001E-6</v>
      </c>
      <c r="L319">
        <f t="shared" si="16"/>
        <v>2.2714380150316645E-3</v>
      </c>
      <c r="M319">
        <f t="shared" si="17"/>
        <v>1.1357190075158323E-4</v>
      </c>
      <c r="N319" t="b">
        <f t="shared" si="18"/>
        <v>0</v>
      </c>
      <c r="O319">
        <f>IF(ISNA(VLOOKUP(B319,WND_STATION!$A$1:$A$62,1,FALSE)),1,0.0865)</f>
        <v>1</v>
      </c>
      <c r="P319">
        <f t="shared" si="19"/>
        <v>0.05</v>
      </c>
    </row>
    <row r="320" spans="1:16" x14ac:dyDescent="0.25">
      <c r="A320" s="18">
        <v>1223</v>
      </c>
      <c r="B320" s="18" t="s">
        <v>433</v>
      </c>
      <c r="C320" s="18">
        <v>14</v>
      </c>
      <c r="D320" s="18">
        <v>1</v>
      </c>
      <c r="E320" s="18">
        <v>171</v>
      </c>
      <c r="F320" s="18">
        <v>175</v>
      </c>
      <c r="G320" s="18">
        <f>VLOOKUP(B320,'Base Load_FLAG'!$A$2:$B$204,2,FALSE)</f>
        <v>0</v>
      </c>
      <c r="H320" s="18" t="s">
        <v>2943</v>
      </c>
      <c r="I320" s="18">
        <f>VLOOKUP($F320,'Gen Capacity'!$A$2:$H$608,7,FALSE)</f>
        <v>0.05</v>
      </c>
      <c r="J320" s="18">
        <f>VLOOKUP($F320,'Gen Capacity'!$A$2:$H$608,8,FALSE)</f>
        <v>0</v>
      </c>
      <c r="K320" s="19">
        <f>VLOOKUP($A320,SF_Original!$A$2:$D$6458,4,FALSE)</f>
        <v>4.1002879210000001E-6</v>
      </c>
      <c r="L320">
        <f t="shared" si="16"/>
        <v>2.2714380150316645E-3</v>
      </c>
      <c r="M320">
        <f t="shared" si="17"/>
        <v>1.1357190075158323E-4</v>
      </c>
      <c r="N320" t="b">
        <f t="shared" si="18"/>
        <v>0</v>
      </c>
      <c r="O320">
        <f>IF(ISNA(VLOOKUP(B320,WND_STATION!$A$1:$A$62,1,FALSE)),1,0.0865)</f>
        <v>1</v>
      </c>
      <c r="P320">
        <f t="shared" si="19"/>
        <v>0.05</v>
      </c>
    </row>
    <row r="321" spans="1:16" x14ac:dyDescent="0.25">
      <c r="A321" s="18">
        <v>1226</v>
      </c>
      <c r="B321" s="18" t="s">
        <v>433</v>
      </c>
      <c r="C321" s="18">
        <v>14</v>
      </c>
      <c r="D321" s="18">
        <v>1</v>
      </c>
      <c r="E321" s="18">
        <v>172</v>
      </c>
      <c r="F321" s="18">
        <v>176</v>
      </c>
      <c r="G321" s="18">
        <f>VLOOKUP(B321,'Base Load_FLAG'!$A$2:$B$204,2,FALSE)</f>
        <v>0</v>
      </c>
      <c r="H321" s="18" t="s">
        <v>2943</v>
      </c>
      <c r="I321" s="18">
        <f>VLOOKUP($F321,'Gen Capacity'!$A$2:$H$608,7,FALSE)</f>
        <v>0.05</v>
      </c>
      <c r="J321" s="18">
        <f>VLOOKUP($F321,'Gen Capacity'!$A$2:$H$608,8,FALSE)</f>
        <v>0</v>
      </c>
      <c r="K321" s="19">
        <f>VLOOKUP($A321,SF_Original!$A$2:$D$6458,4,FALSE)</f>
        <v>4.1002879210000001E-6</v>
      </c>
      <c r="L321">
        <f t="shared" si="16"/>
        <v>2.2714380150316645E-3</v>
      </c>
      <c r="M321">
        <f t="shared" si="17"/>
        <v>1.1357190075158323E-4</v>
      </c>
      <c r="N321" t="b">
        <f t="shared" si="18"/>
        <v>0</v>
      </c>
      <c r="O321">
        <f>IF(ISNA(VLOOKUP(B321,WND_STATION!$A$1:$A$62,1,FALSE)),1,0.0865)</f>
        <v>1</v>
      </c>
      <c r="P321">
        <f t="shared" si="19"/>
        <v>0.05</v>
      </c>
    </row>
    <row r="322" spans="1:16" x14ac:dyDescent="0.25">
      <c r="A322" s="18">
        <v>1233</v>
      </c>
      <c r="B322" s="18" t="s">
        <v>433</v>
      </c>
      <c r="C322" s="18">
        <v>14</v>
      </c>
      <c r="D322" s="18">
        <v>1</v>
      </c>
      <c r="E322" s="18">
        <v>173</v>
      </c>
      <c r="F322" s="18">
        <v>177</v>
      </c>
      <c r="G322" s="18">
        <f>VLOOKUP(B322,'Base Load_FLAG'!$A$2:$B$204,2,FALSE)</f>
        <v>0</v>
      </c>
      <c r="H322" s="18" t="s">
        <v>2943</v>
      </c>
      <c r="I322" s="18">
        <f>VLOOKUP($F322,'Gen Capacity'!$A$2:$H$608,7,FALSE)</f>
        <v>0.05</v>
      </c>
      <c r="J322" s="18">
        <f>VLOOKUP($F322,'Gen Capacity'!$A$2:$H$608,8,FALSE)</f>
        <v>0</v>
      </c>
      <c r="K322" s="19">
        <f>VLOOKUP($A322,SF_Original!$A$2:$D$6458,4,FALSE)</f>
        <v>4.1002879210000001E-6</v>
      </c>
      <c r="L322">
        <f t="shared" si="16"/>
        <v>2.2714380150316645E-3</v>
      </c>
      <c r="M322">
        <f t="shared" si="17"/>
        <v>1.1357190075158323E-4</v>
      </c>
      <c r="N322" t="b">
        <f t="shared" si="18"/>
        <v>0</v>
      </c>
      <c r="O322">
        <f>IF(ISNA(VLOOKUP(B322,WND_STATION!$A$1:$A$62,1,FALSE)),1,0.0865)</f>
        <v>1</v>
      </c>
      <c r="P322">
        <f t="shared" si="19"/>
        <v>0.05</v>
      </c>
    </row>
    <row r="323" spans="1:16" x14ac:dyDescent="0.25">
      <c r="A323" s="18">
        <v>1234</v>
      </c>
      <c r="B323" s="18" t="s">
        <v>433</v>
      </c>
      <c r="C323" s="18">
        <v>14</v>
      </c>
      <c r="D323" s="18">
        <v>1</v>
      </c>
      <c r="E323" s="18">
        <v>174</v>
      </c>
      <c r="F323" s="18">
        <v>178</v>
      </c>
      <c r="G323" s="18">
        <f>VLOOKUP(B323,'Base Load_FLAG'!$A$2:$B$204,2,FALSE)</f>
        <v>0</v>
      </c>
      <c r="H323" s="18" t="s">
        <v>2943</v>
      </c>
      <c r="I323" s="18">
        <f>VLOOKUP($F323,'Gen Capacity'!$A$2:$H$608,7,FALSE)</f>
        <v>0.05</v>
      </c>
      <c r="J323" s="18">
        <f>VLOOKUP($F323,'Gen Capacity'!$A$2:$H$608,8,FALSE)</f>
        <v>0</v>
      </c>
      <c r="K323" s="19">
        <f>VLOOKUP($A323,SF_Original!$A$2:$D$6458,4,FALSE)</f>
        <v>4.1002879210000001E-6</v>
      </c>
      <c r="L323">
        <f t="shared" ref="L323:L386" si="20">K323-$B$1</f>
        <v>2.2714380150316645E-3</v>
      </c>
      <c r="M323">
        <f t="shared" ref="M323:M386" si="21">P323*L323</f>
        <v>1.1357190075158323E-4</v>
      </c>
      <c r="N323" t="b">
        <f t="shared" ref="N323:N386" si="22">L323&lt;$L$1</f>
        <v>0</v>
      </c>
      <c r="O323">
        <f>IF(ISNA(VLOOKUP(B323,WND_STATION!$A$1:$A$62,1,FALSE)),1,0.0865)</f>
        <v>1</v>
      </c>
      <c r="P323">
        <f t="shared" ref="P323:P386" si="23">IF(G323=0,I323,IF(G323=1,0,I323-J323))*O323</f>
        <v>0.05</v>
      </c>
    </row>
    <row r="324" spans="1:16" x14ac:dyDescent="0.25">
      <c r="A324" s="18">
        <v>1227</v>
      </c>
      <c r="B324" s="18" t="s">
        <v>433</v>
      </c>
      <c r="C324" s="18">
        <v>14</v>
      </c>
      <c r="D324" s="18">
        <v>1</v>
      </c>
      <c r="E324" s="18">
        <v>175</v>
      </c>
      <c r="F324" s="18">
        <v>179</v>
      </c>
      <c r="G324" s="18">
        <f>VLOOKUP(B324,'Base Load_FLAG'!$A$2:$B$204,2,FALSE)</f>
        <v>0</v>
      </c>
      <c r="H324" s="18" t="s">
        <v>2943</v>
      </c>
      <c r="I324" s="18">
        <f>VLOOKUP($F324,'Gen Capacity'!$A$2:$H$608,7,FALSE)</f>
        <v>0.05</v>
      </c>
      <c r="J324" s="18">
        <f>VLOOKUP($F324,'Gen Capacity'!$A$2:$H$608,8,FALSE)</f>
        <v>0</v>
      </c>
      <c r="K324" s="19">
        <f>VLOOKUP($A324,SF_Original!$A$2:$D$6458,4,FALSE)</f>
        <v>4.1002879210000001E-6</v>
      </c>
      <c r="L324">
        <f t="shared" si="20"/>
        <v>2.2714380150316645E-3</v>
      </c>
      <c r="M324">
        <f t="shared" si="21"/>
        <v>1.1357190075158323E-4</v>
      </c>
      <c r="N324" t="b">
        <f t="shared" si="22"/>
        <v>0</v>
      </c>
      <c r="O324">
        <f>IF(ISNA(VLOOKUP(B324,WND_STATION!$A$1:$A$62,1,FALSE)),1,0.0865)</f>
        <v>1</v>
      </c>
      <c r="P324">
        <f t="shared" si="23"/>
        <v>0.05</v>
      </c>
    </row>
    <row r="325" spans="1:16" x14ac:dyDescent="0.25">
      <c r="A325" s="18">
        <v>1232</v>
      </c>
      <c r="B325" s="18" t="s">
        <v>433</v>
      </c>
      <c r="C325" s="18">
        <v>14</v>
      </c>
      <c r="D325" s="18">
        <v>1</v>
      </c>
      <c r="E325" s="18">
        <v>176</v>
      </c>
      <c r="F325" s="18">
        <v>180</v>
      </c>
      <c r="G325" s="18">
        <f>VLOOKUP(B325,'Base Load_FLAG'!$A$2:$B$204,2,FALSE)</f>
        <v>0</v>
      </c>
      <c r="H325" s="18" t="s">
        <v>2943</v>
      </c>
      <c r="I325" s="18">
        <f>VLOOKUP($F325,'Gen Capacity'!$A$2:$H$608,7,FALSE)</f>
        <v>0.05</v>
      </c>
      <c r="J325" s="18">
        <f>VLOOKUP($F325,'Gen Capacity'!$A$2:$H$608,8,FALSE)</f>
        <v>0</v>
      </c>
      <c r="K325" s="19">
        <f>VLOOKUP($A325,SF_Original!$A$2:$D$6458,4,FALSE)</f>
        <v>4.1002879210000001E-6</v>
      </c>
      <c r="L325">
        <f t="shared" si="20"/>
        <v>2.2714380150316645E-3</v>
      </c>
      <c r="M325">
        <f t="shared" si="21"/>
        <v>1.1357190075158323E-4</v>
      </c>
      <c r="N325" t="b">
        <f t="shared" si="22"/>
        <v>0</v>
      </c>
      <c r="O325">
        <f>IF(ISNA(VLOOKUP(B325,WND_STATION!$A$1:$A$62,1,FALSE)),1,0.0865)</f>
        <v>1</v>
      </c>
      <c r="P325">
        <f t="shared" si="23"/>
        <v>0.05</v>
      </c>
    </row>
    <row r="326" spans="1:16" x14ac:dyDescent="0.25">
      <c r="A326" s="18">
        <v>1240</v>
      </c>
      <c r="B326" s="18" t="s">
        <v>433</v>
      </c>
      <c r="C326" s="18">
        <v>14</v>
      </c>
      <c r="D326" s="18">
        <v>1</v>
      </c>
      <c r="E326" s="18">
        <v>177</v>
      </c>
      <c r="F326" s="18">
        <v>181</v>
      </c>
      <c r="G326" s="18">
        <f>VLOOKUP(B326,'Base Load_FLAG'!$A$2:$B$204,2,FALSE)</f>
        <v>0</v>
      </c>
      <c r="H326" s="18" t="s">
        <v>2943</v>
      </c>
      <c r="I326" s="18">
        <f>VLOOKUP($F326,'Gen Capacity'!$A$2:$H$608,7,FALSE)</f>
        <v>0.05</v>
      </c>
      <c r="J326" s="18">
        <f>VLOOKUP($F326,'Gen Capacity'!$A$2:$H$608,8,FALSE)</f>
        <v>0</v>
      </c>
      <c r="K326" s="19">
        <f>VLOOKUP($A326,SF_Original!$A$2:$D$6458,4,FALSE)</f>
        <v>4.1002879210000001E-6</v>
      </c>
      <c r="L326">
        <f t="shared" si="20"/>
        <v>2.2714380150316645E-3</v>
      </c>
      <c r="M326">
        <f t="shared" si="21"/>
        <v>1.1357190075158323E-4</v>
      </c>
      <c r="N326" t="b">
        <f t="shared" si="22"/>
        <v>0</v>
      </c>
      <c r="O326">
        <f>IF(ISNA(VLOOKUP(B326,WND_STATION!$A$1:$A$62,1,FALSE)),1,0.0865)</f>
        <v>1</v>
      </c>
      <c r="P326">
        <f t="shared" si="23"/>
        <v>0.05</v>
      </c>
    </row>
    <row r="327" spans="1:16" x14ac:dyDescent="0.25">
      <c r="A327" s="18">
        <v>1238</v>
      </c>
      <c r="B327" s="18" t="s">
        <v>433</v>
      </c>
      <c r="C327" s="18">
        <v>14</v>
      </c>
      <c r="D327" s="18">
        <v>1</v>
      </c>
      <c r="E327" s="18">
        <v>178</v>
      </c>
      <c r="F327" s="18">
        <v>182</v>
      </c>
      <c r="G327" s="18">
        <f>VLOOKUP(B327,'Base Load_FLAG'!$A$2:$B$204,2,FALSE)</f>
        <v>0</v>
      </c>
      <c r="H327" s="18" t="s">
        <v>2943</v>
      </c>
      <c r="I327" s="18">
        <f>VLOOKUP($F327,'Gen Capacity'!$A$2:$H$608,7,FALSE)</f>
        <v>0.05</v>
      </c>
      <c r="J327" s="18">
        <f>VLOOKUP($F327,'Gen Capacity'!$A$2:$H$608,8,FALSE)</f>
        <v>0</v>
      </c>
      <c r="K327" s="19">
        <f>VLOOKUP($A327,SF_Original!$A$2:$D$6458,4,FALSE)</f>
        <v>4.1002879210000001E-6</v>
      </c>
      <c r="L327">
        <f t="shared" si="20"/>
        <v>2.2714380150316645E-3</v>
      </c>
      <c r="M327">
        <f t="shared" si="21"/>
        <v>1.1357190075158323E-4</v>
      </c>
      <c r="N327" t="b">
        <f t="shared" si="22"/>
        <v>0</v>
      </c>
      <c r="O327">
        <f>IF(ISNA(VLOOKUP(B327,WND_STATION!$A$1:$A$62,1,FALSE)),1,0.0865)</f>
        <v>1</v>
      </c>
      <c r="P327">
        <f t="shared" si="23"/>
        <v>0.05</v>
      </c>
    </row>
    <row r="328" spans="1:16" x14ac:dyDescent="0.25">
      <c r="A328" s="18">
        <v>1239</v>
      </c>
      <c r="B328" s="18" t="s">
        <v>433</v>
      </c>
      <c r="C328" s="18">
        <v>14</v>
      </c>
      <c r="D328" s="18">
        <v>1</v>
      </c>
      <c r="E328" s="18">
        <v>179</v>
      </c>
      <c r="F328" s="18">
        <v>183</v>
      </c>
      <c r="G328" s="18">
        <f>VLOOKUP(B328,'Base Load_FLAG'!$A$2:$B$204,2,FALSE)</f>
        <v>0</v>
      </c>
      <c r="H328" s="18" t="s">
        <v>2943</v>
      </c>
      <c r="I328" s="18">
        <f>VLOOKUP($F328,'Gen Capacity'!$A$2:$H$608,7,FALSE)</f>
        <v>0.05</v>
      </c>
      <c r="J328" s="18">
        <f>VLOOKUP($F328,'Gen Capacity'!$A$2:$H$608,8,FALSE)</f>
        <v>0</v>
      </c>
      <c r="K328" s="19">
        <f>VLOOKUP($A328,SF_Original!$A$2:$D$6458,4,FALSE)</f>
        <v>4.1002879210000001E-6</v>
      </c>
      <c r="L328">
        <f t="shared" si="20"/>
        <v>2.2714380150316645E-3</v>
      </c>
      <c r="M328">
        <f t="shared" si="21"/>
        <v>1.1357190075158323E-4</v>
      </c>
      <c r="N328" t="b">
        <f t="shared" si="22"/>
        <v>0</v>
      </c>
      <c r="O328">
        <f>IF(ISNA(VLOOKUP(B328,WND_STATION!$A$1:$A$62,1,FALSE)),1,0.0865)</f>
        <v>1</v>
      </c>
      <c r="P328">
        <f t="shared" si="23"/>
        <v>0.05</v>
      </c>
    </row>
    <row r="329" spans="1:16" x14ac:dyDescent="0.25">
      <c r="A329" s="18">
        <v>1241</v>
      </c>
      <c r="B329" s="18" t="s">
        <v>433</v>
      </c>
      <c r="C329" s="18">
        <v>14</v>
      </c>
      <c r="D329" s="18">
        <v>1</v>
      </c>
      <c r="E329" s="18">
        <v>180</v>
      </c>
      <c r="F329" s="18">
        <v>184</v>
      </c>
      <c r="G329" s="18">
        <f>VLOOKUP(B329,'Base Load_FLAG'!$A$2:$B$204,2,FALSE)</f>
        <v>0</v>
      </c>
      <c r="H329" s="18" t="s">
        <v>2943</v>
      </c>
      <c r="I329" s="18">
        <f>VLOOKUP($F329,'Gen Capacity'!$A$2:$H$608,7,FALSE)</f>
        <v>0.05</v>
      </c>
      <c r="J329" s="18">
        <f>VLOOKUP($F329,'Gen Capacity'!$A$2:$H$608,8,FALSE)</f>
        <v>0</v>
      </c>
      <c r="K329" s="19">
        <f>VLOOKUP($A329,SF_Original!$A$2:$D$6458,4,FALSE)</f>
        <v>4.1002879210000001E-6</v>
      </c>
      <c r="L329">
        <f t="shared" si="20"/>
        <v>2.2714380150316645E-3</v>
      </c>
      <c r="M329">
        <f t="shared" si="21"/>
        <v>1.1357190075158323E-4</v>
      </c>
      <c r="N329" t="b">
        <f t="shared" si="22"/>
        <v>0</v>
      </c>
      <c r="O329">
        <f>IF(ISNA(VLOOKUP(B329,WND_STATION!$A$1:$A$62,1,FALSE)),1,0.0865)</f>
        <v>1</v>
      </c>
      <c r="P329">
        <f t="shared" si="23"/>
        <v>0.05</v>
      </c>
    </row>
    <row r="330" spans="1:16" x14ac:dyDescent="0.25">
      <c r="A330" s="18">
        <v>32</v>
      </c>
      <c r="B330" s="18" t="s">
        <v>13</v>
      </c>
      <c r="C330" s="18">
        <v>25</v>
      </c>
      <c r="D330" s="18">
        <v>1</v>
      </c>
      <c r="E330" s="18">
        <v>10</v>
      </c>
      <c r="F330" s="18">
        <v>12</v>
      </c>
      <c r="G330" s="18">
        <f>VLOOKUP(B330,'Base Load_FLAG'!$A$2:$B$204,2,FALSE)</f>
        <v>1</v>
      </c>
      <c r="H330" s="18" t="s">
        <v>2910</v>
      </c>
      <c r="I330" s="18">
        <f>VLOOKUP($F330,'Gen Capacity'!$A$2:$H$608,7,FALSE)</f>
        <v>586.08000000000004</v>
      </c>
      <c r="J330" s="18">
        <f>VLOOKUP($F330,'Gen Capacity'!$A$2:$H$608,8,FALSE)</f>
        <v>44.88</v>
      </c>
      <c r="K330" s="19">
        <f>VLOOKUP($A330,SF_Original!$A$2:$D$6458,4,FALSE)</f>
        <v>0</v>
      </c>
      <c r="L330">
        <f t="shared" si="20"/>
        <v>2.2673377271106646E-3</v>
      </c>
      <c r="M330">
        <f t="shared" si="21"/>
        <v>0</v>
      </c>
      <c r="N330" t="b">
        <f t="shared" si="22"/>
        <v>0</v>
      </c>
      <c r="O330">
        <f>IF(ISNA(VLOOKUP(B330,WND_STATION!$A$1:$A$62,1,FALSE)),1,0.0865)</f>
        <v>1</v>
      </c>
      <c r="P330">
        <f t="shared" si="23"/>
        <v>0</v>
      </c>
    </row>
    <row r="331" spans="1:16" x14ac:dyDescent="0.25">
      <c r="A331" s="18">
        <v>32</v>
      </c>
      <c r="B331" s="18" t="s">
        <v>13</v>
      </c>
      <c r="C331" s="18">
        <v>25</v>
      </c>
      <c r="D331" s="18">
        <v>1</v>
      </c>
      <c r="E331" s="18">
        <v>10</v>
      </c>
      <c r="F331" s="18">
        <v>13</v>
      </c>
      <c r="G331" s="18">
        <f>VLOOKUP(B331,'Base Load_FLAG'!$A$2:$B$204,2,FALSE)</f>
        <v>1</v>
      </c>
      <c r="H331" s="18" t="s">
        <v>2911</v>
      </c>
      <c r="I331" s="18">
        <f>VLOOKUP($F331,'Gen Capacity'!$A$2:$H$608,7,FALSE)</f>
        <v>532.79999999999995</v>
      </c>
      <c r="J331" s="18">
        <f>VLOOKUP($F331,'Gen Capacity'!$A$2:$H$608,8,FALSE)</f>
        <v>40.799999999999997</v>
      </c>
      <c r="K331" s="19">
        <f>VLOOKUP($A331,SF_Original!$A$2:$D$6458,4,FALSE)</f>
        <v>0</v>
      </c>
      <c r="L331">
        <f t="shared" si="20"/>
        <v>2.2673377271106646E-3</v>
      </c>
      <c r="M331">
        <f t="shared" si="21"/>
        <v>0</v>
      </c>
      <c r="N331" t="b">
        <f t="shared" si="22"/>
        <v>0</v>
      </c>
      <c r="O331">
        <f>IF(ISNA(VLOOKUP(B331,WND_STATION!$A$1:$A$62,1,FALSE)),1,0.0865)</f>
        <v>1</v>
      </c>
      <c r="P331">
        <f t="shared" si="23"/>
        <v>0</v>
      </c>
    </row>
    <row r="332" spans="1:16" x14ac:dyDescent="0.25">
      <c r="A332" s="18">
        <v>32</v>
      </c>
      <c r="B332" s="18" t="s">
        <v>13</v>
      </c>
      <c r="C332" s="18">
        <v>25</v>
      </c>
      <c r="D332" s="18">
        <v>1</v>
      </c>
      <c r="E332" s="18">
        <v>10</v>
      </c>
      <c r="F332" s="18">
        <v>14</v>
      </c>
      <c r="G332" s="18">
        <f>VLOOKUP(B332,'Base Load_FLAG'!$A$2:$B$204,2,FALSE)</f>
        <v>1</v>
      </c>
      <c r="H332" s="18" t="s">
        <v>2912</v>
      </c>
      <c r="I332" s="18">
        <f>VLOOKUP($F332,'Gen Capacity'!$A$2:$H$608,7,FALSE)</f>
        <v>213.12</v>
      </c>
      <c r="J332" s="18">
        <f>VLOOKUP($F332,'Gen Capacity'!$A$2:$H$608,8,FALSE)</f>
        <v>16.32</v>
      </c>
      <c r="K332" s="19">
        <f>VLOOKUP($A332,SF_Original!$A$2:$D$6458,4,FALSE)</f>
        <v>0</v>
      </c>
      <c r="L332">
        <f t="shared" si="20"/>
        <v>2.2673377271106646E-3</v>
      </c>
      <c r="M332">
        <f t="shared" si="21"/>
        <v>0</v>
      </c>
      <c r="N332" t="b">
        <f t="shared" si="22"/>
        <v>0</v>
      </c>
      <c r="O332">
        <f>IF(ISNA(VLOOKUP(B332,WND_STATION!$A$1:$A$62,1,FALSE)),1,0.0865)</f>
        <v>1</v>
      </c>
      <c r="P332">
        <f t="shared" si="23"/>
        <v>0</v>
      </c>
    </row>
    <row r="333" spans="1:16" x14ac:dyDescent="0.25">
      <c r="A333" s="18">
        <v>31</v>
      </c>
      <c r="B333" s="18" t="s">
        <v>13</v>
      </c>
      <c r="C333" s="18">
        <v>25</v>
      </c>
      <c r="D333" s="18">
        <v>1</v>
      </c>
      <c r="E333" s="18">
        <v>9</v>
      </c>
      <c r="F333" s="18">
        <v>9</v>
      </c>
      <c r="G333" s="18">
        <f>VLOOKUP(B333,'Base Load_FLAG'!$A$2:$B$204,2,FALSE)</f>
        <v>1</v>
      </c>
      <c r="H333" s="18" t="s">
        <v>2910</v>
      </c>
      <c r="I333" s="18">
        <f>VLOOKUP($F333,'Gen Capacity'!$A$2:$H$608,7,FALSE)</f>
        <v>586.52</v>
      </c>
      <c r="J333" s="18">
        <f>VLOOKUP($F333,'Gen Capacity'!$A$2:$H$608,8,FALSE)</f>
        <v>44.88</v>
      </c>
      <c r="K333" s="19">
        <f>VLOOKUP($A333,SF_Original!$A$2:$D$6458,4,FALSE)</f>
        <v>0</v>
      </c>
      <c r="L333">
        <f t="shared" si="20"/>
        <v>2.2673377271106646E-3</v>
      </c>
      <c r="M333">
        <f t="shared" si="21"/>
        <v>0</v>
      </c>
      <c r="N333" t="b">
        <f t="shared" si="22"/>
        <v>0</v>
      </c>
      <c r="O333">
        <f>IF(ISNA(VLOOKUP(B333,WND_STATION!$A$1:$A$62,1,FALSE)),1,0.0865)</f>
        <v>1</v>
      </c>
      <c r="P333">
        <f t="shared" si="23"/>
        <v>0</v>
      </c>
    </row>
    <row r="334" spans="1:16" x14ac:dyDescent="0.25">
      <c r="A334" s="18">
        <v>31</v>
      </c>
      <c r="B334" s="18" t="s">
        <v>13</v>
      </c>
      <c r="C334" s="18">
        <v>25</v>
      </c>
      <c r="D334" s="18">
        <v>1</v>
      </c>
      <c r="E334" s="18">
        <v>9</v>
      </c>
      <c r="F334" s="18">
        <v>10</v>
      </c>
      <c r="G334" s="18">
        <f>VLOOKUP(B334,'Base Load_FLAG'!$A$2:$B$204,2,FALSE)</f>
        <v>1</v>
      </c>
      <c r="H334" s="18" t="s">
        <v>2911</v>
      </c>
      <c r="I334" s="18">
        <f>VLOOKUP($F334,'Gen Capacity'!$A$2:$H$608,7,FALSE)</f>
        <v>533.20000000000005</v>
      </c>
      <c r="J334" s="18">
        <f>VLOOKUP($F334,'Gen Capacity'!$A$2:$H$608,8,FALSE)</f>
        <v>40.799999999999997</v>
      </c>
      <c r="K334" s="19">
        <f>VLOOKUP($A334,SF_Original!$A$2:$D$6458,4,FALSE)</f>
        <v>0</v>
      </c>
      <c r="L334">
        <f t="shared" si="20"/>
        <v>2.2673377271106646E-3</v>
      </c>
      <c r="M334">
        <f t="shared" si="21"/>
        <v>0</v>
      </c>
      <c r="N334" t="b">
        <f t="shared" si="22"/>
        <v>0</v>
      </c>
      <c r="O334">
        <f>IF(ISNA(VLOOKUP(B334,WND_STATION!$A$1:$A$62,1,FALSE)),1,0.0865)</f>
        <v>1</v>
      </c>
      <c r="P334">
        <f t="shared" si="23"/>
        <v>0</v>
      </c>
    </row>
    <row r="335" spans="1:16" x14ac:dyDescent="0.25">
      <c r="A335" s="18">
        <v>31</v>
      </c>
      <c r="B335" s="18" t="s">
        <v>13</v>
      </c>
      <c r="C335" s="18">
        <v>25</v>
      </c>
      <c r="D335" s="18">
        <v>1</v>
      </c>
      <c r="E335" s="18">
        <v>9</v>
      </c>
      <c r="F335" s="18">
        <v>11</v>
      </c>
      <c r="G335" s="18">
        <f>VLOOKUP(B335,'Base Load_FLAG'!$A$2:$B$204,2,FALSE)</f>
        <v>1</v>
      </c>
      <c r="H335" s="18" t="s">
        <v>2912</v>
      </c>
      <c r="I335" s="18">
        <f>VLOOKUP($F335,'Gen Capacity'!$A$2:$H$608,7,FALSE)</f>
        <v>213.28</v>
      </c>
      <c r="J335" s="18">
        <f>VLOOKUP($F335,'Gen Capacity'!$A$2:$H$608,8,FALSE)</f>
        <v>16.32</v>
      </c>
      <c r="K335" s="19">
        <f>VLOOKUP($A335,SF_Original!$A$2:$D$6458,4,FALSE)</f>
        <v>0</v>
      </c>
      <c r="L335">
        <f t="shared" si="20"/>
        <v>2.2673377271106646E-3</v>
      </c>
      <c r="M335">
        <f t="shared" si="21"/>
        <v>0</v>
      </c>
      <c r="N335" t="b">
        <f t="shared" si="22"/>
        <v>0</v>
      </c>
      <c r="O335">
        <f>IF(ISNA(VLOOKUP(B335,WND_STATION!$A$1:$A$62,1,FALSE)),1,0.0865)</f>
        <v>1</v>
      </c>
      <c r="P335">
        <f t="shared" si="23"/>
        <v>0</v>
      </c>
    </row>
    <row r="336" spans="1:16" x14ac:dyDescent="0.25">
      <c r="A336" s="18">
        <v>1206</v>
      </c>
      <c r="B336" s="18" t="s">
        <v>2941</v>
      </c>
      <c r="C336" s="18">
        <v>13</v>
      </c>
      <c r="D336" s="18">
        <v>1</v>
      </c>
      <c r="E336" s="18">
        <v>161</v>
      </c>
      <c r="F336" s="18">
        <v>165</v>
      </c>
      <c r="G336" s="18">
        <f>VLOOKUP(B336,'Base Load_FLAG'!$A$2:$B$204,2,FALSE)</f>
        <v>0</v>
      </c>
      <c r="H336" s="18" t="s">
        <v>2942</v>
      </c>
      <c r="I336" s="18">
        <f>VLOOKUP($F336,'Gen Capacity'!$A$2:$H$608,7,FALSE)</f>
        <v>71.89</v>
      </c>
      <c r="J336" s="18">
        <f>VLOOKUP($F336,'Gen Capacity'!$A$2:$H$608,8,FALSE)</f>
        <v>40</v>
      </c>
      <c r="K336" s="19">
        <f>VLOOKUP($A336,SF_Original!$A$2:$D$6458,4,FALSE)</f>
        <v>-8.1592984100000003E-7</v>
      </c>
      <c r="L336">
        <f t="shared" si="20"/>
        <v>2.2665217972696644E-3</v>
      </c>
      <c r="M336">
        <f t="shared" si="21"/>
        <v>0.16294025200571619</v>
      </c>
      <c r="N336" t="b">
        <f t="shared" si="22"/>
        <v>0</v>
      </c>
      <c r="O336">
        <f>IF(ISNA(VLOOKUP(B336,WND_STATION!$A$1:$A$62,1,FALSE)),1,0.0865)</f>
        <v>1</v>
      </c>
      <c r="P336">
        <f t="shared" si="23"/>
        <v>71.89</v>
      </c>
    </row>
    <row r="337" spans="1:16" x14ac:dyDescent="0.25">
      <c r="A337" s="18">
        <v>1207</v>
      </c>
      <c r="B337" s="18" t="s">
        <v>2941</v>
      </c>
      <c r="C337" s="18">
        <v>13</v>
      </c>
      <c r="D337" s="18">
        <v>1</v>
      </c>
      <c r="E337" s="18">
        <v>162</v>
      </c>
      <c r="F337" s="18">
        <v>166</v>
      </c>
      <c r="G337" s="18">
        <f>VLOOKUP(B337,'Base Load_FLAG'!$A$2:$B$204,2,FALSE)</f>
        <v>0</v>
      </c>
      <c r="H337" s="18" t="s">
        <v>2942</v>
      </c>
      <c r="I337" s="18">
        <f>VLOOKUP($F337,'Gen Capacity'!$A$2:$H$608,7,FALSE)</f>
        <v>71.89</v>
      </c>
      <c r="J337" s="18">
        <f>VLOOKUP($F337,'Gen Capacity'!$A$2:$H$608,8,FALSE)</f>
        <v>40</v>
      </c>
      <c r="K337" s="19">
        <f>VLOOKUP($A337,SF_Original!$A$2:$D$6458,4,FALSE)</f>
        <v>-8.1592984100000003E-7</v>
      </c>
      <c r="L337">
        <f t="shared" si="20"/>
        <v>2.2665217972696644E-3</v>
      </c>
      <c r="M337">
        <f t="shared" si="21"/>
        <v>0.16294025200571619</v>
      </c>
      <c r="N337" t="b">
        <f t="shared" si="22"/>
        <v>0</v>
      </c>
      <c r="O337">
        <f>IF(ISNA(VLOOKUP(B337,WND_STATION!$A$1:$A$62,1,FALSE)),1,0.0865)</f>
        <v>1</v>
      </c>
      <c r="P337">
        <f t="shared" si="23"/>
        <v>71.89</v>
      </c>
    </row>
    <row r="338" spans="1:16" x14ac:dyDescent="0.25">
      <c r="A338" s="18">
        <v>1203</v>
      </c>
      <c r="B338" s="18" t="s">
        <v>2941</v>
      </c>
      <c r="C338" s="18">
        <v>13</v>
      </c>
      <c r="D338" s="18">
        <v>1</v>
      </c>
      <c r="E338" s="18">
        <v>163</v>
      </c>
      <c r="F338" s="18">
        <v>167</v>
      </c>
      <c r="G338" s="18">
        <f>VLOOKUP(B338,'Base Load_FLAG'!$A$2:$B$204,2,FALSE)</f>
        <v>0</v>
      </c>
      <c r="H338" s="18" t="s">
        <v>2942</v>
      </c>
      <c r="I338" s="18">
        <f>VLOOKUP($F338,'Gen Capacity'!$A$2:$H$608,7,FALSE)</f>
        <v>74.849999999999994</v>
      </c>
      <c r="J338" s="18">
        <f>VLOOKUP($F338,'Gen Capacity'!$A$2:$H$608,8,FALSE)</f>
        <v>40</v>
      </c>
      <c r="K338" s="19">
        <f>VLOOKUP($A338,SF_Original!$A$2:$D$6458,4,FALSE)</f>
        <v>-8.1592984100000003E-7</v>
      </c>
      <c r="L338">
        <f t="shared" si="20"/>
        <v>2.2665217972696644E-3</v>
      </c>
      <c r="M338">
        <f t="shared" si="21"/>
        <v>0.16964915652563436</v>
      </c>
      <c r="N338" t="b">
        <f t="shared" si="22"/>
        <v>0</v>
      </c>
      <c r="O338">
        <f>IF(ISNA(VLOOKUP(B338,WND_STATION!$A$1:$A$62,1,FALSE)),1,0.0865)</f>
        <v>1</v>
      </c>
      <c r="P338">
        <f t="shared" si="23"/>
        <v>74.849999999999994</v>
      </c>
    </row>
    <row r="339" spans="1:16" x14ac:dyDescent="0.25">
      <c r="A339" s="18">
        <v>1204</v>
      </c>
      <c r="B339" s="18" t="s">
        <v>2941</v>
      </c>
      <c r="C339" s="18">
        <v>13</v>
      </c>
      <c r="D339" s="18">
        <v>1</v>
      </c>
      <c r="E339" s="18">
        <v>164</v>
      </c>
      <c r="F339" s="18">
        <v>168</v>
      </c>
      <c r="G339" s="18">
        <f>VLOOKUP(B339,'Base Load_FLAG'!$A$2:$B$204,2,FALSE)</f>
        <v>0</v>
      </c>
      <c r="H339" s="18" t="s">
        <v>2942</v>
      </c>
      <c r="I339" s="18">
        <f>VLOOKUP($F339,'Gen Capacity'!$A$2:$H$608,7,FALSE)</f>
        <v>74.849999999999994</v>
      </c>
      <c r="J339" s="18">
        <f>VLOOKUP($F339,'Gen Capacity'!$A$2:$H$608,8,FALSE)</f>
        <v>40</v>
      </c>
      <c r="K339" s="19">
        <f>VLOOKUP($A339,SF_Original!$A$2:$D$6458,4,FALSE)</f>
        <v>-8.1592984100000003E-7</v>
      </c>
      <c r="L339">
        <f t="shared" si="20"/>
        <v>2.2665217972696644E-3</v>
      </c>
      <c r="M339">
        <f t="shared" si="21"/>
        <v>0.16964915652563436</v>
      </c>
      <c r="N339" t="b">
        <f t="shared" si="22"/>
        <v>0</v>
      </c>
      <c r="O339">
        <f>IF(ISNA(VLOOKUP(B339,WND_STATION!$A$1:$A$62,1,FALSE)),1,0.0865)</f>
        <v>1</v>
      </c>
      <c r="P339">
        <f t="shared" si="23"/>
        <v>74.849999999999994</v>
      </c>
    </row>
    <row r="340" spans="1:16" x14ac:dyDescent="0.25">
      <c r="A340" s="18">
        <v>1202</v>
      </c>
      <c r="B340" s="18" t="s">
        <v>2941</v>
      </c>
      <c r="C340" s="18">
        <v>13</v>
      </c>
      <c r="D340" s="18">
        <v>1</v>
      </c>
      <c r="E340" s="18">
        <v>165</v>
      </c>
      <c r="F340" s="18">
        <v>169</v>
      </c>
      <c r="G340" s="18">
        <f>VLOOKUP(B340,'Base Load_FLAG'!$A$2:$B$204,2,FALSE)</f>
        <v>0</v>
      </c>
      <c r="H340" s="18" t="s">
        <v>2942</v>
      </c>
      <c r="I340" s="18">
        <f>VLOOKUP($F340,'Gen Capacity'!$A$2:$H$608,7,FALSE)</f>
        <v>89.31</v>
      </c>
      <c r="J340" s="18">
        <f>VLOOKUP($F340,'Gen Capacity'!$A$2:$H$608,8,FALSE)</f>
        <v>50</v>
      </c>
      <c r="K340" s="19">
        <f>VLOOKUP($A340,SF_Original!$A$2:$D$6458,4,FALSE)</f>
        <v>-8.1592984100000003E-7</v>
      </c>
      <c r="L340">
        <f t="shared" si="20"/>
        <v>2.2665217972696644E-3</v>
      </c>
      <c r="M340">
        <f t="shared" si="21"/>
        <v>0.20242306171415372</v>
      </c>
      <c r="N340" t="b">
        <f t="shared" si="22"/>
        <v>0</v>
      </c>
      <c r="O340">
        <f>IF(ISNA(VLOOKUP(B340,WND_STATION!$A$1:$A$62,1,FALSE)),1,0.0865)</f>
        <v>1</v>
      </c>
      <c r="P340">
        <f t="shared" si="23"/>
        <v>89.31</v>
      </c>
    </row>
    <row r="341" spans="1:16" x14ac:dyDescent="0.25">
      <c r="A341" s="18">
        <v>1205</v>
      </c>
      <c r="B341" s="18" t="s">
        <v>2941</v>
      </c>
      <c r="C341" s="18">
        <v>13</v>
      </c>
      <c r="D341" s="18">
        <v>1</v>
      </c>
      <c r="E341" s="18">
        <v>166</v>
      </c>
      <c r="F341" s="18">
        <v>170</v>
      </c>
      <c r="G341" s="18">
        <f>VLOOKUP(B341,'Base Load_FLAG'!$A$2:$B$204,2,FALSE)</f>
        <v>0</v>
      </c>
      <c r="H341" s="18" t="s">
        <v>2942</v>
      </c>
      <c r="I341" s="18">
        <f>VLOOKUP($F341,'Gen Capacity'!$A$2:$H$608,7,FALSE)</f>
        <v>88.23</v>
      </c>
      <c r="J341" s="18">
        <f>VLOOKUP($F341,'Gen Capacity'!$A$2:$H$608,8,FALSE)</f>
        <v>50</v>
      </c>
      <c r="K341" s="19">
        <f>VLOOKUP($A341,SF_Original!$A$2:$D$6458,4,FALSE)</f>
        <v>-8.1592984100000003E-7</v>
      </c>
      <c r="L341">
        <f t="shared" si="20"/>
        <v>2.2665217972696644E-3</v>
      </c>
      <c r="M341">
        <f t="shared" si="21"/>
        <v>0.19997521817310251</v>
      </c>
      <c r="N341" t="b">
        <f t="shared" si="22"/>
        <v>0</v>
      </c>
      <c r="O341">
        <f>IF(ISNA(VLOOKUP(B341,WND_STATION!$A$1:$A$62,1,FALSE)),1,0.0865)</f>
        <v>1</v>
      </c>
      <c r="P341">
        <f t="shared" si="23"/>
        <v>88.23</v>
      </c>
    </row>
    <row r="342" spans="1:16" x14ac:dyDescent="0.25">
      <c r="A342" s="18">
        <v>2030</v>
      </c>
      <c r="B342" s="18" t="s">
        <v>2961</v>
      </c>
      <c r="C342" s="18">
        <v>13</v>
      </c>
      <c r="D342" s="18">
        <v>1</v>
      </c>
      <c r="E342" s="18">
        <v>256</v>
      </c>
      <c r="F342" s="18">
        <v>262</v>
      </c>
      <c r="G342" s="18">
        <f>VLOOKUP(B342,'Base Load_FLAG'!$A$2:$B$204,2,FALSE)</f>
        <v>0</v>
      </c>
      <c r="H342" s="18" t="s">
        <v>2945</v>
      </c>
      <c r="I342" s="18">
        <f>VLOOKUP($F342,'Gen Capacity'!$A$2:$H$608,7,FALSE)</f>
        <v>44</v>
      </c>
      <c r="J342" s="18">
        <f>VLOOKUP($F342,'Gen Capacity'!$A$2:$H$608,8,FALSE)</f>
        <v>13</v>
      </c>
      <c r="K342" s="19">
        <f>VLOOKUP($A342,SF_Original!$A$2:$D$6458,4,FALSE)</f>
        <v>-1.8917603990000001E-6</v>
      </c>
      <c r="L342">
        <f t="shared" si="20"/>
        <v>2.2654459667116648E-3</v>
      </c>
      <c r="M342">
        <f t="shared" si="21"/>
        <v>9.9679622535313248E-2</v>
      </c>
      <c r="N342" t="b">
        <f t="shared" si="22"/>
        <v>0</v>
      </c>
      <c r="O342">
        <f>IF(ISNA(VLOOKUP(B342,WND_STATION!$A$1:$A$62,1,FALSE)),1,0.0865)</f>
        <v>1</v>
      </c>
      <c r="P342">
        <f t="shared" si="23"/>
        <v>44</v>
      </c>
    </row>
    <row r="343" spans="1:16" x14ac:dyDescent="0.25">
      <c r="A343" s="18">
        <v>2029</v>
      </c>
      <c r="B343" s="18" t="s">
        <v>2961</v>
      </c>
      <c r="C343" s="18">
        <v>13</v>
      </c>
      <c r="D343" s="18">
        <v>1</v>
      </c>
      <c r="E343" s="18">
        <v>257</v>
      </c>
      <c r="F343" s="18">
        <v>263</v>
      </c>
      <c r="G343" s="18">
        <f>VLOOKUP(B343,'Base Load_FLAG'!$A$2:$B$204,2,FALSE)</f>
        <v>0</v>
      </c>
      <c r="H343" s="18" t="s">
        <v>2945</v>
      </c>
      <c r="I343" s="18">
        <f>VLOOKUP($F343,'Gen Capacity'!$A$2:$H$608,7,FALSE)</f>
        <v>44</v>
      </c>
      <c r="J343" s="18">
        <f>VLOOKUP($F343,'Gen Capacity'!$A$2:$H$608,8,FALSE)</f>
        <v>13</v>
      </c>
      <c r="K343" s="19">
        <f>VLOOKUP($A343,SF_Original!$A$2:$D$6458,4,FALSE)</f>
        <v>-1.8917603990000001E-6</v>
      </c>
      <c r="L343">
        <f t="shared" si="20"/>
        <v>2.2654459667116648E-3</v>
      </c>
      <c r="M343">
        <f t="shared" si="21"/>
        <v>9.9679622535313248E-2</v>
      </c>
      <c r="N343" t="b">
        <f t="shared" si="22"/>
        <v>0</v>
      </c>
      <c r="O343">
        <f>IF(ISNA(VLOOKUP(B343,WND_STATION!$A$1:$A$62,1,FALSE)),1,0.0865)</f>
        <v>1</v>
      </c>
      <c r="P343">
        <f t="shared" si="23"/>
        <v>44</v>
      </c>
    </row>
    <row r="344" spans="1:16" x14ac:dyDescent="0.25">
      <c r="A344" s="18">
        <v>2029</v>
      </c>
      <c r="B344" s="18" t="s">
        <v>2961</v>
      </c>
      <c r="C344" s="18">
        <v>13</v>
      </c>
      <c r="D344" s="18">
        <v>2</v>
      </c>
      <c r="E344" s="18">
        <v>258</v>
      </c>
      <c r="F344" s="18">
        <v>264</v>
      </c>
      <c r="G344" s="18">
        <f>VLOOKUP(B344,'Base Load_FLAG'!$A$2:$B$204,2,FALSE)</f>
        <v>0</v>
      </c>
      <c r="H344" s="18" t="s">
        <v>2945</v>
      </c>
      <c r="I344" s="18">
        <f>VLOOKUP($F344,'Gen Capacity'!$A$2:$H$608,7,FALSE)</f>
        <v>44</v>
      </c>
      <c r="J344" s="18">
        <f>VLOOKUP($F344,'Gen Capacity'!$A$2:$H$608,8,FALSE)</f>
        <v>13</v>
      </c>
      <c r="K344" s="19">
        <f>VLOOKUP($A344,SF_Original!$A$2:$D$6458,4,FALSE)</f>
        <v>-1.8917603990000001E-6</v>
      </c>
      <c r="L344">
        <f t="shared" si="20"/>
        <v>2.2654459667116648E-3</v>
      </c>
      <c r="M344">
        <f t="shared" si="21"/>
        <v>9.9679622535313248E-2</v>
      </c>
      <c r="N344" t="b">
        <f t="shared" si="22"/>
        <v>0</v>
      </c>
      <c r="O344">
        <f>IF(ISNA(VLOOKUP(B344,WND_STATION!$A$1:$A$62,1,FALSE)),1,0.0865)</f>
        <v>1</v>
      </c>
      <c r="P344">
        <f t="shared" si="23"/>
        <v>44</v>
      </c>
    </row>
    <row r="345" spans="1:16" x14ac:dyDescent="0.25">
      <c r="A345" s="18">
        <v>2030</v>
      </c>
      <c r="B345" s="18" t="s">
        <v>2961</v>
      </c>
      <c r="C345" s="18">
        <v>13</v>
      </c>
      <c r="D345" s="18">
        <v>2</v>
      </c>
      <c r="E345" s="18">
        <v>259</v>
      </c>
      <c r="F345" s="18">
        <v>265</v>
      </c>
      <c r="G345" s="18">
        <f>VLOOKUP(B345,'Base Load_FLAG'!$A$2:$B$204,2,FALSE)</f>
        <v>0</v>
      </c>
      <c r="H345" s="18" t="s">
        <v>2945</v>
      </c>
      <c r="I345" s="18">
        <f>VLOOKUP($F345,'Gen Capacity'!$A$2:$H$608,7,FALSE)</f>
        <v>44</v>
      </c>
      <c r="J345" s="18">
        <f>VLOOKUP($F345,'Gen Capacity'!$A$2:$H$608,8,FALSE)</f>
        <v>13</v>
      </c>
      <c r="K345" s="19">
        <f>VLOOKUP($A345,SF_Original!$A$2:$D$6458,4,FALSE)</f>
        <v>-1.8917603990000001E-6</v>
      </c>
      <c r="L345">
        <f t="shared" si="20"/>
        <v>2.2654459667116648E-3</v>
      </c>
      <c r="M345">
        <f t="shared" si="21"/>
        <v>9.9679622535313248E-2</v>
      </c>
      <c r="N345" t="b">
        <f t="shared" si="22"/>
        <v>0</v>
      </c>
      <c r="O345">
        <f>IF(ISNA(VLOOKUP(B345,WND_STATION!$A$1:$A$62,1,FALSE)),1,0.0865)</f>
        <v>1</v>
      </c>
      <c r="P345">
        <f t="shared" si="23"/>
        <v>44</v>
      </c>
    </row>
    <row r="346" spans="1:16" x14ac:dyDescent="0.25">
      <c r="A346" s="18">
        <v>1437</v>
      </c>
      <c r="B346" s="18" t="s">
        <v>2948</v>
      </c>
      <c r="C346" s="18">
        <v>18</v>
      </c>
      <c r="D346" s="18">
        <v>1</v>
      </c>
      <c r="E346" s="18">
        <v>200</v>
      </c>
      <c r="F346" s="18">
        <v>204</v>
      </c>
      <c r="G346" s="18">
        <f>VLOOKUP(B346,'Base Load_FLAG'!$A$2:$B$204,2,FALSE)</f>
        <v>0</v>
      </c>
      <c r="H346" s="18" t="s">
        <v>2945</v>
      </c>
      <c r="I346" s="18">
        <f>VLOOKUP($F346,'Gen Capacity'!$A$2:$H$608,7,FALSE)</f>
        <v>181.83</v>
      </c>
      <c r="J346" s="18">
        <f>VLOOKUP($F346,'Gen Capacity'!$A$2:$H$608,8,FALSE)</f>
        <v>65</v>
      </c>
      <c r="K346" s="19">
        <f>VLOOKUP($A346,SF_Original!$A$2:$D$6458,4,FALSE)</f>
        <v>-1.9294331539999999E-6</v>
      </c>
      <c r="L346">
        <f t="shared" si="20"/>
        <v>2.2654082939566646E-3</v>
      </c>
      <c r="M346">
        <f t="shared" si="21"/>
        <v>0.41191919009014033</v>
      </c>
      <c r="N346" t="b">
        <f t="shared" si="22"/>
        <v>0</v>
      </c>
      <c r="O346">
        <f>IF(ISNA(VLOOKUP(B346,WND_STATION!$A$1:$A$62,1,FALSE)),1,0.0865)</f>
        <v>1</v>
      </c>
      <c r="P346">
        <f t="shared" si="23"/>
        <v>181.83</v>
      </c>
    </row>
    <row r="347" spans="1:16" x14ac:dyDescent="0.25">
      <c r="A347" s="18">
        <v>1438</v>
      </c>
      <c r="B347" s="18" t="s">
        <v>2948</v>
      </c>
      <c r="C347" s="18">
        <v>18</v>
      </c>
      <c r="D347" s="18">
        <v>1</v>
      </c>
      <c r="E347" s="18">
        <v>201</v>
      </c>
      <c r="F347" s="18">
        <v>205</v>
      </c>
      <c r="G347" s="18">
        <f>VLOOKUP(B347,'Base Load_FLAG'!$A$2:$B$204,2,FALSE)</f>
        <v>0</v>
      </c>
      <c r="H347" s="18" t="s">
        <v>2945</v>
      </c>
      <c r="I347" s="18">
        <f>VLOOKUP($F347,'Gen Capacity'!$A$2:$H$608,7,FALSE)</f>
        <v>180.32</v>
      </c>
      <c r="J347" s="18">
        <f>VLOOKUP($F347,'Gen Capacity'!$A$2:$H$608,8,FALSE)</f>
        <v>65</v>
      </c>
      <c r="K347" s="19">
        <f>VLOOKUP($A347,SF_Original!$A$2:$D$6458,4,FALSE)</f>
        <v>-1.9294331539999999E-6</v>
      </c>
      <c r="L347">
        <f t="shared" si="20"/>
        <v>2.2654082939566646E-3</v>
      </c>
      <c r="M347">
        <f t="shared" si="21"/>
        <v>0.40849842356626576</v>
      </c>
      <c r="N347" t="b">
        <f t="shared" si="22"/>
        <v>0</v>
      </c>
      <c r="O347">
        <f>IF(ISNA(VLOOKUP(B347,WND_STATION!$A$1:$A$62,1,FALSE)),1,0.0865)</f>
        <v>1</v>
      </c>
      <c r="P347">
        <f t="shared" si="23"/>
        <v>180.32</v>
      </c>
    </row>
    <row r="348" spans="1:16" x14ac:dyDescent="0.25">
      <c r="A348" s="18">
        <v>1439</v>
      </c>
      <c r="B348" s="18" t="s">
        <v>2948</v>
      </c>
      <c r="C348" s="18">
        <v>18</v>
      </c>
      <c r="D348" s="18">
        <v>1</v>
      </c>
      <c r="E348" s="18">
        <v>202</v>
      </c>
      <c r="F348" s="18">
        <v>206</v>
      </c>
      <c r="G348" s="18">
        <f>VLOOKUP(B348,'Base Load_FLAG'!$A$2:$B$204,2,FALSE)</f>
        <v>0</v>
      </c>
      <c r="H348" s="18" t="s">
        <v>2945</v>
      </c>
      <c r="I348" s="18">
        <f>VLOOKUP($F348,'Gen Capacity'!$A$2:$H$608,7,FALSE)</f>
        <v>189.85</v>
      </c>
      <c r="J348" s="18">
        <f>VLOOKUP($F348,'Gen Capacity'!$A$2:$H$608,8,FALSE)</f>
        <v>95</v>
      </c>
      <c r="K348" s="19">
        <f>VLOOKUP($A348,SF_Original!$A$2:$D$6458,4,FALSE)</f>
        <v>-1.9294331539999999E-6</v>
      </c>
      <c r="L348">
        <f t="shared" si="20"/>
        <v>2.2654082939566646E-3</v>
      </c>
      <c r="M348">
        <f t="shared" si="21"/>
        <v>0.43008776460767273</v>
      </c>
      <c r="N348" t="b">
        <f t="shared" si="22"/>
        <v>0</v>
      </c>
      <c r="O348">
        <f>IF(ISNA(VLOOKUP(B348,WND_STATION!$A$1:$A$62,1,FALSE)),1,0.0865)</f>
        <v>1</v>
      </c>
      <c r="P348">
        <f t="shared" si="23"/>
        <v>189.85</v>
      </c>
    </row>
    <row r="349" spans="1:16" x14ac:dyDescent="0.25">
      <c r="A349" s="18">
        <v>1577</v>
      </c>
      <c r="B349" s="18" t="s">
        <v>2954</v>
      </c>
      <c r="C349" s="18">
        <v>24</v>
      </c>
      <c r="D349" s="18">
        <v>1</v>
      </c>
      <c r="E349" s="18">
        <v>218</v>
      </c>
      <c r="F349" s="18">
        <v>222</v>
      </c>
      <c r="G349" s="18">
        <f>VLOOKUP(B349,'Base Load_FLAG'!$A$2:$B$204,2,FALSE)</f>
        <v>3</v>
      </c>
      <c r="H349" s="18" t="s">
        <v>2945</v>
      </c>
      <c r="I349" s="18">
        <f>VLOOKUP($F349,'Gen Capacity'!$A$2:$H$608,7,FALSE)</f>
        <v>301</v>
      </c>
      <c r="J349" s="18">
        <f>VLOOKUP($F349,'Gen Capacity'!$A$2:$H$608,8,FALSE)</f>
        <v>65</v>
      </c>
      <c r="K349" s="19">
        <f>VLOOKUP($A349,SF_Original!$A$2:$D$6458,4,FALSE)</f>
        <v>-2.049860039E-6</v>
      </c>
      <c r="L349">
        <f t="shared" si="20"/>
        <v>2.2652878670716644E-3</v>
      </c>
      <c r="M349">
        <f t="shared" si="21"/>
        <v>0.53460793662891282</v>
      </c>
      <c r="N349" t="b">
        <f t="shared" si="22"/>
        <v>0</v>
      </c>
      <c r="O349">
        <f>IF(ISNA(VLOOKUP(B349,WND_STATION!$A$1:$A$62,1,FALSE)),1,0.0865)</f>
        <v>1</v>
      </c>
      <c r="P349">
        <f t="shared" si="23"/>
        <v>236</v>
      </c>
    </row>
    <row r="350" spans="1:16" x14ac:dyDescent="0.25">
      <c r="A350" s="18">
        <v>1577</v>
      </c>
      <c r="B350" s="18" t="s">
        <v>2954</v>
      </c>
      <c r="C350" s="18">
        <v>24</v>
      </c>
      <c r="D350" s="18">
        <v>1</v>
      </c>
      <c r="E350" s="18">
        <v>218</v>
      </c>
      <c r="F350" s="18">
        <v>223</v>
      </c>
      <c r="G350" s="18">
        <f>VLOOKUP(B350,'Base Load_FLAG'!$A$2:$B$204,2,FALSE)</f>
        <v>3</v>
      </c>
      <c r="H350" s="18" t="s">
        <v>2912</v>
      </c>
      <c r="I350" s="18">
        <f>VLOOKUP($F350,'Gen Capacity'!$A$2:$H$608,7,FALSE)</f>
        <v>301</v>
      </c>
      <c r="J350" s="18">
        <f>VLOOKUP($F350,'Gen Capacity'!$A$2:$H$608,8,FALSE)</f>
        <v>65</v>
      </c>
      <c r="K350" s="19">
        <f>VLOOKUP($A350,SF_Original!$A$2:$D$6458,4,FALSE)</f>
        <v>-2.049860039E-6</v>
      </c>
      <c r="L350">
        <f t="shared" si="20"/>
        <v>2.2652878670716644E-3</v>
      </c>
      <c r="M350">
        <f t="shared" si="21"/>
        <v>0.53460793662891282</v>
      </c>
      <c r="N350" t="b">
        <f t="shared" si="22"/>
        <v>0</v>
      </c>
      <c r="O350">
        <f>IF(ISNA(VLOOKUP(B350,WND_STATION!$A$1:$A$62,1,FALSE)),1,0.0865)</f>
        <v>1</v>
      </c>
      <c r="P350">
        <f t="shared" si="23"/>
        <v>236</v>
      </c>
    </row>
    <row r="351" spans="1:16" x14ac:dyDescent="0.25">
      <c r="A351" s="18">
        <v>1576</v>
      </c>
      <c r="B351" s="18" t="s">
        <v>2954</v>
      </c>
      <c r="C351" s="18">
        <v>24</v>
      </c>
      <c r="D351" s="18">
        <v>1</v>
      </c>
      <c r="E351" s="18">
        <v>219</v>
      </c>
      <c r="F351" s="18">
        <v>224</v>
      </c>
      <c r="G351" s="18">
        <f>VLOOKUP(B351,'Base Load_FLAG'!$A$2:$B$204,2,FALSE)</f>
        <v>3</v>
      </c>
      <c r="H351" s="18" t="s">
        <v>2945</v>
      </c>
      <c r="I351" s="18">
        <f>VLOOKUP($F351,'Gen Capacity'!$A$2:$H$608,7,FALSE)</f>
        <v>301</v>
      </c>
      <c r="J351" s="18">
        <f>VLOOKUP($F351,'Gen Capacity'!$A$2:$H$608,8,FALSE)</f>
        <v>65</v>
      </c>
      <c r="K351" s="19">
        <f>VLOOKUP($A351,SF_Original!$A$2:$D$6458,4,FALSE)</f>
        <v>-2.049860039E-6</v>
      </c>
      <c r="L351">
        <f t="shared" si="20"/>
        <v>2.2652878670716644E-3</v>
      </c>
      <c r="M351">
        <f t="shared" si="21"/>
        <v>0.53460793662891282</v>
      </c>
      <c r="N351" t="b">
        <f t="shared" si="22"/>
        <v>0</v>
      </c>
      <c r="O351">
        <f>IF(ISNA(VLOOKUP(B351,WND_STATION!$A$1:$A$62,1,FALSE)),1,0.0865)</f>
        <v>1</v>
      </c>
      <c r="P351">
        <f t="shared" si="23"/>
        <v>236</v>
      </c>
    </row>
    <row r="352" spans="1:16" x14ac:dyDescent="0.25">
      <c r="A352" s="18">
        <v>1576</v>
      </c>
      <c r="B352" s="18" t="s">
        <v>2954</v>
      </c>
      <c r="C352" s="18">
        <v>24</v>
      </c>
      <c r="D352" s="18">
        <v>1</v>
      </c>
      <c r="E352" s="18">
        <v>219</v>
      </c>
      <c r="F352" s="18">
        <v>225</v>
      </c>
      <c r="G352" s="18">
        <f>VLOOKUP(B352,'Base Load_FLAG'!$A$2:$B$204,2,FALSE)</f>
        <v>3</v>
      </c>
      <c r="H352" s="18" t="s">
        <v>2912</v>
      </c>
      <c r="I352" s="18">
        <f>VLOOKUP($F352,'Gen Capacity'!$A$2:$H$608,7,FALSE)</f>
        <v>301</v>
      </c>
      <c r="J352" s="18">
        <f>VLOOKUP($F352,'Gen Capacity'!$A$2:$H$608,8,FALSE)</f>
        <v>65</v>
      </c>
      <c r="K352" s="19">
        <f>VLOOKUP($A352,SF_Original!$A$2:$D$6458,4,FALSE)</f>
        <v>-2.049860039E-6</v>
      </c>
      <c r="L352">
        <f t="shared" si="20"/>
        <v>2.2652878670716644E-3</v>
      </c>
      <c r="M352">
        <f t="shared" si="21"/>
        <v>0.53460793662891282</v>
      </c>
      <c r="N352" t="b">
        <f t="shared" si="22"/>
        <v>0</v>
      </c>
      <c r="O352">
        <f>IF(ISNA(VLOOKUP(B352,WND_STATION!$A$1:$A$62,1,FALSE)),1,0.0865)</f>
        <v>1</v>
      </c>
      <c r="P352">
        <f t="shared" si="23"/>
        <v>236</v>
      </c>
    </row>
    <row r="353" spans="1:16" x14ac:dyDescent="0.25">
      <c r="A353" s="18">
        <v>2032</v>
      </c>
      <c r="B353" s="18" t="s">
        <v>2962</v>
      </c>
      <c r="C353" s="18">
        <v>28</v>
      </c>
      <c r="D353" s="18">
        <v>1</v>
      </c>
      <c r="E353" s="18">
        <v>260</v>
      </c>
      <c r="F353" s="18">
        <v>266</v>
      </c>
      <c r="G353" s="18">
        <f>VLOOKUP(B353,'Base Load_FLAG'!$A$2:$B$204,2,FALSE)</f>
        <v>3</v>
      </c>
      <c r="H353" s="18" t="s">
        <v>2945</v>
      </c>
      <c r="I353" s="18">
        <f>VLOOKUP($F353,'Gen Capacity'!$A$2:$H$608,7,FALSE)</f>
        <v>434</v>
      </c>
      <c r="J353" s="18">
        <f>VLOOKUP($F353,'Gen Capacity'!$A$2:$H$608,8,FALSE)</f>
        <v>180</v>
      </c>
      <c r="K353" s="19">
        <f>VLOOKUP($A353,SF_Original!$A$2:$D$6458,4,FALSE)</f>
        <v>-2.0819923210000001E-6</v>
      </c>
      <c r="L353">
        <f t="shared" si="20"/>
        <v>2.2652557347896648E-3</v>
      </c>
      <c r="M353">
        <f t="shared" si="21"/>
        <v>0.5753749566365749</v>
      </c>
      <c r="N353" t="b">
        <f t="shared" si="22"/>
        <v>0</v>
      </c>
      <c r="O353">
        <f>IF(ISNA(VLOOKUP(B353,WND_STATION!$A$1:$A$62,1,FALSE)),1,0.0865)</f>
        <v>1</v>
      </c>
      <c r="P353">
        <f t="shared" si="23"/>
        <v>254</v>
      </c>
    </row>
    <row r="354" spans="1:16" x14ac:dyDescent="0.25">
      <c r="A354" s="18">
        <v>1864</v>
      </c>
      <c r="B354" s="18" t="s">
        <v>747</v>
      </c>
      <c r="C354" s="18">
        <v>18</v>
      </c>
      <c r="D354" s="18">
        <v>1</v>
      </c>
      <c r="E354" s="18">
        <v>240</v>
      </c>
      <c r="F354" s="18">
        <v>246</v>
      </c>
      <c r="G354" s="18">
        <f>VLOOKUP(B354,'Base Load_FLAG'!$A$2:$B$204,2,FALSE)</f>
        <v>0</v>
      </c>
      <c r="H354" s="18" t="s">
        <v>2945</v>
      </c>
      <c r="I354" s="18">
        <f>VLOOKUP($F354,'Gen Capacity'!$A$2:$H$608,7,FALSE)</f>
        <v>130</v>
      </c>
      <c r="J354" s="18">
        <f>VLOOKUP($F354,'Gen Capacity'!$A$2:$H$608,8,FALSE)</f>
        <v>25</v>
      </c>
      <c r="K354" s="19">
        <f>VLOOKUP($A354,SF_Original!$A$2:$D$6458,4,FALSE)</f>
        <v>-2.347857231E-6</v>
      </c>
      <c r="L354">
        <f t="shared" si="20"/>
        <v>2.2649898698796646E-3</v>
      </c>
      <c r="M354">
        <f t="shared" si="21"/>
        <v>0.2944486830843564</v>
      </c>
      <c r="N354" t="b">
        <f t="shared" si="22"/>
        <v>0</v>
      </c>
      <c r="O354">
        <f>IF(ISNA(VLOOKUP(B354,WND_STATION!$A$1:$A$62,1,FALSE)),1,0.0865)</f>
        <v>1</v>
      </c>
      <c r="P354">
        <f t="shared" si="23"/>
        <v>130</v>
      </c>
    </row>
    <row r="355" spans="1:16" x14ac:dyDescent="0.25">
      <c r="A355" s="18">
        <v>1865</v>
      </c>
      <c r="B355" s="18" t="s">
        <v>747</v>
      </c>
      <c r="C355" s="18">
        <v>18</v>
      </c>
      <c r="D355" s="18">
        <v>1</v>
      </c>
      <c r="E355" s="18">
        <v>241</v>
      </c>
      <c r="F355" s="18">
        <v>247</v>
      </c>
      <c r="G355" s="18">
        <f>VLOOKUP(B355,'Base Load_FLAG'!$A$2:$B$204,2,FALSE)</f>
        <v>0</v>
      </c>
      <c r="H355" s="18" t="s">
        <v>2945</v>
      </c>
      <c r="I355" s="18">
        <f>VLOOKUP($F355,'Gen Capacity'!$A$2:$H$608,7,FALSE)</f>
        <v>135</v>
      </c>
      <c r="J355" s="18">
        <f>VLOOKUP($F355,'Gen Capacity'!$A$2:$H$608,8,FALSE)</f>
        <v>25</v>
      </c>
      <c r="K355" s="19">
        <f>VLOOKUP($A355,SF_Original!$A$2:$D$6458,4,FALSE)</f>
        <v>-2.347857231E-6</v>
      </c>
      <c r="L355">
        <f t="shared" si="20"/>
        <v>2.2649898698796646E-3</v>
      </c>
      <c r="M355">
        <f t="shared" si="21"/>
        <v>0.30577363243375472</v>
      </c>
      <c r="N355" t="b">
        <f t="shared" si="22"/>
        <v>0</v>
      </c>
      <c r="O355">
        <f>IF(ISNA(VLOOKUP(B355,WND_STATION!$A$1:$A$62,1,FALSE)),1,0.0865)</f>
        <v>1</v>
      </c>
      <c r="P355">
        <f t="shared" si="23"/>
        <v>135</v>
      </c>
    </row>
    <row r="356" spans="1:16" x14ac:dyDescent="0.25">
      <c r="A356" s="18">
        <v>1866</v>
      </c>
      <c r="B356" s="18" t="s">
        <v>747</v>
      </c>
      <c r="C356" s="18">
        <v>22</v>
      </c>
      <c r="D356" s="18">
        <v>1</v>
      </c>
      <c r="E356" s="18">
        <v>242</v>
      </c>
      <c r="F356" s="18">
        <v>248</v>
      </c>
      <c r="G356" s="18">
        <f>VLOOKUP(B356,'Base Load_FLAG'!$A$2:$B$204,2,FALSE)</f>
        <v>0</v>
      </c>
      <c r="H356" s="18" t="s">
        <v>2945</v>
      </c>
      <c r="I356" s="18">
        <f>VLOOKUP($F356,'Gen Capacity'!$A$2:$H$608,7,FALSE)</f>
        <v>336</v>
      </c>
      <c r="J356" s="18">
        <f>VLOOKUP($F356,'Gen Capacity'!$A$2:$H$608,8,FALSE)</f>
        <v>57</v>
      </c>
      <c r="K356" s="19">
        <f>VLOOKUP($A356,SF_Original!$A$2:$D$6458,4,FALSE)</f>
        <v>-2.347857231E-6</v>
      </c>
      <c r="L356">
        <f t="shared" si="20"/>
        <v>2.2649898698796646E-3</v>
      </c>
      <c r="M356">
        <f t="shared" si="21"/>
        <v>0.76103659627956732</v>
      </c>
      <c r="N356" t="b">
        <f t="shared" si="22"/>
        <v>0</v>
      </c>
      <c r="O356">
        <f>IF(ISNA(VLOOKUP(B356,WND_STATION!$A$1:$A$62,1,FALSE)),1,0.0865)</f>
        <v>1</v>
      </c>
      <c r="P356">
        <f t="shared" si="23"/>
        <v>336</v>
      </c>
    </row>
    <row r="357" spans="1:16" x14ac:dyDescent="0.25">
      <c r="A357" s="18">
        <v>1981</v>
      </c>
      <c r="B357" s="18" t="s">
        <v>814</v>
      </c>
      <c r="C357" s="18">
        <v>13</v>
      </c>
      <c r="D357" s="18">
        <v>1</v>
      </c>
      <c r="E357" s="18">
        <v>251</v>
      </c>
      <c r="F357" s="18">
        <v>257</v>
      </c>
      <c r="G357" s="18">
        <f>VLOOKUP(B357,'Base Load_FLAG'!$A$2:$B$204,2,FALSE)</f>
        <v>0</v>
      </c>
      <c r="H357" s="18" t="s">
        <v>2912</v>
      </c>
      <c r="I357" s="18">
        <f>VLOOKUP($F357,'Gen Capacity'!$A$2:$H$608,7,FALSE)</f>
        <v>43</v>
      </c>
      <c r="J357" s="18">
        <f>VLOOKUP($F357,'Gen Capacity'!$A$2:$H$608,8,FALSE)</f>
        <v>42</v>
      </c>
      <c r="K357" s="19">
        <f>VLOOKUP($A357,SF_Original!$A$2:$D$6458,4,FALSE)</f>
        <v>-2.9050376319999999E-6</v>
      </c>
      <c r="L357">
        <f t="shared" si="20"/>
        <v>2.2644326894786645E-3</v>
      </c>
      <c r="M357">
        <f t="shared" si="21"/>
        <v>9.737060564758257E-2</v>
      </c>
      <c r="N357" t="b">
        <f t="shared" si="22"/>
        <v>0</v>
      </c>
      <c r="O357">
        <f>IF(ISNA(VLOOKUP(B357,WND_STATION!$A$1:$A$62,1,FALSE)),1,0.0865)</f>
        <v>1</v>
      </c>
      <c r="P357">
        <f t="shared" si="23"/>
        <v>43</v>
      </c>
    </row>
    <row r="358" spans="1:16" x14ac:dyDescent="0.25">
      <c r="A358" s="18">
        <v>1981</v>
      </c>
      <c r="B358" s="18" t="s">
        <v>814</v>
      </c>
      <c r="C358" s="18">
        <v>13</v>
      </c>
      <c r="D358" s="18">
        <v>2</v>
      </c>
      <c r="E358" s="18">
        <v>252</v>
      </c>
      <c r="F358" s="18">
        <v>258</v>
      </c>
      <c r="G358" s="18">
        <f>VLOOKUP(B358,'Base Load_FLAG'!$A$2:$B$204,2,FALSE)</f>
        <v>0</v>
      </c>
      <c r="H358" s="18" t="s">
        <v>2912</v>
      </c>
      <c r="I358" s="18">
        <f>VLOOKUP($F358,'Gen Capacity'!$A$2:$H$608,7,FALSE)</f>
        <v>43</v>
      </c>
      <c r="J358" s="18">
        <f>VLOOKUP($F358,'Gen Capacity'!$A$2:$H$608,8,FALSE)</f>
        <v>42</v>
      </c>
      <c r="K358" s="19">
        <f>VLOOKUP($A358,SF_Original!$A$2:$D$6458,4,FALSE)</f>
        <v>-2.9050376319999999E-6</v>
      </c>
      <c r="L358">
        <f t="shared" si="20"/>
        <v>2.2644326894786645E-3</v>
      </c>
      <c r="M358">
        <f t="shared" si="21"/>
        <v>9.737060564758257E-2</v>
      </c>
      <c r="N358" t="b">
        <f t="shared" si="22"/>
        <v>0</v>
      </c>
      <c r="O358">
        <f>IF(ISNA(VLOOKUP(B358,WND_STATION!$A$1:$A$62,1,FALSE)),1,0.0865)</f>
        <v>1</v>
      </c>
      <c r="P358">
        <f t="shared" si="23"/>
        <v>43</v>
      </c>
    </row>
    <row r="359" spans="1:16" x14ac:dyDescent="0.25">
      <c r="A359" s="18">
        <v>1982</v>
      </c>
      <c r="B359" s="18" t="s">
        <v>814</v>
      </c>
      <c r="C359" s="18">
        <v>13</v>
      </c>
      <c r="D359" s="18">
        <v>1</v>
      </c>
      <c r="E359" s="18">
        <v>253</v>
      </c>
      <c r="F359" s="18">
        <v>259</v>
      </c>
      <c r="G359" s="18">
        <f>VLOOKUP(B359,'Base Load_FLAG'!$A$2:$B$204,2,FALSE)</f>
        <v>0</v>
      </c>
      <c r="H359" s="18" t="s">
        <v>2912</v>
      </c>
      <c r="I359" s="18">
        <f>VLOOKUP($F359,'Gen Capacity'!$A$2:$H$608,7,FALSE)</f>
        <v>0.05</v>
      </c>
      <c r="J359" s="18">
        <f>VLOOKUP($F359,'Gen Capacity'!$A$2:$H$608,8,FALSE)</f>
        <v>0</v>
      </c>
      <c r="K359" s="19">
        <f>VLOOKUP($A359,SF_Original!$A$2:$D$6458,4,FALSE)</f>
        <v>-2.9050376319999999E-6</v>
      </c>
      <c r="L359">
        <f t="shared" si="20"/>
        <v>2.2644326894786645E-3</v>
      </c>
      <c r="M359">
        <f t="shared" si="21"/>
        <v>1.1322163447393324E-4</v>
      </c>
      <c r="N359" t="b">
        <f t="shared" si="22"/>
        <v>0</v>
      </c>
      <c r="O359">
        <f>IF(ISNA(VLOOKUP(B359,WND_STATION!$A$1:$A$62,1,FALSE)),1,0.0865)</f>
        <v>1</v>
      </c>
      <c r="P359">
        <f t="shared" si="23"/>
        <v>0.05</v>
      </c>
    </row>
    <row r="360" spans="1:16" x14ac:dyDescent="0.25">
      <c r="A360" s="18">
        <v>1982</v>
      </c>
      <c r="B360" s="18" t="s">
        <v>814</v>
      </c>
      <c r="C360" s="18">
        <v>13</v>
      </c>
      <c r="D360" s="18">
        <v>2</v>
      </c>
      <c r="E360" s="18">
        <v>254</v>
      </c>
      <c r="F360" s="18">
        <v>260</v>
      </c>
      <c r="G360" s="18">
        <f>VLOOKUP(B360,'Base Load_FLAG'!$A$2:$B$204,2,FALSE)</f>
        <v>0</v>
      </c>
      <c r="H360" s="18" t="s">
        <v>2912</v>
      </c>
      <c r="I360" s="18">
        <f>VLOOKUP($F360,'Gen Capacity'!$A$2:$H$608,7,FALSE)</f>
        <v>43</v>
      </c>
      <c r="J360" s="18">
        <f>VLOOKUP($F360,'Gen Capacity'!$A$2:$H$608,8,FALSE)</f>
        <v>42</v>
      </c>
      <c r="K360" s="19">
        <f>VLOOKUP($A360,SF_Original!$A$2:$D$6458,4,FALSE)</f>
        <v>-2.9050376319999999E-6</v>
      </c>
      <c r="L360">
        <f t="shared" si="20"/>
        <v>2.2644326894786645E-3</v>
      </c>
      <c r="M360">
        <f t="shared" si="21"/>
        <v>9.737060564758257E-2</v>
      </c>
      <c r="N360" t="b">
        <f t="shared" si="22"/>
        <v>0</v>
      </c>
      <c r="O360">
        <f>IF(ISNA(VLOOKUP(B360,WND_STATION!$A$1:$A$62,1,FALSE)),1,0.0865)</f>
        <v>1</v>
      </c>
      <c r="P360">
        <f t="shared" si="23"/>
        <v>43</v>
      </c>
    </row>
    <row r="361" spans="1:16" x14ac:dyDescent="0.25">
      <c r="A361" s="18">
        <v>1456</v>
      </c>
      <c r="B361" s="18" t="s">
        <v>2950</v>
      </c>
      <c r="C361" s="18">
        <v>18</v>
      </c>
      <c r="D361" s="18">
        <v>1</v>
      </c>
      <c r="E361" s="18">
        <v>206</v>
      </c>
      <c r="F361" s="18">
        <v>210</v>
      </c>
      <c r="G361" s="18">
        <f>VLOOKUP(B361,'Base Load_FLAG'!$A$2:$B$204,2,FALSE)</f>
        <v>0</v>
      </c>
      <c r="H361" s="18" t="s">
        <v>2951</v>
      </c>
      <c r="I361" s="18">
        <f>VLOOKUP($F361,'Gen Capacity'!$A$2:$H$608,7,FALSE)</f>
        <v>160.88</v>
      </c>
      <c r="J361" s="18">
        <f>VLOOKUP($F361,'Gen Capacity'!$A$2:$H$608,8,FALSE)</f>
        <v>75</v>
      </c>
      <c r="K361" s="19">
        <f>VLOOKUP($A361,SF_Original!$A$2:$D$6458,4,FALSE)</f>
        <v>-3.1481095889999999E-6</v>
      </c>
      <c r="L361">
        <f t="shared" si="20"/>
        <v>2.2641896175216647E-3</v>
      </c>
      <c r="M361">
        <f t="shared" si="21"/>
        <v>0.36426282566688539</v>
      </c>
      <c r="N361" t="b">
        <f t="shared" si="22"/>
        <v>0</v>
      </c>
      <c r="O361">
        <f>IF(ISNA(VLOOKUP(B361,WND_STATION!$A$1:$A$62,1,FALSE)),1,0.0865)</f>
        <v>1</v>
      </c>
      <c r="P361">
        <f t="shared" si="23"/>
        <v>160.88</v>
      </c>
    </row>
    <row r="362" spans="1:16" x14ac:dyDescent="0.25">
      <c r="A362" s="18">
        <v>1457</v>
      </c>
      <c r="B362" s="18" t="s">
        <v>2950</v>
      </c>
      <c r="C362" s="18">
        <v>18</v>
      </c>
      <c r="D362" s="18">
        <v>1</v>
      </c>
      <c r="E362" s="18">
        <v>207</v>
      </c>
      <c r="F362" s="18">
        <v>211</v>
      </c>
      <c r="G362" s="18">
        <f>VLOOKUP(B362,'Base Load_FLAG'!$A$2:$B$204,2,FALSE)</f>
        <v>0</v>
      </c>
      <c r="H362" s="18" t="s">
        <v>2951</v>
      </c>
      <c r="I362" s="18">
        <f>VLOOKUP($F362,'Gen Capacity'!$A$2:$H$608,7,FALSE)</f>
        <v>160.88</v>
      </c>
      <c r="J362" s="18">
        <f>VLOOKUP($F362,'Gen Capacity'!$A$2:$H$608,8,FALSE)</f>
        <v>75</v>
      </c>
      <c r="K362" s="19">
        <f>VLOOKUP($A362,SF_Original!$A$2:$D$6458,4,FALSE)</f>
        <v>-3.1481095889999999E-6</v>
      </c>
      <c r="L362">
        <f t="shared" si="20"/>
        <v>2.2641896175216647E-3</v>
      </c>
      <c r="M362">
        <f t="shared" si="21"/>
        <v>0.36426282566688539</v>
      </c>
      <c r="N362" t="b">
        <f t="shared" si="22"/>
        <v>0</v>
      </c>
      <c r="O362">
        <f>IF(ISNA(VLOOKUP(B362,WND_STATION!$A$1:$A$62,1,FALSE)),1,0.0865)</f>
        <v>1</v>
      </c>
      <c r="P362">
        <f t="shared" si="23"/>
        <v>160.88</v>
      </c>
    </row>
    <row r="363" spans="1:16" x14ac:dyDescent="0.25">
      <c r="A363" s="18">
        <v>1458</v>
      </c>
      <c r="B363" s="18" t="s">
        <v>2950</v>
      </c>
      <c r="C363" s="18">
        <v>18</v>
      </c>
      <c r="D363" s="18">
        <v>1</v>
      </c>
      <c r="E363" s="18">
        <v>208</v>
      </c>
      <c r="F363" s="18">
        <v>212</v>
      </c>
      <c r="G363" s="18">
        <f>VLOOKUP(B363,'Base Load_FLAG'!$A$2:$B$204,2,FALSE)</f>
        <v>0</v>
      </c>
      <c r="H363" s="18" t="s">
        <v>2951</v>
      </c>
      <c r="I363" s="18">
        <f>VLOOKUP($F363,'Gen Capacity'!$A$2:$H$608,7,FALSE)</f>
        <v>230.24</v>
      </c>
      <c r="J363" s="18">
        <f>VLOOKUP($F363,'Gen Capacity'!$A$2:$H$608,8,FALSE)</f>
        <v>120</v>
      </c>
      <c r="K363" s="19">
        <f>VLOOKUP($A363,SF_Original!$A$2:$D$6458,4,FALSE)</f>
        <v>-3.1481095889999999E-6</v>
      </c>
      <c r="L363">
        <f t="shared" si="20"/>
        <v>2.2641896175216647E-3</v>
      </c>
      <c r="M363">
        <f t="shared" si="21"/>
        <v>0.52130701753818809</v>
      </c>
      <c r="N363" t="b">
        <f t="shared" si="22"/>
        <v>0</v>
      </c>
      <c r="O363">
        <f>IF(ISNA(VLOOKUP(B363,WND_STATION!$A$1:$A$62,1,FALSE)),1,0.0865)</f>
        <v>1</v>
      </c>
      <c r="P363">
        <f t="shared" si="23"/>
        <v>230.24</v>
      </c>
    </row>
    <row r="364" spans="1:16" x14ac:dyDescent="0.25">
      <c r="A364" s="18">
        <v>1983</v>
      </c>
      <c r="B364" s="18" t="s">
        <v>814</v>
      </c>
      <c r="C364" s="18">
        <v>24</v>
      </c>
      <c r="D364" s="18">
        <v>1</v>
      </c>
      <c r="E364" s="18">
        <v>249</v>
      </c>
      <c r="F364" s="18">
        <v>255</v>
      </c>
      <c r="G364" s="18">
        <f>VLOOKUP(B364,'Base Load_FLAG'!$A$2:$B$204,2,FALSE)</f>
        <v>0</v>
      </c>
      <c r="H364" s="18" t="s">
        <v>2912</v>
      </c>
      <c r="I364" s="18">
        <f>VLOOKUP($F364,'Gen Capacity'!$A$2:$H$608,7,FALSE)</f>
        <v>320</v>
      </c>
      <c r="J364" s="18">
        <f>VLOOKUP($F364,'Gen Capacity'!$A$2:$H$608,8,FALSE)</f>
        <v>65</v>
      </c>
      <c r="K364" s="19">
        <f>VLOOKUP($A364,SF_Original!$A$2:$D$6458,4,FALSE)</f>
        <v>-3.3907825130000002E-6</v>
      </c>
      <c r="L364">
        <f t="shared" si="20"/>
        <v>2.2639469445976646E-3</v>
      </c>
      <c r="M364">
        <f t="shared" si="21"/>
        <v>0.7244630222712527</v>
      </c>
      <c r="N364" t="b">
        <f t="shared" si="22"/>
        <v>0</v>
      </c>
      <c r="O364">
        <f>IF(ISNA(VLOOKUP(B364,WND_STATION!$A$1:$A$62,1,FALSE)),1,0.0865)</f>
        <v>1</v>
      </c>
      <c r="P364">
        <f t="shared" si="23"/>
        <v>320</v>
      </c>
    </row>
    <row r="365" spans="1:16" x14ac:dyDescent="0.25">
      <c r="A365" s="18">
        <v>1984</v>
      </c>
      <c r="B365" s="18" t="s">
        <v>814</v>
      </c>
      <c r="C365" s="18">
        <v>24</v>
      </c>
      <c r="D365" s="18">
        <v>1</v>
      </c>
      <c r="E365" s="18">
        <v>250</v>
      </c>
      <c r="F365" s="18">
        <v>256</v>
      </c>
      <c r="G365" s="18">
        <f>VLOOKUP(B365,'Base Load_FLAG'!$A$2:$B$204,2,FALSE)</f>
        <v>0</v>
      </c>
      <c r="H365" s="18" t="s">
        <v>2912</v>
      </c>
      <c r="I365" s="18">
        <f>VLOOKUP($F365,'Gen Capacity'!$A$2:$H$608,7,FALSE)</f>
        <v>0.05</v>
      </c>
      <c r="J365" s="18">
        <f>VLOOKUP($F365,'Gen Capacity'!$A$2:$H$608,8,FALSE)</f>
        <v>0</v>
      </c>
      <c r="K365" s="19">
        <f>VLOOKUP($A365,SF_Original!$A$2:$D$6458,4,FALSE)</f>
        <v>-3.3907825130000002E-6</v>
      </c>
      <c r="L365">
        <f t="shared" si="20"/>
        <v>2.2639469445976646E-3</v>
      </c>
      <c r="M365">
        <f t="shared" si="21"/>
        <v>1.1319734722988324E-4</v>
      </c>
      <c r="N365" t="b">
        <f t="shared" si="22"/>
        <v>0</v>
      </c>
      <c r="O365">
        <f>IF(ISNA(VLOOKUP(B365,WND_STATION!$A$1:$A$62,1,FALSE)),1,0.0865)</f>
        <v>1</v>
      </c>
      <c r="P365">
        <f t="shared" si="23"/>
        <v>0.05</v>
      </c>
    </row>
    <row r="366" spans="1:16" x14ac:dyDescent="0.25">
      <c r="A366" s="18">
        <v>1827</v>
      </c>
      <c r="B366" s="18" t="s">
        <v>2956</v>
      </c>
      <c r="C366" s="18">
        <v>13</v>
      </c>
      <c r="D366" s="18">
        <v>1</v>
      </c>
      <c r="E366" s="18">
        <v>232</v>
      </c>
      <c r="F366" s="18">
        <v>238</v>
      </c>
      <c r="G366" s="18">
        <f>VLOOKUP(B366,'Base Load_FLAG'!$A$2:$B$204,2,FALSE)</f>
        <v>0</v>
      </c>
      <c r="H366" s="18" t="s">
        <v>2912</v>
      </c>
      <c r="I366" s="18">
        <f>VLOOKUP($F366,'Gen Capacity'!$A$2:$H$608,7,FALSE)</f>
        <v>46</v>
      </c>
      <c r="J366" s="18">
        <f>VLOOKUP($F366,'Gen Capacity'!$A$2:$H$608,8,FALSE)</f>
        <v>12</v>
      </c>
      <c r="K366" s="19">
        <f>VLOOKUP($A366,SF_Original!$A$2:$D$6458,4,FALSE)</f>
        <v>-3.695145478E-6</v>
      </c>
      <c r="L366">
        <f t="shared" si="20"/>
        <v>2.2636425816326645E-3</v>
      </c>
      <c r="M366">
        <f t="shared" si="21"/>
        <v>0.10412755875510257</v>
      </c>
      <c r="N366" t="b">
        <f t="shared" si="22"/>
        <v>0</v>
      </c>
      <c r="O366">
        <f>IF(ISNA(VLOOKUP(B366,WND_STATION!$A$1:$A$62,1,FALSE)),1,0.0865)</f>
        <v>1</v>
      </c>
      <c r="P366">
        <f t="shared" si="23"/>
        <v>46</v>
      </c>
    </row>
    <row r="367" spans="1:16" x14ac:dyDescent="0.25">
      <c r="A367" s="18">
        <v>1827</v>
      </c>
      <c r="B367" s="18" t="s">
        <v>2956</v>
      </c>
      <c r="C367" s="18">
        <v>13</v>
      </c>
      <c r="D367" s="18">
        <v>2</v>
      </c>
      <c r="E367" s="18">
        <v>233</v>
      </c>
      <c r="F367" s="18">
        <v>239</v>
      </c>
      <c r="G367" s="18">
        <f>VLOOKUP(B367,'Base Load_FLAG'!$A$2:$B$204,2,FALSE)</f>
        <v>0</v>
      </c>
      <c r="H367" s="18" t="s">
        <v>2912</v>
      </c>
      <c r="I367" s="18">
        <f>VLOOKUP($F367,'Gen Capacity'!$A$2:$H$608,7,FALSE)</f>
        <v>46</v>
      </c>
      <c r="J367" s="18">
        <f>VLOOKUP($F367,'Gen Capacity'!$A$2:$H$608,8,FALSE)</f>
        <v>12</v>
      </c>
      <c r="K367" s="19">
        <f>VLOOKUP($A367,SF_Original!$A$2:$D$6458,4,FALSE)</f>
        <v>-3.695145478E-6</v>
      </c>
      <c r="L367">
        <f t="shared" si="20"/>
        <v>2.2636425816326645E-3</v>
      </c>
      <c r="M367">
        <f t="shared" si="21"/>
        <v>0.10412755875510257</v>
      </c>
      <c r="N367" t="b">
        <f t="shared" si="22"/>
        <v>0</v>
      </c>
      <c r="O367">
        <f>IF(ISNA(VLOOKUP(B367,WND_STATION!$A$1:$A$62,1,FALSE)),1,0.0865)</f>
        <v>1</v>
      </c>
      <c r="P367">
        <f t="shared" si="23"/>
        <v>46</v>
      </c>
    </row>
    <row r="368" spans="1:16" x14ac:dyDescent="0.25">
      <c r="A368" s="18">
        <v>1828</v>
      </c>
      <c r="B368" s="18" t="s">
        <v>2956</v>
      </c>
      <c r="C368" s="18">
        <v>13</v>
      </c>
      <c r="D368" s="18">
        <v>1</v>
      </c>
      <c r="E368" s="18">
        <v>234</v>
      </c>
      <c r="F368" s="18">
        <v>240</v>
      </c>
      <c r="G368" s="18">
        <f>VLOOKUP(B368,'Base Load_FLAG'!$A$2:$B$204,2,FALSE)</f>
        <v>0</v>
      </c>
      <c r="H368" s="18" t="s">
        <v>2912</v>
      </c>
      <c r="I368" s="18">
        <f>VLOOKUP($F368,'Gen Capacity'!$A$2:$H$608,7,FALSE)</f>
        <v>46</v>
      </c>
      <c r="J368" s="18">
        <f>VLOOKUP($F368,'Gen Capacity'!$A$2:$H$608,8,FALSE)</f>
        <v>12</v>
      </c>
      <c r="K368" s="19">
        <f>VLOOKUP($A368,SF_Original!$A$2:$D$6458,4,FALSE)</f>
        <v>-3.695145478E-6</v>
      </c>
      <c r="L368">
        <f t="shared" si="20"/>
        <v>2.2636425816326645E-3</v>
      </c>
      <c r="M368">
        <f t="shared" si="21"/>
        <v>0.10412755875510257</v>
      </c>
      <c r="N368" t="b">
        <f t="shared" si="22"/>
        <v>0</v>
      </c>
      <c r="O368">
        <f>IF(ISNA(VLOOKUP(B368,WND_STATION!$A$1:$A$62,1,FALSE)),1,0.0865)</f>
        <v>1</v>
      </c>
      <c r="P368">
        <f t="shared" si="23"/>
        <v>46</v>
      </c>
    </row>
    <row r="369" spans="1:16" x14ac:dyDescent="0.25">
      <c r="A369" s="18">
        <v>1828</v>
      </c>
      <c r="B369" s="18" t="s">
        <v>2956</v>
      </c>
      <c r="C369" s="18">
        <v>13</v>
      </c>
      <c r="D369" s="18">
        <v>2</v>
      </c>
      <c r="E369" s="18">
        <v>235</v>
      </c>
      <c r="F369" s="18">
        <v>241</v>
      </c>
      <c r="G369" s="18">
        <f>VLOOKUP(B369,'Base Load_FLAG'!$A$2:$B$204,2,FALSE)</f>
        <v>0</v>
      </c>
      <c r="H369" s="18" t="s">
        <v>2912</v>
      </c>
      <c r="I369" s="18">
        <f>VLOOKUP($F369,'Gen Capacity'!$A$2:$H$608,7,FALSE)</f>
        <v>46</v>
      </c>
      <c r="J369" s="18">
        <f>VLOOKUP($F369,'Gen Capacity'!$A$2:$H$608,8,FALSE)</f>
        <v>12</v>
      </c>
      <c r="K369" s="19">
        <f>VLOOKUP($A369,SF_Original!$A$2:$D$6458,4,FALSE)</f>
        <v>-3.695145478E-6</v>
      </c>
      <c r="L369">
        <f t="shared" si="20"/>
        <v>2.2636425816326645E-3</v>
      </c>
      <c r="M369">
        <f t="shared" si="21"/>
        <v>0.10412755875510257</v>
      </c>
      <c r="N369" t="b">
        <f t="shared" si="22"/>
        <v>0</v>
      </c>
      <c r="O369">
        <f>IF(ISNA(VLOOKUP(B369,WND_STATION!$A$1:$A$62,1,FALSE)),1,0.0865)</f>
        <v>1</v>
      </c>
      <c r="P369">
        <f t="shared" si="23"/>
        <v>46</v>
      </c>
    </row>
    <row r="370" spans="1:16" x14ac:dyDescent="0.25">
      <c r="A370" s="18">
        <v>1829</v>
      </c>
      <c r="B370" s="18" t="s">
        <v>2956</v>
      </c>
      <c r="C370" s="18">
        <v>18</v>
      </c>
      <c r="D370" s="18">
        <v>1</v>
      </c>
      <c r="E370" s="18">
        <v>236</v>
      </c>
      <c r="F370" s="18">
        <v>242</v>
      </c>
      <c r="G370" s="18">
        <f>VLOOKUP(B370,'Base Load_FLAG'!$A$2:$B$204,2,FALSE)</f>
        <v>0</v>
      </c>
      <c r="H370" s="18" t="s">
        <v>2912</v>
      </c>
      <c r="I370" s="18">
        <f>VLOOKUP($F370,'Gen Capacity'!$A$2:$H$608,7,FALSE)</f>
        <v>169.14</v>
      </c>
      <c r="J370" s="18">
        <f>VLOOKUP($F370,'Gen Capacity'!$A$2:$H$608,8,FALSE)</f>
        <v>70</v>
      </c>
      <c r="K370" s="19">
        <f>VLOOKUP($A370,SF_Original!$A$2:$D$6458,4,FALSE)</f>
        <v>-3.695145478E-6</v>
      </c>
      <c r="L370">
        <f t="shared" si="20"/>
        <v>2.2636425816326645E-3</v>
      </c>
      <c r="M370">
        <f t="shared" si="21"/>
        <v>0.38287250625734887</v>
      </c>
      <c r="N370" t="b">
        <f t="shared" si="22"/>
        <v>0</v>
      </c>
      <c r="O370">
        <f>IF(ISNA(VLOOKUP(B370,WND_STATION!$A$1:$A$62,1,FALSE)),1,0.0865)</f>
        <v>1</v>
      </c>
      <c r="P370">
        <f t="shared" si="23"/>
        <v>169.14</v>
      </c>
    </row>
    <row r="371" spans="1:16" x14ac:dyDescent="0.25">
      <c r="A371" s="18">
        <v>1829</v>
      </c>
      <c r="B371" s="18" t="s">
        <v>2956</v>
      </c>
      <c r="C371" s="18">
        <v>18</v>
      </c>
      <c r="D371" s="18">
        <v>2</v>
      </c>
      <c r="E371" s="18">
        <v>237</v>
      </c>
      <c r="F371" s="18">
        <v>243</v>
      </c>
      <c r="G371" s="18">
        <f>VLOOKUP(B371,'Base Load_FLAG'!$A$2:$B$204,2,FALSE)</f>
        <v>0</v>
      </c>
      <c r="H371" s="18" t="s">
        <v>2912</v>
      </c>
      <c r="I371" s="18">
        <f>VLOOKUP($F371,'Gen Capacity'!$A$2:$H$608,7,FALSE)</f>
        <v>150.86000000000001</v>
      </c>
      <c r="J371" s="18">
        <f>VLOOKUP($F371,'Gen Capacity'!$A$2:$H$608,8,FALSE)</f>
        <v>55</v>
      </c>
      <c r="K371" s="19">
        <f>VLOOKUP($A371,SF_Original!$A$2:$D$6458,4,FALSE)</f>
        <v>-3.695145478E-6</v>
      </c>
      <c r="L371">
        <f t="shared" si="20"/>
        <v>2.2636425816326645E-3</v>
      </c>
      <c r="M371">
        <f t="shared" si="21"/>
        <v>0.34149311986510378</v>
      </c>
      <c r="N371" t="b">
        <f t="shared" si="22"/>
        <v>0</v>
      </c>
      <c r="O371">
        <f>IF(ISNA(VLOOKUP(B371,WND_STATION!$A$1:$A$62,1,FALSE)),1,0.0865)</f>
        <v>1</v>
      </c>
      <c r="P371">
        <f t="shared" si="23"/>
        <v>150.86000000000001</v>
      </c>
    </row>
    <row r="372" spans="1:16" x14ac:dyDescent="0.25">
      <c r="A372" s="18">
        <v>1830</v>
      </c>
      <c r="B372" s="18" t="s">
        <v>2956</v>
      </c>
      <c r="C372" s="18">
        <v>13</v>
      </c>
      <c r="D372" s="18">
        <v>1</v>
      </c>
      <c r="E372" s="18">
        <v>238</v>
      </c>
      <c r="F372" s="18">
        <v>244</v>
      </c>
      <c r="G372" s="18">
        <f>VLOOKUP(B372,'Base Load_FLAG'!$A$2:$B$204,2,FALSE)</f>
        <v>0</v>
      </c>
      <c r="H372" s="18" t="s">
        <v>2912</v>
      </c>
      <c r="I372" s="18">
        <f>VLOOKUP($F372,'Gen Capacity'!$A$2:$H$608,7,FALSE)</f>
        <v>46</v>
      </c>
      <c r="J372" s="18">
        <f>VLOOKUP($F372,'Gen Capacity'!$A$2:$H$608,8,FALSE)</f>
        <v>12</v>
      </c>
      <c r="K372" s="19">
        <f>VLOOKUP($A372,SF_Original!$A$2:$D$6458,4,FALSE)</f>
        <v>-3.695145478E-6</v>
      </c>
      <c r="L372">
        <f t="shared" si="20"/>
        <v>2.2636425816326645E-3</v>
      </c>
      <c r="M372">
        <f t="shared" si="21"/>
        <v>0.10412755875510257</v>
      </c>
      <c r="N372" t="b">
        <f t="shared" si="22"/>
        <v>0</v>
      </c>
      <c r="O372">
        <f>IF(ISNA(VLOOKUP(B372,WND_STATION!$A$1:$A$62,1,FALSE)),1,0.0865)</f>
        <v>1</v>
      </c>
      <c r="P372">
        <f t="shared" si="23"/>
        <v>46</v>
      </c>
    </row>
    <row r="373" spans="1:16" x14ac:dyDescent="0.25">
      <c r="A373" s="18">
        <v>1830</v>
      </c>
      <c r="B373" s="18" t="s">
        <v>2956</v>
      </c>
      <c r="C373" s="18">
        <v>13</v>
      </c>
      <c r="D373" s="18">
        <v>2</v>
      </c>
      <c r="E373" s="18">
        <v>239</v>
      </c>
      <c r="F373" s="18">
        <v>245</v>
      </c>
      <c r="G373" s="18">
        <f>VLOOKUP(B373,'Base Load_FLAG'!$A$2:$B$204,2,FALSE)</f>
        <v>0</v>
      </c>
      <c r="H373" s="18" t="s">
        <v>2912</v>
      </c>
      <c r="I373" s="18">
        <f>VLOOKUP($F373,'Gen Capacity'!$A$2:$H$608,7,FALSE)</f>
        <v>46</v>
      </c>
      <c r="J373" s="18">
        <f>VLOOKUP($F373,'Gen Capacity'!$A$2:$H$608,8,FALSE)</f>
        <v>15</v>
      </c>
      <c r="K373" s="19">
        <f>VLOOKUP($A373,SF_Original!$A$2:$D$6458,4,FALSE)</f>
        <v>-3.695145478E-6</v>
      </c>
      <c r="L373">
        <f t="shared" si="20"/>
        <v>2.2636425816326645E-3</v>
      </c>
      <c r="M373">
        <f t="shared" si="21"/>
        <v>0.10412755875510257</v>
      </c>
      <c r="N373" t="b">
        <f t="shared" si="22"/>
        <v>0</v>
      </c>
      <c r="O373">
        <f>IF(ISNA(VLOOKUP(B373,WND_STATION!$A$1:$A$62,1,FALSE)),1,0.0865)</f>
        <v>1</v>
      </c>
      <c r="P373">
        <f t="shared" si="23"/>
        <v>46</v>
      </c>
    </row>
    <row r="374" spans="1:16" x14ac:dyDescent="0.25">
      <c r="A374" s="18">
        <v>2059</v>
      </c>
      <c r="B374" s="18" t="s">
        <v>2963</v>
      </c>
      <c r="C374" s="18">
        <v>11</v>
      </c>
      <c r="D374" s="18">
        <v>1</v>
      </c>
      <c r="E374" s="18">
        <v>261</v>
      </c>
      <c r="F374" s="18">
        <v>267</v>
      </c>
      <c r="G374" s="18">
        <f>VLOOKUP(B374,'Base Load_FLAG'!$A$2:$B$204,2,FALSE)</f>
        <v>0</v>
      </c>
      <c r="H374" s="18" t="s">
        <v>2945</v>
      </c>
      <c r="I374" s="18">
        <f>VLOOKUP($F374,'Gen Capacity'!$A$2:$H$608,7,FALSE)</f>
        <v>0.05</v>
      </c>
      <c r="J374" s="18">
        <f>VLOOKUP($F374,'Gen Capacity'!$A$2:$H$608,8,FALSE)</f>
        <v>0</v>
      </c>
      <c r="K374" s="19">
        <f>VLOOKUP($A374,SF_Original!$A$2:$D$6458,4,FALSE)</f>
        <v>-3.7606487900000002E-6</v>
      </c>
      <c r="L374">
        <f t="shared" si="20"/>
        <v>2.2635770783206647E-3</v>
      </c>
      <c r="M374">
        <f t="shared" si="21"/>
        <v>1.1317885391603324E-4</v>
      </c>
      <c r="N374" t="b">
        <f t="shared" si="22"/>
        <v>0</v>
      </c>
      <c r="O374">
        <f>IF(ISNA(VLOOKUP(B374,WND_STATION!$A$1:$A$62,1,FALSE)),1,0.0865)</f>
        <v>1</v>
      </c>
      <c r="P374">
        <f t="shared" si="23"/>
        <v>0.05</v>
      </c>
    </row>
    <row r="375" spans="1:16" x14ac:dyDescent="0.25">
      <c r="A375" s="18">
        <v>2059</v>
      </c>
      <c r="B375" s="18" t="s">
        <v>2963</v>
      </c>
      <c r="C375" s="18">
        <v>11</v>
      </c>
      <c r="D375" s="18">
        <v>2</v>
      </c>
      <c r="E375" s="18">
        <v>262</v>
      </c>
      <c r="F375" s="18">
        <v>268</v>
      </c>
      <c r="G375" s="18">
        <f>VLOOKUP(B375,'Base Load_FLAG'!$A$2:$B$204,2,FALSE)</f>
        <v>0</v>
      </c>
      <c r="H375" s="18" t="s">
        <v>2945</v>
      </c>
      <c r="I375" s="18">
        <f>VLOOKUP($F375,'Gen Capacity'!$A$2:$H$608,7,FALSE)</f>
        <v>8</v>
      </c>
      <c r="J375" s="18">
        <f>VLOOKUP($F375,'Gen Capacity'!$A$2:$H$608,8,FALSE)</f>
        <v>0</v>
      </c>
      <c r="K375" s="19">
        <f>VLOOKUP($A375,SF_Original!$A$2:$D$6458,4,FALSE)</f>
        <v>-3.7606487900000002E-6</v>
      </c>
      <c r="L375">
        <f t="shared" si="20"/>
        <v>2.2635770783206647E-3</v>
      </c>
      <c r="M375">
        <f t="shared" si="21"/>
        <v>1.8108616626565318E-2</v>
      </c>
      <c r="N375" t="b">
        <f t="shared" si="22"/>
        <v>0</v>
      </c>
      <c r="O375">
        <f>IF(ISNA(VLOOKUP(B375,WND_STATION!$A$1:$A$62,1,FALSE)),1,0.0865)</f>
        <v>1</v>
      </c>
      <c r="P375">
        <f t="shared" si="23"/>
        <v>8</v>
      </c>
    </row>
    <row r="376" spans="1:16" x14ac:dyDescent="0.25">
      <c r="A376" s="18">
        <v>1450</v>
      </c>
      <c r="B376" s="18" t="s">
        <v>2949</v>
      </c>
      <c r="C376" s="18">
        <v>13</v>
      </c>
      <c r="D376" s="18">
        <v>1</v>
      </c>
      <c r="E376" s="18">
        <v>203</v>
      </c>
      <c r="F376" s="18">
        <v>207</v>
      </c>
      <c r="G376" s="18">
        <f>VLOOKUP(B376,'Base Load_FLAG'!$A$2:$B$204,2,FALSE)</f>
        <v>0</v>
      </c>
      <c r="H376" s="18" t="s">
        <v>2945</v>
      </c>
      <c r="I376" s="18">
        <f>VLOOKUP($F376,'Gen Capacity'!$A$2:$H$608,7,FALSE)</f>
        <v>23</v>
      </c>
      <c r="J376" s="18">
        <f>VLOOKUP($F376,'Gen Capacity'!$A$2:$H$608,8,FALSE)</f>
        <v>0</v>
      </c>
      <c r="K376" s="19">
        <f>VLOOKUP($A376,SF_Original!$A$2:$D$6458,4,FALSE)</f>
        <v>-5.6461027690000002E-6</v>
      </c>
      <c r="L376">
        <f t="shared" si="20"/>
        <v>2.2616916243416644E-3</v>
      </c>
      <c r="M376">
        <f t="shared" si="21"/>
        <v>5.2018907359858285E-2</v>
      </c>
      <c r="N376" t="b">
        <f t="shared" si="22"/>
        <v>0</v>
      </c>
      <c r="O376">
        <f>IF(ISNA(VLOOKUP(B376,WND_STATION!$A$1:$A$62,1,FALSE)),1,0.0865)</f>
        <v>1</v>
      </c>
      <c r="P376">
        <f t="shared" si="23"/>
        <v>23</v>
      </c>
    </row>
    <row r="377" spans="1:16" x14ac:dyDescent="0.25">
      <c r="A377" s="18">
        <v>1451</v>
      </c>
      <c r="B377" s="18" t="s">
        <v>2949</v>
      </c>
      <c r="C377" s="18">
        <v>13</v>
      </c>
      <c r="D377" s="18">
        <v>1</v>
      </c>
      <c r="E377" s="18">
        <v>204</v>
      </c>
      <c r="F377" s="18">
        <v>208</v>
      </c>
      <c r="G377" s="18">
        <f>VLOOKUP(B377,'Base Load_FLAG'!$A$2:$B$204,2,FALSE)</f>
        <v>0</v>
      </c>
      <c r="H377" s="18" t="s">
        <v>2945</v>
      </c>
      <c r="I377" s="18">
        <f>VLOOKUP($F377,'Gen Capacity'!$A$2:$H$608,7,FALSE)</f>
        <v>22</v>
      </c>
      <c r="J377" s="18">
        <f>VLOOKUP($F377,'Gen Capacity'!$A$2:$H$608,8,FALSE)</f>
        <v>0</v>
      </c>
      <c r="K377" s="19">
        <f>VLOOKUP($A377,SF_Original!$A$2:$D$6458,4,FALSE)</f>
        <v>-5.6461027690000002E-6</v>
      </c>
      <c r="L377">
        <f t="shared" si="20"/>
        <v>2.2616916243416644E-3</v>
      </c>
      <c r="M377">
        <f t="shared" si="21"/>
        <v>4.975721573551662E-2</v>
      </c>
      <c r="N377" t="b">
        <f t="shared" si="22"/>
        <v>0</v>
      </c>
      <c r="O377">
        <f>IF(ISNA(VLOOKUP(B377,WND_STATION!$A$1:$A$62,1,FALSE)),1,0.0865)</f>
        <v>1</v>
      </c>
      <c r="P377">
        <f t="shared" si="23"/>
        <v>22</v>
      </c>
    </row>
    <row r="378" spans="1:16" x14ac:dyDescent="0.25">
      <c r="A378" s="18">
        <v>1449</v>
      </c>
      <c r="B378" s="18" t="s">
        <v>2949</v>
      </c>
      <c r="C378" s="18">
        <v>13</v>
      </c>
      <c r="D378" s="18">
        <v>1</v>
      </c>
      <c r="E378" s="18">
        <v>205</v>
      </c>
      <c r="F378" s="18">
        <v>209</v>
      </c>
      <c r="G378" s="18">
        <f>VLOOKUP(B378,'Base Load_FLAG'!$A$2:$B$204,2,FALSE)</f>
        <v>0</v>
      </c>
      <c r="H378" s="18" t="s">
        <v>2945</v>
      </c>
      <c r="I378" s="18">
        <f>VLOOKUP($F378,'Gen Capacity'!$A$2:$H$608,7,FALSE)</f>
        <v>25</v>
      </c>
      <c r="J378" s="18">
        <f>VLOOKUP($F378,'Gen Capacity'!$A$2:$H$608,8,FALSE)</f>
        <v>0</v>
      </c>
      <c r="K378" s="19">
        <f>VLOOKUP($A378,SF_Original!$A$2:$D$6458,4,FALSE)</f>
        <v>-5.6461027690000002E-6</v>
      </c>
      <c r="L378">
        <f t="shared" si="20"/>
        <v>2.2616916243416644E-3</v>
      </c>
      <c r="M378">
        <f t="shared" si="21"/>
        <v>5.6542290608541608E-2</v>
      </c>
      <c r="N378" t="b">
        <f t="shared" si="22"/>
        <v>0</v>
      </c>
      <c r="O378">
        <f>IF(ISNA(VLOOKUP(B378,WND_STATION!$A$1:$A$62,1,FALSE)),1,0.0865)</f>
        <v>1</v>
      </c>
      <c r="P378">
        <f t="shared" si="23"/>
        <v>25</v>
      </c>
    </row>
    <row r="379" spans="1:16" x14ac:dyDescent="0.25">
      <c r="A379" s="18">
        <v>2127</v>
      </c>
      <c r="B379" s="18" t="s">
        <v>2966</v>
      </c>
      <c r="C379" s="18">
        <v>6</v>
      </c>
      <c r="D379" s="18">
        <v>1</v>
      </c>
      <c r="E379" s="18">
        <v>269</v>
      </c>
      <c r="F379" s="18">
        <v>275</v>
      </c>
      <c r="G379" s="18">
        <f>VLOOKUP(B379,'Base Load_FLAG'!$A$2:$B$204,2,FALSE)</f>
        <v>0</v>
      </c>
      <c r="H379" s="18" t="s">
        <v>2945</v>
      </c>
      <c r="I379" s="18">
        <f>VLOOKUP($F379,'Gen Capacity'!$A$2:$H$608,7,FALSE)</f>
        <v>11</v>
      </c>
      <c r="J379" s="18">
        <f>VLOOKUP($F379,'Gen Capacity'!$A$2:$H$608,8,FALSE)</f>
        <v>0</v>
      </c>
      <c r="K379" s="19">
        <f>VLOOKUP($A379,SF_Original!$A$2:$D$6458,4,FALSE)</f>
        <v>-8.9975587519999995E-6</v>
      </c>
      <c r="L379">
        <f t="shared" si="20"/>
        <v>2.2583401683586644E-3</v>
      </c>
      <c r="M379">
        <f t="shared" si="21"/>
        <v>2.484174185194531E-2</v>
      </c>
      <c r="N379" t="b">
        <f t="shared" si="22"/>
        <v>0</v>
      </c>
      <c r="O379">
        <f>IF(ISNA(VLOOKUP(B379,WND_STATION!$A$1:$A$62,1,FALSE)),1,0.0865)</f>
        <v>1</v>
      </c>
      <c r="P379">
        <f t="shared" si="23"/>
        <v>11</v>
      </c>
    </row>
    <row r="380" spans="1:16" x14ac:dyDescent="0.25">
      <c r="A380" s="18">
        <v>2126</v>
      </c>
      <c r="B380" s="18" t="s">
        <v>2966</v>
      </c>
      <c r="C380" s="18">
        <v>6</v>
      </c>
      <c r="D380" s="18">
        <v>1</v>
      </c>
      <c r="E380" s="18">
        <v>270</v>
      </c>
      <c r="F380" s="18">
        <v>276</v>
      </c>
      <c r="G380" s="18">
        <f>VLOOKUP(B380,'Base Load_FLAG'!$A$2:$B$204,2,FALSE)</f>
        <v>0</v>
      </c>
      <c r="H380" s="18" t="s">
        <v>2945</v>
      </c>
      <c r="I380" s="18">
        <f>VLOOKUP($F380,'Gen Capacity'!$A$2:$H$608,7,FALSE)</f>
        <v>11</v>
      </c>
      <c r="J380" s="18">
        <f>VLOOKUP($F380,'Gen Capacity'!$A$2:$H$608,8,FALSE)</f>
        <v>0</v>
      </c>
      <c r="K380" s="19">
        <f>VLOOKUP($A380,SF_Original!$A$2:$D$6458,4,FALSE)</f>
        <v>-8.9975587519999995E-6</v>
      </c>
      <c r="L380">
        <f t="shared" si="20"/>
        <v>2.2583401683586644E-3</v>
      </c>
      <c r="M380">
        <f t="shared" si="21"/>
        <v>2.484174185194531E-2</v>
      </c>
      <c r="N380" t="b">
        <f t="shared" si="22"/>
        <v>0</v>
      </c>
      <c r="O380">
        <f>IF(ISNA(VLOOKUP(B380,WND_STATION!$A$1:$A$62,1,FALSE)),1,0.0865)</f>
        <v>1</v>
      </c>
      <c r="P380">
        <f t="shared" si="23"/>
        <v>11</v>
      </c>
    </row>
    <row r="381" spans="1:16" x14ac:dyDescent="0.25">
      <c r="A381" s="18">
        <v>2125</v>
      </c>
      <c r="B381" s="18" t="s">
        <v>2966</v>
      </c>
      <c r="C381" s="18">
        <v>6</v>
      </c>
      <c r="D381" s="18">
        <v>1</v>
      </c>
      <c r="E381" s="18">
        <v>271</v>
      </c>
      <c r="F381" s="18">
        <v>277</v>
      </c>
      <c r="G381" s="18">
        <f>VLOOKUP(B381,'Base Load_FLAG'!$A$2:$B$204,2,FALSE)</f>
        <v>0</v>
      </c>
      <c r="H381" s="18" t="s">
        <v>2945</v>
      </c>
      <c r="I381" s="18">
        <f>VLOOKUP($F381,'Gen Capacity'!$A$2:$H$608,7,FALSE)</f>
        <v>13</v>
      </c>
      <c r="J381" s="18">
        <f>VLOOKUP($F381,'Gen Capacity'!$A$2:$H$608,8,FALSE)</f>
        <v>0</v>
      </c>
      <c r="K381" s="19">
        <f>VLOOKUP($A381,SF_Original!$A$2:$D$6458,4,FALSE)</f>
        <v>-8.9975587519999995E-6</v>
      </c>
      <c r="L381">
        <f t="shared" si="20"/>
        <v>2.2583401683586644E-3</v>
      </c>
      <c r="M381">
        <f t="shared" si="21"/>
        <v>2.9358422188662636E-2</v>
      </c>
      <c r="N381" t="b">
        <f t="shared" si="22"/>
        <v>0</v>
      </c>
      <c r="O381">
        <f>IF(ISNA(VLOOKUP(B381,WND_STATION!$A$1:$A$62,1,FALSE)),1,0.0865)</f>
        <v>1</v>
      </c>
      <c r="P381">
        <f t="shared" si="23"/>
        <v>13</v>
      </c>
    </row>
    <row r="382" spans="1:16" x14ac:dyDescent="0.25">
      <c r="A382" s="18">
        <v>3865</v>
      </c>
      <c r="B382" s="18" t="s">
        <v>1648</v>
      </c>
      <c r="C382" s="18">
        <v>11</v>
      </c>
      <c r="D382" s="18">
        <v>1</v>
      </c>
      <c r="E382" s="18">
        <v>379</v>
      </c>
      <c r="F382" s="18">
        <v>388</v>
      </c>
      <c r="G382" s="18">
        <f>VLOOKUP(B382,'Base Load_FLAG'!$A$2:$B$204,2,FALSE)</f>
        <v>0</v>
      </c>
      <c r="H382" s="18" t="s">
        <v>2915</v>
      </c>
      <c r="I382" s="18">
        <f>VLOOKUP($F382,'Gen Capacity'!$A$2:$H$608,7,FALSE)</f>
        <v>12</v>
      </c>
      <c r="J382" s="18">
        <f>VLOOKUP($F382,'Gen Capacity'!$A$2:$H$608,8,FALSE)</f>
        <v>0</v>
      </c>
      <c r="K382" s="19">
        <f>VLOOKUP($A382,SF_Original!$A$2:$D$6458,4,FALSE)</f>
        <v>-9.470829031E-6</v>
      </c>
      <c r="L382">
        <f t="shared" si="20"/>
        <v>2.2578668980796648E-3</v>
      </c>
      <c r="M382">
        <f t="shared" si="21"/>
        <v>2.7094402776955975E-2</v>
      </c>
      <c r="N382" t="b">
        <f t="shared" si="22"/>
        <v>0</v>
      </c>
      <c r="O382">
        <f>IF(ISNA(VLOOKUP(B382,WND_STATION!$A$1:$A$62,1,FALSE)),1,0.0865)</f>
        <v>1</v>
      </c>
      <c r="P382">
        <f t="shared" si="23"/>
        <v>12</v>
      </c>
    </row>
    <row r="383" spans="1:16" x14ac:dyDescent="0.25">
      <c r="A383" s="18">
        <v>3864</v>
      </c>
      <c r="B383" s="18" t="s">
        <v>1648</v>
      </c>
      <c r="C383" s="18">
        <v>11</v>
      </c>
      <c r="D383" s="18">
        <v>1</v>
      </c>
      <c r="E383" s="18">
        <v>380</v>
      </c>
      <c r="F383" s="18">
        <v>389</v>
      </c>
      <c r="G383" s="18">
        <f>VLOOKUP(B383,'Base Load_FLAG'!$A$2:$B$204,2,FALSE)</f>
        <v>0</v>
      </c>
      <c r="H383" s="18" t="s">
        <v>2915</v>
      </c>
      <c r="I383" s="18">
        <f>VLOOKUP($F383,'Gen Capacity'!$A$2:$H$608,7,FALSE)</f>
        <v>24</v>
      </c>
      <c r="J383" s="18">
        <f>VLOOKUP($F383,'Gen Capacity'!$A$2:$H$608,8,FALSE)</f>
        <v>0</v>
      </c>
      <c r="K383" s="19">
        <f>VLOOKUP($A383,SF_Original!$A$2:$D$6458,4,FALSE)</f>
        <v>-9.470829031E-6</v>
      </c>
      <c r="L383">
        <f t="shared" si="20"/>
        <v>2.2578668980796648E-3</v>
      </c>
      <c r="M383">
        <f t="shared" si="21"/>
        <v>5.4188805553911951E-2</v>
      </c>
      <c r="N383" t="b">
        <f t="shared" si="22"/>
        <v>0</v>
      </c>
      <c r="O383">
        <f>IF(ISNA(VLOOKUP(B383,WND_STATION!$A$1:$A$62,1,FALSE)),1,0.0865)</f>
        <v>1</v>
      </c>
      <c r="P383">
        <f t="shared" si="23"/>
        <v>24</v>
      </c>
    </row>
    <row r="384" spans="1:16" x14ac:dyDescent="0.25">
      <c r="A384" s="18">
        <v>1413</v>
      </c>
      <c r="B384" s="18" t="s">
        <v>2947</v>
      </c>
      <c r="C384" s="18">
        <v>21</v>
      </c>
      <c r="D384" s="18">
        <v>1</v>
      </c>
      <c r="E384" s="18">
        <v>196</v>
      </c>
      <c r="F384" s="18">
        <v>200</v>
      </c>
      <c r="G384" s="18">
        <f>VLOOKUP(B384,'Base Load_FLAG'!$A$2:$B$204,2,FALSE)</f>
        <v>0</v>
      </c>
      <c r="H384" s="18" t="s">
        <v>2932</v>
      </c>
      <c r="I384" s="18">
        <f>VLOOKUP($F384,'Gen Capacity'!$A$2:$H$608,7,FALSE)</f>
        <v>215</v>
      </c>
      <c r="J384" s="18">
        <f>VLOOKUP($F384,'Gen Capacity'!$A$2:$H$608,8,FALSE)</f>
        <v>150</v>
      </c>
      <c r="K384" s="19">
        <f>VLOOKUP($A384,SF_Original!$A$2:$D$6458,4,FALSE)</f>
        <v>-9.8793727969999993E-6</v>
      </c>
      <c r="L384">
        <f t="shared" si="20"/>
        <v>2.2574583543136647E-3</v>
      </c>
      <c r="M384">
        <f t="shared" si="21"/>
        <v>0.48535354617743792</v>
      </c>
      <c r="N384" t="b">
        <f t="shared" si="22"/>
        <v>0</v>
      </c>
      <c r="O384">
        <f>IF(ISNA(VLOOKUP(B384,WND_STATION!$A$1:$A$62,1,FALSE)),1,0.0865)</f>
        <v>1</v>
      </c>
      <c r="P384">
        <f t="shared" si="23"/>
        <v>215</v>
      </c>
    </row>
    <row r="385" spans="1:16" x14ac:dyDescent="0.25">
      <c r="A385" s="18">
        <v>1411</v>
      </c>
      <c r="B385" s="18" t="s">
        <v>2947</v>
      </c>
      <c r="C385" s="18">
        <v>21</v>
      </c>
      <c r="D385" s="18">
        <v>1</v>
      </c>
      <c r="E385" s="18">
        <v>197</v>
      </c>
      <c r="F385" s="18">
        <v>201</v>
      </c>
      <c r="G385" s="18">
        <f>VLOOKUP(B385,'Base Load_FLAG'!$A$2:$B$204,2,FALSE)</f>
        <v>0</v>
      </c>
      <c r="H385" s="18" t="s">
        <v>2932</v>
      </c>
      <c r="I385" s="18">
        <f>VLOOKUP($F385,'Gen Capacity'!$A$2:$H$608,7,FALSE)</f>
        <v>0.05</v>
      </c>
      <c r="J385" s="18">
        <f>VLOOKUP($F385,'Gen Capacity'!$A$2:$H$608,8,FALSE)</f>
        <v>0</v>
      </c>
      <c r="K385" s="19">
        <f>VLOOKUP($A385,SF_Original!$A$2:$D$6458,4,FALSE)</f>
        <v>-9.8793727969999993E-6</v>
      </c>
      <c r="L385">
        <f t="shared" si="20"/>
        <v>2.2574583543136647E-3</v>
      </c>
      <c r="M385">
        <f t="shared" si="21"/>
        <v>1.1287291771568324E-4</v>
      </c>
      <c r="N385" t="b">
        <f t="shared" si="22"/>
        <v>0</v>
      </c>
      <c r="O385">
        <f>IF(ISNA(VLOOKUP(B385,WND_STATION!$A$1:$A$62,1,FALSE)),1,0.0865)</f>
        <v>1</v>
      </c>
      <c r="P385">
        <f t="shared" si="23"/>
        <v>0.05</v>
      </c>
    </row>
    <row r="386" spans="1:16" x14ac:dyDescent="0.25">
      <c r="A386" s="18">
        <v>1412</v>
      </c>
      <c r="B386" s="18" t="s">
        <v>2947</v>
      </c>
      <c r="C386" s="18">
        <v>21</v>
      </c>
      <c r="D386" s="18">
        <v>1</v>
      </c>
      <c r="E386" s="18">
        <v>198</v>
      </c>
      <c r="F386" s="18">
        <v>202</v>
      </c>
      <c r="G386" s="18">
        <f>VLOOKUP(B386,'Base Load_FLAG'!$A$2:$B$204,2,FALSE)</f>
        <v>0</v>
      </c>
      <c r="H386" s="18" t="s">
        <v>2932</v>
      </c>
      <c r="I386" s="18">
        <f>VLOOKUP($F386,'Gen Capacity'!$A$2:$H$608,7,FALSE)</f>
        <v>0.05</v>
      </c>
      <c r="J386" s="18">
        <f>VLOOKUP($F386,'Gen Capacity'!$A$2:$H$608,8,FALSE)</f>
        <v>0</v>
      </c>
      <c r="K386" s="19">
        <f>VLOOKUP($A386,SF_Original!$A$2:$D$6458,4,FALSE)</f>
        <v>-9.8793727969999993E-6</v>
      </c>
      <c r="L386">
        <f t="shared" si="20"/>
        <v>2.2574583543136647E-3</v>
      </c>
      <c r="M386">
        <f t="shared" si="21"/>
        <v>1.1287291771568324E-4</v>
      </c>
      <c r="N386" t="b">
        <f t="shared" si="22"/>
        <v>0</v>
      </c>
      <c r="O386">
        <f>IF(ISNA(VLOOKUP(B386,WND_STATION!$A$1:$A$62,1,FALSE)),1,0.0865)</f>
        <v>1</v>
      </c>
      <c r="P386">
        <f t="shared" si="23"/>
        <v>0.05</v>
      </c>
    </row>
    <row r="387" spans="1:16" x14ac:dyDescent="0.25">
      <c r="A387" s="18">
        <v>1414</v>
      </c>
      <c r="B387" s="18" t="s">
        <v>2947</v>
      </c>
      <c r="C387" s="18">
        <v>21</v>
      </c>
      <c r="D387" s="18">
        <v>1</v>
      </c>
      <c r="E387" s="18">
        <v>199</v>
      </c>
      <c r="F387" s="18">
        <v>203</v>
      </c>
      <c r="G387" s="18">
        <f>VLOOKUP(B387,'Base Load_FLAG'!$A$2:$B$204,2,FALSE)</f>
        <v>0</v>
      </c>
      <c r="H387" s="18" t="s">
        <v>2932</v>
      </c>
      <c r="I387" s="18">
        <f>VLOOKUP($F387,'Gen Capacity'!$A$2:$H$608,7,FALSE)</f>
        <v>0.05</v>
      </c>
      <c r="J387" s="18">
        <f>VLOOKUP($F387,'Gen Capacity'!$A$2:$H$608,8,FALSE)</f>
        <v>0</v>
      </c>
      <c r="K387" s="19">
        <f>VLOOKUP($A387,SF_Original!$A$2:$D$6458,4,FALSE)</f>
        <v>-9.8793727969999993E-6</v>
      </c>
      <c r="L387">
        <f t="shared" ref="L387:L450" si="24">K387-$B$1</f>
        <v>2.2574583543136647E-3</v>
      </c>
      <c r="M387">
        <f t="shared" ref="M387:M450" si="25">P387*L387</f>
        <v>1.1287291771568324E-4</v>
      </c>
      <c r="N387" t="b">
        <f t="shared" ref="N387:N450" si="26">L387&lt;$L$1</f>
        <v>0</v>
      </c>
      <c r="O387">
        <f>IF(ISNA(VLOOKUP(B387,WND_STATION!$A$1:$A$62,1,FALSE)),1,0.0865)</f>
        <v>1</v>
      </c>
      <c r="P387">
        <f t="shared" ref="P387:P450" si="27">IF(G387=0,I387,IF(G387=1,0,I387-J387))*O387</f>
        <v>0.05</v>
      </c>
    </row>
    <row r="388" spans="1:16" x14ac:dyDescent="0.25">
      <c r="A388" s="18">
        <v>1727</v>
      </c>
      <c r="B388" s="18" t="s">
        <v>2955</v>
      </c>
      <c r="C388" s="18">
        <v>6</v>
      </c>
      <c r="D388" s="18">
        <v>1</v>
      </c>
      <c r="E388" s="18">
        <v>230</v>
      </c>
      <c r="F388" s="18">
        <v>236</v>
      </c>
      <c r="G388" s="18">
        <f>VLOOKUP(B388,'Base Load_FLAG'!$A$2:$B$204,2,FALSE)</f>
        <v>0</v>
      </c>
      <c r="H388" s="18" t="s">
        <v>2945</v>
      </c>
      <c r="I388" s="18">
        <f>VLOOKUP($F388,'Gen Capacity'!$A$2:$H$608,7,FALSE)</f>
        <v>20</v>
      </c>
      <c r="J388" s="18">
        <f>VLOOKUP($F388,'Gen Capacity'!$A$2:$H$608,8,FALSE)</f>
        <v>0</v>
      </c>
      <c r="K388" s="19">
        <f>VLOOKUP($A388,SF_Original!$A$2:$D$6458,4,FALSE)</f>
        <v>-9.8996570590000005E-6</v>
      </c>
      <c r="L388">
        <f t="shared" si="24"/>
        <v>2.2574380700516646E-3</v>
      </c>
      <c r="M388">
        <f t="shared" si="25"/>
        <v>4.5148761401033292E-2</v>
      </c>
      <c r="N388" t="b">
        <f t="shared" si="26"/>
        <v>0</v>
      </c>
      <c r="O388">
        <f>IF(ISNA(VLOOKUP(B388,WND_STATION!$A$1:$A$62,1,FALSE)),1,0.0865)</f>
        <v>1</v>
      </c>
      <c r="P388">
        <f t="shared" si="27"/>
        <v>20</v>
      </c>
    </row>
    <row r="389" spans="1:16" x14ac:dyDescent="0.25">
      <c r="A389" s="18">
        <v>1726</v>
      </c>
      <c r="B389" s="18" t="s">
        <v>2955</v>
      </c>
      <c r="C389" s="18">
        <v>6</v>
      </c>
      <c r="D389" s="18">
        <v>1</v>
      </c>
      <c r="E389" s="18">
        <v>231</v>
      </c>
      <c r="F389" s="18">
        <v>237</v>
      </c>
      <c r="G389" s="18">
        <f>VLOOKUP(B389,'Base Load_FLAG'!$A$2:$B$204,2,FALSE)</f>
        <v>0</v>
      </c>
      <c r="H389" s="18" t="s">
        <v>2945</v>
      </c>
      <c r="I389" s="18">
        <f>VLOOKUP($F389,'Gen Capacity'!$A$2:$H$608,7,FALSE)</f>
        <v>20</v>
      </c>
      <c r="J389" s="18">
        <f>VLOOKUP($F389,'Gen Capacity'!$A$2:$H$608,8,FALSE)</f>
        <v>0</v>
      </c>
      <c r="K389" s="19">
        <f>VLOOKUP($A389,SF_Original!$A$2:$D$6458,4,FALSE)</f>
        <v>-9.8996570590000005E-6</v>
      </c>
      <c r="L389">
        <f t="shared" si="24"/>
        <v>2.2574380700516646E-3</v>
      </c>
      <c r="M389">
        <f t="shared" si="25"/>
        <v>4.5148761401033292E-2</v>
      </c>
      <c r="N389" t="b">
        <f t="shared" si="26"/>
        <v>0</v>
      </c>
      <c r="O389">
        <f>IF(ISNA(VLOOKUP(B389,WND_STATION!$A$1:$A$62,1,FALSE)),1,0.0865)</f>
        <v>1</v>
      </c>
      <c r="P389">
        <f t="shared" si="27"/>
        <v>20</v>
      </c>
    </row>
    <row r="390" spans="1:16" x14ac:dyDescent="0.25">
      <c r="A390" s="18">
        <v>1911</v>
      </c>
      <c r="B390" s="18" t="s">
        <v>2957</v>
      </c>
      <c r="C390" s="18">
        <v>4</v>
      </c>
      <c r="D390" s="18">
        <v>1</v>
      </c>
      <c r="E390" s="18">
        <v>243</v>
      </c>
      <c r="F390" s="18">
        <v>249</v>
      </c>
      <c r="G390" s="18">
        <f>VLOOKUP(B390,'Base Load_FLAG'!$A$2:$B$204,2,FALSE)</f>
        <v>0</v>
      </c>
      <c r="H390" s="18" t="s">
        <v>2915</v>
      </c>
      <c r="I390" s="18">
        <f>VLOOKUP($F390,'Gen Capacity'!$A$2:$H$608,7,FALSE)</f>
        <v>3</v>
      </c>
      <c r="J390" s="18">
        <f>VLOOKUP($F390,'Gen Capacity'!$A$2:$H$608,8,FALSE)</f>
        <v>0</v>
      </c>
      <c r="K390" s="19">
        <f>VLOOKUP($A390,SF_Original!$A$2:$D$6458,4,FALSE)</f>
        <v>-1.0115710403E-5</v>
      </c>
      <c r="L390">
        <f t="shared" si="24"/>
        <v>2.2572220167076645E-3</v>
      </c>
      <c r="M390">
        <f t="shared" si="25"/>
        <v>6.7716660501229934E-3</v>
      </c>
      <c r="N390" t="b">
        <f t="shared" si="26"/>
        <v>0</v>
      </c>
      <c r="O390">
        <f>IF(ISNA(VLOOKUP(B390,WND_STATION!$A$1:$A$62,1,FALSE)),1,0.0865)</f>
        <v>1</v>
      </c>
      <c r="P390">
        <f t="shared" si="27"/>
        <v>3</v>
      </c>
    </row>
    <row r="391" spans="1:16" x14ac:dyDescent="0.25">
      <c r="A391" s="18">
        <v>1911</v>
      </c>
      <c r="B391" s="18" t="s">
        <v>2957</v>
      </c>
      <c r="C391" s="18">
        <v>4</v>
      </c>
      <c r="D391" s="18">
        <v>2</v>
      </c>
      <c r="E391" s="18">
        <v>244</v>
      </c>
      <c r="F391" s="18">
        <v>250</v>
      </c>
      <c r="G391" s="18">
        <f>VLOOKUP(B391,'Base Load_FLAG'!$A$2:$B$204,2,FALSE)</f>
        <v>0</v>
      </c>
      <c r="H391" s="18" t="s">
        <v>2915</v>
      </c>
      <c r="I391" s="18">
        <f>VLOOKUP($F391,'Gen Capacity'!$A$2:$H$608,7,FALSE)</f>
        <v>3</v>
      </c>
      <c r="J391" s="18">
        <f>VLOOKUP($F391,'Gen Capacity'!$A$2:$H$608,8,FALSE)</f>
        <v>0</v>
      </c>
      <c r="K391" s="19">
        <f>VLOOKUP($A391,SF_Original!$A$2:$D$6458,4,FALSE)</f>
        <v>-1.0115710403E-5</v>
      </c>
      <c r="L391">
        <f t="shared" si="24"/>
        <v>2.2572220167076645E-3</v>
      </c>
      <c r="M391">
        <f t="shared" si="25"/>
        <v>6.7716660501229934E-3</v>
      </c>
      <c r="N391" t="b">
        <f t="shared" si="26"/>
        <v>0</v>
      </c>
      <c r="O391">
        <f>IF(ISNA(VLOOKUP(B391,WND_STATION!$A$1:$A$62,1,FALSE)),1,0.0865)</f>
        <v>1</v>
      </c>
      <c r="P391">
        <f t="shared" si="27"/>
        <v>3</v>
      </c>
    </row>
    <row r="392" spans="1:16" x14ac:dyDescent="0.25">
      <c r="A392" s="18">
        <v>2026</v>
      </c>
      <c r="B392" s="18" t="s">
        <v>2960</v>
      </c>
      <c r="C392" s="18">
        <v>6</v>
      </c>
      <c r="D392" s="18">
        <v>1</v>
      </c>
      <c r="E392" s="18">
        <v>255</v>
      </c>
      <c r="F392" s="18">
        <v>261</v>
      </c>
      <c r="G392" s="18">
        <f>VLOOKUP(B392,'Base Load_FLAG'!$A$2:$B$204,2,FALSE)</f>
        <v>0</v>
      </c>
      <c r="H392" s="18" t="s">
        <v>2945</v>
      </c>
      <c r="I392" s="18">
        <f>VLOOKUP($F392,'Gen Capacity'!$A$2:$H$608,7,FALSE)</f>
        <v>13</v>
      </c>
      <c r="J392" s="18">
        <f>VLOOKUP($F392,'Gen Capacity'!$A$2:$H$608,8,FALSE)</f>
        <v>0</v>
      </c>
      <c r="K392" s="19">
        <f>VLOOKUP($A392,SF_Original!$A$2:$D$6458,4,FALSE)</f>
        <v>-1.0740590164E-5</v>
      </c>
      <c r="L392">
        <f t="shared" si="24"/>
        <v>2.2565971369466645E-3</v>
      </c>
      <c r="M392">
        <f t="shared" si="25"/>
        <v>2.9335762780306637E-2</v>
      </c>
      <c r="N392" t="b">
        <f t="shared" si="26"/>
        <v>0</v>
      </c>
      <c r="O392">
        <f>IF(ISNA(VLOOKUP(B392,WND_STATION!$A$1:$A$62,1,FALSE)),1,0.0865)</f>
        <v>1</v>
      </c>
      <c r="P392">
        <f t="shared" si="27"/>
        <v>13</v>
      </c>
    </row>
    <row r="393" spans="1:16" x14ac:dyDescent="0.25">
      <c r="A393" s="18">
        <v>1359</v>
      </c>
      <c r="B393" s="18" t="s">
        <v>478</v>
      </c>
      <c r="C393" s="18">
        <v>13</v>
      </c>
      <c r="D393" s="18">
        <v>1</v>
      </c>
      <c r="E393" s="18">
        <v>188</v>
      </c>
      <c r="F393" s="18">
        <v>192</v>
      </c>
      <c r="G393" s="18">
        <f>VLOOKUP(B393,'Base Load_FLAG'!$A$2:$B$204,2,FALSE)</f>
        <v>0</v>
      </c>
      <c r="H393" s="18" t="s">
        <v>2945</v>
      </c>
      <c r="I393" s="18">
        <f>VLOOKUP($F393,'Gen Capacity'!$A$2:$H$608,7,FALSE)</f>
        <v>28</v>
      </c>
      <c r="J393" s="18">
        <f>VLOOKUP($F393,'Gen Capacity'!$A$2:$H$608,8,FALSE)</f>
        <v>0</v>
      </c>
      <c r="K393" s="19">
        <f>VLOOKUP($A393,SF_Original!$A$2:$D$6458,4,FALSE)</f>
        <v>-1.1101380196999999E-5</v>
      </c>
      <c r="L393">
        <f t="shared" si="24"/>
        <v>2.2562363469136645E-3</v>
      </c>
      <c r="M393">
        <f t="shared" si="25"/>
        <v>6.3174617713582598E-2</v>
      </c>
      <c r="N393" t="b">
        <f t="shared" si="26"/>
        <v>0</v>
      </c>
      <c r="O393">
        <f>IF(ISNA(VLOOKUP(B393,WND_STATION!$A$1:$A$62,1,FALSE)),1,0.0865)</f>
        <v>1</v>
      </c>
      <c r="P393">
        <f t="shared" si="27"/>
        <v>28</v>
      </c>
    </row>
    <row r="394" spans="1:16" x14ac:dyDescent="0.25">
      <c r="A394" s="18">
        <v>1360</v>
      </c>
      <c r="B394" s="18" t="s">
        <v>478</v>
      </c>
      <c r="C394" s="18">
        <v>13</v>
      </c>
      <c r="D394" s="18">
        <v>1</v>
      </c>
      <c r="E394" s="18">
        <v>189</v>
      </c>
      <c r="F394" s="18">
        <v>193</v>
      </c>
      <c r="G394" s="18">
        <f>VLOOKUP(B394,'Base Load_FLAG'!$A$2:$B$204,2,FALSE)</f>
        <v>0</v>
      </c>
      <c r="H394" s="18" t="s">
        <v>2945</v>
      </c>
      <c r="I394" s="18">
        <f>VLOOKUP($F394,'Gen Capacity'!$A$2:$H$608,7,FALSE)</f>
        <v>0.05</v>
      </c>
      <c r="J394" s="18">
        <f>VLOOKUP($F394,'Gen Capacity'!$A$2:$H$608,8,FALSE)</f>
        <v>0</v>
      </c>
      <c r="K394" s="19">
        <f>VLOOKUP($A394,SF_Original!$A$2:$D$6458,4,FALSE)</f>
        <v>-1.1101380196999999E-5</v>
      </c>
      <c r="L394">
        <f t="shared" si="24"/>
        <v>2.2562363469136645E-3</v>
      </c>
      <c r="M394">
        <f t="shared" si="25"/>
        <v>1.1281181734568323E-4</v>
      </c>
      <c r="N394" t="b">
        <f t="shared" si="26"/>
        <v>0</v>
      </c>
      <c r="O394">
        <f>IF(ISNA(VLOOKUP(B394,WND_STATION!$A$1:$A$62,1,FALSE)),1,0.0865)</f>
        <v>1</v>
      </c>
      <c r="P394">
        <f t="shared" si="27"/>
        <v>0.05</v>
      </c>
    </row>
    <row r="395" spans="1:16" x14ac:dyDescent="0.25">
      <c r="A395" s="18">
        <v>1916</v>
      </c>
      <c r="B395" s="18" t="s">
        <v>2958</v>
      </c>
      <c r="C395" s="18">
        <v>18</v>
      </c>
      <c r="D395" s="18">
        <v>1</v>
      </c>
      <c r="E395" s="18">
        <v>245</v>
      </c>
      <c r="F395" s="18">
        <v>251</v>
      </c>
      <c r="G395" s="18">
        <f>VLOOKUP(B395,'Base Load_FLAG'!$A$2:$B$204,2,FALSE)</f>
        <v>0</v>
      </c>
      <c r="H395" s="18" t="s">
        <v>2959</v>
      </c>
      <c r="I395" s="18">
        <f>VLOOKUP($F395,'Gen Capacity'!$A$2:$H$608,7,FALSE)</f>
        <v>164.58</v>
      </c>
      <c r="J395" s="18">
        <f>VLOOKUP($F395,'Gen Capacity'!$A$2:$H$608,8,FALSE)</f>
        <v>75</v>
      </c>
      <c r="K395" s="19">
        <f>VLOOKUP($A395,SF_Original!$A$2:$D$6458,4,FALSE)</f>
        <v>-1.1454980179E-5</v>
      </c>
      <c r="L395">
        <f t="shared" si="24"/>
        <v>2.2558827469316644E-3</v>
      </c>
      <c r="M395">
        <f t="shared" si="25"/>
        <v>0.37127318249001334</v>
      </c>
      <c r="N395" t="b">
        <f t="shared" si="26"/>
        <v>0</v>
      </c>
      <c r="O395">
        <f>IF(ISNA(VLOOKUP(B395,WND_STATION!$A$1:$A$62,1,FALSE)),1,0.0865)</f>
        <v>1</v>
      </c>
      <c r="P395">
        <f t="shared" si="27"/>
        <v>164.58</v>
      </c>
    </row>
    <row r="396" spans="1:16" x14ac:dyDescent="0.25">
      <c r="A396" s="18">
        <v>1917</v>
      </c>
      <c r="B396" s="18" t="s">
        <v>2958</v>
      </c>
      <c r="C396" s="18">
        <v>18</v>
      </c>
      <c r="D396" s="18">
        <v>1</v>
      </c>
      <c r="E396" s="18">
        <v>246</v>
      </c>
      <c r="F396" s="18">
        <v>252</v>
      </c>
      <c r="G396" s="18">
        <f>VLOOKUP(B396,'Base Load_FLAG'!$A$2:$B$204,2,FALSE)</f>
        <v>0</v>
      </c>
      <c r="H396" s="18" t="s">
        <v>2959</v>
      </c>
      <c r="I396" s="18">
        <f>VLOOKUP($F396,'Gen Capacity'!$A$2:$H$608,7,FALSE)</f>
        <v>164.58</v>
      </c>
      <c r="J396" s="18">
        <f>VLOOKUP($F396,'Gen Capacity'!$A$2:$H$608,8,FALSE)</f>
        <v>75</v>
      </c>
      <c r="K396" s="19">
        <f>VLOOKUP($A396,SF_Original!$A$2:$D$6458,4,FALSE)</f>
        <v>-1.1454980179E-5</v>
      </c>
      <c r="L396">
        <f t="shared" si="24"/>
        <v>2.2558827469316644E-3</v>
      </c>
      <c r="M396">
        <f t="shared" si="25"/>
        <v>0.37127318249001334</v>
      </c>
      <c r="N396" t="b">
        <f t="shared" si="26"/>
        <v>0</v>
      </c>
      <c r="O396">
        <f>IF(ISNA(VLOOKUP(B396,WND_STATION!$A$1:$A$62,1,FALSE)),1,0.0865)</f>
        <v>1</v>
      </c>
      <c r="P396">
        <f t="shared" si="27"/>
        <v>164.58</v>
      </c>
    </row>
    <row r="397" spans="1:16" x14ac:dyDescent="0.25">
      <c r="A397" s="18">
        <v>1918</v>
      </c>
      <c r="B397" s="18" t="s">
        <v>2958</v>
      </c>
      <c r="C397" s="18">
        <v>18</v>
      </c>
      <c r="D397" s="18">
        <v>1</v>
      </c>
      <c r="E397" s="18">
        <v>247</v>
      </c>
      <c r="F397" s="18">
        <v>253</v>
      </c>
      <c r="G397" s="18">
        <f>VLOOKUP(B397,'Base Load_FLAG'!$A$2:$B$204,2,FALSE)</f>
        <v>0</v>
      </c>
      <c r="H397" s="18" t="s">
        <v>2959</v>
      </c>
      <c r="I397" s="18">
        <f>VLOOKUP($F397,'Gen Capacity'!$A$2:$H$608,7,FALSE)</f>
        <v>164.58</v>
      </c>
      <c r="J397" s="18">
        <f>VLOOKUP($F397,'Gen Capacity'!$A$2:$H$608,8,FALSE)</f>
        <v>75</v>
      </c>
      <c r="K397" s="19">
        <f>VLOOKUP($A397,SF_Original!$A$2:$D$6458,4,FALSE)</f>
        <v>-1.1454980179E-5</v>
      </c>
      <c r="L397">
        <f t="shared" si="24"/>
        <v>2.2558827469316644E-3</v>
      </c>
      <c r="M397">
        <f t="shared" si="25"/>
        <v>0.37127318249001334</v>
      </c>
      <c r="N397" t="b">
        <f t="shared" si="26"/>
        <v>0</v>
      </c>
      <c r="O397">
        <f>IF(ISNA(VLOOKUP(B397,WND_STATION!$A$1:$A$62,1,FALSE)),1,0.0865)</f>
        <v>1</v>
      </c>
      <c r="P397">
        <f t="shared" si="27"/>
        <v>164.58</v>
      </c>
    </row>
    <row r="398" spans="1:16" x14ac:dyDescent="0.25">
      <c r="A398" s="18">
        <v>1919</v>
      </c>
      <c r="B398" s="18" t="s">
        <v>2958</v>
      </c>
      <c r="C398" s="18">
        <v>22</v>
      </c>
      <c r="D398" s="18">
        <v>1</v>
      </c>
      <c r="E398" s="18">
        <v>248</v>
      </c>
      <c r="F398" s="18">
        <v>254</v>
      </c>
      <c r="G398" s="18">
        <f>VLOOKUP(B398,'Base Load_FLAG'!$A$2:$B$204,2,FALSE)</f>
        <v>0</v>
      </c>
      <c r="H398" s="18" t="s">
        <v>2959</v>
      </c>
      <c r="I398" s="18">
        <f>VLOOKUP($F398,'Gen Capacity'!$A$2:$H$608,7,FALSE)</f>
        <v>288.25</v>
      </c>
      <c r="J398" s="18">
        <f>VLOOKUP($F398,'Gen Capacity'!$A$2:$H$608,8,FALSE)</f>
        <v>50</v>
      </c>
      <c r="K398" s="19">
        <f>VLOOKUP($A398,SF_Original!$A$2:$D$6458,4,FALSE)</f>
        <v>-1.1454980179E-5</v>
      </c>
      <c r="L398">
        <f t="shared" si="24"/>
        <v>2.2558827469316644E-3</v>
      </c>
      <c r="M398">
        <f t="shared" si="25"/>
        <v>0.65025820180305227</v>
      </c>
      <c r="N398" t="b">
        <f t="shared" si="26"/>
        <v>0</v>
      </c>
      <c r="O398">
        <f>IF(ISNA(VLOOKUP(B398,WND_STATION!$A$1:$A$62,1,FALSE)),1,0.0865)</f>
        <v>1</v>
      </c>
      <c r="P398">
        <f t="shared" si="27"/>
        <v>288.25</v>
      </c>
    </row>
    <row r="399" spans="1:16" x14ac:dyDescent="0.25">
      <c r="A399" s="18">
        <v>2113</v>
      </c>
      <c r="B399" s="18" t="s">
        <v>879</v>
      </c>
      <c r="C399" s="18">
        <v>24</v>
      </c>
      <c r="D399" s="18">
        <v>1</v>
      </c>
      <c r="E399" s="18">
        <v>268</v>
      </c>
      <c r="F399" s="18">
        <v>274</v>
      </c>
      <c r="G399" s="18">
        <f>VLOOKUP(B399,'Base Load_FLAG'!$A$2:$B$204,2,FALSE)</f>
        <v>0</v>
      </c>
      <c r="H399" s="18" t="s">
        <v>2945</v>
      </c>
      <c r="I399" s="18">
        <f>VLOOKUP($F399,'Gen Capacity'!$A$2:$H$608,7,FALSE)</f>
        <v>424</v>
      </c>
      <c r="J399" s="18">
        <f>VLOOKUP($F399,'Gen Capacity'!$A$2:$H$608,8,FALSE)</f>
        <v>65</v>
      </c>
      <c r="K399" s="19">
        <f>VLOOKUP($A399,SF_Original!$A$2:$D$6458,4,FALSE)</f>
        <v>-1.1935328063000001E-5</v>
      </c>
      <c r="L399">
        <f t="shared" si="24"/>
        <v>2.2554023990476644E-3</v>
      </c>
      <c r="M399">
        <f t="shared" si="25"/>
        <v>0.95629061719620967</v>
      </c>
      <c r="N399" t="b">
        <f t="shared" si="26"/>
        <v>0</v>
      </c>
      <c r="O399">
        <f>IF(ISNA(VLOOKUP(B399,WND_STATION!$A$1:$A$62,1,FALSE)),1,0.0865)</f>
        <v>1</v>
      </c>
      <c r="P399">
        <f t="shared" si="27"/>
        <v>424</v>
      </c>
    </row>
    <row r="400" spans="1:16" x14ac:dyDescent="0.25">
      <c r="A400" s="18">
        <v>1481</v>
      </c>
      <c r="B400" s="18" t="s">
        <v>2952</v>
      </c>
      <c r="C400" s="18">
        <v>18</v>
      </c>
      <c r="D400" s="18">
        <v>1</v>
      </c>
      <c r="E400" s="18">
        <v>209</v>
      </c>
      <c r="F400" s="18">
        <v>213</v>
      </c>
      <c r="G400" s="18">
        <f>VLOOKUP(B400,'Base Load_FLAG'!$A$2:$B$204,2,FALSE)</f>
        <v>0</v>
      </c>
      <c r="H400" s="18" t="s">
        <v>2953</v>
      </c>
      <c r="I400" s="18">
        <f>VLOOKUP($F400,'Gen Capacity'!$A$2:$H$608,7,FALSE)</f>
        <v>200</v>
      </c>
      <c r="J400" s="18">
        <f>VLOOKUP($F400,'Gen Capacity'!$A$2:$H$608,8,FALSE)</f>
        <v>87</v>
      </c>
      <c r="K400" s="19">
        <f>VLOOKUP($A400,SF_Original!$A$2:$D$6458,4,FALSE)</f>
        <v>-1.3992554408E-5</v>
      </c>
      <c r="L400">
        <f t="shared" si="24"/>
        <v>2.2533451727026646E-3</v>
      </c>
      <c r="M400">
        <f t="shared" si="25"/>
        <v>0.45066903454053292</v>
      </c>
      <c r="N400" t="b">
        <f t="shared" si="26"/>
        <v>0</v>
      </c>
      <c r="O400">
        <f>IF(ISNA(VLOOKUP(B400,WND_STATION!$A$1:$A$62,1,FALSE)),1,0.0865)</f>
        <v>1</v>
      </c>
      <c r="P400">
        <f t="shared" si="27"/>
        <v>200</v>
      </c>
    </row>
    <row r="401" spans="1:16" x14ac:dyDescent="0.25">
      <c r="A401" s="18">
        <v>1482</v>
      </c>
      <c r="B401" s="18" t="s">
        <v>2952</v>
      </c>
      <c r="C401" s="18">
        <v>18</v>
      </c>
      <c r="D401" s="18">
        <v>1</v>
      </c>
      <c r="E401" s="18">
        <v>210</v>
      </c>
      <c r="F401" s="18">
        <v>214</v>
      </c>
      <c r="G401" s="18">
        <f>VLOOKUP(B401,'Base Load_FLAG'!$A$2:$B$204,2,FALSE)</f>
        <v>0</v>
      </c>
      <c r="H401" s="18" t="s">
        <v>2953</v>
      </c>
      <c r="I401" s="18">
        <f>VLOOKUP($F401,'Gen Capacity'!$A$2:$H$608,7,FALSE)</f>
        <v>200</v>
      </c>
      <c r="J401" s="18">
        <f>VLOOKUP($F401,'Gen Capacity'!$A$2:$H$608,8,FALSE)</f>
        <v>87</v>
      </c>
      <c r="K401" s="19">
        <f>VLOOKUP($A401,SF_Original!$A$2:$D$6458,4,FALSE)</f>
        <v>-1.3992554408E-5</v>
      </c>
      <c r="L401">
        <f t="shared" si="24"/>
        <v>2.2533451727026646E-3</v>
      </c>
      <c r="M401">
        <f t="shared" si="25"/>
        <v>0.45066903454053292</v>
      </c>
      <c r="N401" t="b">
        <f t="shared" si="26"/>
        <v>0</v>
      </c>
      <c r="O401">
        <f>IF(ISNA(VLOOKUP(B401,WND_STATION!$A$1:$A$62,1,FALSE)),1,0.0865)</f>
        <v>1</v>
      </c>
      <c r="P401">
        <f t="shared" si="27"/>
        <v>200</v>
      </c>
    </row>
    <row r="402" spans="1:16" x14ac:dyDescent="0.25">
      <c r="A402" s="18">
        <v>1485</v>
      </c>
      <c r="B402" s="18" t="s">
        <v>2952</v>
      </c>
      <c r="C402" s="18">
        <v>18</v>
      </c>
      <c r="D402" s="18">
        <v>1</v>
      </c>
      <c r="E402" s="18">
        <v>211</v>
      </c>
      <c r="F402" s="18">
        <v>215</v>
      </c>
      <c r="G402" s="18">
        <f>VLOOKUP(B402,'Base Load_FLAG'!$A$2:$B$204,2,FALSE)</f>
        <v>0</v>
      </c>
      <c r="H402" s="18" t="s">
        <v>2953</v>
      </c>
      <c r="I402" s="18">
        <f>VLOOKUP($F402,'Gen Capacity'!$A$2:$H$608,7,FALSE)</f>
        <v>210</v>
      </c>
      <c r="J402" s="18">
        <f>VLOOKUP($F402,'Gen Capacity'!$A$2:$H$608,8,FALSE)</f>
        <v>60</v>
      </c>
      <c r="K402" s="19">
        <f>VLOOKUP($A402,SF_Original!$A$2:$D$6458,4,FALSE)</f>
        <v>-1.3992554408E-5</v>
      </c>
      <c r="L402">
        <f t="shared" si="24"/>
        <v>2.2533451727026646E-3</v>
      </c>
      <c r="M402">
        <f t="shared" si="25"/>
        <v>0.47320248626755956</v>
      </c>
      <c r="N402" t="b">
        <f t="shared" si="26"/>
        <v>0</v>
      </c>
      <c r="O402">
        <f>IF(ISNA(VLOOKUP(B402,WND_STATION!$A$1:$A$62,1,FALSE)),1,0.0865)</f>
        <v>1</v>
      </c>
      <c r="P402">
        <f t="shared" si="27"/>
        <v>210</v>
      </c>
    </row>
    <row r="403" spans="1:16" x14ac:dyDescent="0.25">
      <c r="A403" s="18">
        <v>1483</v>
      </c>
      <c r="B403" s="18" t="s">
        <v>2952</v>
      </c>
      <c r="C403" s="18">
        <v>18</v>
      </c>
      <c r="D403" s="18">
        <v>1</v>
      </c>
      <c r="E403" s="18">
        <v>212</v>
      </c>
      <c r="F403" s="18">
        <v>216</v>
      </c>
      <c r="G403" s="18">
        <f>VLOOKUP(B403,'Base Load_FLAG'!$A$2:$B$204,2,FALSE)</f>
        <v>0</v>
      </c>
      <c r="H403" s="18" t="s">
        <v>2953</v>
      </c>
      <c r="I403" s="18">
        <f>VLOOKUP($F403,'Gen Capacity'!$A$2:$H$608,7,FALSE)</f>
        <v>200</v>
      </c>
      <c r="J403" s="18">
        <f>VLOOKUP($F403,'Gen Capacity'!$A$2:$H$608,8,FALSE)</f>
        <v>87</v>
      </c>
      <c r="K403" s="19">
        <f>VLOOKUP($A403,SF_Original!$A$2:$D$6458,4,FALSE)</f>
        <v>-1.3992554408E-5</v>
      </c>
      <c r="L403">
        <f t="shared" si="24"/>
        <v>2.2533451727026646E-3</v>
      </c>
      <c r="M403">
        <f t="shared" si="25"/>
        <v>0.45066903454053292</v>
      </c>
      <c r="N403" t="b">
        <f t="shared" si="26"/>
        <v>0</v>
      </c>
      <c r="O403">
        <f>IF(ISNA(VLOOKUP(B403,WND_STATION!$A$1:$A$62,1,FALSE)),1,0.0865)</f>
        <v>1</v>
      </c>
      <c r="P403">
        <f t="shared" si="27"/>
        <v>200</v>
      </c>
    </row>
    <row r="404" spans="1:16" x14ac:dyDescent="0.25">
      <c r="A404" s="18">
        <v>1484</v>
      </c>
      <c r="B404" s="18" t="s">
        <v>2952</v>
      </c>
      <c r="C404" s="18">
        <v>18</v>
      </c>
      <c r="D404" s="18">
        <v>1</v>
      </c>
      <c r="E404" s="18">
        <v>213</v>
      </c>
      <c r="F404" s="18">
        <v>217</v>
      </c>
      <c r="G404" s="18">
        <f>VLOOKUP(B404,'Base Load_FLAG'!$A$2:$B$204,2,FALSE)</f>
        <v>0</v>
      </c>
      <c r="H404" s="18" t="s">
        <v>2953</v>
      </c>
      <c r="I404" s="18">
        <f>VLOOKUP($F404,'Gen Capacity'!$A$2:$H$608,7,FALSE)</f>
        <v>200</v>
      </c>
      <c r="J404" s="18">
        <f>VLOOKUP($F404,'Gen Capacity'!$A$2:$H$608,8,FALSE)</f>
        <v>87</v>
      </c>
      <c r="K404" s="19">
        <f>VLOOKUP($A404,SF_Original!$A$2:$D$6458,4,FALSE)</f>
        <v>-1.3992554408E-5</v>
      </c>
      <c r="L404">
        <f t="shared" si="24"/>
        <v>2.2533451727026646E-3</v>
      </c>
      <c r="M404">
        <f t="shared" si="25"/>
        <v>0.45066903454053292</v>
      </c>
      <c r="N404" t="b">
        <f t="shared" si="26"/>
        <v>0</v>
      </c>
      <c r="O404">
        <f>IF(ISNA(VLOOKUP(B404,WND_STATION!$A$1:$A$62,1,FALSE)),1,0.0865)</f>
        <v>1</v>
      </c>
      <c r="P404">
        <f t="shared" si="27"/>
        <v>200</v>
      </c>
    </row>
    <row r="405" spans="1:16" x14ac:dyDescent="0.25">
      <c r="A405" s="18">
        <v>1486</v>
      </c>
      <c r="B405" s="18" t="s">
        <v>2952</v>
      </c>
      <c r="C405" s="18">
        <v>18</v>
      </c>
      <c r="D405" s="18">
        <v>1</v>
      </c>
      <c r="E405" s="18">
        <v>214</v>
      </c>
      <c r="F405" s="18">
        <v>218</v>
      </c>
      <c r="G405" s="18">
        <f>VLOOKUP(B405,'Base Load_FLAG'!$A$2:$B$204,2,FALSE)</f>
        <v>0</v>
      </c>
      <c r="H405" s="18" t="s">
        <v>2953</v>
      </c>
      <c r="I405" s="18">
        <f>VLOOKUP($F405,'Gen Capacity'!$A$2:$H$608,7,FALSE)</f>
        <v>210</v>
      </c>
      <c r="J405" s="18">
        <f>VLOOKUP($F405,'Gen Capacity'!$A$2:$H$608,8,FALSE)</f>
        <v>60</v>
      </c>
      <c r="K405" s="19">
        <f>VLOOKUP($A405,SF_Original!$A$2:$D$6458,4,FALSE)</f>
        <v>-1.3992554408E-5</v>
      </c>
      <c r="L405">
        <f t="shared" si="24"/>
        <v>2.2533451727026646E-3</v>
      </c>
      <c r="M405">
        <f t="shared" si="25"/>
        <v>0.47320248626755956</v>
      </c>
      <c r="N405" t="b">
        <f t="shared" si="26"/>
        <v>0</v>
      </c>
      <c r="O405">
        <f>IF(ISNA(VLOOKUP(B405,WND_STATION!$A$1:$A$62,1,FALSE)),1,0.0865)</f>
        <v>1</v>
      </c>
      <c r="P405">
        <f t="shared" si="27"/>
        <v>210</v>
      </c>
    </row>
    <row r="406" spans="1:16" x14ac:dyDescent="0.25">
      <c r="A406" s="18">
        <v>1532</v>
      </c>
      <c r="B406" s="18" t="s">
        <v>548</v>
      </c>
      <c r="C406" s="18">
        <v>138</v>
      </c>
      <c r="D406" s="18">
        <v>1</v>
      </c>
      <c r="E406" s="18">
        <v>216</v>
      </c>
      <c r="F406" s="18">
        <v>220</v>
      </c>
      <c r="G406" s="18">
        <f>VLOOKUP(B406,'Base Load_FLAG'!$A$2:$B$204,2,FALSE)</f>
        <v>0</v>
      </c>
      <c r="H406" s="18" t="s">
        <v>2915</v>
      </c>
      <c r="I406" s="18">
        <f>VLOOKUP($F406,'Gen Capacity'!$A$2:$H$608,7,FALSE)</f>
        <v>2</v>
      </c>
      <c r="J406" s="18">
        <f>VLOOKUP($F406,'Gen Capacity'!$A$2:$H$608,8,FALSE)</f>
        <v>0</v>
      </c>
      <c r="K406" s="19">
        <f>VLOOKUP($A406,SF_Original!$A$2:$D$6458,4,FALSE)</f>
        <v>-1.4636801657000001E-5</v>
      </c>
      <c r="L406">
        <f t="shared" si="24"/>
        <v>2.2527009254536645E-3</v>
      </c>
      <c r="M406">
        <f t="shared" si="25"/>
        <v>4.505401850907329E-3</v>
      </c>
      <c r="N406" t="b">
        <f t="shared" si="26"/>
        <v>0</v>
      </c>
      <c r="O406">
        <f>IF(ISNA(VLOOKUP(B406,WND_STATION!$A$1:$A$62,1,FALSE)),1,0.0865)</f>
        <v>1</v>
      </c>
      <c r="P406">
        <f t="shared" si="27"/>
        <v>2</v>
      </c>
    </row>
    <row r="407" spans="1:16" x14ac:dyDescent="0.25">
      <c r="A407" s="18">
        <v>1532</v>
      </c>
      <c r="B407" s="18" t="s">
        <v>548</v>
      </c>
      <c r="C407" s="18">
        <v>138</v>
      </c>
      <c r="D407" s="18">
        <v>2</v>
      </c>
      <c r="E407" s="18">
        <v>217</v>
      </c>
      <c r="F407" s="18">
        <v>221</v>
      </c>
      <c r="G407" s="18">
        <f>VLOOKUP(B407,'Base Load_FLAG'!$A$2:$B$204,2,FALSE)</f>
        <v>0</v>
      </c>
      <c r="H407" s="18" t="s">
        <v>2915</v>
      </c>
      <c r="I407" s="18">
        <f>VLOOKUP($F407,'Gen Capacity'!$A$2:$H$608,7,FALSE)</f>
        <v>2</v>
      </c>
      <c r="J407" s="18">
        <f>VLOOKUP($F407,'Gen Capacity'!$A$2:$H$608,8,FALSE)</f>
        <v>0</v>
      </c>
      <c r="K407" s="19">
        <f>VLOOKUP($A407,SF_Original!$A$2:$D$6458,4,FALSE)</f>
        <v>-1.4636801657000001E-5</v>
      </c>
      <c r="L407">
        <f t="shared" si="24"/>
        <v>2.2527009254536645E-3</v>
      </c>
      <c r="M407">
        <f t="shared" si="25"/>
        <v>4.505401850907329E-3</v>
      </c>
      <c r="N407" t="b">
        <f t="shared" si="26"/>
        <v>0</v>
      </c>
      <c r="O407">
        <f>IF(ISNA(VLOOKUP(B407,WND_STATION!$A$1:$A$62,1,FALSE)),1,0.0865)</f>
        <v>1</v>
      </c>
      <c r="P407">
        <f t="shared" si="27"/>
        <v>2</v>
      </c>
    </row>
    <row r="408" spans="1:16" x14ac:dyDescent="0.25">
      <c r="A408" s="18">
        <v>2070</v>
      </c>
      <c r="B408" s="18" t="s">
        <v>2964</v>
      </c>
      <c r="C408" s="18">
        <v>34</v>
      </c>
      <c r="D408" s="18">
        <v>1</v>
      </c>
      <c r="E408" s="18">
        <v>263</v>
      </c>
      <c r="F408" s="18">
        <v>269</v>
      </c>
      <c r="G408" s="18">
        <f>VLOOKUP(B408,'Base Load_FLAG'!$A$2:$B$204,2,FALSE)</f>
        <v>0</v>
      </c>
      <c r="H408" s="18" t="s">
        <v>2965</v>
      </c>
      <c r="I408" s="18">
        <f>VLOOKUP($F408,'Gen Capacity'!$A$2:$H$608,7,FALSE)</f>
        <v>51.6</v>
      </c>
      <c r="J408" s="18">
        <f>VLOOKUP($F408,'Gen Capacity'!$A$2:$H$608,8,FALSE)</f>
        <v>0</v>
      </c>
      <c r="K408" s="19">
        <f>VLOOKUP($A408,SF_Original!$A$2:$D$6458,4,FALSE)</f>
        <v>-1.6052384904000001E-5</v>
      </c>
      <c r="L408">
        <f t="shared" si="24"/>
        <v>2.2512853422066645E-3</v>
      </c>
      <c r="M408">
        <f t="shared" si="25"/>
        <v>1.0048386996405227E-2</v>
      </c>
      <c r="N408" t="b">
        <f t="shared" si="26"/>
        <v>0</v>
      </c>
      <c r="O408">
        <f>IF(ISNA(VLOOKUP(B408,WND_STATION!$A$1:$A$62,1,FALSE)),1,0.0865)</f>
        <v>8.6499999999999994E-2</v>
      </c>
      <c r="P408">
        <f t="shared" si="27"/>
        <v>4.4634</v>
      </c>
    </row>
    <row r="409" spans="1:16" x14ac:dyDescent="0.25">
      <c r="A409" s="18">
        <v>2072</v>
      </c>
      <c r="B409" s="18" t="s">
        <v>2964</v>
      </c>
      <c r="C409" s="18">
        <v>34</v>
      </c>
      <c r="D409" s="18">
        <v>1</v>
      </c>
      <c r="E409" s="18">
        <v>264</v>
      </c>
      <c r="F409" s="18">
        <v>270</v>
      </c>
      <c r="G409" s="18">
        <f>VLOOKUP(B409,'Base Load_FLAG'!$A$2:$B$204,2,FALSE)</f>
        <v>0</v>
      </c>
      <c r="H409" s="18" t="s">
        <v>2965</v>
      </c>
      <c r="I409" s="18">
        <f>VLOOKUP($F409,'Gen Capacity'!$A$2:$H$608,7,FALSE)</f>
        <v>35.200000000000003</v>
      </c>
      <c r="J409" s="18">
        <f>VLOOKUP($F409,'Gen Capacity'!$A$2:$H$608,8,FALSE)</f>
        <v>0</v>
      </c>
      <c r="K409" s="19">
        <f>VLOOKUP($A409,SF_Original!$A$2:$D$6458,4,FALSE)</f>
        <v>-1.6052384904000001E-5</v>
      </c>
      <c r="L409">
        <f t="shared" si="24"/>
        <v>2.2512853422066645E-3</v>
      </c>
      <c r="M409">
        <f t="shared" si="25"/>
        <v>6.8547136099508521E-3</v>
      </c>
      <c r="N409" t="b">
        <f t="shared" si="26"/>
        <v>0</v>
      </c>
      <c r="O409">
        <f>IF(ISNA(VLOOKUP(B409,WND_STATION!$A$1:$A$62,1,FALSE)),1,0.0865)</f>
        <v>8.6499999999999994E-2</v>
      </c>
      <c r="P409">
        <f t="shared" si="27"/>
        <v>3.0448</v>
      </c>
    </row>
    <row r="410" spans="1:16" x14ac:dyDescent="0.25">
      <c r="A410" s="18">
        <v>2069</v>
      </c>
      <c r="B410" s="18" t="s">
        <v>2964</v>
      </c>
      <c r="C410" s="18">
        <v>34</v>
      </c>
      <c r="D410" s="18">
        <v>1</v>
      </c>
      <c r="E410" s="18">
        <v>265</v>
      </c>
      <c r="F410" s="18">
        <v>271</v>
      </c>
      <c r="G410" s="18">
        <f>VLOOKUP(B410,'Base Load_FLAG'!$A$2:$B$204,2,FALSE)</f>
        <v>0</v>
      </c>
      <c r="H410" s="18" t="s">
        <v>2965</v>
      </c>
      <c r="I410" s="18">
        <f>VLOOKUP($F410,'Gen Capacity'!$A$2:$H$608,7,FALSE)</f>
        <v>79.599999999999994</v>
      </c>
      <c r="J410" s="18">
        <f>VLOOKUP($F410,'Gen Capacity'!$A$2:$H$608,8,FALSE)</f>
        <v>0</v>
      </c>
      <c r="K410" s="19">
        <f>VLOOKUP($A410,SF_Original!$A$2:$D$6458,4,FALSE)</f>
        <v>-1.6052384904000001E-5</v>
      </c>
      <c r="L410">
        <f t="shared" si="24"/>
        <v>2.2512853422066645E-3</v>
      </c>
      <c r="M410">
        <f t="shared" si="25"/>
        <v>1.5501000095229766E-2</v>
      </c>
      <c r="N410" t="b">
        <f t="shared" si="26"/>
        <v>0</v>
      </c>
      <c r="O410">
        <f>IF(ISNA(VLOOKUP(B410,WND_STATION!$A$1:$A$62,1,FALSE)),1,0.0865)</f>
        <v>8.6499999999999994E-2</v>
      </c>
      <c r="P410">
        <f t="shared" si="27"/>
        <v>6.8853999999999989</v>
      </c>
    </row>
    <row r="411" spans="1:16" x14ac:dyDescent="0.25">
      <c r="A411" s="18">
        <v>2071</v>
      </c>
      <c r="B411" s="18" t="s">
        <v>2964</v>
      </c>
      <c r="C411" s="18">
        <v>34</v>
      </c>
      <c r="D411" s="18">
        <v>1</v>
      </c>
      <c r="E411" s="18">
        <v>266</v>
      </c>
      <c r="F411" s="18">
        <v>272</v>
      </c>
      <c r="G411" s="18">
        <f>VLOOKUP(B411,'Base Load_FLAG'!$A$2:$B$204,2,FALSE)</f>
        <v>0</v>
      </c>
      <c r="H411" s="18" t="s">
        <v>2965</v>
      </c>
      <c r="I411" s="18">
        <f>VLOOKUP($F411,'Gen Capacity'!$A$2:$H$608,7,FALSE)</f>
        <v>43.5</v>
      </c>
      <c r="J411" s="18">
        <f>VLOOKUP($F411,'Gen Capacity'!$A$2:$H$608,8,FALSE)</f>
        <v>0</v>
      </c>
      <c r="K411" s="19">
        <f>VLOOKUP($A411,SF_Original!$A$2:$D$6458,4,FALSE)</f>
        <v>-1.6052384904000001E-5</v>
      </c>
      <c r="L411">
        <f t="shared" si="24"/>
        <v>2.2512853422066645E-3</v>
      </c>
      <c r="M411">
        <f t="shared" si="25"/>
        <v>8.4710239213881267E-3</v>
      </c>
      <c r="N411" t="b">
        <f t="shared" si="26"/>
        <v>0</v>
      </c>
      <c r="O411">
        <f>IF(ISNA(VLOOKUP(B411,WND_STATION!$A$1:$A$62,1,FALSE)),1,0.0865)</f>
        <v>8.6499999999999994E-2</v>
      </c>
      <c r="P411">
        <f t="shared" si="27"/>
        <v>3.7627499999999996</v>
      </c>
    </row>
    <row r="412" spans="1:16" x14ac:dyDescent="0.25">
      <c r="A412" s="18">
        <v>2068</v>
      </c>
      <c r="B412" s="18" t="s">
        <v>2964</v>
      </c>
      <c r="C412" s="18">
        <v>34</v>
      </c>
      <c r="D412" s="18">
        <v>1</v>
      </c>
      <c r="E412" s="18">
        <v>267</v>
      </c>
      <c r="F412" s="18">
        <v>273</v>
      </c>
      <c r="G412" s="18">
        <f>VLOOKUP(B412,'Base Load_FLAG'!$A$2:$B$204,2,FALSE)</f>
        <v>0</v>
      </c>
      <c r="H412" s="18" t="s">
        <v>2965</v>
      </c>
      <c r="I412" s="18">
        <f>VLOOKUP($F412,'Gen Capacity'!$A$2:$H$608,7,FALSE)</f>
        <v>43.4</v>
      </c>
      <c r="J412" s="18">
        <f>VLOOKUP($F412,'Gen Capacity'!$A$2:$H$608,8,FALSE)</f>
        <v>0</v>
      </c>
      <c r="K412" s="19">
        <f>VLOOKUP($A412,SF_Original!$A$2:$D$6458,4,FALSE)</f>
        <v>-1.6052384904000001E-5</v>
      </c>
      <c r="L412">
        <f t="shared" si="24"/>
        <v>2.2512853422066645E-3</v>
      </c>
      <c r="M412">
        <f t="shared" si="25"/>
        <v>8.4515503031780386E-3</v>
      </c>
      <c r="N412" t="b">
        <f t="shared" si="26"/>
        <v>0</v>
      </c>
      <c r="O412">
        <f>IF(ISNA(VLOOKUP(B412,WND_STATION!$A$1:$A$62,1,FALSE)),1,0.0865)</f>
        <v>8.6499999999999994E-2</v>
      </c>
      <c r="P412">
        <f t="shared" si="27"/>
        <v>3.7540999999999998</v>
      </c>
    </row>
    <row r="413" spans="1:16" x14ac:dyDescent="0.25">
      <c r="A413" s="18">
        <v>6106</v>
      </c>
      <c r="B413" s="18" t="s">
        <v>2717</v>
      </c>
      <c r="C413" s="18">
        <v>13</v>
      </c>
      <c r="D413" s="18">
        <v>1</v>
      </c>
      <c r="E413" s="18">
        <v>565</v>
      </c>
      <c r="F413" s="18">
        <v>583</v>
      </c>
      <c r="G413" s="18">
        <f>VLOOKUP(B413,'Base Load_FLAG'!$A$2:$B$204,2,FALSE)</f>
        <v>0</v>
      </c>
      <c r="H413" s="18" t="s">
        <v>2953</v>
      </c>
      <c r="I413" s="18">
        <f>VLOOKUP($F413,'Gen Capacity'!$A$2:$H$608,7,FALSE)</f>
        <v>20.94</v>
      </c>
      <c r="J413" s="18">
        <f>VLOOKUP($F413,'Gen Capacity'!$A$2:$H$608,8,FALSE)</f>
        <v>2</v>
      </c>
      <c r="K413" s="19">
        <f>VLOOKUP($A413,SF_Original!$A$2:$D$6458,4,FALSE)</f>
        <v>-1.6827702182000001E-5</v>
      </c>
      <c r="L413">
        <f t="shared" si="24"/>
        <v>2.2505100249286644E-3</v>
      </c>
      <c r="M413">
        <f t="shared" si="25"/>
        <v>4.7125679922006239E-2</v>
      </c>
      <c r="N413" t="b">
        <f t="shared" si="26"/>
        <v>0</v>
      </c>
      <c r="O413">
        <f>IF(ISNA(VLOOKUP(B413,WND_STATION!$A$1:$A$62,1,FALSE)),1,0.0865)</f>
        <v>1</v>
      </c>
      <c r="P413">
        <f t="shared" si="27"/>
        <v>20.94</v>
      </c>
    </row>
    <row r="414" spans="1:16" x14ac:dyDescent="0.25">
      <c r="A414" s="18">
        <v>6107</v>
      </c>
      <c r="B414" s="18" t="s">
        <v>2717</v>
      </c>
      <c r="C414" s="18">
        <v>13</v>
      </c>
      <c r="D414" s="18">
        <v>1</v>
      </c>
      <c r="E414" s="18">
        <v>566</v>
      </c>
      <c r="F414" s="18">
        <v>584</v>
      </c>
      <c r="G414" s="18">
        <f>VLOOKUP(B414,'Base Load_FLAG'!$A$2:$B$204,2,FALSE)</f>
        <v>0</v>
      </c>
      <c r="H414" s="18" t="s">
        <v>2953</v>
      </c>
      <c r="I414" s="18">
        <f>VLOOKUP($F414,'Gen Capacity'!$A$2:$H$608,7,FALSE)</f>
        <v>20.94</v>
      </c>
      <c r="J414" s="18">
        <f>VLOOKUP($F414,'Gen Capacity'!$A$2:$H$608,8,FALSE)</f>
        <v>2</v>
      </c>
      <c r="K414" s="19">
        <f>VLOOKUP($A414,SF_Original!$A$2:$D$6458,4,FALSE)</f>
        <v>-1.6827702182000001E-5</v>
      </c>
      <c r="L414">
        <f t="shared" si="24"/>
        <v>2.2505100249286644E-3</v>
      </c>
      <c r="M414">
        <f t="shared" si="25"/>
        <v>4.7125679922006239E-2</v>
      </c>
      <c r="N414" t="b">
        <f t="shared" si="26"/>
        <v>0</v>
      </c>
      <c r="O414">
        <f>IF(ISNA(VLOOKUP(B414,WND_STATION!$A$1:$A$62,1,FALSE)),1,0.0865)</f>
        <v>1</v>
      </c>
      <c r="P414">
        <f t="shared" si="27"/>
        <v>20.94</v>
      </c>
    </row>
    <row r="415" spans="1:16" x14ac:dyDescent="0.25">
      <c r="A415" s="18">
        <v>6106</v>
      </c>
      <c r="B415" s="18" t="s">
        <v>2717</v>
      </c>
      <c r="C415" s="18">
        <v>13</v>
      </c>
      <c r="D415" s="18">
        <v>2</v>
      </c>
      <c r="E415" s="18">
        <v>567</v>
      </c>
      <c r="F415" s="18">
        <v>585</v>
      </c>
      <c r="G415" s="18">
        <f>VLOOKUP(B415,'Base Load_FLAG'!$A$2:$B$204,2,FALSE)</f>
        <v>0</v>
      </c>
      <c r="H415" s="18" t="s">
        <v>2953</v>
      </c>
      <c r="I415" s="18">
        <f>VLOOKUP($F415,'Gen Capacity'!$A$2:$H$608,7,FALSE)</f>
        <v>20.94</v>
      </c>
      <c r="J415" s="18">
        <f>VLOOKUP($F415,'Gen Capacity'!$A$2:$H$608,8,FALSE)</f>
        <v>2</v>
      </c>
      <c r="K415" s="19">
        <f>VLOOKUP($A415,SF_Original!$A$2:$D$6458,4,FALSE)</f>
        <v>-1.6827702182000001E-5</v>
      </c>
      <c r="L415">
        <f t="shared" si="24"/>
        <v>2.2505100249286644E-3</v>
      </c>
      <c r="M415">
        <f t="shared" si="25"/>
        <v>4.7125679922006239E-2</v>
      </c>
      <c r="N415" t="b">
        <f t="shared" si="26"/>
        <v>0</v>
      </c>
      <c r="O415">
        <f>IF(ISNA(VLOOKUP(B415,WND_STATION!$A$1:$A$62,1,FALSE)),1,0.0865)</f>
        <v>1</v>
      </c>
      <c r="P415">
        <f t="shared" si="27"/>
        <v>20.94</v>
      </c>
    </row>
    <row r="416" spans="1:16" x14ac:dyDescent="0.25">
      <c r="A416" s="18">
        <v>6107</v>
      </c>
      <c r="B416" s="18" t="s">
        <v>2717</v>
      </c>
      <c r="C416" s="18">
        <v>13</v>
      </c>
      <c r="D416" s="18">
        <v>2</v>
      </c>
      <c r="E416" s="18">
        <v>568</v>
      </c>
      <c r="F416" s="18">
        <v>586</v>
      </c>
      <c r="G416" s="18">
        <f>VLOOKUP(B416,'Base Load_FLAG'!$A$2:$B$204,2,FALSE)</f>
        <v>0</v>
      </c>
      <c r="H416" s="18" t="s">
        <v>2953</v>
      </c>
      <c r="I416" s="18">
        <f>VLOOKUP($F416,'Gen Capacity'!$A$2:$H$608,7,FALSE)</f>
        <v>16.18</v>
      </c>
      <c r="J416" s="18">
        <f>VLOOKUP($F416,'Gen Capacity'!$A$2:$H$608,8,FALSE)</f>
        <v>2</v>
      </c>
      <c r="K416" s="19">
        <f>VLOOKUP($A416,SF_Original!$A$2:$D$6458,4,FALSE)</f>
        <v>-1.6827702182000001E-5</v>
      </c>
      <c r="L416">
        <f t="shared" si="24"/>
        <v>2.2505100249286644E-3</v>
      </c>
      <c r="M416">
        <f t="shared" si="25"/>
        <v>3.6413252203345792E-2</v>
      </c>
      <c r="N416" t="b">
        <f t="shared" si="26"/>
        <v>0</v>
      </c>
      <c r="O416">
        <f>IF(ISNA(VLOOKUP(B416,WND_STATION!$A$1:$A$62,1,FALSE)),1,0.0865)</f>
        <v>1</v>
      </c>
      <c r="P416">
        <f t="shared" si="27"/>
        <v>16.18</v>
      </c>
    </row>
    <row r="417" spans="1:16" x14ac:dyDescent="0.25">
      <c r="A417" s="18">
        <v>1401</v>
      </c>
      <c r="B417" s="18" t="s">
        <v>488</v>
      </c>
      <c r="C417" s="18">
        <v>24</v>
      </c>
      <c r="D417" s="18">
        <v>1</v>
      </c>
      <c r="E417" s="18">
        <v>193</v>
      </c>
      <c r="F417" s="18">
        <v>197</v>
      </c>
      <c r="G417" s="18">
        <f>VLOOKUP(B417,'Base Load_FLAG'!$A$2:$B$204,2,FALSE)</f>
        <v>3</v>
      </c>
      <c r="H417" s="18" t="s">
        <v>2911</v>
      </c>
      <c r="I417" s="18">
        <f>VLOOKUP($F417,'Gen Capacity'!$A$2:$H$608,7,FALSE)</f>
        <v>544</v>
      </c>
      <c r="J417" s="18">
        <f>VLOOKUP($F417,'Gen Capacity'!$A$2:$H$608,8,FALSE)</f>
        <v>135</v>
      </c>
      <c r="K417" s="19">
        <f>VLOOKUP($A417,SF_Original!$A$2:$D$6458,4,FALSE)</f>
        <v>-1.9211021014000001E-5</v>
      </c>
      <c r="L417">
        <f t="shared" si="24"/>
        <v>2.2481267060966647E-3</v>
      </c>
      <c r="M417">
        <f t="shared" si="25"/>
        <v>0.9194838227935358</v>
      </c>
      <c r="N417" t="b">
        <f t="shared" si="26"/>
        <v>0</v>
      </c>
      <c r="O417">
        <f>IF(ISNA(VLOOKUP(B417,WND_STATION!$A$1:$A$62,1,FALSE)),1,0.0865)</f>
        <v>1</v>
      </c>
      <c r="P417">
        <f t="shared" si="27"/>
        <v>409</v>
      </c>
    </row>
    <row r="418" spans="1:16" x14ac:dyDescent="0.25">
      <c r="A418" s="18">
        <v>1402</v>
      </c>
      <c r="B418" s="18" t="s">
        <v>488</v>
      </c>
      <c r="C418" s="18">
        <v>24</v>
      </c>
      <c r="D418" s="18">
        <v>1</v>
      </c>
      <c r="E418" s="18">
        <v>194</v>
      </c>
      <c r="F418" s="18">
        <v>198</v>
      </c>
      <c r="G418" s="18">
        <f>VLOOKUP(B418,'Base Load_FLAG'!$A$2:$B$204,2,FALSE)</f>
        <v>3</v>
      </c>
      <c r="H418" s="18" t="s">
        <v>2911</v>
      </c>
      <c r="I418" s="18">
        <f>VLOOKUP($F418,'Gen Capacity'!$A$2:$H$608,7,FALSE)</f>
        <v>760</v>
      </c>
      <c r="J418" s="18">
        <f>VLOOKUP($F418,'Gen Capacity'!$A$2:$H$608,8,FALSE)</f>
        <v>300</v>
      </c>
      <c r="K418" s="19">
        <f>VLOOKUP($A418,SF_Original!$A$2:$D$6458,4,FALSE)</f>
        <v>-1.9211021014000001E-5</v>
      </c>
      <c r="L418">
        <f t="shared" si="24"/>
        <v>2.2481267060966647E-3</v>
      </c>
      <c r="M418">
        <f t="shared" si="25"/>
        <v>1.0341382848044658</v>
      </c>
      <c r="N418" t="b">
        <f t="shared" si="26"/>
        <v>0</v>
      </c>
      <c r="O418">
        <f>IF(ISNA(VLOOKUP(B418,WND_STATION!$A$1:$A$62,1,FALSE)),1,0.0865)</f>
        <v>1</v>
      </c>
      <c r="P418">
        <f t="shared" si="27"/>
        <v>460</v>
      </c>
    </row>
    <row r="419" spans="1:16" x14ac:dyDescent="0.25">
      <c r="A419" s="18">
        <v>1591</v>
      </c>
      <c r="B419" s="18" t="s">
        <v>582</v>
      </c>
      <c r="C419" s="18">
        <v>18</v>
      </c>
      <c r="D419" s="18">
        <v>1</v>
      </c>
      <c r="E419" s="18">
        <v>227</v>
      </c>
      <c r="F419" s="18">
        <v>233</v>
      </c>
      <c r="G419" s="18">
        <f>VLOOKUP(B419,'Base Load_FLAG'!$A$2:$B$204,2,FALSE)</f>
        <v>0</v>
      </c>
      <c r="H419" s="18" t="s">
        <v>2911</v>
      </c>
      <c r="I419" s="18">
        <f>VLOOKUP($F419,'Gen Capacity'!$A$2:$H$608,7,FALSE)</f>
        <v>152.13</v>
      </c>
      <c r="J419" s="18">
        <f>VLOOKUP($F419,'Gen Capacity'!$A$2:$H$608,8,FALSE)</f>
        <v>85</v>
      </c>
      <c r="K419" s="19">
        <f>VLOOKUP($A419,SF_Original!$A$2:$D$6458,4,FALSE)</f>
        <v>-1.9213660748999999E-5</v>
      </c>
      <c r="L419">
        <f t="shared" si="24"/>
        <v>2.2481240663616646E-3</v>
      </c>
      <c r="M419">
        <f t="shared" si="25"/>
        <v>0.34200711421560004</v>
      </c>
      <c r="N419" t="b">
        <f t="shared" si="26"/>
        <v>0</v>
      </c>
      <c r="O419">
        <f>IF(ISNA(VLOOKUP(B419,WND_STATION!$A$1:$A$62,1,FALSE)),1,0.0865)</f>
        <v>1</v>
      </c>
      <c r="P419">
        <f t="shared" si="27"/>
        <v>152.13</v>
      </c>
    </row>
    <row r="420" spans="1:16" x14ac:dyDescent="0.25">
      <c r="A420" s="18">
        <v>1592</v>
      </c>
      <c r="B420" s="18" t="s">
        <v>582</v>
      </c>
      <c r="C420" s="18">
        <v>18</v>
      </c>
      <c r="D420" s="18">
        <v>1</v>
      </c>
      <c r="E420" s="18">
        <v>228</v>
      </c>
      <c r="F420" s="18">
        <v>234</v>
      </c>
      <c r="G420" s="18">
        <f>VLOOKUP(B420,'Base Load_FLAG'!$A$2:$B$204,2,FALSE)</f>
        <v>0</v>
      </c>
      <c r="H420" s="18" t="s">
        <v>2911</v>
      </c>
      <c r="I420" s="18">
        <f>VLOOKUP($F420,'Gen Capacity'!$A$2:$H$608,7,FALSE)</f>
        <v>152.13</v>
      </c>
      <c r="J420" s="18">
        <f>VLOOKUP($F420,'Gen Capacity'!$A$2:$H$608,8,FALSE)</f>
        <v>85</v>
      </c>
      <c r="K420" s="19">
        <f>VLOOKUP($A420,SF_Original!$A$2:$D$6458,4,FALSE)</f>
        <v>-1.9213660748999999E-5</v>
      </c>
      <c r="L420">
        <f t="shared" si="24"/>
        <v>2.2481240663616646E-3</v>
      </c>
      <c r="M420">
        <f t="shared" si="25"/>
        <v>0.34200711421560004</v>
      </c>
      <c r="N420" t="b">
        <f t="shared" si="26"/>
        <v>0</v>
      </c>
      <c r="O420">
        <f>IF(ISNA(VLOOKUP(B420,WND_STATION!$A$1:$A$62,1,FALSE)),1,0.0865)</f>
        <v>1</v>
      </c>
      <c r="P420">
        <f t="shared" si="27"/>
        <v>152.13</v>
      </c>
    </row>
    <row r="421" spans="1:16" x14ac:dyDescent="0.25">
      <c r="A421" s="18">
        <v>1590</v>
      </c>
      <c r="B421" s="18" t="s">
        <v>582</v>
      </c>
      <c r="C421" s="18">
        <v>18</v>
      </c>
      <c r="D421" s="18">
        <v>1</v>
      </c>
      <c r="E421" s="18">
        <v>229</v>
      </c>
      <c r="F421" s="18">
        <v>235</v>
      </c>
      <c r="G421" s="18">
        <f>VLOOKUP(B421,'Base Load_FLAG'!$A$2:$B$204,2,FALSE)</f>
        <v>0</v>
      </c>
      <c r="H421" s="18" t="s">
        <v>2911</v>
      </c>
      <c r="I421" s="18">
        <f>VLOOKUP($F421,'Gen Capacity'!$A$2:$H$608,7,FALSE)</f>
        <v>158.74</v>
      </c>
      <c r="J421" s="18">
        <f>VLOOKUP($F421,'Gen Capacity'!$A$2:$H$608,8,FALSE)</f>
        <v>45</v>
      </c>
      <c r="K421" s="19">
        <f>VLOOKUP($A421,SF_Original!$A$2:$D$6458,4,FALSE)</f>
        <v>-1.9213660748999999E-5</v>
      </c>
      <c r="L421">
        <f t="shared" si="24"/>
        <v>2.2481240663616646E-3</v>
      </c>
      <c r="M421">
        <f t="shared" si="25"/>
        <v>0.35686721429425067</v>
      </c>
      <c r="N421" t="b">
        <f t="shared" si="26"/>
        <v>0</v>
      </c>
      <c r="O421">
        <f>IF(ISNA(VLOOKUP(B421,WND_STATION!$A$1:$A$62,1,FALSE)),1,0.0865)</f>
        <v>1</v>
      </c>
      <c r="P421">
        <f t="shared" si="27"/>
        <v>158.74</v>
      </c>
    </row>
    <row r="422" spans="1:16" x14ac:dyDescent="0.25">
      <c r="A422" s="18">
        <v>171</v>
      </c>
      <c r="B422" s="18" t="s">
        <v>44</v>
      </c>
      <c r="C422" s="18">
        <v>13</v>
      </c>
      <c r="D422" s="18">
        <v>1</v>
      </c>
      <c r="E422" s="18">
        <v>36</v>
      </c>
      <c r="F422" s="18">
        <v>40</v>
      </c>
      <c r="G422" s="18">
        <f>VLOOKUP(B422,'Base Load_FLAG'!$A$2:$B$204,2,FALSE)</f>
        <v>0</v>
      </c>
      <c r="H422" s="18" t="s">
        <v>2917</v>
      </c>
      <c r="I422" s="18">
        <f>VLOOKUP($F422,'Gen Capacity'!$A$2:$H$608,7,FALSE)</f>
        <v>0.05</v>
      </c>
      <c r="J422" s="18">
        <f>VLOOKUP($F422,'Gen Capacity'!$A$2:$H$608,8,FALSE)</f>
        <v>0</v>
      </c>
      <c r="K422" s="19">
        <f>VLOOKUP($A422,SF_Original!$A$2:$D$6458,4,FALSE)</f>
        <v>-1.9828092997000001E-5</v>
      </c>
      <c r="L422">
        <f t="shared" si="24"/>
        <v>2.2475096341136648E-3</v>
      </c>
      <c r="M422">
        <f t="shared" si="25"/>
        <v>1.1237548170568324E-4</v>
      </c>
      <c r="N422" t="b">
        <f t="shared" si="26"/>
        <v>0</v>
      </c>
      <c r="O422">
        <f>IF(ISNA(VLOOKUP(B422,WND_STATION!$A$1:$A$62,1,FALSE)),1,0.0865)</f>
        <v>1</v>
      </c>
      <c r="P422">
        <f t="shared" si="27"/>
        <v>0.05</v>
      </c>
    </row>
    <row r="423" spans="1:16" x14ac:dyDescent="0.25">
      <c r="A423" s="18">
        <v>172</v>
      </c>
      <c r="B423" s="18" t="s">
        <v>44</v>
      </c>
      <c r="C423" s="18">
        <v>13</v>
      </c>
      <c r="D423" s="18">
        <v>1</v>
      </c>
      <c r="E423" s="18">
        <v>37</v>
      </c>
      <c r="F423" s="18">
        <v>41</v>
      </c>
      <c r="G423" s="18">
        <f>VLOOKUP(B423,'Base Load_FLAG'!$A$2:$B$204,2,FALSE)</f>
        <v>0</v>
      </c>
      <c r="H423" s="18" t="s">
        <v>2917</v>
      </c>
      <c r="I423" s="18">
        <f>VLOOKUP($F423,'Gen Capacity'!$A$2:$H$608,7,FALSE)</f>
        <v>0.05</v>
      </c>
      <c r="J423" s="18">
        <f>VLOOKUP($F423,'Gen Capacity'!$A$2:$H$608,8,FALSE)</f>
        <v>0</v>
      </c>
      <c r="K423" s="19">
        <f>VLOOKUP($A423,SF_Original!$A$2:$D$6458,4,FALSE)</f>
        <v>-1.9828092997000001E-5</v>
      </c>
      <c r="L423">
        <f t="shared" si="24"/>
        <v>2.2475096341136648E-3</v>
      </c>
      <c r="M423">
        <f t="shared" si="25"/>
        <v>1.1237548170568324E-4</v>
      </c>
      <c r="N423" t="b">
        <f t="shared" si="26"/>
        <v>0</v>
      </c>
      <c r="O423">
        <f>IF(ISNA(VLOOKUP(B423,WND_STATION!$A$1:$A$62,1,FALSE)),1,0.0865)</f>
        <v>1</v>
      </c>
      <c r="P423">
        <f t="shared" si="27"/>
        <v>0.05</v>
      </c>
    </row>
    <row r="424" spans="1:16" x14ac:dyDescent="0.25">
      <c r="A424" s="18">
        <v>173</v>
      </c>
      <c r="B424" s="18" t="s">
        <v>44</v>
      </c>
      <c r="C424" s="18">
        <v>13</v>
      </c>
      <c r="D424" s="18">
        <v>1</v>
      </c>
      <c r="E424" s="18">
        <v>38</v>
      </c>
      <c r="F424" s="18">
        <v>42</v>
      </c>
      <c r="G424" s="18">
        <f>VLOOKUP(B424,'Base Load_FLAG'!$A$2:$B$204,2,FALSE)</f>
        <v>0</v>
      </c>
      <c r="H424" s="18" t="s">
        <v>2917</v>
      </c>
      <c r="I424" s="18">
        <f>VLOOKUP($F424,'Gen Capacity'!$A$2:$H$608,7,FALSE)</f>
        <v>0.05</v>
      </c>
      <c r="J424" s="18">
        <f>VLOOKUP($F424,'Gen Capacity'!$A$2:$H$608,8,FALSE)</f>
        <v>0</v>
      </c>
      <c r="K424" s="19">
        <f>VLOOKUP($A424,SF_Original!$A$2:$D$6458,4,FALSE)</f>
        <v>-1.9828092997000001E-5</v>
      </c>
      <c r="L424">
        <f t="shared" si="24"/>
        <v>2.2475096341136648E-3</v>
      </c>
      <c r="M424">
        <f t="shared" si="25"/>
        <v>1.1237548170568324E-4</v>
      </c>
      <c r="N424" t="b">
        <f t="shared" si="26"/>
        <v>0</v>
      </c>
      <c r="O424">
        <f>IF(ISNA(VLOOKUP(B424,WND_STATION!$A$1:$A$62,1,FALSE)),1,0.0865)</f>
        <v>1</v>
      </c>
      <c r="P424">
        <f t="shared" si="27"/>
        <v>0.05</v>
      </c>
    </row>
    <row r="425" spans="1:16" x14ac:dyDescent="0.25">
      <c r="A425" s="18">
        <v>171</v>
      </c>
      <c r="B425" s="18" t="s">
        <v>44</v>
      </c>
      <c r="C425" s="18">
        <v>13</v>
      </c>
      <c r="D425" s="18">
        <v>2</v>
      </c>
      <c r="E425" s="18">
        <v>39</v>
      </c>
      <c r="F425" s="18">
        <v>43</v>
      </c>
      <c r="G425" s="18">
        <f>VLOOKUP(B425,'Base Load_FLAG'!$A$2:$B$204,2,FALSE)</f>
        <v>0</v>
      </c>
      <c r="H425" s="18" t="s">
        <v>2917</v>
      </c>
      <c r="I425" s="18">
        <f>VLOOKUP($F425,'Gen Capacity'!$A$2:$H$608,7,FALSE)</f>
        <v>0.05</v>
      </c>
      <c r="J425" s="18">
        <f>VLOOKUP($F425,'Gen Capacity'!$A$2:$H$608,8,FALSE)</f>
        <v>0</v>
      </c>
      <c r="K425" s="19">
        <f>VLOOKUP($A425,SF_Original!$A$2:$D$6458,4,FALSE)</f>
        <v>-1.9828092997000001E-5</v>
      </c>
      <c r="L425">
        <f t="shared" si="24"/>
        <v>2.2475096341136648E-3</v>
      </c>
      <c r="M425">
        <f t="shared" si="25"/>
        <v>1.1237548170568324E-4</v>
      </c>
      <c r="N425" t="b">
        <f t="shared" si="26"/>
        <v>0</v>
      </c>
      <c r="O425">
        <f>IF(ISNA(VLOOKUP(B425,WND_STATION!$A$1:$A$62,1,FALSE)),1,0.0865)</f>
        <v>1</v>
      </c>
      <c r="P425">
        <f t="shared" si="27"/>
        <v>0.05</v>
      </c>
    </row>
    <row r="426" spans="1:16" x14ac:dyDescent="0.25">
      <c r="A426" s="18">
        <v>175</v>
      </c>
      <c r="B426" s="18" t="s">
        <v>44</v>
      </c>
      <c r="C426" s="18">
        <v>4</v>
      </c>
      <c r="D426" s="18">
        <v>1</v>
      </c>
      <c r="E426" s="18">
        <v>40</v>
      </c>
      <c r="F426" s="18">
        <v>44</v>
      </c>
      <c r="G426" s="18">
        <f>VLOOKUP(B426,'Base Load_FLAG'!$A$2:$B$204,2,FALSE)</f>
        <v>0</v>
      </c>
      <c r="H426" s="18" t="s">
        <v>2917</v>
      </c>
      <c r="I426" s="18">
        <f>VLOOKUP($F426,'Gen Capacity'!$A$2:$H$608,7,FALSE)</f>
        <v>0.05</v>
      </c>
      <c r="J426" s="18">
        <f>VLOOKUP($F426,'Gen Capacity'!$A$2:$H$608,8,FALSE)</f>
        <v>0</v>
      </c>
      <c r="K426" s="19">
        <f>VLOOKUP($A426,SF_Original!$A$2:$D$6458,4,FALSE)</f>
        <v>-1.9828092997000001E-5</v>
      </c>
      <c r="L426">
        <f t="shared" si="24"/>
        <v>2.2475096341136648E-3</v>
      </c>
      <c r="M426">
        <f t="shared" si="25"/>
        <v>1.1237548170568324E-4</v>
      </c>
      <c r="N426" t="b">
        <f t="shared" si="26"/>
        <v>0</v>
      </c>
      <c r="O426">
        <f>IF(ISNA(VLOOKUP(B426,WND_STATION!$A$1:$A$62,1,FALSE)),1,0.0865)</f>
        <v>1</v>
      </c>
      <c r="P426">
        <f t="shared" si="27"/>
        <v>0.05</v>
      </c>
    </row>
    <row r="427" spans="1:16" x14ac:dyDescent="0.25">
      <c r="A427" s="18">
        <v>174</v>
      </c>
      <c r="B427" s="18" t="s">
        <v>44</v>
      </c>
      <c r="C427" s="18">
        <v>13</v>
      </c>
      <c r="D427" s="18">
        <v>1</v>
      </c>
      <c r="E427" s="18">
        <v>41</v>
      </c>
      <c r="F427" s="18">
        <v>45</v>
      </c>
      <c r="G427" s="18">
        <f>VLOOKUP(B427,'Base Load_FLAG'!$A$2:$B$204,2,FALSE)</f>
        <v>0</v>
      </c>
      <c r="H427" s="18" t="s">
        <v>2917</v>
      </c>
      <c r="I427" s="18">
        <f>VLOOKUP($F427,'Gen Capacity'!$A$2:$H$608,7,FALSE)</f>
        <v>0.05</v>
      </c>
      <c r="J427" s="18">
        <f>VLOOKUP($F427,'Gen Capacity'!$A$2:$H$608,8,FALSE)</f>
        <v>0</v>
      </c>
      <c r="K427" s="19">
        <f>VLOOKUP($A427,SF_Original!$A$2:$D$6458,4,FALSE)</f>
        <v>-1.9828092997000001E-5</v>
      </c>
      <c r="L427">
        <f t="shared" si="24"/>
        <v>2.2475096341136648E-3</v>
      </c>
      <c r="M427">
        <f t="shared" si="25"/>
        <v>1.1237548170568324E-4</v>
      </c>
      <c r="N427" t="b">
        <f t="shared" si="26"/>
        <v>0</v>
      </c>
      <c r="O427">
        <f>IF(ISNA(VLOOKUP(B427,WND_STATION!$A$1:$A$62,1,FALSE)),1,0.0865)</f>
        <v>1</v>
      </c>
      <c r="P427">
        <f t="shared" si="27"/>
        <v>0.05</v>
      </c>
    </row>
    <row r="428" spans="1:16" x14ac:dyDescent="0.25">
      <c r="A428" s="18">
        <v>172</v>
      </c>
      <c r="B428" s="18" t="s">
        <v>44</v>
      </c>
      <c r="C428" s="18">
        <v>13</v>
      </c>
      <c r="D428" s="18">
        <v>2</v>
      </c>
      <c r="E428" s="18">
        <v>42</v>
      </c>
      <c r="F428" s="18">
        <v>46</v>
      </c>
      <c r="G428" s="18">
        <f>VLOOKUP(B428,'Base Load_FLAG'!$A$2:$B$204,2,FALSE)</f>
        <v>0</v>
      </c>
      <c r="H428" s="18" t="s">
        <v>2917</v>
      </c>
      <c r="I428" s="18">
        <f>VLOOKUP($F428,'Gen Capacity'!$A$2:$H$608,7,FALSE)</f>
        <v>0.05</v>
      </c>
      <c r="J428" s="18">
        <f>VLOOKUP($F428,'Gen Capacity'!$A$2:$H$608,8,FALSE)</f>
        <v>0</v>
      </c>
      <c r="K428" s="19">
        <f>VLOOKUP($A428,SF_Original!$A$2:$D$6458,4,FALSE)</f>
        <v>-1.9828092997000001E-5</v>
      </c>
      <c r="L428">
        <f t="shared" si="24"/>
        <v>2.2475096341136648E-3</v>
      </c>
      <c r="M428">
        <f t="shared" si="25"/>
        <v>1.1237548170568324E-4</v>
      </c>
      <c r="N428" t="b">
        <f t="shared" si="26"/>
        <v>0</v>
      </c>
      <c r="O428">
        <f>IF(ISNA(VLOOKUP(B428,WND_STATION!$A$1:$A$62,1,FALSE)),1,0.0865)</f>
        <v>1</v>
      </c>
      <c r="P428">
        <f t="shared" si="27"/>
        <v>0.05</v>
      </c>
    </row>
    <row r="429" spans="1:16" x14ac:dyDescent="0.25">
      <c r="A429" s="18">
        <v>1293</v>
      </c>
      <c r="B429" s="18" t="s">
        <v>458</v>
      </c>
      <c r="C429" s="18">
        <v>13</v>
      </c>
      <c r="D429" s="18">
        <v>1</v>
      </c>
      <c r="E429" s="18">
        <v>181</v>
      </c>
      <c r="F429" s="18">
        <v>185</v>
      </c>
      <c r="G429" s="18">
        <f>VLOOKUP(B429,'Base Load_FLAG'!$A$2:$B$204,2,FALSE)</f>
        <v>0</v>
      </c>
      <c r="H429" s="18" t="s">
        <v>2944</v>
      </c>
      <c r="I429" s="18">
        <f>VLOOKUP($F429,'Gen Capacity'!$A$2:$H$608,7,FALSE)</f>
        <v>4.05</v>
      </c>
      <c r="J429" s="18">
        <f>VLOOKUP($F429,'Gen Capacity'!$A$2:$H$608,8,FALSE)</f>
        <v>4</v>
      </c>
      <c r="K429" s="19">
        <f>VLOOKUP($A429,SF_Original!$A$2:$D$6458,4,FALSE)</f>
        <v>-2.0447898735000001E-5</v>
      </c>
      <c r="L429">
        <f t="shared" si="24"/>
        <v>2.2468898283756647E-3</v>
      </c>
      <c r="M429">
        <f t="shared" si="25"/>
        <v>9.0999038049214415E-3</v>
      </c>
      <c r="N429" t="b">
        <f t="shared" si="26"/>
        <v>0</v>
      </c>
      <c r="O429">
        <f>IF(ISNA(VLOOKUP(B429,WND_STATION!$A$1:$A$62,1,FALSE)),1,0.0865)</f>
        <v>1</v>
      </c>
      <c r="P429">
        <f t="shared" si="27"/>
        <v>4.05</v>
      </c>
    </row>
    <row r="430" spans="1:16" x14ac:dyDescent="0.25">
      <c r="A430" s="18">
        <v>1293</v>
      </c>
      <c r="B430" s="18" t="s">
        <v>458</v>
      </c>
      <c r="C430" s="18">
        <v>13</v>
      </c>
      <c r="D430" s="18">
        <v>2</v>
      </c>
      <c r="E430" s="18">
        <v>182</v>
      </c>
      <c r="F430" s="18">
        <v>186</v>
      </c>
      <c r="G430" s="18">
        <f>VLOOKUP(B430,'Base Load_FLAG'!$A$2:$B$204,2,FALSE)</f>
        <v>0</v>
      </c>
      <c r="H430" s="18" t="s">
        <v>2944</v>
      </c>
      <c r="I430" s="18">
        <f>VLOOKUP($F430,'Gen Capacity'!$A$2:$H$608,7,FALSE)</f>
        <v>0.05</v>
      </c>
      <c r="J430" s="18">
        <f>VLOOKUP($F430,'Gen Capacity'!$A$2:$H$608,8,FALSE)</f>
        <v>0</v>
      </c>
      <c r="K430" s="19">
        <f>VLOOKUP($A430,SF_Original!$A$2:$D$6458,4,FALSE)</f>
        <v>-2.0447898735000001E-5</v>
      </c>
      <c r="L430">
        <f t="shared" si="24"/>
        <v>2.2468898283756647E-3</v>
      </c>
      <c r="M430">
        <f t="shared" si="25"/>
        <v>1.1234449141878324E-4</v>
      </c>
      <c r="N430" t="b">
        <f t="shared" si="26"/>
        <v>0</v>
      </c>
      <c r="O430">
        <f>IF(ISNA(VLOOKUP(B430,WND_STATION!$A$1:$A$62,1,FALSE)),1,0.0865)</f>
        <v>1</v>
      </c>
      <c r="P430">
        <f t="shared" si="27"/>
        <v>0.05</v>
      </c>
    </row>
    <row r="431" spans="1:16" x14ac:dyDescent="0.25">
      <c r="A431" s="18">
        <v>110</v>
      </c>
      <c r="B431" s="18" t="s">
        <v>18</v>
      </c>
      <c r="C431" s="18">
        <v>13</v>
      </c>
      <c r="D431" s="18">
        <v>1</v>
      </c>
      <c r="E431" s="18">
        <v>23</v>
      </c>
      <c r="F431" s="18">
        <v>27</v>
      </c>
      <c r="G431" s="18">
        <f>VLOOKUP(B431,'Base Load_FLAG'!$A$2:$B$204,2,FALSE)</f>
        <v>0</v>
      </c>
      <c r="H431" s="18" t="s">
        <v>2913</v>
      </c>
      <c r="I431" s="18">
        <f>VLOOKUP($F431,'Gen Capacity'!$A$2:$H$608,7,FALSE)</f>
        <v>0.05</v>
      </c>
      <c r="J431" s="18">
        <f>VLOOKUP($F431,'Gen Capacity'!$A$2:$H$608,8,FALSE)</f>
        <v>0</v>
      </c>
      <c r="K431" s="19">
        <f>VLOOKUP($A431,SF_Original!$A$2:$D$6458,4,FALSE)</f>
        <v>-2.0451175258999998E-5</v>
      </c>
      <c r="L431">
        <f t="shared" si="24"/>
        <v>2.2468865518516646E-3</v>
      </c>
      <c r="M431">
        <f t="shared" si="25"/>
        <v>1.1234432759258324E-4</v>
      </c>
      <c r="N431" t="b">
        <f t="shared" si="26"/>
        <v>0</v>
      </c>
      <c r="O431">
        <f>IF(ISNA(VLOOKUP(B431,WND_STATION!$A$1:$A$62,1,FALSE)),1,0.0865)</f>
        <v>1</v>
      </c>
      <c r="P431">
        <f t="shared" si="27"/>
        <v>0.05</v>
      </c>
    </row>
    <row r="432" spans="1:16" x14ac:dyDescent="0.25">
      <c r="A432" s="18">
        <v>385</v>
      </c>
      <c r="B432" s="18" t="s">
        <v>135</v>
      </c>
      <c r="C432" s="18">
        <v>12</v>
      </c>
      <c r="D432" s="18">
        <v>1</v>
      </c>
      <c r="E432" s="18">
        <v>58</v>
      </c>
      <c r="F432" s="18">
        <v>62</v>
      </c>
      <c r="G432" s="18">
        <f>VLOOKUP(B432,'Base Load_FLAG'!$A$2:$B$204,2,FALSE)</f>
        <v>0</v>
      </c>
      <c r="H432" s="18" t="s">
        <v>2913</v>
      </c>
      <c r="I432" s="18">
        <f>VLOOKUP($F432,'Gen Capacity'!$A$2:$H$608,7,FALSE)</f>
        <v>0.05</v>
      </c>
      <c r="J432" s="18">
        <f>VLOOKUP($F432,'Gen Capacity'!$A$2:$H$608,8,FALSE)</f>
        <v>0</v>
      </c>
      <c r="K432" s="19">
        <f>VLOOKUP($A432,SF_Original!$A$2:$D$6458,4,FALSE)</f>
        <v>-2.0451175258999998E-5</v>
      </c>
      <c r="L432">
        <f t="shared" si="24"/>
        <v>2.2468865518516646E-3</v>
      </c>
      <c r="M432">
        <f t="shared" si="25"/>
        <v>1.1234432759258324E-4</v>
      </c>
      <c r="N432" t="b">
        <f t="shared" si="26"/>
        <v>0</v>
      </c>
      <c r="O432">
        <f>IF(ISNA(VLOOKUP(B432,WND_STATION!$A$1:$A$62,1,FALSE)),1,0.0865)</f>
        <v>1</v>
      </c>
      <c r="P432">
        <f t="shared" si="27"/>
        <v>0.05</v>
      </c>
    </row>
    <row r="433" spans="1:16" x14ac:dyDescent="0.25">
      <c r="A433" s="18">
        <v>388</v>
      </c>
      <c r="B433" s="18" t="s">
        <v>135</v>
      </c>
      <c r="C433" s="18">
        <v>13</v>
      </c>
      <c r="D433" s="18">
        <v>1</v>
      </c>
      <c r="E433" s="18">
        <v>59</v>
      </c>
      <c r="F433" s="18">
        <v>63</v>
      </c>
      <c r="G433" s="18">
        <f>VLOOKUP(B433,'Base Load_FLAG'!$A$2:$B$204,2,FALSE)</f>
        <v>0</v>
      </c>
      <c r="H433" s="18" t="s">
        <v>2913</v>
      </c>
      <c r="I433" s="18">
        <f>VLOOKUP($F433,'Gen Capacity'!$A$2:$H$608,7,FALSE)</f>
        <v>90</v>
      </c>
      <c r="J433" s="18">
        <f>VLOOKUP($F433,'Gen Capacity'!$A$2:$H$608,8,FALSE)</f>
        <v>0</v>
      </c>
      <c r="K433" s="19">
        <f>VLOOKUP($A433,SF_Original!$A$2:$D$6458,4,FALSE)</f>
        <v>-2.0451175258999998E-5</v>
      </c>
      <c r="L433">
        <f t="shared" si="24"/>
        <v>2.2468865518516646E-3</v>
      </c>
      <c r="M433">
        <f t="shared" si="25"/>
        <v>0.20221978966664983</v>
      </c>
      <c r="N433" t="b">
        <f t="shared" si="26"/>
        <v>0</v>
      </c>
      <c r="O433">
        <f>IF(ISNA(VLOOKUP(B433,WND_STATION!$A$1:$A$62,1,FALSE)),1,0.0865)</f>
        <v>1</v>
      </c>
      <c r="P433">
        <f t="shared" si="27"/>
        <v>90</v>
      </c>
    </row>
    <row r="434" spans="1:16" x14ac:dyDescent="0.25">
      <c r="A434" s="18">
        <v>387</v>
      </c>
      <c r="B434" s="18" t="s">
        <v>135</v>
      </c>
      <c r="C434" s="18">
        <v>13</v>
      </c>
      <c r="D434" s="18">
        <v>1</v>
      </c>
      <c r="E434" s="18">
        <v>60</v>
      </c>
      <c r="F434" s="18">
        <v>64</v>
      </c>
      <c r="G434" s="18">
        <f>VLOOKUP(B434,'Base Load_FLAG'!$A$2:$B$204,2,FALSE)</f>
        <v>0</v>
      </c>
      <c r="H434" s="18" t="s">
        <v>2913</v>
      </c>
      <c r="I434" s="18">
        <f>VLOOKUP($F434,'Gen Capacity'!$A$2:$H$608,7,FALSE)</f>
        <v>84</v>
      </c>
      <c r="J434" s="18">
        <f>VLOOKUP($F434,'Gen Capacity'!$A$2:$H$608,8,FALSE)</f>
        <v>0</v>
      </c>
      <c r="K434" s="19">
        <f>VLOOKUP($A434,SF_Original!$A$2:$D$6458,4,FALSE)</f>
        <v>-2.0451175258999998E-5</v>
      </c>
      <c r="L434">
        <f t="shared" si="24"/>
        <v>2.2468865518516646E-3</v>
      </c>
      <c r="M434">
        <f t="shared" si="25"/>
        <v>0.18873847035553984</v>
      </c>
      <c r="N434" t="b">
        <f t="shared" si="26"/>
        <v>0</v>
      </c>
      <c r="O434">
        <f>IF(ISNA(VLOOKUP(B434,WND_STATION!$A$1:$A$62,1,FALSE)),1,0.0865)</f>
        <v>1</v>
      </c>
      <c r="P434">
        <f t="shared" si="27"/>
        <v>84</v>
      </c>
    </row>
    <row r="435" spans="1:16" x14ac:dyDescent="0.25">
      <c r="A435" s="18">
        <v>389</v>
      </c>
      <c r="B435" s="18" t="s">
        <v>135</v>
      </c>
      <c r="C435" s="18">
        <v>13</v>
      </c>
      <c r="D435" s="18">
        <v>1</v>
      </c>
      <c r="E435" s="18">
        <v>61</v>
      </c>
      <c r="F435" s="18">
        <v>65</v>
      </c>
      <c r="G435" s="18">
        <f>VLOOKUP(B435,'Base Load_FLAG'!$A$2:$B$204,2,FALSE)</f>
        <v>0</v>
      </c>
      <c r="H435" s="18" t="s">
        <v>2913</v>
      </c>
      <c r="I435" s="18">
        <f>VLOOKUP($F435,'Gen Capacity'!$A$2:$H$608,7,FALSE)</f>
        <v>90</v>
      </c>
      <c r="J435" s="18">
        <f>VLOOKUP($F435,'Gen Capacity'!$A$2:$H$608,8,FALSE)</f>
        <v>0</v>
      </c>
      <c r="K435" s="19">
        <f>VLOOKUP($A435,SF_Original!$A$2:$D$6458,4,FALSE)</f>
        <v>-2.0451175258999998E-5</v>
      </c>
      <c r="L435">
        <f t="shared" si="24"/>
        <v>2.2468865518516646E-3</v>
      </c>
      <c r="M435">
        <f t="shared" si="25"/>
        <v>0.20221978966664983</v>
      </c>
      <c r="N435" t="b">
        <f t="shared" si="26"/>
        <v>0</v>
      </c>
      <c r="O435">
        <f>IF(ISNA(VLOOKUP(B435,WND_STATION!$A$1:$A$62,1,FALSE)),1,0.0865)</f>
        <v>1</v>
      </c>
      <c r="P435">
        <f t="shared" si="27"/>
        <v>90</v>
      </c>
    </row>
    <row r="436" spans="1:16" x14ac:dyDescent="0.25">
      <c r="A436" s="18">
        <v>390</v>
      </c>
      <c r="B436" s="18" t="s">
        <v>135</v>
      </c>
      <c r="C436" s="18">
        <v>13</v>
      </c>
      <c r="D436" s="18">
        <v>1</v>
      </c>
      <c r="E436" s="18">
        <v>62</v>
      </c>
      <c r="F436" s="18">
        <v>66</v>
      </c>
      <c r="G436" s="18">
        <f>VLOOKUP(B436,'Base Load_FLAG'!$A$2:$B$204,2,FALSE)</f>
        <v>0</v>
      </c>
      <c r="H436" s="18" t="s">
        <v>2913</v>
      </c>
      <c r="I436" s="18">
        <f>VLOOKUP($F436,'Gen Capacity'!$A$2:$H$608,7,FALSE)</f>
        <v>90</v>
      </c>
      <c r="J436" s="18">
        <f>VLOOKUP($F436,'Gen Capacity'!$A$2:$H$608,8,FALSE)</f>
        <v>0</v>
      </c>
      <c r="K436" s="19">
        <f>VLOOKUP($A436,SF_Original!$A$2:$D$6458,4,FALSE)</f>
        <v>-2.0451175258999998E-5</v>
      </c>
      <c r="L436">
        <f t="shared" si="24"/>
        <v>2.2468865518516646E-3</v>
      </c>
      <c r="M436">
        <f t="shared" si="25"/>
        <v>0.20221978966664983</v>
      </c>
      <c r="N436" t="b">
        <f t="shared" si="26"/>
        <v>0</v>
      </c>
      <c r="O436">
        <f>IF(ISNA(VLOOKUP(B436,WND_STATION!$A$1:$A$62,1,FALSE)),1,0.0865)</f>
        <v>1</v>
      </c>
      <c r="P436">
        <f t="shared" si="27"/>
        <v>90</v>
      </c>
    </row>
    <row r="437" spans="1:16" x14ac:dyDescent="0.25">
      <c r="A437" s="18">
        <v>391</v>
      </c>
      <c r="B437" s="18" t="s">
        <v>135</v>
      </c>
      <c r="C437" s="18">
        <v>13</v>
      </c>
      <c r="D437" s="18">
        <v>1</v>
      </c>
      <c r="E437" s="18">
        <v>63</v>
      </c>
      <c r="F437" s="18">
        <v>67</v>
      </c>
      <c r="G437" s="18">
        <f>VLOOKUP(B437,'Base Load_FLAG'!$A$2:$B$204,2,FALSE)</f>
        <v>0</v>
      </c>
      <c r="H437" s="18" t="s">
        <v>2913</v>
      </c>
      <c r="I437" s="18">
        <f>VLOOKUP($F437,'Gen Capacity'!$A$2:$H$608,7,FALSE)</f>
        <v>90</v>
      </c>
      <c r="J437" s="18">
        <f>VLOOKUP($F437,'Gen Capacity'!$A$2:$H$608,8,FALSE)</f>
        <v>0</v>
      </c>
      <c r="K437" s="19">
        <f>VLOOKUP($A437,SF_Original!$A$2:$D$6458,4,FALSE)</f>
        <v>-2.0451175258999998E-5</v>
      </c>
      <c r="L437">
        <f t="shared" si="24"/>
        <v>2.2468865518516646E-3</v>
      </c>
      <c r="M437">
        <f t="shared" si="25"/>
        <v>0.20221978966664983</v>
      </c>
      <c r="N437" t="b">
        <f t="shared" si="26"/>
        <v>0</v>
      </c>
      <c r="O437">
        <f>IF(ISNA(VLOOKUP(B437,WND_STATION!$A$1:$A$62,1,FALSE)),1,0.0865)</f>
        <v>1</v>
      </c>
      <c r="P437">
        <f t="shared" si="27"/>
        <v>90</v>
      </c>
    </row>
    <row r="438" spans="1:16" x14ac:dyDescent="0.25">
      <c r="A438" s="18">
        <v>392</v>
      </c>
      <c r="B438" s="18" t="s">
        <v>135</v>
      </c>
      <c r="C438" s="18">
        <v>13</v>
      </c>
      <c r="D438" s="18">
        <v>1</v>
      </c>
      <c r="E438" s="18">
        <v>64</v>
      </c>
      <c r="F438" s="18">
        <v>68</v>
      </c>
      <c r="G438" s="18">
        <f>VLOOKUP(B438,'Base Load_FLAG'!$A$2:$B$204,2,FALSE)</f>
        <v>0</v>
      </c>
      <c r="H438" s="18" t="s">
        <v>2913</v>
      </c>
      <c r="I438" s="18">
        <f>VLOOKUP($F438,'Gen Capacity'!$A$2:$H$608,7,FALSE)</f>
        <v>90</v>
      </c>
      <c r="J438" s="18">
        <f>VLOOKUP($F438,'Gen Capacity'!$A$2:$H$608,8,FALSE)</f>
        <v>0</v>
      </c>
      <c r="K438" s="19">
        <f>VLOOKUP($A438,SF_Original!$A$2:$D$6458,4,FALSE)</f>
        <v>-2.0451175258999998E-5</v>
      </c>
      <c r="L438">
        <f t="shared" si="24"/>
        <v>2.2468865518516646E-3</v>
      </c>
      <c r="M438">
        <f t="shared" si="25"/>
        <v>0.20221978966664983</v>
      </c>
      <c r="N438" t="b">
        <f t="shared" si="26"/>
        <v>0</v>
      </c>
      <c r="O438">
        <f>IF(ISNA(VLOOKUP(B438,WND_STATION!$A$1:$A$62,1,FALSE)),1,0.0865)</f>
        <v>1</v>
      </c>
      <c r="P438">
        <f t="shared" si="27"/>
        <v>90</v>
      </c>
    </row>
    <row r="439" spans="1:16" x14ac:dyDescent="0.25">
      <c r="A439" s="18">
        <v>393</v>
      </c>
      <c r="B439" s="18" t="s">
        <v>135</v>
      </c>
      <c r="C439" s="18">
        <v>13</v>
      </c>
      <c r="D439" s="18">
        <v>1</v>
      </c>
      <c r="E439" s="18">
        <v>65</v>
      </c>
      <c r="F439" s="18">
        <v>69</v>
      </c>
      <c r="G439" s="18">
        <f>VLOOKUP(B439,'Base Load_FLAG'!$A$2:$B$204,2,FALSE)</f>
        <v>0</v>
      </c>
      <c r="H439" s="18" t="s">
        <v>2913</v>
      </c>
      <c r="I439" s="18">
        <f>VLOOKUP($F439,'Gen Capacity'!$A$2:$H$608,7,FALSE)</f>
        <v>32</v>
      </c>
      <c r="J439" s="18">
        <f>VLOOKUP($F439,'Gen Capacity'!$A$2:$H$608,8,FALSE)</f>
        <v>0</v>
      </c>
      <c r="K439" s="19">
        <f>VLOOKUP($A439,SF_Original!$A$2:$D$6458,4,FALSE)</f>
        <v>-2.0451175258999998E-5</v>
      </c>
      <c r="L439">
        <f t="shared" si="24"/>
        <v>2.2468865518516646E-3</v>
      </c>
      <c r="M439">
        <f t="shared" si="25"/>
        <v>7.1900369659253269E-2</v>
      </c>
      <c r="N439" t="b">
        <f t="shared" si="26"/>
        <v>0</v>
      </c>
      <c r="O439">
        <f>IF(ISNA(VLOOKUP(B439,WND_STATION!$A$1:$A$62,1,FALSE)),1,0.0865)</f>
        <v>1</v>
      </c>
      <c r="P439">
        <f t="shared" si="27"/>
        <v>32</v>
      </c>
    </row>
    <row r="440" spans="1:16" x14ac:dyDescent="0.25">
      <c r="A440" s="18">
        <v>394</v>
      </c>
      <c r="B440" s="18" t="s">
        <v>135</v>
      </c>
      <c r="C440" s="18">
        <v>13</v>
      </c>
      <c r="D440" s="18">
        <v>1</v>
      </c>
      <c r="E440" s="18">
        <v>66</v>
      </c>
      <c r="F440" s="18">
        <v>70</v>
      </c>
      <c r="G440" s="18">
        <f>VLOOKUP(B440,'Base Load_FLAG'!$A$2:$B$204,2,FALSE)</f>
        <v>0</v>
      </c>
      <c r="H440" s="18" t="s">
        <v>2913</v>
      </c>
      <c r="I440" s="18">
        <f>VLOOKUP($F440,'Gen Capacity'!$A$2:$H$608,7,FALSE)</f>
        <v>62</v>
      </c>
      <c r="J440" s="18">
        <f>VLOOKUP($F440,'Gen Capacity'!$A$2:$H$608,8,FALSE)</f>
        <v>0</v>
      </c>
      <c r="K440" s="19">
        <f>VLOOKUP($A440,SF_Original!$A$2:$D$6458,4,FALSE)</f>
        <v>-2.0451175258999998E-5</v>
      </c>
      <c r="L440">
        <f t="shared" si="24"/>
        <v>2.2468865518516646E-3</v>
      </c>
      <c r="M440">
        <f t="shared" si="25"/>
        <v>0.13930696621480321</v>
      </c>
      <c r="N440" t="b">
        <f t="shared" si="26"/>
        <v>0</v>
      </c>
      <c r="O440">
        <f>IF(ISNA(VLOOKUP(B440,WND_STATION!$A$1:$A$62,1,FALSE)),1,0.0865)</f>
        <v>1</v>
      </c>
      <c r="P440">
        <f t="shared" si="27"/>
        <v>62</v>
      </c>
    </row>
    <row r="441" spans="1:16" x14ac:dyDescent="0.25">
      <c r="A441" s="18">
        <v>395</v>
      </c>
      <c r="B441" s="18" t="s">
        <v>135</v>
      </c>
      <c r="C441" s="18">
        <v>13</v>
      </c>
      <c r="D441" s="18">
        <v>1</v>
      </c>
      <c r="E441" s="18">
        <v>67</v>
      </c>
      <c r="F441" s="18">
        <v>71</v>
      </c>
      <c r="G441" s="18">
        <f>VLOOKUP(B441,'Base Load_FLAG'!$A$2:$B$204,2,FALSE)</f>
        <v>0</v>
      </c>
      <c r="H441" s="18" t="s">
        <v>2913</v>
      </c>
      <c r="I441" s="18">
        <f>VLOOKUP($F441,'Gen Capacity'!$A$2:$H$608,7,FALSE)</f>
        <v>52</v>
      </c>
      <c r="J441" s="18">
        <f>VLOOKUP($F441,'Gen Capacity'!$A$2:$H$608,8,FALSE)</f>
        <v>0</v>
      </c>
      <c r="K441" s="19">
        <f>VLOOKUP($A441,SF_Original!$A$2:$D$6458,4,FALSE)</f>
        <v>-2.0451175258999998E-5</v>
      </c>
      <c r="L441">
        <f t="shared" si="24"/>
        <v>2.2468865518516646E-3</v>
      </c>
      <c r="M441">
        <f t="shared" si="25"/>
        <v>0.11683810069628656</v>
      </c>
      <c r="N441" t="b">
        <f t="shared" si="26"/>
        <v>0</v>
      </c>
      <c r="O441">
        <f>IF(ISNA(VLOOKUP(B441,WND_STATION!$A$1:$A$62,1,FALSE)),1,0.0865)</f>
        <v>1</v>
      </c>
      <c r="P441">
        <f t="shared" si="27"/>
        <v>52</v>
      </c>
    </row>
    <row r="442" spans="1:16" x14ac:dyDescent="0.25">
      <c r="A442" s="18">
        <v>404</v>
      </c>
      <c r="B442" s="18" t="s">
        <v>137</v>
      </c>
      <c r="C442" s="18">
        <v>13</v>
      </c>
      <c r="D442" s="18">
        <v>1</v>
      </c>
      <c r="E442" s="18">
        <v>71</v>
      </c>
      <c r="F442" s="18">
        <v>75</v>
      </c>
      <c r="G442" s="18">
        <f>VLOOKUP(B442,'Base Load_FLAG'!$A$2:$B$204,2,FALSE)</f>
        <v>0</v>
      </c>
      <c r="H442" s="18" t="s">
        <v>2924</v>
      </c>
      <c r="I442" s="18">
        <f>VLOOKUP($F442,'Gen Capacity'!$A$2:$H$608,7,FALSE)</f>
        <v>0.05</v>
      </c>
      <c r="J442" s="18">
        <f>VLOOKUP($F442,'Gen Capacity'!$A$2:$H$608,8,FALSE)</f>
        <v>0</v>
      </c>
      <c r="K442" s="19">
        <f>VLOOKUP($A442,SF_Original!$A$2:$D$6458,4,FALSE)</f>
        <v>-2.0476876034999999E-5</v>
      </c>
      <c r="L442">
        <f t="shared" si="24"/>
        <v>2.2468608510756646E-3</v>
      </c>
      <c r="M442">
        <f t="shared" si="25"/>
        <v>1.1234304255378324E-4</v>
      </c>
      <c r="N442" t="b">
        <f t="shared" si="26"/>
        <v>0</v>
      </c>
      <c r="O442">
        <f>IF(ISNA(VLOOKUP(B442,WND_STATION!$A$1:$A$62,1,FALSE)),1,0.0865)</f>
        <v>1</v>
      </c>
      <c r="P442">
        <f t="shared" si="27"/>
        <v>0.05</v>
      </c>
    </row>
    <row r="443" spans="1:16" x14ac:dyDescent="0.25">
      <c r="A443" s="18">
        <v>12</v>
      </c>
      <c r="B443" s="18" t="s">
        <v>8</v>
      </c>
      <c r="C443" s="18">
        <v>20</v>
      </c>
      <c r="D443" s="18">
        <v>1</v>
      </c>
      <c r="E443" s="18">
        <v>1</v>
      </c>
      <c r="F443" s="18">
        <v>1</v>
      </c>
      <c r="G443" s="18">
        <f>VLOOKUP(B443,'Base Load_FLAG'!$A$2:$B$204,2,FALSE)</f>
        <v>0</v>
      </c>
      <c r="H443" s="18" t="s">
        <v>2906</v>
      </c>
      <c r="I443" s="18">
        <f>VLOOKUP($F443,'Gen Capacity'!$A$2:$H$608,7,FALSE)</f>
        <v>133.99</v>
      </c>
      <c r="J443" s="18">
        <f>VLOOKUP($F443,'Gen Capacity'!$A$2:$H$608,8,FALSE)</f>
        <v>0</v>
      </c>
      <c r="K443" s="19">
        <f>VLOOKUP($A443,SF_Original!$A$2:$D$6458,4,FALSE)</f>
        <v>-2.0486724937E-5</v>
      </c>
      <c r="L443">
        <f t="shared" si="24"/>
        <v>2.2468510021736647E-3</v>
      </c>
      <c r="M443">
        <f t="shared" si="25"/>
        <v>0.30105556578124937</v>
      </c>
      <c r="N443" t="b">
        <f t="shared" si="26"/>
        <v>0</v>
      </c>
      <c r="O443">
        <f>IF(ISNA(VLOOKUP(B443,WND_STATION!$A$1:$A$62,1,FALSE)),1,0.0865)</f>
        <v>1</v>
      </c>
      <c r="P443">
        <f t="shared" si="27"/>
        <v>133.99</v>
      </c>
    </row>
    <row r="444" spans="1:16" x14ac:dyDescent="0.25">
      <c r="A444" s="18">
        <v>13</v>
      </c>
      <c r="B444" s="18" t="s">
        <v>8</v>
      </c>
      <c r="C444" s="18">
        <v>18</v>
      </c>
      <c r="D444" s="18">
        <v>1</v>
      </c>
      <c r="E444" s="18">
        <v>2</v>
      </c>
      <c r="F444" s="18">
        <v>2</v>
      </c>
      <c r="G444" s="18">
        <f>VLOOKUP(B444,'Base Load_FLAG'!$A$2:$B$204,2,FALSE)</f>
        <v>0</v>
      </c>
      <c r="H444" s="18" t="s">
        <v>2906</v>
      </c>
      <c r="I444" s="18">
        <f>VLOOKUP($F444,'Gen Capacity'!$A$2:$H$608,7,FALSE)</f>
        <v>147.01</v>
      </c>
      <c r="J444" s="18">
        <f>VLOOKUP($F444,'Gen Capacity'!$A$2:$H$608,8,FALSE)</f>
        <v>5</v>
      </c>
      <c r="K444" s="19">
        <f>VLOOKUP($A444,SF_Original!$A$2:$D$6458,4,FALSE)</f>
        <v>-2.0486724937E-5</v>
      </c>
      <c r="L444">
        <f t="shared" si="24"/>
        <v>2.2468510021736647E-3</v>
      </c>
      <c r="M444">
        <f t="shared" si="25"/>
        <v>0.3303095658295504</v>
      </c>
      <c r="N444" t="b">
        <f t="shared" si="26"/>
        <v>0</v>
      </c>
      <c r="O444">
        <f>IF(ISNA(VLOOKUP(B444,WND_STATION!$A$1:$A$62,1,FALSE)),1,0.0865)</f>
        <v>1</v>
      </c>
      <c r="P444">
        <f t="shared" si="27"/>
        <v>147.01</v>
      </c>
    </row>
    <row r="445" spans="1:16" x14ac:dyDescent="0.25">
      <c r="A445" s="18">
        <v>1400</v>
      </c>
      <c r="B445" s="18" t="s">
        <v>488</v>
      </c>
      <c r="C445" s="18">
        <v>24</v>
      </c>
      <c r="D445" s="18">
        <v>1</v>
      </c>
      <c r="E445" s="18">
        <v>191</v>
      </c>
      <c r="F445" s="18">
        <v>195</v>
      </c>
      <c r="G445" s="18">
        <f>VLOOKUP(B445,'Base Load_FLAG'!$A$2:$B$204,2,FALSE)</f>
        <v>3</v>
      </c>
      <c r="H445" s="18" t="s">
        <v>2911</v>
      </c>
      <c r="I445" s="18">
        <f>VLOOKUP($F445,'Gen Capacity'!$A$2:$H$608,7,FALSE)</f>
        <v>412</v>
      </c>
      <c r="J445" s="18">
        <f>VLOOKUP($F445,'Gen Capacity'!$A$2:$H$608,8,FALSE)</f>
        <v>125</v>
      </c>
      <c r="K445" s="19">
        <f>VLOOKUP($A445,SF_Original!$A$2:$D$6458,4,FALSE)</f>
        <v>-2.1856659496000002E-5</v>
      </c>
      <c r="L445">
        <f t="shared" si="24"/>
        <v>2.2454810676146644E-3</v>
      </c>
      <c r="M445">
        <f t="shared" si="25"/>
        <v>0.64445306640540867</v>
      </c>
      <c r="N445" t="b">
        <f t="shared" si="26"/>
        <v>0</v>
      </c>
      <c r="O445">
        <f>IF(ISNA(VLOOKUP(B445,WND_STATION!$A$1:$A$62,1,FALSE)),1,0.0865)</f>
        <v>1</v>
      </c>
      <c r="P445">
        <f t="shared" si="27"/>
        <v>287</v>
      </c>
    </row>
    <row r="446" spans="1:16" x14ac:dyDescent="0.25">
      <c r="A446" s="18">
        <v>1399</v>
      </c>
      <c r="B446" s="18" t="s">
        <v>488</v>
      </c>
      <c r="C446" s="18">
        <v>24</v>
      </c>
      <c r="D446" s="18">
        <v>1</v>
      </c>
      <c r="E446" s="18">
        <v>192</v>
      </c>
      <c r="F446" s="18">
        <v>196</v>
      </c>
      <c r="G446" s="18">
        <f>VLOOKUP(B446,'Base Load_FLAG'!$A$2:$B$204,2,FALSE)</f>
        <v>3</v>
      </c>
      <c r="H446" s="18" t="s">
        <v>2911</v>
      </c>
      <c r="I446" s="18">
        <f>VLOOKUP($F446,'Gen Capacity'!$A$2:$H$608,7,FALSE)</f>
        <v>404</v>
      </c>
      <c r="J446" s="18">
        <f>VLOOKUP($F446,'Gen Capacity'!$A$2:$H$608,8,FALSE)</f>
        <v>125</v>
      </c>
      <c r="K446" s="19">
        <f>VLOOKUP($A446,SF_Original!$A$2:$D$6458,4,FALSE)</f>
        <v>-2.1856659496000002E-5</v>
      </c>
      <c r="L446">
        <f t="shared" si="24"/>
        <v>2.2454810676146644E-3</v>
      </c>
      <c r="M446">
        <f t="shared" si="25"/>
        <v>0.62648921786449141</v>
      </c>
      <c r="N446" t="b">
        <f t="shared" si="26"/>
        <v>0</v>
      </c>
      <c r="O446">
        <f>IF(ISNA(VLOOKUP(B446,WND_STATION!$A$1:$A$62,1,FALSE)),1,0.0865)</f>
        <v>1</v>
      </c>
      <c r="P446">
        <f t="shared" si="27"/>
        <v>279</v>
      </c>
    </row>
    <row r="447" spans="1:16" x14ac:dyDescent="0.25">
      <c r="A447" s="18">
        <v>24</v>
      </c>
      <c r="B447" s="18" t="s">
        <v>12</v>
      </c>
      <c r="C447" s="18">
        <v>13</v>
      </c>
      <c r="D447" s="18">
        <v>1</v>
      </c>
      <c r="E447" s="18">
        <v>3</v>
      </c>
      <c r="F447" s="18">
        <v>3</v>
      </c>
      <c r="G447" s="18">
        <f>VLOOKUP(B447,'Base Load_FLAG'!$A$2:$B$204,2,FALSE)</f>
        <v>0</v>
      </c>
      <c r="H447" s="18" t="s">
        <v>2909</v>
      </c>
      <c r="I447" s="18">
        <f>VLOOKUP($F447,'Gen Capacity'!$A$2:$H$608,7,FALSE)</f>
        <v>11</v>
      </c>
      <c r="J447" s="18">
        <f>VLOOKUP($F447,'Gen Capacity'!$A$2:$H$608,8,FALSE)</f>
        <v>5</v>
      </c>
      <c r="K447" s="19">
        <f>VLOOKUP($A447,SF_Original!$A$2:$D$6458,4,FALSE)</f>
        <v>-2.2758835533000001E-5</v>
      </c>
      <c r="L447">
        <f t="shared" si="24"/>
        <v>2.2445788915776647E-3</v>
      </c>
      <c r="M447">
        <f t="shared" si="25"/>
        <v>2.4690367807354313E-2</v>
      </c>
      <c r="N447" t="b">
        <f t="shared" si="26"/>
        <v>0</v>
      </c>
      <c r="O447">
        <f>IF(ISNA(VLOOKUP(B447,WND_STATION!$A$1:$A$62,1,FALSE)),1,0.0865)</f>
        <v>1</v>
      </c>
      <c r="P447">
        <f t="shared" si="27"/>
        <v>11</v>
      </c>
    </row>
    <row r="448" spans="1:16" x14ac:dyDescent="0.25">
      <c r="A448" s="18">
        <v>24</v>
      </c>
      <c r="B448" s="18" t="s">
        <v>12</v>
      </c>
      <c r="C448" s="18">
        <v>13</v>
      </c>
      <c r="D448" s="18">
        <v>2</v>
      </c>
      <c r="E448" s="18">
        <v>4</v>
      </c>
      <c r="F448" s="18">
        <v>4</v>
      </c>
      <c r="G448" s="18">
        <f>VLOOKUP(B448,'Base Load_FLAG'!$A$2:$B$204,2,FALSE)</f>
        <v>0</v>
      </c>
      <c r="H448" s="18" t="s">
        <v>2909</v>
      </c>
      <c r="I448" s="18">
        <f>VLOOKUP($F448,'Gen Capacity'!$A$2:$H$608,7,FALSE)</f>
        <v>11</v>
      </c>
      <c r="J448" s="18">
        <f>VLOOKUP($F448,'Gen Capacity'!$A$2:$H$608,8,FALSE)</f>
        <v>5</v>
      </c>
      <c r="K448" s="19">
        <f>VLOOKUP($A448,SF_Original!$A$2:$D$6458,4,FALSE)</f>
        <v>-2.2758835533000001E-5</v>
      </c>
      <c r="L448">
        <f t="shared" si="24"/>
        <v>2.2445788915776647E-3</v>
      </c>
      <c r="M448">
        <f t="shared" si="25"/>
        <v>2.4690367807354313E-2</v>
      </c>
      <c r="N448" t="b">
        <f t="shared" si="26"/>
        <v>0</v>
      </c>
      <c r="O448">
        <f>IF(ISNA(VLOOKUP(B448,WND_STATION!$A$1:$A$62,1,FALSE)),1,0.0865)</f>
        <v>1</v>
      </c>
      <c r="P448">
        <f t="shared" si="27"/>
        <v>11</v>
      </c>
    </row>
    <row r="449" spans="1:16" x14ac:dyDescent="0.25">
      <c r="A449" s="18">
        <v>26</v>
      </c>
      <c r="B449" s="18" t="s">
        <v>12</v>
      </c>
      <c r="C449" s="18">
        <v>13</v>
      </c>
      <c r="D449" s="18">
        <v>1</v>
      </c>
      <c r="E449" s="18">
        <v>5</v>
      </c>
      <c r="F449" s="18">
        <v>5</v>
      </c>
      <c r="G449" s="18">
        <f>VLOOKUP(B449,'Base Load_FLAG'!$A$2:$B$204,2,FALSE)</f>
        <v>0</v>
      </c>
      <c r="H449" s="18" t="s">
        <v>2909</v>
      </c>
      <c r="I449" s="18">
        <f>VLOOKUP($F449,'Gen Capacity'!$A$2:$H$608,7,FALSE)</f>
        <v>55</v>
      </c>
      <c r="J449" s="18">
        <f>VLOOKUP($F449,'Gen Capacity'!$A$2:$H$608,8,FALSE)</f>
        <v>5</v>
      </c>
      <c r="K449" s="19">
        <f>VLOOKUP($A449,SF_Original!$A$2:$D$6458,4,FALSE)</f>
        <v>-2.2873601069999999E-5</v>
      </c>
      <c r="L449">
        <f t="shared" si="24"/>
        <v>2.2444641260406647E-3</v>
      </c>
      <c r="M449">
        <f t="shared" si="25"/>
        <v>0.12344552693223657</v>
      </c>
      <c r="N449" t="b">
        <f t="shared" si="26"/>
        <v>0</v>
      </c>
      <c r="O449">
        <f>IF(ISNA(VLOOKUP(B449,WND_STATION!$A$1:$A$62,1,FALSE)),1,0.0865)</f>
        <v>1</v>
      </c>
      <c r="P449">
        <f t="shared" si="27"/>
        <v>55</v>
      </c>
    </row>
    <row r="450" spans="1:16" x14ac:dyDescent="0.25">
      <c r="A450" s="18">
        <v>27</v>
      </c>
      <c r="B450" s="18" t="s">
        <v>12</v>
      </c>
      <c r="C450" s="18">
        <v>13</v>
      </c>
      <c r="D450" s="18">
        <v>1</v>
      </c>
      <c r="E450" s="18">
        <v>6</v>
      </c>
      <c r="F450" s="18">
        <v>6</v>
      </c>
      <c r="G450" s="18">
        <f>VLOOKUP(B450,'Base Load_FLAG'!$A$2:$B$204,2,FALSE)</f>
        <v>0</v>
      </c>
      <c r="H450" s="18" t="s">
        <v>2909</v>
      </c>
      <c r="I450" s="18">
        <f>VLOOKUP($F450,'Gen Capacity'!$A$2:$H$608,7,FALSE)</f>
        <v>55</v>
      </c>
      <c r="J450" s="18">
        <f>VLOOKUP($F450,'Gen Capacity'!$A$2:$H$608,8,FALSE)</f>
        <v>5</v>
      </c>
      <c r="K450" s="19">
        <f>VLOOKUP($A450,SF_Original!$A$2:$D$6458,4,FALSE)</f>
        <v>-2.2873601069999999E-5</v>
      </c>
      <c r="L450">
        <f t="shared" si="24"/>
        <v>2.2444641260406647E-3</v>
      </c>
      <c r="M450">
        <f t="shared" si="25"/>
        <v>0.12344552693223657</v>
      </c>
      <c r="N450" t="b">
        <f t="shared" si="26"/>
        <v>0</v>
      </c>
      <c r="O450">
        <f>IF(ISNA(VLOOKUP(B450,WND_STATION!$A$1:$A$62,1,FALSE)),1,0.0865)</f>
        <v>1</v>
      </c>
      <c r="P450">
        <f t="shared" si="27"/>
        <v>55</v>
      </c>
    </row>
    <row r="451" spans="1:16" x14ac:dyDescent="0.25">
      <c r="A451" s="18">
        <v>28</v>
      </c>
      <c r="B451" s="18" t="s">
        <v>12</v>
      </c>
      <c r="C451" s="18">
        <v>13</v>
      </c>
      <c r="D451" s="18">
        <v>1</v>
      </c>
      <c r="E451" s="18">
        <v>7</v>
      </c>
      <c r="F451" s="18">
        <v>7</v>
      </c>
      <c r="G451" s="18">
        <f>VLOOKUP(B451,'Base Load_FLAG'!$A$2:$B$204,2,FALSE)</f>
        <v>0</v>
      </c>
      <c r="H451" s="18" t="s">
        <v>2909</v>
      </c>
      <c r="I451" s="18">
        <f>VLOOKUP($F451,'Gen Capacity'!$A$2:$H$608,7,FALSE)</f>
        <v>55</v>
      </c>
      <c r="J451" s="18">
        <f>VLOOKUP($F451,'Gen Capacity'!$A$2:$H$608,8,FALSE)</f>
        <v>3</v>
      </c>
      <c r="K451" s="19">
        <f>VLOOKUP($A451,SF_Original!$A$2:$D$6458,4,FALSE)</f>
        <v>-2.2873601069999999E-5</v>
      </c>
      <c r="L451">
        <f t="shared" ref="L451:L514" si="28">K451-$B$1</f>
        <v>2.2444641260406647E-3</v>
      </c>
      <c r="M451">
        <f t="shared" ref="M451:M514" si="29">P451*L451</f>
        <v>0.12344552693223657</v>
      </c>
      <c r="N451" t="b">
        <f t="shared" ref="N451:N514" si="30">L451&lt;$L$1</f>
        <v>0</v>
      </c>
      <c r="O451">
        <f>IF(ISNA(VLOOKUP(B451,WND_STATION!$A$1:$A$62,1,FALSE)),1,0.0865)</f>
        <v>1</v>
      </c>
      <c r="P451">
        <f t="shared" ref="P451:P514" si="31">IF(G451=0,I451,IF(G451=1,0,I451-J451))*O451</f>
        <v>55</v>
      </c>
    </row>
    <row r="452" spans="1:16" x14ac:dyDescent="0.25">
      <c r="A452" s="18">
        <v>28</v>
      </c>
      <c r="B452" s="18" t="s">
        <v>12</v>
      </c>
      <c r="C452" s="18">
        <v>13</v>
      </c>
      <c r="D452" s="18">
        <v>2</v>
      </c>
      <c r="E452" s="18">
        <v>8</v>
      </c>
      <c r="F452" s="18">
        <v>8</v>
      </c>
      <c r="G452" s="18">
        <f>VLOOKUP(B452,'Base Load_FLAG'!$A$2:$B$204,2,FALSE)</f>
        <v>0</v>
      </c>
      <c r="H452" s="18" t="s">
        <v>2909</v>
      </c>
      <c r="I452" s="18">
        <f>VLOOKUP($F452,'Gen Capacity'!$A$2:$H$608,7,FALSE)</f>
        <v>45</v>
      </c>
      <c r="J452" s="18">
        <f>VLOOKUP($F452,'Gen Capacity'!$A$2:$H$608,8,FALSE)</f>
        <v>3</v>
      </c>
      <c r="K452" s="19">
        <f>VLOOKUP($A452,SF_Original!$A$2:$D$6458,4,FALSE)</f>
        <v>-2.2873601069999999E-5</v>
      </c>
      <c r="L452">
        <f t="shared" si="28"/>
        <v>2.2444641260406647E-3</v>
      </c>
      <c r="M452">
        <f t="shared" si="29"/>
        <v>0.10100088567182991</v>
      </c>
      <c r="N452" t="b">
        <f t="shared" si="30"/>
        <v>0</v>
      </c>
      <c r="O452">
        <f>IF(ISNA(VLOOKUP(B452,WND_STATION!$A$1:$A$62,1,FALSE)),1,0.0865)</f>
        <v>1</v>
      </c>
      <c r="P452">
        <f t="shared" si="31"/>
        <v>45</v>
      </c>
    </row>
    <row r="453" spans="1:16" x14ac:dyDescent="0.25">
      <c r="A453" s="18">
        <v>1397</v>
      </c>
      <c r="B453" s="18" t="s">
        <v>488</v>
      </c>
      <c r="C453" s="18">
        <v>22</v>
      </c>
      <c r="D453" s="18">
        <v>1</v>
      </c>
      <c r="E453" s="18">
        <v>190</v>
      </c>
      <c r="F453" s="18">
        <v>194</v>
      </c>
      <c r="G453" s="18">
        <f>VLOOKUP(B453,'Base Load_FLAG'!$A$2:$B$204,2,FALSE)</f>
        <v>3</v>
      </c>
      <c r="H453" s="18" t="s">
        <v>2911</v>
      </c>
      <c r="I453" s="18">
        <f>VLOOKUP($F453,'Gen Capacity'!$A$2:$H$608,7,FALSE)</f>
        <v>412</v>
      </c>
      <c r="J453" s="18">
        <f>VLOOKUP($F453,'Gen Capacity'!$A$2:$H$608,8,FALSE)</f>
        <v>70</v>
      </c>
      <c r="K453" s="19">
        <f>VLOOKUP($A453,SF_Original!$A$2:$D$6458,4,FALSE)</f>
        <v>-2.3406002398E-5</v>
      </c>
      <c r="L453">
        <f t="shared" si="28"/>
        <v>2.2439317247126647E-3</v>
      </c>
      <c r="M453">
        <f t="shared" si="29"/>
        <v>0.76742464985173131</v>
      </c>
      <c r="N453" t="b">
        <f t="shared" si="30"/>
        <v>0</v>
      </c>
      <c r="O453">
        <f>IF(ISNA(VLOOKUP(B453,WND_STATION!$A$1:$A$62,1,FALSE)),1,0.0865)</f>
        <v>1</v>
      </c>
      <c r="P453">
        <f t="shared" si="31"/>
        <v>342</v>
      </c>
    </row>
    <row r="454" spans="1:16" x14ac:dyDescent="0.25">
      <c r="A454" s="18">
        <v>5534</v>
      </c>
      <c r="B454" s="18" t="s">
        <v>3047</v>
      </c>
      <c r="C454" s="18">
        <v>18</v>
      </c>
      <c r="D454" s="18">
        <v>1</v>
      </c>
      <c r="E454" s="18">
        <v>497</v>
      </c>
      <c r="F454" s="18">
        <v>509</v>
      </c>
      <c r="G454" s="18">
        <f>VLOOKUP(B454,'Base Load_FLAG'!$A$2:$B$204,2,FALSE)</f>
        <v>0</v>
      </c>
      <c r="H454" s="18" t="s">
        <v>3048</v>
      </c>
      <c r="I454" s="18">
        <f>VLOOKUP($F454,'Gen Capacity'!$A$2:$H$608,7,FALSE)</f>
        <v>136.69999999999999</v>
      </c>
      <c r="J454" s="18">
        <f>VLOOKUP($F454,'Gen Capacity'!$A$2:$H$608,8,FALSE)</f>
        <v>0</v>
      </c>
      <c r="K454" s="19">
        <f>VLOOKUP($A454,SF_Original!$A$2:$D$6458,4,FALSE)</f>
        <v>-2.3508136505000001E-5</v>
      </c>
      <c r="L454">
        <f t="shared" si="28"/>
        <v>2.2438295906056648E-3</v>
      </c>
      <c r="M454">
        <f t="shared" si="29"/>
        <v>0.30673150503579433</v>
      </c>
      <c r="N454" t="b">
        <f t="shared" si="30"/>
        <v>0</v>
      </c>
      <c r="O454">
        <f>IF(ISNA(VLOOKUP(B454,WND_STATION!$A$1:$A$62,1,FALSE)),1,0.0865)</f>
        <v>1</v>
      </c>
      <c r="P454">
        <f t="shared" si="31"/>
        <v>136.69999999999999</v>
      </c>
    </row>
    <row r="455" spans="1:16" x14ac:dyDescent="0.25">
      <c r="A455" s="18">
        <v>5535</v>
      </c>
      <c r="B455" s="18" t="s">
        <v>3047</v>
      </c>
      <c r="C455" s="18">
        <v>18</v>
      </c>
      <c r="D455" s="18">
        <v>1</v>
      </c>
      <c r="E455" s="18">
        <v>498</v>
      </c>
      <c r="F455" s="18">
        <v>510</v>
      </c>
      <c r="G455" s="18">
        <f>VLOOKUP(B455,'Base Load_FLAG'!$A$2:$B$204,2,FALSE)</f>
        <v>0</v>
      </c>
      <c r="H455" s="18" t="s">
        <v>3048</v>
      </c>
      <c r="I455" s="18">
        <f>VLOOKUP($F455,'Gen Capacity'!$A$2:$H$608,7,FALSE)</f>
        <v>136.69999999999999</v>
      </c>
      <c r="J455" s="18">
        <f>VLOOKUP($F455,'Gen Capacity'!$A$2:$H$608,8,FALSE)</f>
        <v>0</v>
      </c>
      <c r="K455" s="19">
        <f>VLOOKUP($A455,SF_Original!$A$2:$D$6458,4,FALSE)</f>
        <v>-2.3508136505000001E-5</v>
      </c>
      <c r="L455">
        <f t="shared" si="28"/>
        <v>2.2438295906056648E-3</v>
      </c>
      <c r="M455">
        <f t="shared" si="29"/>
        <v>0.30673150503579433</v>
      </c>
      <c r="N455" t="b">
        <f t="shared" si="30"/>
        <v>0</v>
      </c>
      <c r="O455">
        <f>IF(ISNA(VLOOKUP(B455,WND_STATION!$A$1:$A$62,1,FALSE)),1,0.0865)</f>
        <v>1</v>
      </c>
      <c r="P455">
        <f t="shared" si="31"/>
        <v>136.69999999999999</v>
      </c>
    </row>
    <row r="456" spans="1:16" x14ac:dyDescent="0.25">
      <c r="A456" s="18">
        <v>5533</v>
      </c>
      <c r="B456" s="18" t="s">
        <v>3047</v>
      </c>
      <c r="C456" s="18">
        <v>13</v>
      </c>
      <c r="D456" s="18">
        <v>1</v>
      </c>
      <c r="E456" s="18">
        <v>499</v>
      </c>
      <c r="F456" s="18">
        <v>511</v>
      </c>
      <c r="G456" s="18">
        <f>VLOOKUP(B456,'Base Load_FLAG'!$A$2:$B$204,2,FALSE)</f>
        <v>0</v>
      </c>
      <c r="H456" s="18" t="s">
        <v>3048</v>
      </c>
      <c r="I456" s="18">
        <f>VLOOKUP($F456,'Gen Capacity'!$A$2:$H$608,7,FALSE)</f>
        <v>71.599999999999994</v>
      </c>
      <c r="J456" s="18">
        <f>VLOOKUP($F456,'Gen Capacity'!$A$2:$H$608,8,FALSE)</f>
        <v>0</v>
      </c>
      <c r="K456" s="19">
        <f>VLOOKUP($A456,SF_Original!$A$2:$D$6458,4,FALSE)</f>
        <v>-2.3508136505000001E-5</v>
      </c>
      <c r="L456">
        <f t="shared" si="28"/>
        <v>2.2438295906056648E-3</v>
      </c>
      <c r="M456">
        <f t="shared" si="29"/>
        <v>0.16065819868736558</v>
      </c>
      <c r="N456" t="b">
        <f t="shared" si="30"/>
        <v>0</v>
      </c>
      <c r="O456">
        <f>IF(ISNA(VLOOKUP(B456,WND_STATION!$A$1:$A$62,1,FALSE)),1,0.0865)</f>
        <v>1</v>
      </c>
      <c r="P456">
        <f t="shared" si="31"/>
        <v>71.599999999999994</v>
      </c>
    </row>
    <row r="457" spans="1:16" x14ac:dyDescent="0.25">
      <c r="A457" s="18">
        <v>5763</v>
      </c>
      <c r="B457" s="18" t="s">
        <v>3052</v>
      </c>
      <c r="C457" s="18">
        <v>18</v>
      </c>
      <c r="D457" s="18">
        <v>1</v>
      </c>
      <c r="E457" s="18">
        <v>537</v>
      </c>
      <c r="F457" s="18">
        <v>550</v>
      </c>
      <c r="G457" s="18">
        <f>VLOOKUP(B457,'Base Load_FLAG'!$A$2:$B$204,2,FALSE)</f>
        <v>0</v>
      </c>
      <c r="H457" s="18" t="s">
        <v>3053</v>
      </c>
      <c r="I457" s="18">
        <f>VLOOKUP($F457,'Gen Capacity'!$A$2:$H$608,7,FALSE)</f>
        <v>59.43</v>
      </c>
      <c r="J457" s="18">
        <f>VLOOKUP($F457,'Gen Capacity'!$A$2:$H$608,8,FALSE)</f>
        <v>0</v>
      </c>
      <c r="K457" s="19">
        <f>VLOOKUP($A457,SF_Original!$A$2:$D$6458,4,FALSE)</f>
        <v>-2.3508136505000001E-5</v>
      </c>
      <c r="L457">
        <f t="shared" si="28"/>
        <v>2.2438295906056648E-3</v>
      </c>
      <c r="M457">
        <f t="shared" si="29"/>
        <v>0.13335079256969465</v>
      </c>
      <c r="N457" t="b">
        <f t="shared" si="30"/>
        <v>0</v>
      </c>
      <c r="O457">
        <f>IF(ISNA(VLOOKUP(B457,WND_STATION!$A$1:$A$62,1,FALSE)),1,0.0865)</f>
        <v>1</v>
      </c>
      <c r="P457">
        <f t="shared" si="31"/>
        <v>59.43</v>
      </c>
    </row>
    <row r="458" spans="1:16" x14ac:dyDescent="0.25">
      <c r="A458" s="18">
        <v>5764</v>
      </c>
      <c r="B458" s="18" t="s">
        <v>3052</v>
      </c>
      <c r="C458" s="18">
        <v>18</v>
      </c>
      <c r="D458" s="18">
        <v>1</v>
      </c>
      <c r="E458" s="18">
        <v>538</v>
      </c>
      <c r="F458" s="18">
        <v>551</v>
      </c>
      <c r="G458" s="18">
        <f>VLOOKUP(B458,'Base Load_FLAG'!$A$2:$B$204,2,FALSE)</f>
        <v>0</v>
      </c>
      <c r="H458" s="18" t="s">
        <v>3053</v>
      </c>
      <c r="I458" s="18">
        <f>VLOOKUP($F458,'Gen Capacity'!$A$2:$H$608,7,FALSE)</f>
        <v>59.43</v>
      </c>
      <c r="J458" s="18">
        <f>VLOOKUP($F458,'Gen Capacity'!$A$2:$H$608,8,FALSE)</f>
        <v>0</v>
      </c>
      <c r="K458" s="19">
        <f>VLOOKUP($A458,SF_Original!$A$2:$D$6458,4,FALSE)</f>
        <v>-2.3508136505000001E-5</v>
      </c>
      <c r="L458">
        <f t="shared" si="28"/>
        <v>2.2438295906056648E-3</v>
      </c>
      <c r="M458">
        <f t="shared" si="29"/>
        <v>0.13335079256969465</v>
      </c>
      <c r="N458" t="b">
        <f t="shared" si="30"/>
        <v>0</v>
      </c>
      <c r="O458">
        <f>IF(ISNA(VLOOKUP(B458,WND_STATION!$A$1:$A$62,1,FALSE)),1,0.0865)</f>
        <v>1</v>
      </c>
      <c r="P458">
        <f t="shared" si="31"/>
        <v>59.43</v>
      </c>
    </row>
    <row r="459" spans="1:16" x14ac:dyDescent="0.25">
      <c r="A459" s="18">
        <v>5765</v>
      </c>
      <c r="B459" s="18" t="s">
        <v>3052</v>
      </c>
      <c r="C459" s="18">
        <v>18</v>
      </c>
      <c r="D459" s="18">
        <v>1</v>
      </c>
      <c r="E459" s="18">
        <v>539</v>
      </c>
      <c r="F459" s="18">
        <v>552</v>
      </c>
      <c r="G459" s="18">
        <f>VLOOKUP(B459,'Base Load_FLAG'!$A$2:$B$204,2,FALSE)</f>
        <v>0</v>
      </c>
      <c r="H459" s="18" t="s">
        <v>3053</v>
      </c>
      <c r="I459" s="18">
        <f>VLOOKUP($F459,'Gen Capacity'!$A$2:$H$608,7,FALSE)</f>
        <v>59.43</v>
      </c>
      <c r="J459" s="18">
        <f>VLOOKUP($F459,'Gen Capacity'!$A$2:$H$608,8,FALSE)</f>
        <v>0</v>
      </c>
      <c r="K459" s="19">
        <f>VLOOKUP($A459,SF_Original!$A$2:$D$6458,4,FALSE)</f>
        <v>-2.3508136505000001E-5</v>
      </c>
      <c r="L459">
        <f t="shared" si="28"/>
        <v>2.2438295906056648E-3</v>
      </c>
      <c r="M459">
        <f t="shared" si="29"/>
        <v>0.13335079256969465</v>
      </c>
      <c r="N459" t="b">
        <f t="shared" si="30"/>
        <v>0</v>
      </c>
      <c r="O459">
        <f>IF(ISNA(VLOOKUP(B459,WND_STATION!$A$1:$A$62,1,FALSE)),1,0.0865)</f>
        <v>1</v>
      </c>
      <c r="P459">
        <f t="shared" si="31"/>
        <v>59.43</v>
      </c>
    </row>
    <row r="460" spans="1:16" x14ac:dyDescent="0.25">
      <c r="A460" s="18">
        <v>1595</v>
      </c>
      <c r="B460" s="18" t="s">
        <v>582</v>
      </c>
      <c r="C460" s="18">
        <v>22</v>
      </c>
      <c r="D460" s="18">
        <v>1</v>
      </c>
      <c r="E460" s="18">
        <v>226</v>
      </c>
      <c r="F460" s="18">
        <v>232</v>
      </c>
      <c r="G460" s="18">
        <f>VLOOKUP(B460,'Base Load_FLAG'!$A$2:$B$204,2,FALSE)</f>
        <v>0</v>
      </c>
      <c r="H460" s="18" t="s">
        <v>2911</v>
      </c>
      <c r="I460" s="18">
        <f>VLOOKUP($F460,'Gen Capacity'!$A$2:$H$608,7,FALSE)</f>
        <v>402</v>
      </c>
      <c r="J460" s="18">
        <f>VLOOKUP($F460,'Gen Capacity'!$A$2:$H$608,8,FALSE)</f>
        <v>70</v>
      </c>
      <c r="K460" s="19">
        <f>VLOOKUP($A460,SF_Original!$A$2:$D$6458,4,FALSE)</f>
        <v>-2.3623184426999999E-5</v>
      </c>
      <c r="L460">
        <f t="shared" si="28"/>
        <v>2.2437145426836645E-3</v>
      </c>
      <c r="M460">
        <f t="shared" si="29"/>
        <v>0.90197324615883312</v>
      </c>
      <c r="N460" t="b">
        <f t="shared" si="30"/>
        <v>0</v>
      </c>
      <c r="O460">
        <f>IF(ISNA(VLOOKUP(B460,WND_STATION!$A$1:$A$62,1,FALSE)),1,0.0865)</f>
        <v>1</v>
      </c>
      <c r="P460">
        <f t="shared" si="31"/>
        <v>402</v>
      </c>
    </row>
    <row r="461" spans="1:16" x14ac:dyDescent="0.25">
      <c r="A461" s="18">
        <v>1586</v>
      </c>
      <c r="B461" s="18" t="s">
        <v>582</v>
      </c>
      <c r="C461" s="18">
        <v>13</v>
      </c>
      <c r="D461" s="18">
        <v>1</v>
      </c>
      <c r="E461" s="18">
        <v>220</v>
      </c>
      <c r="F461" s="18">
        <v>226</v>
      </c>
      <c r="G461" s="18">
        <f>VLOOKUP(B461,'Base Load_FLAG'!$A$2:$B$204,2,FALSE)</f>
        <v>0</v>
      </c>
      <c r="H461" s="18" t="s">
        <v>2911</v>
      </c>
      <c r="I461" s="18">
        <f>VLOOKUP($F461,'Gen Capacity'!$A$2:$H$608,7,FALSE)</f>
        <v>47</v>
      </c>
      <c r="J461" s="18">
        <f>VLOOKUP($F461,'Gen Capacity'!$A$2:$H$608,8,FALSE)</f>
        <v>20</v>
      </c>
      <c r="K461" s="19">
        <f>VLOOKUP($A461,SF_Original!$A$2:$D$6458,4,FALSE)</f>
        <v>-2.3652016671999999E-5</v>
      </c>
      <c r="L461">
        <f t="shared" si="28"/>
        <v>2.2436857104386645E-3</v>
      </c>
      <c r="M461">
        <f t="shared" si="29"/>
        <v>0.10545322839061723</v>
      </c>
      <c r="N461" t="b">
        <f t="shared" si="30"/>
        <v>0</v>
      </c>
      <c r="O461">
        <f>IF(ISNA(VLOOKUP(B461,WND_STATION!$A$1:$A$62,1,FALSE)),1,0.0865)</f>
        <v>1</v>
      </c>
      <c r="P461">
        <f t="shared" si="31"/>
        <v>47</v>
      </c>
    </row>
    <row r="462" spans="1:16" x14ac:dyDescent="0.25">
      <c r="A462" s="18">
        <v>1587</v>
      </c>
      <c r="B462" s="18" t="s">
        <v>582</v>
      </c>
      <c r="C462" s="18">
        <v>13</v>
      </c>
      <c r="D462" s="18">
        <v>1</v>
      </c>
      <c r="E462" s="18">
        <v>221</v>
      </c>
      <c r="F462" s="18">
        <v>227</v>
      </c>
      <c r="G462" s="18">
        <f>VLOOKUP(B462,'Base Load_FLAG'!$A$2:$B$204,2,FALSE)</f>
        <v>0</v>
      </c>
      <c r="H462" s="18" t="s">
        <v>2911</v>
      </c>
      <c r="I462" s="18">
        <f>VLOOKUP($F462,'Gen Capacity'!$A$2:$H$608,7,FALSE)</f>
        <v>47</v>
      </c>
      <c r="J462" s="18">
        <f>VLOOKUP($F462,'Gen Capacity'!$A$2:$H$608,8,FALSE)</f>
        <v>20</v>
      </c>
      <c r="K462" s="19">
        <f>VLOOKUP($A462,SF_Original!$A$2:$D$6458,4,FALSE)</f>
        <v>-2.3652016671999999E-5</v>
      </c>
      <c r="L462">
        <f t="shared" si="28"/>
        <v>2.2436857104386645E-3</v>
      </c>
      <c r="M462">
        <f t="shared" si="29"/>
        <v>0.10545322839061723</v>
      </c>
      <c r="N462" t="b">
        <f t="shared" si="30"/>
        <v>0</v>
      </c>
      <c r="O462">
        <f>IF(ISNA(VLOOKUP(B462,WND_STATION!$A$1:$A$62,1,FALSE)),1,0.0865)</f>
        <v>1</v>
      </c>
      <c r="P462">
        <f t="shared" si="31"/>
        <v>47</v>
      </c>
    </row>
    <row r="463" spans="1:16" x14ac:dyDescent="0.25">
      <c r="A463" s="18">
        <v>1588</v>
      </c>
      <c r="B463" s="18" t="s">
        <v>582</v>
      </c>
      <c r="C463" s="18">
        <v>13</v>
      </c>
      <c r="D463" s="18">
        <v>1</v>
      </c>
      <c r="E463" s="18">
        <v>222</v>
      </c>
      <c r="F463" s="18">
        <v>228</v>
      </c>
      <c r="G463" s="18">
        <f>VLOOKUP(B463,'Base Load_FLAG'!$A$2:$B$204,2,FALSE)</f>
        <v>0</v>
      </c>
      <c r="H463" s="18" t="s">
        <v>2911</v>
      </c>
      <c r="I463" s="18">
        <f>VLOOKUP($F463,'Gen Capacity'!$A$2:$H$608,7,FALSE)</f>
        <v>47</v>
      </c>
      <c r="J463" s="18">
        <f>VLOOKUP($F463,'Gen Capacity'!$A$2:$H$608,8,FALSE)</f>
        <v>20</v>
      </c>
      <c r="K463" s="19">
        <f>VLOOKUP($A463,SF_Original!$A$2:$D$6458,4,FALSE)</f>
        <v>-2.3652016671999999E-5</v>
      </c>
      <c r="L463">
        <f t="shared" si="28"/>
        <v>2.2436857104386645E-3</v>
      </c>
      <c r="M463">
        <f t="shared" si="29"/>
        <v>0.10545322839061723</v>
      </c>
      <c r="N463" t="b">
        <f t="shared" si="30"/>
        <v>0</v>
      </c>
      <c r="O463">
        <f>IF(ISNA(VLOOKUP(B463,WND_STATION!$A$1:$A$62,1,FALSE)),1,0.0865)</f>
        <v>1</v>
      </c>
      <c r="P463">
        <f t="shared" si="31"/>
        <v>47</v>
      </c>
    </row>
    <row r="464" spans="1:16" x14ac:dyDescent="0.25">
      <c r="A464" s="18">
        <v>1585</v>
      </c>
      <c r="B464" s="18" t="s">
        <v>582</v>
      </c>
      <c r="C464" s="18">
        <v>13</v>
      </c>
      <c r="D464" s="18">
        <v>1</v>
      </c>
      <c r="E464" s="18">
        <v>223</v>
      </c>
      <c r="F464" s="18">
        <v>229</v>
      </c>
      <c r="G464" s="18">
        <f>VLOOKUP(B464,'Base Load_FLAG'!$A$2:$B$204,2,FALSE)</f>
        <v>0</v>
      </c>
      <c r="H464" s="18" t="s">
        <v>2911</v>
      </c>
      <c r="I464" s="18">
        <f>VLOOKUP($F464,'Gen Capacity'!$A$2:$H$608,7,FALSE)</f>
        <v>47</v>
      </c>
      <c r="J464" s="18">
        <f>VLOOKUP($F464,'Gen Capacity'!$A$2:$H$608,8,FALSE)</f>
        <v>20</v>
      </c>
      <c r="K464" s="19">
        <f>VLOOKUP($A464,SF_Original!$A$2:$D$6458,4,FALSE)</f>
        <v>-2.3652016671999999E-5</v>
      </c>
      <c r="L464">
        <f t="shared" si="28"/>
        <v>2.2436857104386645E-3</v>
      </c>
      <c r="M464">
        <f t="shared" si="29"/>
        <v>0.10545322839061723</v>
      </c>
      <c r="N464" t="b">
        <f t="shared" si="30"/>
        <v>0</v>
      </c>
      <c r="O464">
        <f>IF(ISNA(VLOOKUP(B464,WND_STATION!$A$1:$A$62,1,FALSE)),1,0.0865)</f>
        <v>1</v>
      </c>
      <c r="P464">
        <f t="shared" si="31"/>
        <v>47</v>
      </c>
    </row>
    <row r="465" spans="1:16" x14ac:dyDescent="0.25">
      <c r="A465" s="18">
        <v>1593</v>
      </c>
      <c r="B465" s="18" t="s">
        <v>582</v>
      </c>
      <c r="C465" s="18">
        <v>20</v>
      </c>
      <c r="D465" s="18">
        <v>1</v>
      </c>
      <c r="E465" s="18">
        <v>224</v>
      </c>
      <c r="F465" s="18">
        <v>230</v>
      </c>
      <c r="G465" s="18">
        <f>VLOOKUP(B465,'Base Load_FLAG'!$A$2:$B$204,2,FALSE)</f>
        <v>0</v>
      </c>
      <c r="H465" s="18" t="s">
        <v>2911</v>
      </c>
      <c r="I465" s="18">
        <f>VLOOKUP($F465,'Gen Capacity'!$A$2:$H$608,7,FALSE)</f>
        <v>220</v>
      </c>
      <c r="J465" s="18">
        <f>VLOOKUP($F465,'Gen Capacity'!$A$2:$H$608,8,FALSE)</f>
        <v>55</v>
      </c>
      <c r="K465" s="19">
        <f>VLOOKUP($A465,SF_Original!$A$2:$D$6458,4,FALSE)</f>
        <v>-2.3652016671999999E-5</v>
      </c>
      <c r="L465">
        <f t="shared" si="28"/>
        <v>2.2436857104386645E-3</v>
      </c>
      <c r="M465">
        <f t="shared" si="29"/>
        <v>0.4936108562965062</v>
      </c>
      <c r="N465" t="b">
        <f t="shared" si="30"/>
        <v>0</v>
      </c>
      <c r="O465">
        <f>IF(ISNA(VLOOKUP(B465,WND_STATION!$A$1:$A$62,1,FALSE)),1,0.0865)</f>
        <v>1</v>
      </c>
      <c r="P465">
        <f t="shared" si="31"/>
        <v>220</v>
      </c>
    </row>
    <row r="466" spans="1:16" x14ac:dyDescent="0.25">
      <c r="A466" s="18">
        <v>1594</v>
      </c>
      <c r="B466" s="18" t="s">
        <v>582</v>
      </c>
      <c r="C466" s="18">
        <v>22</v>
      </c>
      <c r="D466" s="18">
        <v>1</v>
      </c>
      <c r="E466" s="18">
        <v>225</v>
      </c>
      <c r="F466" s="18">
        <v>231</v>
      </c>
      <c r="G466" s="18">
        <f>VLOOKUP(B466,'Base Load_FLAG'!$A$2:$B$204,2,FALSE)</f>
        <v>0</v>
      </c>
      <c r="H466" s="18" t="s">
        <v>2911</v>
      </c>
      <c r="I466" s="18">
        <f>VLOOKUP($F466,'Gen Capacity'!$A$2:$H$608,7,FALSE)</f>
        <v>240</v>
      </c>
      <c r="J466" s="18">
        <f>VLOOKUP($F466,'Gen Capacity'!$A$2:$H$608,8,FALSE)</f>
        <v>55</v>
      </c>
      <c r="K466" s="19">
        <f>VLOOKUP($A466,SF_Original!$A$2:$D$6458,4,FALSE)</f>
        <v>-2.3652016671999999E-5</v>
      </c>
      <c r="L466">
        <f t="shared" si="28"/>
        <v>2.2436857104386645E-3</v>
      </c>
      <c r="M466">
        <f t="shared" si="29"/>
        <v>0.53848457050527954</v>
      </c>
      <c r="N466" t="b">
        <f t="shared" si="30"/>
        <v>0</v>
      </c>
      <c r="O466">
        <f>IF(ISNA(VLOOKUP(B466,WND_STATION!$A$1:$A$62,1,FALSE)),1,0.0865)</f>
        <v>1</v>
      </c>
      <c r="P466">
        <f t="shared" si="31"/>
        <v>240</v>
      </c>
    </row>
    <row r="467" spans="1:16" x14ac:dyDescent="0.25">
      <c r="A467" s="18">
        <v>5496</v>
      </c>
      <c r="B467" s="18" t="s">
        <v>2413</v>
      </c>
      <c r="C467" s="18">
        <v>34</v>
      </c>
      <c r="D467" s="18">
        <v>1</v>
      </c>
      <c r="E467" s="18">
        <v>492</v>
      </c>
      <c r="F467" s="18">
        <v>504</v>
      </c>
      <c r="G467" s="18">
        <f>VLOOKUP(B467,'Base Load_FLAG'!$A$2:$B$204,2,FALSE)</f>
        <v>0</v>
      </c>
      <c r="H467" s="18" t="s">
        <v>3045</v>
      </c>
      <c r="I467" s="18">
        <f>VLOOKUP($F467,'Gen Capacity'!$A$2:$H$608,7,FALSE)</f>
        <v>75.8</v>
      </c>
      <c r="J467" s="18">
        <f>VLOOKUP($F467,'Gen Capacity'!$A$2:$H$608,8,FALSE)</f>
        <v>0</v>
      </c>
      <c r="K467" s="19">
        <f>VLOOKUP($A467,SF_Original!$A$2:$D$6458,4,FALSE)</f>
        <v>-2.3917093556999999E-5</v>
      </c>
      <c r="L467">
        <f t="shared" si="28"/>
        <v>2.2434206335536647E-3</v>
      </c>
      <c r="M467">
        <f t="shared" si="29"/>
        <v>1.4709436068021312E-2</v>
      </c>
      <c r="N467" t="b">
        <f t="shared" si="30"/>
        <v>0</v>
      </c>
      <c r="O467">
        <f>IF(ISNA(VLOOKUP(B467,WND_STATION!$A$1:$A$62,1,FALSE)),1,0.0865)</f>
        <v>8.6499999999999994E-2</v>
      </c>
      <c r="P467">
        <f t="shared" si="31"/>
        <v>6.5566999999999993</v>
      </c>
    </row>
    <row r="468" spans="1:16" x14ac:dyDescent="0.25">
      <c r="A468" s="18">
        <v>6008</v>
      </c>
      <c r="B468" s="18" t="s">
        <v>2682</v>
      </c>
      <c r="C468" s="18">
        <v>34</v>
      </c>
      <c r="D468" s="18">
        <v>1</v>
      </c>
      <c r="E468" s="18">
        <v>563</v>
      </c>
      <c r="F468" s="18">
        <v>576</v>
      </c>
      <c r="G468" s="18">
        <f>VLOOKUP(B468,'Base Load_FLAG'!$A$2:$B$204,2,FALSE)</f>
        <v>0</v>
      </c>
      <c r="H468" s="18" t="s">
        <v>2975</v>
      </c>
      <c r="I468" s="18">
        <f>VLOOKUP($F468,'Gen Capacity'!$A$2:$H$608,7,FALSE)</f>
        <v>16.814720000000001</v>
      </c>
      <c r="J468" s="18">
        <f>VLOOKUP($F468,'Gen Capacity'!$A$2:$H$608,8,FALSE)</f>
        <v>0</v>
      </c>
      <c r="K468" s="19">
        <f>VLOOKUP($A468,SF_Original!$A$2:$D$6458,4,FALSE)</f>
        <v>-2.3917093556999999E-5</v>
      </c>
      <c r="L468">
        <f t="shared" si="28"/>
        <v>2.2434206335536647E-3</v>
      </c>
      <c r="M468">
        <f t="shared" si="29"/>
        <v>3.2629953673044766E-3</v>
      </c>
      <c r="N468" t="b">
        <f t="shared" si="30"/>
        <v>0</v>
      </c>
      <c r="O468">
        <f>IF(ISNA(VLOOKUP(B468,WND_STATION!$A$1:$A$62,1,FALSE)),1,0.0865)</f>
        <v>8.6499999999999994E-2</v>
      </c>
      <c r="P468">
        <f t="shared" si="31"/>
        <v>1.45447328</v>
      </c>
    </row>
    <row r="469" spans="1:16" x14ac:dyDescent="0.25">
      <c r="A469" s="18">
        <v>6008</v>
      </c>
      <c r="B469" s="18" t="s">
        <v>2682</v>
      </c>
      <c r="C469" s="18">
        <v>34</v>
      </c>
      <c r="D469" s="18">
        <v>1</v>
      </c>
      <c r="E469" s="18">
        <v>563</v>
      </c>
      <c r="F469" s="18">
        <v>577</v>
      </c>
      <c r="G469" s="18">
        <f>VLOOKUP(B469,'Base Load_FLAG'!$A$2:$B$204,2,FALSE)</f>
        <v>0</v>
      </c>
      <c r="H469" s="18" t="s">
        <v>2911</v>
      </c>
      <c r="I469" s="18">
        <f>VLOOKUP($F469,'Gen Capacity'!$A$2:$H$608,7,FALSE)</f>
        <v>44.28528</v>
      </c>
      <c r="J469" s="18">
        <f>VLOOKUP($F469,'Gen Capacity'!$A$2:$H$608,8,FALSE)</f>
        <v>0</v>
      </c>
      <c r="K469" s="19">
        <f>VLOOKUP($A469,SF_Original!$A$2:$D$6458,4,FALSE)</f>
        <v>-2.3917093556999999E-5</v>
      </c>
      <c r="L469">
        <f t="shared" si="28"/>
        <v>2.2434206335536647E-3</v>
      </c>
      <c r="M469">
        <f t="shared" si="29"/>
        <v>8.5938191941216727E-3</v>
      </c>
      <c r="N469" t="b">
        <f t="shared" si="30"/>
        <v>0</v>
      </c>
      <c r="O469">
        <f>IF(ISNA(VLOOKUP(B469,WND_STATION!$A$1:$A$62,1,FALSE)),1,0.0865)</f>
        <v>8.6499999999999994E-2</v>
      </c>
      <c r="P469">
        <f t="shared" si="31"/>
        <v>3.8306767199999996</v>
      </c>
    </row>
    <row r="470" spans="1:16" x14ac:dyDescent="0.25">
      <c r="A470" s="18">
        <v>5837</v>
      </c>
      <c r="B470" s="18" t="s">
        <v>2582</v>
      </c>
      <c r="C470" s="18">
        <v>24</v>
      </c>
      <c r="D470" s="18">
        <v>1</v>
      </c>
      <c r="E470" s="18">
        <v>543</v>
      </c>
      <c r="F470" s="18">
        <v>556</v>
      </c>
      <c r="G470" s="18">
        <f>VLOOKUP(B470,'Base Load_FLAG'!$A$2:$B$204,2,FALSE)</f>
        <v>3</v>
      </c>
      <c r="H470" s="18" t="s">
        <v>2932</v>
      </c>
      <c r="I470" s="18">
        <f>VLOOKUP($F470,'Gen Capacity'!$A$2:$H$608,7,FALSE)</f>
        <v>647</v>
      </c>
      <c r="J470" s="18">
        <f>VLOOKUP($F470,'Gen Capacity'!$A$2:$H$608,8,FALSE)</f>
        <v>375</v>
      </c>
      <c r="K470" s="19">
        <f>VLOOKUP($A470,SF_Original!$A$2:$D$6458,4,FALSE)</f>
        <v>-2.4093343217000001E-5</v>
      </c>
      <c r="L470">
        <f t="shared" si="28"/>
        <v>2.2432443838936644E-3</v>
      </c>
      <c r="M470">
        <f t="shared" si="29"/>
        <v>0.61016247241907673</v>
      </c>
      <c r="N470" t="b">
        <f t="shared" si="30"/>
        <v>0</v>
      </c>
      <c r="O470">
        <f>IF(ISNA(VLOOKUP(B470,WND_STATION!$A$1:$A$62,1,FALSE)),1,0.0865)</f>
        <v>1</v>
      </c>
      <c r="P470">
        <f t="shared" si="31"/>
        <v>272</v>
      </c>
    </row>
    <row r="471" spans="1:16" x14ac:dyDescent="0.25">
      <c r="A471" s="18">
        <v>5539</v>
      </c>
      <c r="B471" s="18" t="s">
        <v>2423</v>
      </c>
      <c r="C471" s="18">
        <v>34</v>
      </c>
      <c r="D471" s="18">
        <v>1</v>
      </c>
      <c r="E471" s="18">
        <v>500</v>
      </c>
      <c r="F471" s="18">
        <v>512</v>
      </c>
      <c r="G471" s="18">
        <f>VLOOKUP(B471,'Base Load_FLAG'!$A$2:$B$204,2,FALSE)</f>
        <v>0</v>
      </c>
      <c r="H471" s="18" t="s">
        <v>3049</v>
      </c>
      <c r="I471" s="18">
        <f>VLOOKUP($F471,'Gen Capacity'!$A$2:$H$608,7,FALSE)</f>
        <v>32.200000000000003</v>
      </c>
      <c r="J471" s="18">
        <f>VLOOKUP($F471,'Gen Capacity'!$A$2:$H$608,8,FALSE)</f>
        <v>0</v>
      </c>
      <c r="K471" s="19">
        <f>VLOOKUP($A471,SF_Original!$A$2:$D$6458,4,FALSE)</f>
        <v>-2.4671862192E-5</v>
      </c>
      <c r="L471">
        <f t="shared" si="28"/>
        <v>2.2426658649186645E-3</v>
      </c>
      <c r="M471">
        <f t="shared" si="29"/>
        <v>6.2464972335579561E-3</v>
      </c>
      <c r="N471" t="b">
        <f t="shared" si="30"/>
        <v>0</v>
      </c>
      <c r="O471">
        <f>IF(ISNA(VLOOKUP(B471,WND_STATION!$A$1:$A$62,1,FALSE)),1,0.0865)</f>
        <v>8.6499999999999994E-2</v>
      </c>
      <c r="P471">
        <f t="shared" si="31"/>
        <v>2.7852999999999999</v>
      </c>
    </row>
    <row r="472" spans="1:16" x14ac:dyDescent="0.25">
      <c r="A472" s="18">
        <v>5730</v>
      </c>
      <c r="B472" s="18" t="s">
        <v>2537</v>
      </c>
      <c r="C472" s="18">
        <v>34</v>
      </c>
      <c r="D472" s="18">
        <v>1</v>
      </c>
      <c r="E472" s="18">
        <v>526</v>
      </c>
      <c r="F472" s="18">
        <v>538</v>
      </c>
      <c r="G472" s="18">
        <f>VLOOKUP(B472,'Base Load_FLAG'!$A$2:$B$204,2,FALSE)</f>
        <v>0</v>
      </c>
      <c r="H472" s="18" t="s">
        <v>3050</v>
      </c>
      <c r="I472" s="18">
        <f>VLOOKUP($F472,'Gen Capacity'!$A$2:$H$608,7,FALSE)</f>
        <v>46.3</v>
      </c>
      <c r="J472" s="18">
        <f>VLOOKUP($F472,'Gen Capacity'!$A$2:$H$608,8,FALSE)</f>
        <v>0</v>
      </c>
      <c r="K472" s="19">
        <f>VLOOKUP($A472,SF_Original!$A$2:$D$6458,4,FALSE)</f>
        <v>-2.4671862192E-5</v>
      </c>
      <c r="L472">
        <f t="shared" si="28"/>
        <v>2.2426658649186645E-3</v>
      </c>
      <c r="M472">
        <f t="shared" si="29"/>
        <v>8.9817646557060031E-3</v>
      </c>
      <c r="N472" t="b">
        <f t="shared" si="30"/>
        <v>0</v>
      </c>
      <c r="O472">
        <f>IF(ISNA(VLOOKUP(B472,WND_STATION!$A$1:$A$62,1,FALSE)),1,0.0865)</f>
        <v>8.6499999999999994E-2</v>
      </c>
      <c r="P472">
        <f t="shared" si="31"/>
        <v>4.0049499999999991</v>
      </c>
    </row>
    <row r="473" spans="1:16" x14ac:dyDescent="0.25">
      <c r="A473" s="18">
        <v>5730</v>
      </c>
      <c r="B473" s="18" t="s">
        <v>2537</v>
      </c>
      <c r="C473" s="18">
        <v>34</v>
      </c>
      <c r="D473" s="18">
        <v>2</v>
      </c>
      <c r="E473" s="18">
        <v>527</v>
      </c>
      <c r="F473" s="18">
        <v>539</v>
      </c>
      <c r="G473" s="18">
        <f>VLOOKUP(B473,'Base Load_FLAG'!$A$2:$B$204,2,FALSE)</f>
        <v>0</v>
      </c>
      <c r="H473" s="18" t="s">
        <v>3050</v>
      </c>
      <c r="I473" s="18">
        <f>VLOOKUP($F473,'Gen Capacity'!$A$2:$H$608,7,FALSE)</f>
        <v>15.1008</v>
      </c>
      <c r="J473" s="18">
        <f>VLOOKUP($F473,'Gen Capacity'!$A$2:$H$608,8,FALSE)</f>
        <v>0</v>
      </c>
      <c r="K473" s="19">
        <f>VLOOKUP($A473,SF_Original!$A$2:$D$6458,4,FALSE)</f>
        <v>-2.4671862192E-5</v>
      </c>
      <c r="L473">
        <f t="shared" si="28"/>
        <v>2.2426658649186645E-3</v>
      </c>
      <c r="M473">
        <f t="shared" si="29"/>
        <v>2.929413211941366E-3</v>
      </c>
      <c r="N473" t="b">
        <f t="shared" si="30"/>
        <v>0</v>
      </c>
      <c r="O473">
        <f>IF(ISNA(VLOOKUP(B473,WND_STATION!$A$1:$A$62,1,FALSE)),1,0.0865)</f>
        <v>8.6499999999999994E-2</v>
      </c>
      <c r="P473">
        <f t="shared" si="31"/>
        <v>1.3062191999999999</v>
      </c>
    </row>
    <row r="474" spans="1:16" x14ac:dyDescent="0.25">
      <c r="A474" s="18">
        <v>5730</v>
      </c>
      <c r="B474" s="18" t="s">
        <v>2537</v>
      </c>
      <c r="C474" s="18">
        <v>34</v>
      </c>
      <c r="D474" s="18">
        <v>2</v>
      </c>
      <c r="E474" s="18">
        <v>527</v>
      </c>
      <c r="F474" s="18">
        <v>540</v>
      </c>
      <c r="G474" s="18">
        <f>VLOOKUP(B474,'Base Load_FLAG'!$A$2:$B$204,2,FALSE)</f>
        <v>0</v>
      </c>
      <c r="H474" s="18" t="s">
        <v>2911</v>
      </c>
      <c r="I474" s="18">
        <f>VLOOKUP($F474,'Gen Capacity'!$A$2:$H$608,7,FALSE)</f>
        <v>17.8992</v>
      </c>
      <c r="J474" s="18">
        <f>VLOOKUP($F474,'Gen Capacity'!$A$2:$H$608,8,FALSE)</f>
        <v>0</v>
      </c>
      <c r="K474" s="19">
        <f>VLOOKUP($A474,SF_Original!$A$2:$D$6458,4,FALSE)</f>
        <v>-2.4671862192E-5</v>
      </c>
      <c r="L474">
        <f t="shared" si="28"/>
        <v>2.2426658649186645E-3</v>
      </c>
      <c r="M474">
        <f t="shared" si="29"/>
        <v>3.4722764994689617E-3</v>
      </c>
      <c r="N474" t="b">
        <f t="shared" si="30"/>
        <v>0</v>
      </c>
      <c r="O474">
        <f>IF(ISNA(VLOOKUP(B474,WND_STATION!$A$1:$A$62,1,FALSE)),1,0.0865)</f>
        <v>8.6499999999999994E-2</v>
      </c>
      <c r="P474">
        <f t="shared" si="31"/>
        <v>1.5482807999999999</v>
      </c>
    </row>
    <row r="475" spans="1:16" x14ac:dyDescent="0.25">
      <c r="A475" s="18">
        <v>5843</v>
      </c>
      <c r="B475" s="18" t="s">
        <v>2583</v>
      </c>
      <c r="C475" s="18">
        <v>34</v>
      </c>
      <c r="D475" s="18">
        <v>1</v>
      </c>
      <c r="E475" s="18">
        <v>544</v>
      </c>
      <c r="F475" s="18">
        <v>557</v>
      </c>
      <c r="G475" s="18">
        <f>VLOOKUP(B475,'Base Load_FLAG'!$A$2:$B$204,2,FALSE)</f>
        <v>0</v>
      </c>
      <c r="H475" s="18" t="s">
        <v>3056</v>
      </c>
      <c r="I475" s="18">
        <f>VLOOKUP($F475,'Gen Capacity'!$A$2:$H$608,7,FALSE)</f>
        <v>49</v>
      </c>
      <c r="J475" s="18">
        <f>VLOOKUP($F475,'Gen Capacity'!$A$2:$H$608,8,FALSE)</f>
        <v>0</v>
      </c>
      <c r="K475" s="19">
        <f>VLOOKUP($A475,SF_Original!$A$2:$D$6458,4,FALSE)</f>
        <v>-2.4671862192E-5</v>
      </c>
      <c r="L475">
        <f t="shared" si="28"/>
        <v>2.2426658649186645E-3</v>
      </c>
      <c r="M475">
        <f t="shared" si="29"/>
        <v>9.5055392684577581E-3</v>
      </c>
      <c r="N475" t="b">
        <f t="shared" si="30"/>
        <v>0</v>
      </c>
      <c r="O475">
        <f>IF(ISNA(VLOOKUP(B475,WND_STATION!$A$1:$A$62,1,FALSE)),1,0.0865)</f>
        <v>8.6499999999999994E-2</v>
      </c>
      <c r="P475">
        <f t="shared" si="31"/>
        <v>4.2384999999999993</v>
      </c>
    </row>
    <row r="476" spans="1:16" x14ac:dyDescent="0.25">
      <c r="A476" s="18">
        <v>5844</v>
      </c>
      <c r="B476" s="18" t="s">
        <v>2583</v>
      </c>
      <c r="C476" s="18">
        <v>34</v>
      </c>
      <c r="D476" s="18">
        <v>1</v>
      </c>
      <c r="E476" s="18">
        <v>545</v>
      </c>
      <c r="F476" s="18">
        <v>558</v>
      </c>
      <c r="G476" s="18">
        <f>VLOOKUP(B476,'Base Load_FLAG'!$A$2:$B$204,2,FALSE)</f>
        <v>0</v>
      </c>
      <c r="H476" s="18" t="s">
        <v>3056</v>
      </c>
      <c r="I476" s="18">
        <f>VLOOKUP($F476,'Gen Capacity'!$A$2:$H$608,7,FALSE)</f>
        <v>53.4</v>
      </c>
      <c r="J476" s="18">
        <f>VLOOKUP($F476,'Gen Capacity'!$A$2:$H$608,8,FALSE)</f>
        <v>0</v>
      </c>
      <c r="K476" s="19">
        <f>VLOOKUP($A476,SF_Original!$A$2:$D$6458,4,FALSE)</f>
        <v>-2.4671862192E-5</v>
      </c>
      <c r="L476">
        <f t="shared" si="28"/>
        <v>2.2426658649186645E-3</v>
      </c>
      <c r="M476">
        <f t="shared" si="29"/>
        <v>1.0359097896645802E-2</v>
      </c>
      <c r="N476" t="b">
        <f t="shared" si="30"/>
        <v>0</v>
      </c>
      <c r="O476">
        <f>IF(ISNA(VLOOKUP(B476,WND_STATION!$A$1:$A$62,1,FALSE)),1,0.0865)</f>
        <v>8.6499999999999994E-2</v>
      </c>
      <c r="P476">
        <f t="shared" si="31"/>
        <v>4.6190999999999995</v>
      </c>
    </row>
    <row r="477" spans="1:16" x14ac:dyDescent="0.25">
      <c r="A477" s="18">
        <v>5786</v>
      </c>
      <c r="B477" s="18" t="s">
        <v>2554</v>
      </c>
      <c r="C477" s="18">
        <v>22</v>
      </c>
      <c r="D477" s="18">
        <v>1</v>
      </c>
      <c r="E477" s="18">
        <v>541</v>
      </c>
      <c r="F477" s="18">
        <v>554</v>
      </c>
      <c r="G477" s="18">
        <f>VLOOKUP(B477,'Base Load_FLAG'!$A$2:$B$204,2,FALSE)</f>
        <v>0</v>
      </c>
      <c r="H477" s="18" t="s">
        <v>3055</v>
      </c>
      <c r="I477" s="18">
        <f>VLOOKUP($F477,'Gen Capacity'!$A$2:$H$608,7,FALSE)</f>
        <v>309.16000000000003</v>
      </c>
      <c r="J477" s="18">
        <f>VLOOKUP($F477,'Gen Capacity'!$A$2:$H$608,8,FALSE)</f>
        <v>70.5</v>
      </c>
      <c r="K477" s="19">
        <f>VLOOKUP($A477,SF_Original!$A$2:$D$6458,4,FALSE)</f>
        <v>-2.4762584030000001E-5</v>
      </c>
      <c r="L477">
        <f t="shared" si="28"/>
        <v>2.2425751430806646E-3</v>
      </c>
      <c r="M477">
        <f t="shared" si="29"/>
        <v>0.69331453123481834</v>
      </c>
      <c r="N477" t="b">
        <f t="shared" si="30"/>
        <v>0</v>
      </c>
      <c r="O477">
        <f>IF(ISNA(VLOOKUP(B477,WND_STATION!$A$1:$A$62,1,FALSE)),1,0.0865)</f>
        <v>1</v>
      </c>
      <c r="P477">
        <f t="shared" si="31"/>
        <v>309.16000000000003</v>
      </c>
    </row>
    <row r="478" spans="1:16" x14ac:dyDescent="0.25">
      <c r="A478" s="18">
        <v>5997</v>
      </c>
      <c r="B478" s="18" t="s">
        <v>2680</v>
      </c>
      <c r="C478" s="18">
        <v>24</v>
      </c>
      <c r="D478" s="18">
        <v>1</v>
      </c>
      <c r="E478" s="18">
        <v>556</v>
      </c>
      <c r="F478" s="18">
        <v>569</v>
      </c>
      <c r="G478" s="18">
        <f>VLOOKUP(B478,'Base Load_FLAG'!$A$2:$B$204,2,FALSE)</f>
        <v>0</v>
      </c>
      <c r="H478" s="18" t="s">
        <v>3058</v>
      </c>
      <c r="I478" s="18">
        <f>VLOOKUP($F478,'Gen Capacity'!$A$2:$H$608,7,FALSE)</f>
        <v>300</v>
      </c>
      <c r="J478" s="18">
        <f>VLOOKUP($F478,'Gen Capacity'!$A$2:$H$608,8,FALSE)</f>
        <v>55</v>
      </c>
      <c r="K478" s="19">
        <f>VLOOKUP($A478,SF_Original!$A$2:$D$6458,4,FALSE)</f>
        <v>-2.4763446129000001E-5</v>
      </c>
      <c r="L478">
        <f t="shared" si="28"/>
        <v>2.2425742809816644E-3</v>
      </c>
      <c r="M478">
        <f t="shared" si="29"/>
        <v>0.67277228429449931</v>
      </c>
      <c r="N478" t="b">
        <f t="shared" si="30"/>
        <v>0</v>
      </c>
      <c r="O478">
        <f>IF(ISNA(VLOOKUP(B478,WND_STATION!$A$1:$A$62,1,FALSE)),1,0.0865)</f>
        <v>1</v>
      </c>
      <c r="P478">
        <f t="shared" si="31"/>
        <v>300</v>
      </c>
    </row>
    <row r="479" spans="1:16" x14ac:dyDescent="0.25">
      <c r="A479" s="18">
        <v>5996</v>
      </c>
      <c r="B479" s="18" t="s">
        <v>2680</v>
      </c>
      <c r="C479" s="18">
        <v>22</v>
      </c>
      <c r="D479" s="18">
        <v>1</v>
      </c>
      <c r="E479" s="18">
        <v>557</v>
      </c>
      <c r="F479" s="18">
        <v>570</v>
      </c>
      <c r="G479" s="18">
        <f>VLOOKUP(B479,'Base Load_FLAG'!$A$2:$B$204,2,FALSE)</f>
        <v>0</v>
      </c>
      <c r="H479" s="18" t="s">
        <v>3055</v>
      </c>
      <c r="I479" s="18">
        <f>VLOOKUP($F479,'Gen Capacity'!$A$2:$H$608,7,FALSE)</f>
        <v>313.64</v>
      </c>
      <c r="J479" s="18">
        <f>VLOOKUP($F479,'Gen Capacity'!$A$2:$H$608,8,FALSE)</f>
        <v>53</v>
      </c>
      <c r="K479" s="19">
        <f>VLOOKUP($A479,SF_Original!$A$2:$D$6458,4,FALSE)</f>
        <v>-2.4763446129000001E-5</v>
      </c>
      <c r="L479">
        <f t="shared" si="28"/>
        <v>2.2425742809816644E-3</v>
      </c>
      <c r="M479">
        <f t="shared" si="29"/>
        <v>0.70336099748708913</v>
      </c>
      <c r="N479" t="b">
        <f t="shared" si="30"/>
        <v>0</v>
      </c>
      <c r="O479">
        <f>IF(ISNA(VLOOKUP(B479,WND_STATION!$A$1:$A$62,1,FALSE)),1,0.0865)</f>
        <v>1</v>
      </c>
      <c r="P479">
        <f t="shared" si="31"/>
        <v>313.64</v>
      </c>
    </row>
    <row r="480" spans="1:16" x14ac:dyDescent="0.25">
      <c r="A480" s="18">
        <v>5999</v>
      </c>
      <c r="B480" s="18" t="s">
        <v>2680</v>
      </c>
      <c r="C480" s="18">
        <v>18</v>
      </c>
      <c r="D480" s="18">
        <v>1</v>
      </c>
      <c r="E480" s="18">
        <v>558</v>
      </c>
      <c r="F480" s="18">
        <v>571</v>
      </c>
      <c r="G480" s="18">
        <f>VLOOKUP(B480,'Base Load_FLAG'!$A$2:$B$204,2,FALSE)</f>
        <v>0</v>
      </c>
      <c r="H480" s="18" t="s">
        <v>3055</v>
      </c>
      <c r="I480" s="18">
        <f>VLOOKUP($F480,'Gen Capacity'!$A$2:$H$608,7,FALSE)</f>
        <v>166.18</v>
      </c>
      <c r="J480" s="18">
        <f>VLOOKUP($F480,'Gen Capacity'!$A$2:$H$608,8,FALSE)</f>
        <v>78</v>
      </c>
      <c r="K480" s="19">
        <f>VLOOKUP($A480,SF_Original!$A$2:$D$6458,4,FALSE)</f>
        <v>-2.4763446129000001E-5</v>
      </c>
      <c r="L480">
        <f t="shared" si="28"/>
        <v>2.2425742809816644E-3</v>
      </c>
      <c r="M480">
        <f t="shared" si="29"/>
        <v>0.37267099401353299</v>
      </c>
      <c r="N480" t="b">
        <f t="shared" si="30"/>
        <v>0</v>
      </c>
      <c r="O480">
        <f>IF(ISNA(VLOOKUP(B480,WND_STATION!$A$1:$A$62,1,FALSE)),1,0.0865)</f>
        <v>1</v>
      </c>
      <c r="P480">
        <f t="shared" si="31"/>
        <v>166.18</v>
      </c>
    </row>
    <row r="481" spans="1:16" x14ac:dyDescent="0.25">
      <c r="A481" s="18">
        <v>5998</v>
      </c>
      <c r="B481" s="18" t="s">
        <v>2680</v>
      </c>
      <c r="C481" s="18">
        <v>18</v>
      </c>
      <c r="D481" s="18">
        <v>1</v>
      </c>
      <c r="E481" s="18">
        <v>559</v>
      </c>
      <c r="F481" s="18">
        <v>572</v>
      </c>
      <c r="G481" s="18">
        <f>VLOOKUP(B481,'Base Load_FLAG'!$A$2:$B$204,2,FALSE)</f>
        <v>0</v>
      </c>
      <c r="H481" s="18" t="s">
        <v>3055</v>
      </c>
      <c r="I481" s="18">
        <f>VLOOKUP($F481,'Gen Capacity'!$A$2:$H$608,7,FALSE)</f>
        <v>166.18</v>
      </c>
      <c r="J481" s="18">
        <f>VLOOKUP($F481,'Gen Capacity'!$A$2:$H$608,8,FALSE)</f>
        <v>78</v>
      </c>
      <c r="K481" s="19">
        <f>VLOOKUP($A481,SF_Original!$A$2:$D$6458,4,FALSE)</f>
        <v>-2.4763446129000001E-5</v>
      </c>
      <c r="L481">
        <f t="shared" si="28"/>
        <v>2.2425742809816644E-3</v>
      </c>
      <c r="M481">
        <f t="shared" si="29"/>
        <v>0.37267099401353299</v>
      </c>
      <c r="N481" t="b">
        <f t="shared" si="30"/>
        <v>0</v>
      </c>
      <c r="O481">
        <f>IF(ISNA(VLOOKUP(B481,WND_STATION!$A$1:$A$62,1,FALSE)),1,0.0865)</f>
        <v>1</v>
      </c>
      <c r="P481">
        <f t="shared" si="31"/>
        <v>166.18</v>
      </c>
    </row>
    <row r="482" spans="1:16" x14ac:dyDescent="0.25">
      <c r="A482" s="18">
        <v>5788</v>
      </c>
      <c r="B482" s="18" t="s">
        <v>2554</v>
      </c>
      <c r="C482" s="18">
        <v>18</v>
      </c>
      <c r="D482" s="18">
        <v>1</v>
      </c>
      <c r="E482" s="18">
        <v>542</v>
      </c>
      <c r="F482" s="18">
        <v>555</v>
      </c>
      <c r="G482" s="18">
        <f>VLOOKUP(B482,'Base Load_FLAG'!$A$2:$B$204,2,FALSE)</f>
        <v>0</v>
      </c>
      <c r="H482" s="18" t="s">
        <v>3055</v>
      </c>
      <c r="I482" s="18">
        <f>VLOOKUP($F482,'Gen Capacity'!$A$2:$H$608,7,FALSE)</f>
        <v>167.92</v>
      </c>
      <c r="J482" s="18">
        <f>VLOOKUP($F482,'Gen Capacity'!$A$2:$H$608,8,FALSE)</f>
        <v>60.5</v>
      </c>
      <c r="K482" s="19">
        <f>VLOOKUP($A482,SF_Original!$A$2:$D$6458,4,FALSE)</f>
        <v>-2.4764674536999999E-5</v>
      </c>
      <c r="L482">
        <f t="shared" si="28"/>
        <v>2.2425730525736645E-3</v>
      </c>
      <c r="M482">
        <f t="shared" si="29"/>
        <v>0.37657286698816972</v>
      </c>
      <c r="N482" t="b">
        <f t="shared" si="30"/>
        <v>0</v>
      </c>
      <c r="O482">
        <f>IF(ISNA(VLOOKUP(B482,WND_STATION!$A$1:$A$62,1,FALSE)),1,0.0865)</f>
        <v>1</v>
      </c>
      <c r="P482">
        <f t="shared" si="31"/>
        <v>167.92</v>
      </c>
    </row>
    <row r="483" spans="1:16" x14ac:dyDescent="0.25">
      <c r="A483" s="18">
        <v>5902</v>
      </c>
      <c r="B483" s="18" t="s">
        <v>2623</v>
      </c>
      <c r="C483" s="18">
        <v>18</v>
      </c>
      <c r="D483" s="18">
        <v>1</v>
      </c>
      <c r="E483" s="18">
        <v>549</v>
      </c>
      <c r="F483" s="18">
        <v>562</v>
      </c>
      <c r="G483" s="18">
        <f>VLOOKUP(B483,'Base Load_FLAG'!$A$2:$B$204,2,FALSE)</f>
        <v>0</v>
      </c>
      <c r="H483" s="18" t="s">
        <v>2916</v>
      </c>
      <c r="I483" s="18">
        <f>VLOOKUP($F483,'Gen Capacity'!$A$2:$H$608,7,FALSE)</f>
        <v>96.71</v>
      </c>
      <c r="J483" s="18">
        <f>VLOOKUP($F483,'Gen Capacity'!$A$2:$H$608,8,FALSE)</f>
        <v>0</v>
      </c>
      <c r="K483" s="19">
        <f>VLOOKUP($A483,SF_Original!$A$2:$D$6458,4,FALSE)</f>
        <v>-2.4767866041E-5</v>
      </c>
      <c r="L483">
        <f t="shared" si="28"/>
        <v>2.2425698610696646E-3</v>
      </c>
      <c r="M483">
        <f t="shared" si="29"/>
        <v>0.21687893126404725</v>
      </c>
      <c r="N483" t="b">
        <f t="shared" si="30"/>
        <v>0</v>
      </c>
      <c r="O483">
        <f>IF(ISNA(VLOOKUP(B483,WND_STATION!$A$1:$A$62,1,FALSE)),1,0.0865)</f>
        <v>1</v>
      </c>
      <c r="P483">
        <f t="shared" si="31"/>
        <v>96.71</v>
      </c>
    </row>
    <row r="484" spans="1:16" x14ac:dyDescent="0.25">
      <c r="A484" s="18">
        <v>5903</v>
      </c>
      <c r="B484" s="18" t="s">
        <v>2623</v>
      </c>
      <c r="C484" s="18">
        <v>18</v>
      </c>
      <c r="D484" s="18">
        <v>1</v>
      </c>
      <c r="E484" s="18">
        <v>550</v>
      </c>
      <c r="F484" s="18">
        <v>563</v>
      </c>
      <c r="G484" s="18">
        <f>VLOOKUP(B484,'Base Load_FLAG'!$A$2:$B$204,2,FALSE)</f>
        <v>0</v>
      </c>
      <c r="H484" s="18" t="s">
        <v>2916</v>
      </c>
      <c r="I484" s="18">
        <f>VLOOKUP($F484,'Gen Capacity'!$A$2:$H$608,7,FALSE)</f>
        <v>96.71</v>
      </c>
      <c r="J484" s="18">
        <f>VLOOKUP($F484,'Gen Capacity'!$A$2:$H$608,8,FALSE)</f>
        <v>0</v>
      </c>
      <c r="K484" s="19">
        <f>VLOOKUP($A484,SF_Original!$A$2:$D$6458,4,FALSE)</f>
        <v>-2.4767866041E-5</v>
      </c>
      <c r="L484">
        <f t="shared" si="28"/>
        <v>2.2425698610696646E-3</v>
      </c>
      <c r="M484">
        <f t="shared" si="29"/>
        <v>0.21687893126404725</v>
      </c>
      <c r="N484" t="b">
        <f t="shared" si="30"/>
        <v>0</v>
      </c>
      <c r="O484">
        <f>IF(ISNA(VLOOKUP(B484,WND_STATION!$A$1:$A$62,1,FALSE)),1,0.0865)</f>
        <v>1</v>
      </c>
      <c r="P484">
        <f t="shared" si="31"/>
        <v>96.71</v>
      </c>
    </row>
    <row r="485" spans="1:16" x14ac:dyDescent="0.25">
      <c r="A485" s="18">
        <v>5901</v>
      </c>
      <c r="B485" s="18" t="s">
        <v>2623</v>
      </c>
      <c r="C485" s="18">
        <v>18</v>
      </c>
      <c r="D485" s="18">
        <v>1</v>
      </c>
      <c r="E485" s="18">
        <v>551</v>
      </c>
      <c r="F485" s="18">
        <v>564</v>
      </c>
      <c r="G485" s="18">
        <f>VLOOKUP(B485,'Base Load_FLAG'!$A$2:$B$204,2,FALSE)</f>
        <v>0</v>
      </c>
      <c r="H485" s="18" t="s">
        <v>2916</v>
      </c>
      <c r="I485" s="18">
        <f>VLOOKUP($F485,'Gen Capacity'!$A$2:$H$608,7,FALSE)</f>
        <v>91.57</v>
      </c>
      <c r="J485" s="18">
        <f>VLOOKUP($F485,'Gen Capacity'!$A$2:$H$608,8,FALSE)</f>
        <v>0</v>
      </c>
      <c r="K485" s="19">
        <f>VLOOKUP($A485,SF_Original!$A$2:$D$6458,4,FALSE)</f>
        <v>-2.4767866041E-5</v>
      </c>
      <c r="L485">
        <f t="shared" si="28"/>
        <v>2.2425698610696646E-3</v>
      </c>
      <c r="M485">
        <f t="shared" si="29"/>
        <v>0.20535212217814916</v>
      </c>
      <c r="N485" t="b">
        <f t="shared" si="30"/>
        <v>0</v>
      </c>
      <c r="O485">
        <f>IF(ISNA(VLOOKUP(B485,WND_STATION!$A$1:$A$62,1,FALSE)),1,0.0865)</f>
        <v>1</v>
      </c>
      <c r="P485">
        <f t="shared" si="31"/>
        <v>91.57</v>
      </c>
    </row>
    <row r="486" spans="1:16" x14ac:dyDescent="0.25">
      <c r="A486" s="18">
        <v>6005</v>
      </c>
      <c r="B486" s="18" t="s">
        <v>2681</v>
      </c>
      <c r="C486" s="18">
        <v>13</v>
      </c>
      <c r="D486" s="18">
        <v>1</v>
      </c>
      <c r="E486" s="18">
        <v>560</v>
      </c>
      <c r="F486" s="18">
        <v>573</v>
      </c>
      <c r="G486" s="18">
        <f>VLOOKUP(B486,'Base Load_FLAG'!$A$2:$B$204,2,FALSE)</f>
        <v>0</v>
      </c>
      <c r="H486" s="18" t="s">
        <v>3059</v>
      </c>
      <c r="I486" s="18">
        <f>VLOOKUP($F486,'Gen Capacity'!$A$2:$H$608,7,FALSE)</f>
        <v>43</v>
      </c>
      <c r="J486" s="18">
        <f>VLOOKUP($F486,'Gen Capacity'!$A$2:$H$608,8,FALSE)</f>
        <v>14</v>
      </c>
      <c r="K486" s="19">
        <f>VLOOKUP($A486,SF_Original!$A$2:$D$6458,4,FALSE)</f>
        <v>-2.4991881302000001E-5</v>
      </c>
      <c r="L486">
        <f t="shared" si="28"/>
        <v>2.2423458458086646E-3</v>
      </c>
      <c r="M486">
        <f t="shared" si="29"/>
        <v>9.6420871369772579E-2</v>
      </c>
      <c r="N486" t="b">
        <f t="shared" si="30"/>
        <v>0</v>
      </c>
      <c r="O486">
        <f>IF(ISNA(VLOOKUP(B486,WND_STATION!$A$1:$A$62,1,FALSE)),1,0.0865)</f>
        <v>1</v>
      </c>
      <c r="P486">
        <f t="shared" si="31"/>
        <v>43</v>
      </c>
    </row>
    <row r="487" spans="1:16" x14ac:dyDescent="0.25">
      <c r="A487" s="18">
        <v>6004</v>
      </c>
      <c r="B487" s="18" t="s">
        <v>2681</v>
      </c>
      <c r="C487" s="18">
        <v>13</v>
      </c>
      <c r="D487" s="18">
        <v>1</v>
      </c>
      <c r="E487" s="18">
        <v>561</v>
      </c>
      <c r="F487" s="18">
        <v>574</v>
      </c>
      <c r="G487" s="18">
        <f>VLOOKUP(B487,'Base Load_FLAG'!$A$2:$B$204,2,FALSE)</f>
        <v>0</v>
      </c>
      <c r="H487" s="18" t="s">
        <v>3059</v>
      </c>
      <c r="I487" s="18">
        <f>VLOOKUP($F487,'Gen Capacity'!$A$2:$H$608,7,FALSE)</f>
        <v>21</v>
      </c>
      <c r="J487" s="18">
        <f>VLOOKUP($F487,'Gen Capacity'!$A$2:$H$608,8,FALSE)</f>
        <v>15</v>
      </c>
      <c r="K487" s="19">
        <f>VLOOKUP($A487,SF_Original!$A$2:$D$6458,4,FALSE)</f>
        <v>-2.4991881302000001E-5</v>
      </c>
      <c r="L487">
        <f t="shared" si="28"/>
        <v>2.2423458458086646E-3</v>
      </c>
      <c r="M487">
        <f t="shared" si="29"/>
        <v>4.7089262761981956E-2</v>
      </c>
      <c r="N487" t="b">
        <f t="shared" si="30"/>
        <v>0</v>
      </c>
      <c r="O487">
        <f>IF(ISNA(VLOOKUP(B487,WND_STATION!$A$1:$A$62,1,FALSE)),1,0.0865)</f>
        <v>1</v>
      </c>
      <c r="P487">
        <f t="shared" si="31"/>
        <v>21</v>
      </c>
    </row>
    <row r="488" spans="1:16" x14ac:dyDescent="0.25">
      <c r="A488" s="18">
        <v>6006</v>
      </c>
      <c r="B488" s="18" t="s">
        <v>2681</v>
      </c>
      <c r="C488" s="18">
        <v>13</v>
      </c>
      <c r="D488" s="18">
        <v>1</v>
      </c>
      <c r="E488" s="18">
        <v>562</v>
      </c>
      <c r="F488" s="18">
        <v>575</v>
      </c>
      <c r="G488" s="18">
        <f>VLOOKUP(B488,'Base Load_FLAG'!$A$2:$B$204,2,FALSE)</f>
        <v>0</v>
      </c>
      <c r="H488" s="18" t="s">
        <v>3059</v>
      </c>
      <c r="I488" s="18">
        <f>VLOOKUP($F488,'Gen Capacity'!$A$2:$H$608,7,FALSE)</f>
        <v>50</v>
      </c>
      <c r="J488" s="18">
        <f>VLOOKUP($F488,'Gen Capacity'!$A$2:$H$608,8,FALSE)</f>
        <v>32</v>
      </c>
      <c r="K488" s="19">
        <f>VLOOKUP($A488,SF_Original!$A$2:$D$6458,4,FALSE)</f>
        <v>-2.4991881302000001E-5</v>
      </c>
      <c r="L488">
        <f t="shared" si="28"/>
        <v>2.2423458458086646E-3</v>
      </c>
      <c r="M488">
        <f t="shared" si="29"/>
        <v>0.11211729229043323</v>
      </c>
      <c r="N488" t="b">
        <f t="shared" si="30"/>
        <v>0</v>
      </c>
      <c r="O488">
        <f>IF(ISNA(VLOOKUP(B488,WND_STATION!$A$1:$A$62,1,FALSE)),1,0.0865)</f>
        <v>1</v>
      </c>
      <c r="P488">
        <f t="shared" si="31"/>
        <v>50</v>
      </c>
    </row>
    <row r="489" spans="1:16" x14ac:dyDescent="0.25">
      <c r="A489" s="18">
        <v>5950</v>
      </c>
      <c r="B489" s="18" t="s">
        <v>2655</v>
      </c>
      <c r="C489" s="18">
        <v>13</v>
      </c>
      <c r="D489" s="18">
        <v>1</v>
      </c>
      <c r="E489" s="18">
        <v>552</v>
      </c>
      <c r="F489" s="18">
        <v>565</v>
      </c>
      <c r="G489" s="18">
        <f>VLOOKUP(B489,'Base Load_FLAG'!$A$2:$B$204,2,FALSE)</f>
        <v>0</v>
      </c>
      <c r="H489" s="18" t="s">
        <v>2915</v>
      </c>
      <c r="I489" s="18">
        <f>VLOOKUP($F489,'Gen Capacity'!$A$2:$H$608,7,FALSE)</f>
        <v>25</v>
      </c>
      <c r="J489" s="18">
        <f>VLOOKUP($F489,'Gen Capacity'!$A$2:$H$608,8,FALSE)</f>
        <v>0</v>
      </c>
      <c r="K489" s="19">
        <f>VLOOKUP($A489,SF_Original!$A$2:$D$6458,4,FALSE)</f>
        <v>-2.5015057091000002E-5</v>
      </c>
      <c r="L489">
        <f t="shared" si="28"/>
        <v>2.2423226700196645E-3</v>
      </c>
      <c r="M489">
        <f t="shared" si="29"/>
        <v>5.605806675049161E-2</v>
      </c>
      <c r="N489" t="b">
        <f t="shared" si="30"/>
        <v>0</v>
      </c>
      <c r="O489">
        <f>IF(ISNA(VLOOKUP(B489,WND_STATION!$A$1:$A$62,1,FALSE)),1,0.0865)</f>
        <v>1</v>
      </c>
      <c r="P489">
        <f t="shared" si="31"/>
        <v>25</v>
      </c>
    </row>
    <row r="490" spans="1:16" x14ac:dyDescent="0.25">
      <c r="A490" s="18">
        <v>5951</v>
      </c>
      <c r="B490" s="18" t="s">
        <v>2655</v>
      </c>
      <c r="C490" s="18">
        <v>13</v>
      </c>
      <c r="D490" s="18">
        <v>1</v>
      </c>
      <c r="E490" s="18">
        <v>553</v>
      </c>
      <c r="F490" s="18">
        <v>566</v>
      </c>
      <c r="G490" s="18">
        <f>VLOOKUP(B490,'Base Load_FLAG'!$A$2:$B$204,2,FALSE)</f>
        <v>0</v>
      </c>
      <c r="H490" s="18" t="s">
        <v>2915</v>
      </c>
      <c r="I490" s="18">
        <f>VLOOKUP($F490,'Gen Capacity'!$A$2:$H$608,7,FALSE)</f>
        <v>25</v>
      </c>
      <c r="J490" s="18">
        <f>VLOOKUP($F490,'Gen Capacity'!$A$2:$H$608,8,FALSE)</f>
        <v>0</v>
      </c>
      <c r="K490" s="19">
        <f>VLOOKUP($A490,SF_Original!$A$2:$D$6458,4,FALSE)</f>
        <v>-2.5015057091000002E-5</v>
      </c>
      <c r="L490">
        <f t="shared" si="28"/>
        <v>2.2423226700196645E-3</v>
      </c>
      <c r="M490">
        <f t="shared" si="29"/>
        <v>5.605806675049161E-2</v>
      </c>
      <c r="N490" t="b">
        <f t="shared" si="30"/>
        <v>0</v>
      </c>
      <c r="O490">
        <f>IF(ISNA(VLOOKUP(B490,WND_STATION!$A$1:$A$62,1,FALSE)),1,0.0865)</f>
        <v>1</v>
      </c>
      <c r="P490">
        <f t="shared" si="31"/>
        <v>25</v>
      </c>
    </row>
    <row r="491" spans="1:16" x14ac:dyDescent="0.25">
      <c r="A491" s="18">
        <v>5529</v>
      </c>
      <c r="B491" s="18" t="s">
        <v>2421</v>
      </c>
      <c r="C491" s="18">
        <v>13</v>
      </c>
      <c r="D491" s="18">
        <v>1</v>
      </c>
      <c r="E491" s="18">
        <v>496</v>
      </c>
      <c r="F491" s="18">
        <v>508</v>
      </c>
      <c r="G491" s="18">
        <f>VLOOKUP(B491,'Base Load_FLAG'!$A$2:$B$204,2,FALSE)</f>
        <v>0</v>
      </c>
      <c r="H491" s="18" t="s">
        <v>3046</v>
      </c>
      <c r="I491" s="18">
        <f>VLOOKUP($F491,'Gen Capacity'!$A$2:$H$608,7,FALSE)</f>
        <v>42</v>
      </c>
      <c r="J491" s="18">
        <f>VLOOKUP($F491,'Gen Capacity'!$A$2:$H$608,8,FALSE)</f>
        <v>0</v>
      </c>
      <c r="K491" s="19">
        <f>VLOOKUP($A491,SF_Original!$A$2:$D$6458,4,FALSE)</f>
        <v>-2.5020985397000001E-5</v>
      </c>
      <c r="L491">
        <f t="shared" si="28"/>
        <v>2.2423167417136647E-3</v>
      </c>
      <c r="M491">
        <f t="shared" si="29"/>
        <v>9.4177303151973923E-2</v>
      </c>
      <c r="N491" t="b">
        <f t="shared" si="30"/>
        <v>0</v>
      </c>
      <c r="O491">
        <f>IF(ISNA(VLOOKUP(B491,WND_STATION!$A$1:$A$62,1,FALSE)),1,0.0865)</f>
        <v>1</v>
      </c>
      <c r="P491">
        <f t="shared" si="31"/>
        <v>42</v>
      </c>
    </row>
    <row r="492" spans="1:16" x14ac:dyDescent="0.25">
      <c r="A492" s="18">
        <v>5488</v>
      </c>
      <c r="B492" s="18" t="s">
        <v>2412</v>
      </c>
      <c r="C492" s="18">
        <v>12</v>
      </c>
      <c r="D492" s="18">
        <v>1</v>
      </c>
      <c r="E492" s="18">
        <v>488</v>
      </c>
      <c r="F492" s="18">
        <v>500</v>
      </c>
      <c r="G492" s="18">
        <f>VLOOKUP(B492,'Base Load_FLAG'!$A$2:$B$204,2,FALSE)</f>
        <v>0</v>
      </c>
      <c r="H492" s="18" t="s">
        <v>2915</v>
      </c>
      <c r="I492" s="18">
        <f>VLOOKUP($F492,'Gen Capacity'!$A$2:$H$608,7,FALSE)</f>
        <v>38</v>
      </c>
      <c r="J492" s="18">
        <f>VLOOKUP($F492,'Gen Capacity'!$A$2:$H$608,8,FALSE)</f>
        <v>0</v>
      </c>
      <c r="K492" s="19">
        <f>VLOOKUP($A492,SF_Original!$A$2:$D$6458,4,FALSE)</f>
        <v>-2.5130667470000001E-5</v>
      </c>
      <c r="L492">
        <f t="shared" si="28"/>
        <v>2.2422070596406648E-3</v>
      </c>
      <c r="M492">
        <f t="shared" si="29"/>
        <v>8.5203868266345267E-2</v>
      </c>
      <c r="N492" t="b">
        <f t="shared" si="30"/>
        <v>0</v>
      </c>
      <c r="O492">
        <f>IF(ISNA(VLOOKUP(B492,WND_STATION!$A$1:$A$62,1,FALSE)),1,0.0865)</f>
        <v>1</v>
      </c>
      <c r="P492">
        <f t="shared" si="31"/>
        <v>38</v>
      </c>
    </row>
    <row r="493" spans="1:16" x14ac:dyDescent="0.25">
      <c r="A493" s="18">
        <v>5768</v>
      </c>
      <c r="B493" s="18" t="s">
        <v>2550</v>
      </c>
      <c r="C493" s="18">
        <v>13</v>
      </c>
      <c r="D493" s="18">
        <v>1</v>
      </c>
      <c r="E493" s="18">
        <v>540</v>
      </c>
      <c r="F493" s="18">
        <v>553</v>
      </c>
      <c r="G493" s="18">
        <f>VLOOKUP(B493,'Base Load_FLAG'!$A$2:$B$204,2,FALSE)</f>
        <v>0</v>
      </c>
      <c r="H493" s="18" t="s">
        <v>3054</v>
      </c>
      <c r="I493" s="18">
        <f>VLOOKUP($F493,'Gen Capacity'!$A$2:$H$608,7,FALSE)</f>
        <v>42</v>
      </c>
      <c r="J493" s="18">
        <f>VLOOKUP($F493,'Gen Capacity'!$A$2:$H$608,8,FALSE)</f>
        <v>0</v>
      </c>
      <c r="K493" s="19">
        <f>VLOOKUP($A493,SF_Original!$A$2:$D$6458,4,FALSE)</f>
        <v>-2.5285351534000002E-5</v>
      </c>
      <c r="L493">
        <f t="shared" si="28"/>
        <v>2.2420523755766644E-3</v>
      </c>
      <c r="M493">
        <f t="shared" si="29"/>
        <v>9.4166199774219903E-2</v>
      </c>
      <c r="N493" t="b">
        <f t="shared" si="30"/>
        <v>0</v>
      </c>
      <c r="O493">
        <f>IF(ISNA(VLOOKUP(B493,WND_STATION!$A$1:$A$62,1,FALSE)),1,0.0865)</f>
        <v>1</v>
      </c>
      <c r="P493">
        <f t="shared" si="31"/>
        <v>42</v>
      </c>
    </row>
    <row r="494" spans="1:16" x14ac:dyDescent="0.25">
      <c r="A494" s="18">
        <v>5501</v>
      </c>
      <c r="B494" s="18" t="s">
        <v>2415</v>
      </c>
      <c r="C494" s="18">
        <v>138</v>
      </c>
      <c r="D494" s="18">
        <v>1</v>
      </c>
      <c r="E494" s="18">
        <v>494</v>
      </c>
      <c r="F494" s="18">
        <v>506</v>
      </c>
      <c r="G494" s="18">
        <f>VLOOKUP(B494,'Base Load_FLAG'!$A$2:$B$204,2,FALSE)</f>
        <v>0</v>
      </c>
      <c r="H494" s="18" t="s">
        <v>2915</v>
      </c>
      <c r="I494" s="18">
        <f>VLOOKUP($F494,'Gen Capacity'!$A$2:$H$608,7,FALSE)</f>
        <v>150</v>
      </c>
      <c r="J494" s="18">
        <f>VLOOKUP($F494,'Gen Capacity'!$A$2:$H$608,8,FALSE)</f>
        <v>0</v>
      </c>
      <c r="K494" s="19">
        <f>VLOOKUP($A494,SF_Original!$A$2:$D$6458,4,FALSE)</f>
        <v>-2.5408667061999999E-5</v>
      </c>
      <c r="L494">
        <f t="shared" si="28"/>
        <v>2.2419290600486645E-3</v>
      </c>
      <c r="M494">
        <f t="shared" si="29"/>
        <v>0.33628935900729967</v>
      </c>
      <c r="N494" t="b">
        <f t="shared" si="30"/>
        <v>0</v>
      </c>
      <c r="O494">
        <f>IF(ISNA(VLOOKUP(B494,WND_STATION!$A$1:$A$62,1,FALSE)),1,0.0865)</f>
        <v>1</v>
      </c>
      <c r="P494">
        <f t="shared" si="31"/>
        <v>150</v>
      </c>
    </row>
    <row r="495" spans="1:16" x14ac:dyDescent="0.25">
      <c r="A495" s="18">
        <v>5502</v>
      </c>
      <c r="B495" s="18" t="s">
        <v>2415</v>
      </c>
      <c r="C495" s="18">
        <v>138</v>
      </c>
      <c r="D495" s="18">
        <v>1</v>
      </c>
      <c r="E495" s="18">
        <v>495</v>
      </c>
      <c r="F495" s="18">
        <v>507</v>
      </c>
      <c r="G495" s="18">
        <f>VLOOKUP(B495,'Base Load_FLAG'!$A$2:$B$204,2,FALSE)</f>
        <v>0</v>
      </c>
      <c r="H495" s="18" t="s">
        <v>2991</v>
      </c>
      <c r="I495" s="18">
        <f>VLOOKUP($F495,'Gen Capacity'!$A$2:$H$608,7,FALSE)</f>
        <v>150</v>
      </c>
      <c r="J495" s="18">
        <f>VLOOKUP($F495,'Gen Capacity'!$A$2:$H$608,8,FALSE)</f>
        <v>0</v>
      </c>
      <c r="K495" s="19">
        <f>VLOOKUP($A495,SF_Original!$A$2:$D$6458,4,FALSE)</f>
        <v>-2.5408667061999999E-5</v>
      </c>
      <c r="L495">
        <f t="shared" si="28"/>
        <v>2.2419290600486645E-3</v>
      </c>
      <c r="M495">
        <f t="shared" si="29"/>
        <v>0.33628935900729967</v>
      </c>
      <c r="N495" t="b">
        <f t="shared" si="30"/>
        <v>0</v>
      </c>
      <c r="O495">
        <f>IF(ISNA(VLOOKUP(B495,WND_STATION!$A$1:$A$62,1,FALSE)),1,0.0865)</f>
        <v>1</v>
      </c>
      <c r="P495">
        <f t="shared" si="31"/>
        <v>150</v>
      </c>
    </row>
    <row r="496" spans="1:16" x14ac:dyDescent="0.25">
      <c r="A496" s="18">
        <v>5491</v>
      </c>
      <c r="B496" s="18" t="s">
        <v>3044</v>
      </c>
      <c r="C496" s="18">
        <v>18</v>
      </c>
      <c r="D496" s="18">
        <v>1</v>
      </c>
      <c r="E496" s="18">
        <v>489</v>
      </c>
      <c r="F496" s="18">
        <v>501</v>
      </c>
      <c r="G496" s="18">
        <f>VLOOKUP(B496,'Base Load_FLAG'!$A$2:$B$204,2,FALSE)</f>
        <v>0</v>
      </c>
      <c r="H496" s="18" t="s">
        <v>2951</v>
      </c>
      <c r="I496" s="18">
        <f>VLOOKUP($F496,'Gen Capacity'!$A$2:$H$608,7,FALSE)</f>
        <v>152.4</v>
      </c>
      <c r="J496" s="18">
        <f>VLOOKUP($F496,'Gen Capacity'!$A$2:$H$608,8,FALSE)</f>
        <v>63</v>
      </c>
      <c r="K496" s="19">
        <f>VLOOKUP($A496,SF_Original!$A$2:$D$6458,4,FALSE)</f>
        <v>-2.5425083653000001E-5</v>
      </c>
      <c r="L496">
        <f t="shared" si="28"/>
        <v>2.2419126434576647E-3</v>
      </c>
      <c r="M496">
        <f t="shared" si="29"/>
        <v>0.34166748686294812</v>
      </c>
      <c r="N496" t="b">
        <f t="shared" si="30"/>
        <v>0</v>
      </c>
      <c r="O496">
        <f>IF(ISNA(VLOOKUP(B496,WND_STATION!$A$1:$A$62,1,FALSE)),1,0.0865)</f>
        <v>1</v>
      </c>
      <c r="P496">
        <f t="shared" si="31"/>
        <v>152.4</v>
      </c>
    </row>
    <row r="497" spans="1:16" x14ac:dyDescent="0.25">
      <c r="A497" s="18">
        <v>5492</v>
      </c>
      <c r="B497" s="18" t="s">
        <v>3044</v>
      </c>
      <c r="C497" s="18">
        <v>18</v>
      </c>
      <c r="D497" s="18">
        <v>1</v>
      </c>
      <c r="E497" s="18">
        <v>490</v>
      </c>
      <c r="F497" s="18">
        <v>502</v>
      </c>
      <c r="G497" s="18">
        <f>VLOOKUP(B497,'Base Load_FLAG'!$A$2:$B$204,2,FALSE)</f>
        <v>0</v>
      </c>
      <c r="H497" s="18" t="s">
        <v>2951</v>
      </c>
      <c r="I497" s="18">
        <f>VLOOKUP($F497,'Gen Capacity'!$A$2:$H$608,7,FALSE)</f>
        <v>176.21</v>
      </c>
      <c r="J497" s="18">
        <f>VLOOKUP($F497,'Gen Capacity'!$A$2:$H$608,8,FALSE)</f>
        <v>120</v>
      </c>
      <c r="K497" s="19">
        <f>VLOOKUP($A497,SF_Original!$A$2:$D$6458,4,FALSE)</f>
        <v>-2.5425083653000001E-5</v>
      </c>
      <c r="L497">
        <f t="shared" si="28"/>
        <v>2.2419126434576647E-3</v>
      </c>
      <c r="M497">
        <f t="shared" si="29"/>
        <v>0.39504742690367511</v>
      </c>
      <c r="N497" t="b">
        <f t="shared" si="30"/>
        <v>0</v>
      </c>
      <c r="O497">
        <f>IF(ISNA(VLOOKUP(B497,WND_STATION!$A$1:$A$62,1,FALSE)),1,0.0865)</f>
        <v>1</v>
      </c>
      <c r="P497">
        <f t="shared" si="31"/>
        <v>176.21</v>
      </c>
    </row>
    <row r="498" spans="1:16" x14ac:dyDescent="0.25">
      <c r="A498" s="18">
        <v>5490</v>
      </c>
      <c r="B498" s="18" t="s">
        <v>3044</v>
      </c>
      <c r="C498" s="18">
        <v>18</v>
      </c>
      <c r="D498" s="18">
        <v>1</v>
      </c>
      <c r="E498" s="18">
        <v>491</v>
      </c>
      <c r="F498" s="18">
        <v>503</v>
      </c>
      <c r="G498" s="18">
        <f>VLOOKUP(B498,'Base Load_FLAG'!$A$2:$B$204,2,FALSE)</f>
        <v>0</v>
      </c>
      <c r="H498" s="18" t="s">
        <v>2951</v>
      </c>
      <c r="I498" s="18">
        <f>VLOOKUP($F498,'Gen Capacity'!$A$2:$H$608,7,FALSE)</f>
        <v>152.4</v>
      </c>
      <c r="J498" s="18">
        <f>VLOOKUP($F498,'Gen Capacity'!$A$2:$H$608,8,FALSE)</f>
        <v>63</v>
      </c>
      <c r="K498" s="19">
        <f>VLOOKUP($A498,SF_Original!$A$2:$D$6458,4,FALSE)</f>
        <v>-2.5425083653000001E-5</v>
      </c>
      <c r="L498">
        <f t="shared" si="28"/>
        <v>2.2419126434576647E-3</v>
      </c>
      <c r="M498">
        <f t="shared" si="29"/>
        <v>0.34166748686294812</v>
      </c>
      <c r="N498" t="b">
        <f t="shared" si="30"/>
        <v>0</v>
      </c>
      <c r="O498">
        <f>IF(ISNA(VLOOKUP(B498,WND_STATION!$A$1:$A$62,1,FALSE)),1,0.0865)</f>
        <v>1</v>
      </c>
      <c r="P498">
        <f t="shared" si="31"/>
        <v>152.4</v>
      </c>
    </row>
    <row r="499" spans="1:16" x14ac:dyDescent="0.25">
      <c r="A499" s="18">
        <v>5747</v>
      </c>
      <c r="B499" s="18" t="s">
        <v>2539</v>
      </c>
      <c r="C499" s="18">
        <v>6</v>
      </c>
      <c r="D499" s="18">
        <v>1</v>
      </c>
      <c r="E499" s="18">
        <v>534</v>
      </c>
      <c r="F499" s="18">
        <v>547</v>
      </c>
      <c r="G499" s="18">
        <f>VLOOKUP(B499,'Base Load_FLAG'!$A$2:$B$204,2,FALSE)</f>
        <v>0</v>
      </c>
      <c r="H499" s="18" t="s">
        <v>2909</v>
      </c>
      <c r="I499" s="18">
        <f>VLOOKUP($F499,'Gen Capacity'!$A$2:$H$608,7,FALSE)</f>
        <v>12</v>
      </c>
      <c r="J499" s="18">
        <f>VLOOKUP($F499,'Gen Capacity'!$A$2:$H$608,8,FALSE)</f>
        <v>3</v>
      </c>
      <c r="K499" s="19">
        <f>VLOOKUP($A499,SF_Original!$A$2:$D$6458,4,FALSE)</f>
        <v>-2.5425282012E-5</v>
      </c>
      <c r="L499">
        <f t="shared" si="28"/>
        <v>2.2419124450986645E-3</v>
      </c>
      <c r="M499">
        <f t="shared" si="29"/>
        <v>2.6902949341183972E-2</v>
      </c>
      <c r="N499" t="b">
        <f t="shared" si="30"/>
        <v>0</v>
      </c>
      <c r="O499">
        <f>IF(ISNA(VLOOKUP(B499,WND_STATION!$A$1:$A$62,1,FALSE)),1,0.0865)</f>
        <v>1</v>
      </c>
      <c r="P499">
        <f t="shared" si="31"/>
        <v>12</v>
      </c>
    </row>
    <row r="500" spans="1:16" x14ac:dyDescent="0.25">
      <c r="A500" s="18">
        <v>5748</v>
      </c>
      <c r="B500" s="18" t="s">
        <v>2539</v>
      </c>
      <c r="C500" s="18">
        <v>6</v>
      </c>
      <c r="D500" s="18">
        <v>1</v>
      </c>
      <c r="E500" s="18">
        <v>535</v>
      </c>
      <c r="F500" s="18">
        <v>548</v>
      </c>
      <c r="G500" s="18">
        <f>VLOOKUP(B500,'Base Load_FLAG'!$A$2:$B$204,2,FALSE)</f>
        <v>0</v>
      </c>
      <c r="H500" s="18" t="s">
        <v>2909</v>
      </c>
      <c r="I500" s="18">
        <f>VLOOKUP($F500,'Gen Capacity'!$A$2:$H$608,7,FALSE)</f>
        <v>0.05</v>
      </c>
      <c r="J500" s="18">
        <f>VLOOKUP($F500,'Gen Capacity'!$A$2:$H$608,8,FALSE)</f>
        <v>0</v>
      </c>
      <c r="K500" s="19">
        <f>VLOOKUP($A500,SF_Original!$A$2:$D$6458,4,FALSE)</f>
        <v>-2.5425282012E-5</v>
      </c>
      <c r="L500">
        <f t="shared" si="28"/>
        <v>2.2419124450986645E-3</v>
      </c>
      <c r="M500">
        <f t="shared" si="29"/>
        <v>1.1209562225493323E-4</v>
      </c>
      <c r="N500" t="b">
        <f t="shared" si="30"/>
        <v>0</v>
      </c>
      <c r="O500">
        <f>IF(ISNA(VLOOKUP(B500,WND_STATION!$A$1:$A$62,1,FALSE)),1,0.0865)</f>
        <v>1</v>
      </c>
      <c r="P500">
        <f t="shared" si="31"/>
        <v>0.05</v>
      </c>
    </row>
    <row r="501" spans="1:16" x14ac:dyDescent="0.25">
      <c r="A501" s="18">
        <v>5749</v>
      </c>
      <c r="B501" s="18" t="s">
        <v>2539</v>
      </c>
      <c r="C501" s="18">
        <v>6</v>
      </c>
      <c r="D501" s="18">
        <v>1</v>
      </c>
      <c r="E501" s="18">
        <v>536</v>
      </c>
      <c r="F501" s="18">
        <v>549</v>
      </c>
      <c r="G501" s="18">
        <f>VLOOKUP(B501,'Base Load_FLAG'!$A$2:$B$204,2,FALSE)</f>
        <v>0</v>
      </c>
      <c r="H501" s="18" t="s">
        <v>2909</v>
      </c>
      <c r="I501" s="18">
        <f>VLOOKUP($F501,'Gen Capacity'!$A$2:$H$608,7,FALSE)</f>
        <v>12</v>
      </c>
      <c r="J501" s="18">
        <f>VLOOKUP($F501,'Gen Capacity'!$A$2:$H$608,8,FALSE)</f>
        <v>3</v>
      </c>
      <c r="K501" s="19">
        <f>VLOOKUP($A501,SF_Original!$A$2:$D$6458,4,FALSE)</f>
        <v>-2.5425282012E-5</v>
      </c>
      <c r="L501">
        <f t="shared" si="28"/>
        <v>2.2419124450986645E-3</v>
      </c>
      <c r="M501">
        <f t="shared" si="29"/>
        <v>2.6902949341183972E-2</v>
      </c>
      <c r="N501" t="b">
        <f t="shared" si="30"/>
        <v>0</v>
      </c>
      <c r="O501">
        <f>IF(ISNA(VLOOKUP(B501,WND_STATION!$A$1:$A$62,1,FALSE)),1,0.0865)</f>
        <v>1</v>
      </c>
      <c r="P501">
        <f t="shared" si="31"/>
        <v>12</v>
      </c>
    </row>
    <row r="502" spans="1:16" x14ac:dyDescent="0.25">
      <c r="A502" s="18">
        <v>5742</v>
      </c>
      <c r="B502" s="18" t="s">
        <v>3051</v>
      </c>
      <c r="C502" s="18">
        <v>18</v>
      </c>
      <c r="D502" s="18">
        <v>1</v>
      </c>
      <c r="E502" s="18">
        <v>531</v>
      </c>
      <c r="F502" s="18">
        <v>544</v>
      </c>
      <c r="G502" s="18">
        <f>VLOOKUP(B502,'Base Load_FLAG'!$A$2:$B$204,2,FALSE)</f>
        <v>0</v>
      </c>
      <c r="H502" s="18" t="s">
        <v>2916</v>
      </c>
      <c r="I502" s="18">
        <f>VLOOKUP($F502,'Gen Capacity'!$A$2:$H$608,7,FALSE)</f>
        <v>152.57</v>
      </c>
      <c r="J502" s="18">
        <f>VLOOKUP($F502,'Gen Capacity'!$A$2:$H$608,8,FALSE)</f>
        <v>65</v>
      </c>
      <c r="K502" s="19">
        <f>VLOOKUP($A502,SF_Original!$A$2:$D$6458,4,FALSE)</f>
        <v>-2.5463556032000001E-5</v>
      </c>
      <c r="L502">
        <f t="shared" si="28"/>
        <v>2.2418741710786647E-3</v>
      </c>
      <c r="M502">
        <f t="shared" si="29"/>
        <v>0.34204274228147186</v>
      </c>
      <c r="N502" t="b">
        <f t="shared" si="30"/>
        <v>0</v>
      </c>
      <c r="O502">
        <f>IF(ISNA(VLOOKUP(B502,WND_STATION!$A$1:$A$62,1,FALSE)),1,0.0865)</f>
        <v>1</v>
      </c>
      <c r="P502">
        <f t="shared" si="31"/>
        <v>152.57</v>
      </c>
    </row>
    <row r="503" spans="1:16" x14ac:dyDescent="0.25">
      <c r="A503" s="18">
        <v>5743</v>
      </c>
      <c r="B503" s="18" t="s">
        <v>3051</v>
      </c>
      <c r="C503" s="18">
        <v>18</v>
      </c>
      <c r="D503" s="18">
        <v>1</v>
      </c>
      <c r="E503" s="18">
        <v>532</v>
      </c>
      <c r="F503" s="18">
        <v>545</v>
      </c>
      <c r="G503" s="18">
        <f>VLOOKUP(B503,'Base Load_FLAG'!$A$2:$B$204,2,FALSE)</f>
        <v>0</v>
      </c>
      <c r="H503" s="18" t="s">
        <v>2916</v>
      </c>
      <c r="I503" s="18">
        <f>VLOOKUP($F503,'Gen Capacity'!$A$2:$H$608,7,FALSE)</f>
        <v>152.57</v>
      </c>
      <c r="J503" s="18">
        <f>VLOOKUP($F503,'Gen Capacity'!$A$2:$H$608,8,FALSE)</f>
        <v>65</v>
      </c>
      <c r="K503" s="19">
        <f>VLOOKUP($A503,SF_Original!$A$2:$D$6458,4,FALSE)</f>
        <v>-2.5463556032000001E-5</v>
      </c>
      <c r="L503">
        <f t="shared" si="28"/>
        <v>2.2418741710786647E-3</v>
      </c>
      <c r="M503">
        <f t="shared" si="29"/>
        <v>0.34204274228147186</v>
      </c>
      <c r="N503" t="b">
        <f t="shared" si="30"/>
        <v>0</v>
      </c>
      <c r="O503">
        <f>IF(ISNA(VLOOKUP(B503,WND_STATION!$A$1:$A$62,1,FALSE)),1,0.0865)</f>
        <v>1</v>
      </c>
      <c r="P503">
        <f t="shared" si="31"/>
        <v>152.57</v>
      </c>
    </row>
    <row r="504" spans="1:16" x14ac:dyDescent="0.25">
      <c r="A504" s="18">
        <v>5744</v>
      </c>
      <c r="B504" s="18" t="s">
        <v>3051</v>
      </c>
      <c r="C504" s="18">
        <v>18</v>
      </c>
      <c r="D504" s="18">
        <v>1</v>
      </c>
      <c r="E504" s="18">
        <v>533</v>
      </c>
      <c r="F504" s="18">
        <v>546</v>
      </c>
      <c r="G504" s="18">
        <f>VLOOKUP(B504,'Base Load_FLAG'!$A$2:$B$204,2,FALSE)</f>
        <v>0</v>
      </c>
      <c r="H504" s="18" t="s">
        <v>2916</v>
      </c>
      <c r="I504" s="18">
        <f>VLOOKUP($F504,'Gen Capacity'!$A$2:$H$608,7,FALSE)</f>
        <v>162.86000000000001</v>
      </c>
      <c r="J504" s="18">
        <f>VLOOKUP($F504,'Gen Capacity'!$A$2:$H$608,8,FALSE)</f>
        <v>55</v>
      </c>
      <c r="K504" s="19">
        <f>VLOOKUP($A504,SF_Original!$A$2:$D$6458,4,FALSE)</f>
        <v>-2.5463556032000001E-5</v>
      </c>
      <c r="L504">
        <f t="shared" si="28"/>
        <v>2.2418741710786647E-3</v>
      </c>
      <c r="M504">
        <f t="shared" si="29"/>
        <v>0.36511162750187137</v>
      </c>
      <c r="N504" t="b">
        <f t="shared" si="30"/>
        <v>0</v>
      </c>
      <c r="O504">
        <f>IF(ISNA(VLOOKUP(B504,WND_STATION!$A$1:$A$62,1,FALSE)),1,0.0865)</f>
        <v>1</v>
      </c>
      <c r="P504">
        <f t="shared" si="31"/>
        <v>162.86000000000001</v>
      </c>
    </row>
    <row r="505" spans="1:16" x14ac:dyDescent="0.25">
      <c r="A505" s="18">
        <v>5736</v>
      </c>
      <c r="B505" s="18" t="s">
        <v>2538</v>
      </c>
      <c r="C505" s="18">
        <v>16</v>
      </c>
      <c r="D505" s="18">
        <v>1</v>
      </c>
      <c r="E505" s="18">
        <v>528</v>
      </c>
      <c r="F505" s="18">
        <v>541</v>
      </c>
      <c r="G505" s="18">
        <f>VLOOKUP(B505,'Base Load_FLAG'!$A$2:$B$204,2,FALSE)</f>
        <v>0</v>
      </c>
      <c r="H505" s="18" t="s">
        <v>2916</v>
      </c>
      <c r="I505" s="18">
        <f>VLOOKUP($F505,'Gen Capacity'!$A$2:$H$608,7,FALSE)</f>
        <v>238.92</v>
      </c>
      <c r="J505" s="18">
        <f>VLOOKUP($F505,'Gen Capacity'!$A$2:$H$608,8,FALSE)</f>
        <v>135</v>
      </c>
      <c r="K505" s="19">
        <f>VLOOKUP($A505,SF_Original!$A$2:$D$6458,4,FALSE)</f>
        <v>-2.5471945034E-5</v>
      </c>
      <c r="L505">
        <f t="shared" si="28"/>
        <v>2.2418657820766647E-3</v>
      </c>
      <c r="M505">
        <f t="shared" si="29"/>
        <v>0.53562657265375668</v>
      </c>
      <c r="N505" t="b">
        <f t="shared" si="30"/>
        <v>0</v>
      </c>
      <c r="O505">
        <f>IF(ISNA(VLOOKUP(B505,WND_STATION!$A$1:$A$62,1,FALSE)),1,0.0865)</f>
        <v>1</v>
      </c>
      <c r="P505">
        <f t="shared" si="31"/>
        <v>238.92</v>
      </c>
    </row>
    <row r="506" spans="1:16" x14ac:dyDescent="0.25">
      <c r="A506" s="18">
        <v>5737</v>
      </c>
      <c r="B506" s="18" t="s">
        <v>2538</v>
      </c>
      <c r="C506" s="18">
        <v>16</v>
      </c>
      <c r="D506" s="18">
        <v>1</v>
      </c>
      <c r="E506" s="18">
        <v>529</v>
      </c>
      <c r="F506" s="18">
        <v>542</v>
      </c>
      <c r="G506" s="18">
        <f>VLOOKUP(B506,'Base Load_FLAG'!$A$2:$B$204,2,FALSE)</f>
        <v>0</v>
      </c>
      <c r="H506" s="18" t="s">
        <v>2916</v>
      </c>
      <c r="I506" s="18">
        <f>VLOOKUP($F506,'Gen Capacity'!$A$2:$H$608,7,FALSE)</f>
        <v>230.54</v>
      </c>
      <c r="J506" s="18">
        <f>VLOOKUP($F506,'Gen Capacity'!$A$2:$H$608,8,FALSE)</f>
        <v>140</v>
      </c>
      <c r="K506" s="19">
        <f>VLOOKUP($A506,SF_Original!$A$2:$D$6458,4,FALSE)</f>
        <v>-2.5471945034E-5</v>
      </c>
      <c r="L506">
        <f t="shared" si="28"/>
        <v>2.2418657820766647E-3</v>
      </c>
      <c r="M506">
        <f t="shared" si="29"/>
        <v>0.51683973739995426</v>
      </c>
      <c r="N506" t="b">
        <f t="shared" si="30"/>
        <v>0</v>
      </c>
      <c r="O506">
        <f>IF(ISNA(VLOOKUP(B506,WND_STATION!$A$1:$A$62,1,FALSE)),1,0.0865)</f>
        <v>1</v>
      </c>
      <c r="P506">
        <f t="shared" si="31"/>
        <v>230.54</v>
      </c>
    </row>
    <row r="507" spans="1:16" x14ac:dyDescent="0.25">
      <c r="A507" s="18">
        <v>5738</v>
      </c>
      <c r="B507" s="18" t="s">
        <v>2538</v>
      </c>
      <c r="C507" s="18">
        <v>16</v>
      </c>
      <c r="D507" s="18">
        <v>1</v>
      </c>
      <c r="E507" s="18">
        <v>530</v>
      </c>
      <c r="F507" s="18">
        <v>543</v>
      </c>
      <c r="G507" s="18">
        <f>VLOOKUP(B507,'Base Load_FLAG'!$A$2:$B$204,2,FALSE)</f>
        <v>0</v>
      </c>
      <c r="H507" s="18" t="s">
        <v>2916</v>
      </c>
      <c r="I507" s="18">
        <f>VLOOKUP($F507,'Gen Capacity'!$A$2:$H$608,7,FALSE)</f>
        <v>230.54</v>
      </c>
      <c r="J507" s="18">
        <f>VLOOKUP($F507,'Gen Capacity'!$A$2:$H$608,8,FALSE)</f>
        <v>140</v>
      </c>
      <c r="K507" s="19">
        <f>VLOOKUP($A507,SF_Original!$A$2:$D$6458,4,FALSE)</f>
        <v>-2.5471945034E-5</v>
      </c>
      <c r="L507">
        <f t="shared" si="28"/>
        <v>2.2418657820766647E-3</v>
      </c>
      <c r="M507">
        <f t="shared" si="29"/>
        <v>0.51683973739995426</v>
      </c>
      <c r="N507" t="b">
        <f t="shared" si="30"/>
        <v>0</v>
      </c>
      <c r="O507">
        <f>IF(ISNA(VLOOKUP(B507,WND_STATION!$A$1:$A$62,1,FALSE)),1,0.0865)</f>
        <v>1</v>
      </c>
      <c r="P507">
        <f t="shared" si="31"/>
        <v>230.54</v>
      </c>
    </row>
    <row r="508" spans="1:16" x14ac:dyDescent="0.25">
      <c r="A508" s="18">
        <v>1348</v>
      </c>
      <c r="B508" s="18" t="s">
        <v>477</v>
      </c>
      <c r="C508" s="18">
        <v>13</v>
      </c>
      <c r="D508" s="18">
        <v>1</v>
      </c>
      <c r="E508" s="18">
        <v>183</v>
      </c>
      <c r="F508" s="18">
        <v>187</v>
      </c>
      <c r="G508" s="18">
        <f>VLOOKUP(B508,'Base Load_FLAG'!$A$2:$B$204,2,FALSE)</f>
        <v>0</v>
      </c>
      <c r="H508" s="18" t="s">
        <v>2911</v>
      </c>
      <c r="I508" s="18">
        <f>VLOOKUP($F508,'Gen Capacity'!$A$2:$H$608,7,FALSE)</f>
        <v>70</v>
      </c>
      <c r="J508" s="18">
        <f>VLOOKUP($F508,'Gen Capacity'!$A$2:$H$608,8,FALSE)</f>
        <v>18</v>
      </c>
      <c r="K508" s="19">
        <f>VLOOKUP($A508,SF_Original!$A$2:$D$6458,4,FALSE)</f>
        <v>-2.9633987314000002E-5</v>
      </c>
      <c r="L508">
        <f t="shared" si="28"/>
        <v>2.2377037397966646E-3</v>
      </c>
      <c r="M508">
        <f t="shared" si="29"/>
        <v>0.15663926178576654</v>
      </c>
      <c r="N508" t="b">
        <f t="shared" si="30"/>
        <v>0</v>
      </c>
      <c r="O508">
        <f>IF(ISNA(VLOOKUP(B508,WND_STATION!$A$1:$A$62,1,FALSE)),1,0.0865)</f>
        <v>1</v>
      </c>
      <c r="P508">
        <f t="shared" si="31"/>
        <v>70</v>
      </c>
    </row>
    <row r="509" spans="1:16" x14ac:dyDescent="0.25">
      <c r="A509" s="18">
        <v>1350</v>
      </c>
      <c r="B509" s="18" t="s">
        <v>477</v>
      </c>
      <c r="C509" s="18">
        <v>13</v>
      </c>
      <c r="D509" s="18">
        <v>1</v>
      </c>
      <c r="E509" s="18">
        <v>184</v>
      </c>
      <c r="F509" s="18">
        <v>188</v>
      </c>
      <c r="G509" s="18">
        <f>VLOOKUP(B509,'Base Load_FLAG'!$A$2:$B$204,2,FALSE)</f>
        <v>0</v>
      </c>
      <c r="H509" s="18" t="s">
        <v>2911</v>
      </c>
      <c r="I509" s="18">
        <f>VLOOKUP($F509,'Gen Capacity'!$A$2:$H$608,7,FALSE)</f>
        <v>45</v>
      </c>
      <c r="J509" s="18">
        <f>VLOOKUP($F509,'Gen Capacity'!$A$2:$H$608,8,FALSE)</f>
        <v>20</v>
      </c>
      <c r="K509" s="19">
        <f>VLOOKUP($A509,SF_Original!$A$2:$D$6458,4,FALSE)</f>
        <v>-2.9633987314000002E-5</v>
      </c>
      <c r="L509">
        <f t="shared" si="28"/>
        <v>2.2377037397966646E-3</v>
      </c>
      <c r="M509">
        <f t="shared" si="29"/>
        <v>0.1006966682908499</v>
      </c>
      <c r="N509" t="b">
        <f t="shared" si="30"/>
        <v>0</v>
      </c>
      <c r="O509">
        <f>IF(ISNA(VLOOKUP(B509,WND_STATION!$A$1:$A$62,1,FALSE)),1,0.0865)</f>
        <v>1</v>
      </c>
      <c r="P509">
        <f t="shared" si="31"/>
        <v>45</v>
      </c>
    </row>
    <row r="510" spans="1:16" x14ac:dyDescent="0.25">
      <c r="A510" s="18">
        <v>1351</v>
      </c>
      <c r="B510" s="18" t="s">
        <v>477</v>
      </c>
      <c r="C510" s="18">
        <v>13</v>
      </c>
      <c r="D510" s="18">
        <v>1</v>
      </c>
      <c r="E510" s="18">
        <v>185</v>
      </c>
      <c r="F510" s="18">
        <v>189</v>
      </c>
      <c r="G510" s="18">
        <f>VLOOKUP(B510,'Base Load_FLAG'!$A$2:$B$204,2,FALSE)</f>
        <v>0</v>
      </c>
      <c r="H510" s="18" t="s">
        <v>2911</v>
      </c>
      <c r="I510" s="18">
        <f>VLOOKUP($F510,'Gen Capacity'!$A$2:$H$608,7,FALSE)</f>
        <v>45</v>
      </c>
      <c r="J510" s="18">
        <f>VLOOKUP($F510,'Gen Capacity'!$A$2:$H$608,8,FALSE)</f>
        <v>20</v>
      </c>
      <c r="K510" s="19">
        <f>VLOOKUP($A510,SF_Original!$A$2:$D$6458,4,FALSE)</f>
        <v>-2.9633987314000002E-5</v>
      </c>
      <c r="L510">
        <f t="shared" si="28"/>
        <v>2.2377037397966646E-3</v>
      </c>
      <c r="M510">
        <f t="shared" si="29"/>
        <v>0.1006966682908499</v>
      </c>
      <c r="N510" t="b">
        <f t="shared" si="30"/>
        <v>0</v>
      </c>
      <c r="O510">
        <f>IF(ISNA(VLOOKUP(B510,WND_STATION!$A$1:$A$62,1,FALSE)),1,0.0865)</f>
        <v>1</v>
      </c>
      <c r="P510">
        <f t="shared" si="31"/>
        <v>45</v>
      </c>
    </row>
    <row r="511" spans="1:16" x14ac:dyDescent="0.25">
      <c r="A511" s="18">
        <v>1352</v>
      </c>
      <c r="B511" s="18" t="s">
        <v>477</v>
      </c>
      <c r="C511" s="18">
        <v>13</v>
      </c>
      <c r="D511" s="18">
        <v>1</v>
      </c>
      <c r="E511" s="18">
        <v>186</v>
      </c>
      <c r="F511" s="18">
        <v>190</v>
      </c>
      <c r="G511" s="18">
        <f>VLOOKUP(B511,'Base Load_FLAG'!$A$2:$B$204,2,FALSE)</f>
        <v>0</v>
      </c>
      <c r="H511" s="18" t="s">
        <v>2911</v>
      </c>
      <c r="I511" s="18">
        <f>VLOOKUP($F511,'Gen Capacity'!$A$2:$H$608,7,FALSE)</f>
        <v>45</v>
      </c>
      <c r="J511" s="18">
        <f>VLOOKUP($F511,'Gen Capacity'!$A$2:$H$608,8,FALSE)</f>
        <v>20</v>
      </c>
      <c r="K511" s="19">
        <f>VLOOKUP($A511,SF_Original!$A$2:$D$6458,4,FALSE)</f>
        <v>-2.9633987314000002E-5</v>
      </c>
      <c r="L511">
        <f t="shared" si="28"/>
        <v>2.2377037397966646E-3</v>
      </c>
      <c r="M511">
        <f t="shared" si="29"/>
        <v>0.1006966682908499</v>
      </c>
      <c r="N511" t="b">
        <f t="shared" si="30"/>
        <v>0</v>
      </c>
      <c r="O511">
        <f>IF(ISNA(VLOOKUP(B511,WND_STATION!$A$1:$A$62,1,FALSE)),1,0.0865)</f>
        <v>1</v>
      </c>
      <c r="P511">
        <f t="shared" si="31"/>
        <v>45</v>
      </c>
    </row>
    <row r="512" spans="1:16" x14ac:dyDescent="0.25">
      <c r="A512" s="18">
        <v>1353</v>
      </c>
      <c r="B512" s="18" t="s">
        <v>477</v>
      </c>
      <c r="C512" s="18">
        <v>13</v>
      </c>
      <c r="D512" s="18">
        <v>1</v>
      </c>
      <c r="E512" s="18">
        <v>187</v>
      </c>
      <c r="F512" s="18">
        <v>191</v>
      </c>
      <c r="G512" s="18">
        <f>VLOOKUP(B512,'Base Load_FLAG'!$A$2:$B$204,2,FALSE)</f>
        <v>0</v>
      </c>
      <c r="H512" s="18" t="s">
        <v>2911</v>
      </c>
      <c r="I512" s="18">
        <f>VLOOKUP($F512,'Gen Capacity'!$A$2:$H$608,7,FALSE)</f>
        <v>45</v>
      </c>
      <c r="J512" s="18">
        <f>VLOOKUP($F512,'Gen Capacity'!$A$2:$H$608,8,FALSE)</f>
        <v>20</v>
      </c>
      <c r="K512" s="19">
        <f>VLOOKUP($A512,SF_Original!$A$2:$D$6458,4,FALSE)</f>
        <v>-2.9633987314000002E-5</v>
      </c>
      <c r="L512">
        <f t="shared" si="28"/>
        <v>2.2377037397966646E-3</v>
      </c>
      <c r="M512">
        <f t="shared" si="29"/>
        <v>0.1006966682908499</v>
      </c>
      <c r="N512" t="b">
        <f t="shared" si="30"/>
        <v>0</v>
      </c>
      <c r="O512">
        <f>IF(ISNA(VLOOKUP(B512,WND_STATION!$A$1:$A$62,1,FALSE)),1,0.0865)</f>
        <v>1</v>
      </c>
      <c r="P512">
        <f t="shared" si="31"/>
        <v>45</v>
      </c>
    </row>
    <row r="513" spans="1:16" x14ac:dyDescent="0.25">
      <c r="A513" s="18">
        <v>2383</v>
      </c>
      <c r="B513" s="18" t="s">
        <v>2976</v>
      </c>
      <c r="C513" s="18">
        <v>34</v>
      </c>
      <c r="D513" s="18">
        <v>1</v>
      </c>
      <c r="E513" s="18">
        <v>289</v>
      </c>
      <c r="F513" s="18">
        <v>295</v>
      </c>
      <c r="G513" s="18">
        <f>VLOOKUP(B513,'Base Load_FLAG'!$A$2:$B$204,2,FALSE)</f>
        <v>0</v>
      </c>
      <c r="H513" s="18" t="s">
        <v>2951</v>
      </c>
      <c r="I513" s="18">
        <f>VLOOKUP($F513,'Gen Capacity'!$A$2:$H$608,7,FALSE)</f>
        <v>39.9</v>
      </c>
      <c r="J513" s="18">
        <f>VLOOKUP($F513,'Gen Capacity'!$A$2:$H$608,8,FALSE)</f>
        <v>0</v>
      </c>
      <c r="K513" s="19">
        <f>VLOOKUP($A513,SF_Original!$A$2:$D$6458,4,FALSE)</f>
        <v>-2.9946992763999999E-5</v>
      </c>
      <c r="L513">
        <f t="shared" si="28"/>
        <v>2.2373907343466648E-3</v>
      </c>
      <c r="M513">
        <f t="shared" si="29"/>
        <v>7.7220185109873607E-3</v>
      </c>
      <c r="N513" t="b">
        <f t="shared" si="30"/>
        <v>0</v>
      </c>
      <c r="O513">
        <f>IF(ISNA(VLOOKUP(B513,WND_STATION!$A$1:$A$62,1,FALSE)),1,0.0865)</f>
        <v>8.6499999999999994E-2</v>
      </c>
      <c r="P513">
        <f t="shared" si="31"/>
        <v>3.4513499999999997</v>
      </c>
    </row>
    <row r="514" spans="1:16" x14ac:dyDescent="0.25">
      <c r="A514" s="18">
        <v>2385</v>
      </c>
      <c r="B514" s="18" t="s">
        <v>2976</v>
      </c>
      <c r="C514" s="18">
        <v>34</v>
      </c>
      <c r="D514" s="18">
        <v>1</v>
      </c>
      <c r="E514" s="18">
        <v>290</v>
      </c>
      <c r="F514" s="18">
        <v>296</v>
      </c>
      <c r="G514" s="18">
        <f>VLOOKUP(B514,'Base Load_FLAG'!$A$2:$B$204,2,FALSE)</f>
        <v>0</v>
      </c>
      <c r="H514" s="18" t="s">
        <v>2951</v>
      </c>
      <c r="I514" s="18">
        <f>VLOOKUP($F514,'Gen Capacity'!$A$2:$H$608,7,FALSE)</f>
        <v>57.5</v>
      </c>
      <c r="J514" s="18">
        <f>VLOOKUP($F514,'Gen Capacity'!$A$2:$H$608,8,FALSE)</f>
        <v>0</v>
      </c>
      <c r="K514" s="19">
        <f>VLOOKUP($A514,SF_Original!$A$2:$D$6458,4,FALSE)</f>
        <v>-2.9946992763999999E-5</v>
      </c>
      <c r="L514">
        <f t="shared" si="28"/>
        <v>2.2373907343466648E-3</v>
      </c>
      <c r="M514">
        <f t="shared" si="29"/>
        <v>1.1128222164956724E-2</v>
      </c>
      <c r="N514" t="b">
        <f t="shared" si="30"/>
        <v>0</v>
      </c>
      <c r="O514">
        <f>IF(ISNA(VLOOKUP(B514,WND_STATION!$A$1:$A$62,1,FALSE)),1,0.0865)</f>
        <v>8.6499999999999994E-2</v>
      </c>
      <c r="P514">
        <f t="shared" si="31"/>
        <v>4.9737499999999999</v>
      </c>
    </row>
    <row r="515" spans="1:16" x14ac:dyDescent="0.25">
      <c r="A515" s="18">
        <v>2384</v>
      </c>
      <c r="B515" s="18" t="s">
        <v>2976</v>
      </c>
      <c r="C515" s="18">
        <v>34</v>
      </c>
      <c r="D515" s="18">
        <v>1</v>
      </c>
      <c r="E515" s="18">
        <v>291</v>
      </c>
      <c r="F515" s="18">
        <v>297</v>
      </c>
      <c r="G515" s="18">
        <f>VLOOKUP(B515,'Base Load_FLAG'!$A$2:$B$204,2,FALSE)</f>
        <v>0</v>
      </c>
      <c r="H515" s="18" t="s">
        <v>2951</v>
      </c>
      <c r="I515" s="18">
        <f>VLOOKUP($F515,'Gen Capacity'!$A$2:$H$608,7,FALSE)</f>
        <v>35.1</v>
      </c>
      <c r="J515" s="18">
        <f>VLOOKUP($F515,'Gen Capacity'!$A$2:$H$608,8,FALSE)</f>
        <v>0</v>
      </c>
      <c r="K515" s="19">
        <f>VLOOKUP($A515,SF_Original!$A$2:$D$6458,4,FALSE)</f>
        <v>-2.9946992763999999E-5</v>
      </c>
      <c r="L515">
        <f t="shared" ref="L515:L578" si="32">K515-$B$1</f>
        <v>2.2373907343466648E-3</v>
      </c>
      <c r="M515">
        <f t="shared" ref="M515:M578" si="33">P515*L515</f>
        <v>6.7930538780866254E-3</v>
      </c>
      <c r="N515" t="b">
        <f t="shared" ref="N515:N578" si="34">L515&lt;$L$1</f>
        <v>0</v>
      </c>
      <c r="O515">
        <f>IF(ISNA(VLOOKUP(B515,WND_STATION!$A$1:$A$62,1,FALSE)),1,0.0865)</f>
        <v>8.6499999999999994E-2</v>
      </c>
      <c r="P515">
        <f t="shared" ref="P515:P578" si="35">IF(G515=0,I515,IF(G515=1,0,I515-J515))*O515</f>
        <v>3.0361499999999997</v>
      </c>
    </row>
    <row r="516" spans="1:16" x14ac:dyDescent="0.25">
      <c r="A516" s="18">
        <v>2384</v>
      </c>
      <c r="B516" s="18" t="s">
        <v>2976</v>
      </c>
      <c r="C516" s="18">
        <v>34</v>
      </c>
      <c r="D516" s="18">
        <v>2</v>
      </c>
      <c r="E516" s="18">
        <v>292</v>
      </c>
      <c r="F516" s="18">
        <v>298</v>
      </c>
      <c r="G516" s="18">
        <f>VLOOKUP(B516,'Base Load_FLAG'!$A$2:$B$204,2,FALSE)</f>
        <v>0</v>
      </c>
      <c r="H516" s="18" t="s">
        <v>2951</v>
      </c>
      <c r="I516" s="18">
        <f>VLOOKUP($F516,'Gen Capacity'!$A$2:$H$608,7,FALSE)</f>
        <v>35.5</v>
      </c>
      <c r="J516" s="18">
        <f>VLOOKUP($F516,'Gen Capacity'!$A$2:$H$608,8,FALSE)</f>
        <v>0</v>
      </c>
      <c r="K516" s="19">
        <f>VLOOKUP($A516,SF_Original!$A$2:$D$6458,4,FALSE)</f>
        <v>-2.9946992763999999E-5</v>
      </c>
      <c r="L516">
        <f t="shared" si="32"/>
        <v>2.2373907343466648E-3</v>
      </c>
      <c r="M516">
        <f t="shared" si="33"/>
        <v>6.8704675974950204E-3</v>
      </c>
      <c r="N516" t="b">
        <f t="shared" si="34"/>
        <v>0</v>
      </c>
      <c r="O516">
        <f>IF(ISNA(VLOOKUP(B516,WND_STATION!$A$1:$A$62,1,FALSE)),1,0.0865)</f>
        <v>8.6499999999999994E-2</v>
      </c>
      <c r="P516">
        <f t="shared" si="35"/>
        <v>3.0707499999999999</v>
      </c>
    </row>
    <row r="517" spans="1:16" x14ac:dyDescent="0.25">
      <c r="A517" s="18">
        <v>5480</v>
      </c>
      <c r="B517" s="18" t="s">
        <v>2411</v>
      </c>
      <c r="C517" s="18">
        <v>24</v>
      </c>
      <c r="D517" s="18">
        <v>1</v>
      </c>
      <c r="E517" s="18">
        <v>487</v>
      </c>
      <c r="F517" s="18">
        <v>498</v>
      </c>
      <c r="G517" s="18">
        <f>VLOOKUP(B517,'Base Load_FLAG'!$A$2:$B$204,2,FALSE)</f>
        <v>3</v>
      </c>
      <c r="H517" s="18" t="s">
        <v>2909</v>
      </c>
      <c r="I517" s="18">
        <f>VLOOKUP($F517,'Gen Capacity'!$A$2:$H$608,7,FALSE)</f>
        <v>197</v>
      </c>
      <c r="J517" s="18">
        <f>VLOOKUP($F517,'Gen Capacity'!$A$2:$H$608,8,FALSE)</f>
        <v>0</v>
      </c>
      <c r="K517" s="19">
        <f>VLOOKUP($A517,SF_Original!$A$2:$D$6458,4,FALSE)</f>
        <v>-3.5248269809999997E-5</v>
      </c>
      <c r="L517">
        <f t="shared" si="32"/>
        <v>2.2320894573006644E-3</v>
      </c>
      <c r="M517">
        <f t="shared" si="33"/>
        <v>0.43972162308823087</v>
      </c>
      <c r="N517" t="b">
        <f t="shared" si="34"/>
        <v>0</v>
      </c>
      <c r="O517">
        <f>IF(ISNA(VLOOKUP(B517,WND_STATION!$A$1:$A$62,1,FALSE)),1,0.0865)</f>
        <v>1</v>
      </c>
      <c r="P517">
        <f t="shared" si="35"/>
        <v>197</v>
      </c>
    </row>
    <row r="518" spans="1:16" x14ac:dyDescent="0.25">
      <c r="A518" s="18">
        <v>5480</v>
      </c>
      <c r="B518" s="18" t="s">
        <v>2411</v>
      </c>
      <c r="C518" s="18">
        <v>24</v>
      </c>
      <c r="D518" s="18">
        <v>1</v>
      </c>
      <c r="E518" s="18">
        <v>487</v>
      </c>
      <c r="F518" s="18">
        <v>499</v>
      </c>
      <c r="G518" s="18">
        <f>VLOOKUP(B518,'Base Load_FLAG'!$A$2:$B$204,2,FALSE)</f>
        <v>3</v>
      </c>
      <c r="H518" s="18" t="s">
        <v>3011</v>
      </c>
      <c r="I518" s="18">
        <f>VLOOKUP($F518,'Gen Capacity'!$A$2:$H$608,7,FALSE)</f>
        <v>197</v>
      </c>
      <c r="J518" s="18">
        <f>VLOOKUP($F518,'Gen Capacity'!$A$2:$H$608,8,FALSE)</f>
        <v>0</v>
      </c>
      <c r="K518" s="19">
        <f>VLOOKUP($A518,SF_Original!$A$2:$D$6458,4,FALSE)</f>
        <v>-3.5248269809999997E-5</v>
      </c>
      <c r="L518">
        <f t="shared" si="32"/>
        <v>2.2320894573006644E-3</v>
      </c>
      <c r="M518">
        <f t="shared" si="33"/>
        <v>0.43972162308823087</v>
      </c>
      <c r="N518" t="b">
        <f t="shared" si="34"/>
        <v>0</v>
      </c>
      <c r="O518">
        <f>IF(ISNA(VLOOKUP(B518,WND_STATION!$A$1:$A$62,1,FALSE)),1,0.0865)</f>
        <v>1</v>
      </c>
      <c r="P518">
        <f t="shared" si="35"/>
        <v>197</v>
      </c>
    </row>
    <row r="519" spans="1:16" x14ac:dyDescent="0.25">
      <c r="A519" s="18">
        <v>6090</v>
      </c>
      <c r="B519" s="18" t="s">
        <v>2714</v>
      </c>
      <c r="C519" s="18">
        <v>24</v>
      </c>
      <c r="D519" s="18">
        <v>1</v>
      </c>
      <c r="E519" s="18">
        <v>564</v>
      </c>
      <c r="F519" s="18">
        <v>578</v>
      </c>
      <c r="G519" s="18">
        <f>VLOOKUP(B519,'Base Load_FLAG'!$A$2:$B$204,2,FALSE)</f>
        <v>3</v>
      </c>
      <c r="H519" s="18" t="s">
        <v>3060</v>
      </c>
      <c r="I519" s="18">
        <f>VLOOKUP($F519,'Gen Capacity'!$A$2:$H$608,7,FALSE)</f>
        <v>355.48500000000001</v>
      </c>
      <c r="J519" s="18">
        <f>VLOOKUP($F519,'Gen Capacity'!$A$2:$H$608,8,FALSE)</f>
        <v>82.034999999999997</v>
      </c>
      <c r="K519" s="19">
        <f>VLOOKUP($A519,SF_Original!$A$2:$D$6458,4,FALSE)</f>
        <v>-5.6996861376000002E-5</v>
      </c>
      <c r="L519">
        <f t="shared" si="32"/>
        <v>2.2103408657346644E-3</v>
      </c>
      <c r="M519">
        <f t="shared" si="33"/>
        <v>0.60441770973514408</v>
      </c>
      <c r="N519" t="b">
        <f t="shared" si="34"/>
        <v>0</v>
      </c>
      <c r="O519">
        <f>IF(ISNA(VLOOKUP(B519,WND_STATION!$A$1:$A$62,1,FALSE)),1,0.0865)</f>
        <v>1</v>
      </c>
      <c r="P519">
        <f t="shared" si="35"/>
        <v>273.45000000000005</v>
      </c>
    </row>
    <row r="520" spans="1:16" x14ac:dyDescent="0.25">
      <c r="A520" s="18">
        <v>6090</v>
      </c>
      <c r="B520" s="18" t="s">
        <v>2714</v>
      </c>
      <c r="C520" s="18">
        <v>24</v>
      </c>
      <c r="D520" s="18">
        <v>1</v>
      </c>
      <c r="E520" s="18">
        <v>564</v>
      </c>
      <c r="F520" s="18">
        <v>579</v>
      </c>
      <c r="G520" s="18">
        <f>VLOOKUP(B520,'Base Load_FLAG'!$A$2:$B$204,2,FALSE)</f>
        <v>3</v>
      </c>
      <c r="H520" s="18" t="s">
        <v>3061</v>
      </c>
      <c r="I520" s="18">
        <f>VLOOKUP($F520,'Gen Capacity'!$A$2:$H$608,7,FALSE)</f>
        <v>101.53</v>
      </c>
      <c r="J520" s="18">
        <f>VLOOKUP($F520,'Gen Capacity'!$A$2:$H$608,8,FALSE)</f>
        <v>23.43</v>
      </c>
      <c r="K520" s="19">
        <f>VLOOKUP($A520,SF_Original!$A$2:$D$6458,4,FALSE)</f>
        <v>-5.6996861376000002E-5</v>
      </c>
      <c r="L520">
        <f t="shared" si="32"/>
        <v>2.2103408657346644E-3</v>
      </c>
      <c r="M520">
        <f t="shared" si="33"/>
        <v>0.17262762161387726</v>
      </c>
      <c r="N520" t="b">
        <f t="shared" si="34"/>
        <v>0</v>
      </c>
      <c r="O520">
        <f>IF(ISNA(VLOOKUP(B520,WND_STATION!$A$1:$A$62,1,FALSE)),1,0.0865)</f>
        <v>1</v>
      </c>
      <c r="P520">
        <f t="shared" si="35"/>
        <v>78.099999999999994</v>
      </c>
    </row>
    <row r="521" spans="1:16" x14ac:dyDescent="0.25">
      <c r="A521" s="18">
        <v>6090</v>
      </c>
      <c r="B521" s="18" t="s">
        <v>2714</v>
      </c>
      <c r="C521" s="18">
        <v>24</v>
      </c>
      <c r="D521" s="18">
        <v>1</v>
      </c>
      <c r="E521" s="18">
        <v>564</v>
      </c>
      <c r="F521" s="18">
        <v>580</v>
      </c>
      <c r="G521" s="18">
        <f>VLOOKUP(B521,'Base Load_FLAG'!$A$2:$B$204,2,FALSE)</f>
        <v>3</v>
      </c>
      <c r="H521" s="18" t="s">
        <v>3059</v>
      </c>
      <c r="I521" s="18">
        <f>VLOOKUP($F521,'Gen Capacity'!$A$2:$H$608,7,FALSE)</f>
        <v>50.765000000000001</v>
      </c>
      <c r="J521" s="18">
        <f>VLOOKUP($F521,'Gen Capacity'!$A$2:$H$608,8,FALSE)</f>
        <v>11.715</v>
      </c>
      <c r="K521" s="19">
        <f>VLOOKUP($A521,SF_Original!$A$2:$D$6458,4,FALSE)</f>
        <v>-5.6996861376000002E-5</v>
      </c>
      <c r="L521">
        <f t="shared" si="32"/>
        <v>2.2103408657346644E-3</v>
      </c>
      <c r="M521">
        <f t="shared" si="33"/>
        <v>8.6313810806938632E-2</v>
      </c>
      <c r="N521" t="b">
        <f t="shared" si="34"/>
        <v>0</v>
      </c>
      <c r="O521">
        <f>IF(ISNA(VLOOKUP(B521,WND_STATION!$A$1:$A$62,1,FALSE)),1,0.0865)</f>
        <v>1</v>
      </c>
      <c r="P521">
        <f t="shared" si="35"/>
        <v>39.049999999999997</v>
      </c>
    </row>
    <row r="522" spans="1:16" x14ac:dyDescent="0.25">
      <c r="A522" s="18">
        <v>6090</v>
      </c>
      <c r="B522" s="18" t="s">
        <v>2714</v>
      </c>
      <c r="C522" s="18">
        <v>24</v>
      </c>
      <c r="D522" s="18">
        <v>1</v>
      </c>
      <c r="E522" s="18">
        <v>564</v>
      </c>
      <c r="F522" s="18">
        <v>581</v>
      </c>
      <c r="G522" s="18">
        <f>VLOOKUP(B522,'Base Load_FLAG'!$A$2:$B$204,2,FALSE)</f>
        <v>3</v>
      </c>
      <c r="H522" s="18" t="s">
        <v>3059</v>
      </c>
      <c r="I522" s="18">
        <f>VLOOKUP($F522,'Gen Capacity'!$A$2:$H$608,7,FALSE)</f>
        <v>66.040000000000006</v>
      </c>
      <c r="J522" s="18">
        <f>VLOOKUP($F522,'Gen Capacity'!$A$2:$H$608,8,FALSE)</f>
        <v>15.24</v>
      </c>
      <c r="K522" s="19">
        <f>VLOOKUP($A522,SF_Original!$A$2:$D$6458,4,FALSE)</f>
        <v>-5.6996861376000002E-5</v>
      </c>
      <c r="L522">
        <f t="shared" si="32"/>
        <v>2.2103408657346644E-3</v>
      </c>
      <c r="M522">
        <f t="shared" si="33"/>
        <v>0.11228531597932095</v>
      </c>
      <c r="N522" t="b">
        <f t="shared" si="34"/>
        <v>0</v>
      </c>
      <c r="O522">
        <f>IF(ISNA(VLOOKUP(B522,WND_STATION!$A$1:$A$62,1,FALSE)),1,0.0865)</f>
        <v>1</v>
      </c>
      <c r="P522">
        <f t="shared" si="35"/>
        <v>50.800000000000004</v>
      </c>
    </row>
    <row r="523" spans="1:16" x14ac:dyDescent="0.25">
      <c r="A523" s="18">
        <v>6090</v>
      </c>
      <c r="B523" s="18" t="s">
        <v>2714</v>
      </c>
      <c r="C523" s="18">
        <v>24</v>
      </c>
      <c r="D523" s="18">
        <v>1</v>
      </c>
      <c r="E523" s="18">
        <v>564</v>
      </c>
      <c r="F523" s="18">
        <v>582</v>
      </c>
      <c r="G523" s="18">
        <f>VLOOKUP(B523,'Base Load_FLAG'!$A$2:$B$204,2,FALSE)</f>
        <v>3</v>
      </c>
      <c r="H523" s="18" t="s">
        <v>3062</v>
      </c>
      <c r="I523" s="18">
        <f>VLOOKUP($F523,'Gen Capacity'!$A$2:$H$608,7,FALSE)</f>
        <v>76.180000000000007</v>
      </c>
      <c r="J523" s="18">
        <f>VLOOKUP($F523,'Gen Capacity'!$A$2:$H$608,8,FALSE)</f>
        <v>17.579999999999998</v>
      </c>
      <c r="K523" s="19">
        <f>VLOOKUP($A523,SF_Original!$A$2:$D$6458,4,FALSE)</f>
        <v>-5.6996861376000002E-5</v>
      </c>
      <c r="L523">
        <f t="shared" si="32"/>
        <v>2.2103408657346644E-3</v>
      </c>
      <c r="M523">
        <f t="shared" si="33"/>
        <v>0.12952597473205135</v>
      </c>
      <c r="N523" t="b">
        <f t="shared" si="34"/>
        <v>0</v>
      </c>
      <c r="O523">
        <f>IF(ISNA(VLOOKUP(B523,WND_STATION!$A$1:$A$62,1,FALSE)),1,0.0865)</f>
        <v>1</v>
      </c>
      <c r="P523">
        <f t="shared" si="35"/>
        <v>58.600000000000009</v>
      </c>
    </row>
    <row r="524" spans="1:16" x14ac:dyDescent="0.25">
      <c r="A524" s="18">
        <v>6296</v>
      </c>
      <c r="B524" s="18" t="s">
        <v>2808</v>
      </c>
      <c r="C524" s="18">
        <v>345</v>
      </c>
      <c r="D524" s="18">
        <v>1</v>
      </c>
      <c r="E524" s="18">
        <v>586</v>
      </c>
      <c r="F524" s="18">
        <v>604</v>
      </c>
      <c r="G524" s="18">
        <f>VLOOKUP(B524,'Base Load_FLAG'!$A$2:$B$204,2,FALSE)</f>
        <v>0</v>
      </c>
      <c r="H524" s="18" t="s">
        <v>2991</v>
      </c>
      <c r="I524" s="18">
        <f>VLOOKUP($F524,'Gen Capacity'!$A$2:$H$608,7,FALSE)</f>
        <v>220</v>
      </c>
      <c r="J524" s="18">
        <f>VLOOKUP($F524,'Gen Capacity'!$A$2:$H$608,8,FALSE)</f>
        <v>0</v>
      </c>
      <c r="K524" s="19">
        <f>VLOOKUP($A524,SF_Original!$A$2:$D$6458,4,FALSE)</f>
        <v>-5.6996861376000002E-5</v>
      </c>
      <c r="L524">
        <f t="shared" si="32"/>
        <v>2.2103408657346644E-3</v>
      </c>
      <c r="M524">
        <f t="shared" si="33"/>
        <v>0.48627499046162614</v>
      </c>
      <c r="N524" t="b">
        <f t="shared" si="34"/>
        <v>0</v>
      </c>
      <c r="O524">
        <f>IF(ISNA(VLOOKUP(B524,WND_STATION!$A$1:$A$62,1,FALSE)),1,0.0865)</f>
        <v>1</v>
      </c>
      <c r="P524">
        <f t="shared" si="35"/>
        <v>220</v>
      </c>
    </row>
    <row r="525" spans="1:16" x14ac:dyDescent="0.25">
      <c r="A525" s="18">
        <v>5498</v>
      </c>
      <c r="B525" s="18" t="s">
        <v>2414</v>
      </c>
      <c r="C525" s="18">
        <v>34</v>
      </c>
      <c r="D525" s="18">
        <v>1</v>
      </c>
      <c r="E525" s="18">
        <v>493</v>
      </c>
      <c r="F525" s="18">
        <v>505</v>
      </c>
      <c r="G525" s="18">
        <f>VLOOKUP(B525,'Base Load_FLAG'!$A$2:$B$204,2,FALSE)</f>
        <v>0</v>
      </c>
      <c r="H525" s="18" t="s">
        <v>2911</v>
      </c>
      <c r="I525" s="18">
        <f>VLOOKUP($F525,'Gen Capacity'!$A$2:$H$608,7,FALSE)</f>
        <v>55.8</v>
      </c>
      <c r="J525" s="18">
        <f>VLOOKUP($F525,'Gen Capacity'!$A$2:$H$608,8,FALSE)</f>
        <v>0</v>
      </c>
      <c r="K525" s="19">
        <f>VLOOKUP($A525,SF_Original!$A$2:$D$6458,4,FALSE)</f>
        <v>-5.9565655904000001E-5</v>
      </c>
      <c r="L525">
        <f t="shared" si="32"/>
        <v>2.2077720712066645E-3</v>
      </c>
      <c r="M525">
        <f t="shared" si="33"/>
        <v>1.0656253456093208E-2</v>
      </c>
      <c r="N525" t="b">
        <f t="shared" si="34"/>
        <v>0</v>
      </c>
      <c r="O525">
        <f>IF(ISNA(VLOOKUP(B525,WND_STATION!$A$1:$A$62,1,FALSE)),1,0.0865)</f>
        <v>8.6499999999999994E-2</v>
      </c>
      <c r="P525">
        <f t="shared" si="35"/>
        <v>4.8266999999999998</v>
      </c>
    </row>
    <row r="526" spans="1:16" x14ac:dyDescent="0.25">
      <c r="A526" s="18">
        <v>3190</v>
      </c>
      <c r="B526" s="18" t="s">
        <v>1339</v>
      </c>
      <c r="C526" s="18">
        <v>34</v>
      </c>
      <c r="D526" s="18">
        <v>1</v>
      </c>
      <c r="E526" s="18">
        <v>362</v>
      </c>
      <c r="F526" s="18">
        <v>371</v>
      </c>
      <c r="G526" s="18">
        <f>VLOOKUP(B526,'Base Load_FLAG'!$A$2:$B$204,2,FALSE)</f>
        <v>0</v>
      </c>
      <c r="H526" s="18" t="s">
        <v>3004</v>
      </c>
      <c r="I526" s="18">
        <f>VLOOKUP($F526,'Gen Capacity'!$A$2:$H$608,7,FALSE)</f>
        <v>1.6</v>
      </c>
      <c r="J526" s="18">
        <f>VLOOKUP($F526,'Gen Capacity'!$A$2:$H$608,8,FALSE)</f>
        <v>0</v>
      </c>
      <c r="K526" s="19">
        <f>VLOOKUP($A526,SF_Original!$A$2:$D$6458,4,FALSE)</f>
        <v>-6.0469588175999997E-5</v>
      </c>
      <c r="L526">
        <f t="shared" si="32"/>
        <v>2.2068681389346644E-3</v>
      </c>
      <c r="M526">
        <f t="shared" si="33"/>
        <v>3.0543055042855753E-4</v>
      </c>
      <c r="N526" t="b">
        <f t="shared" si="34"/>
        <v>0</v>
      </c>
      <c r="O526">
        <f>IF(ISNA(VLOOKUP(B526,WND_STATION!$A$1:$A$62,1,FALSE)),1,0.0865)</f>
        <v>8.6499999999999994E-2</v>
      </c>
      <c r="P526">
        <f t="shared" si="35"/>
        <v>0.1384</v>
      </c>
    </row>
    <row r="527" spans="1:16" x14ac:dyDescent="0.25">
      <c r="A527" s="18">
        <v>5622</v>
      </c>
      <c r="B527" s="18" t="s">
        <v>2463</v>
      </c>
      <c r="C527" s="18">
        <v>138</v>
      </c>
      <c r="D527" s="18">
        <v>1</v>
      </c>
      <c r="E527" s="18">
        <v>501</v>
      </c>
      <c r="F527" s="18">
        <v>513</v>
      </c>
      <c r="G527" s="18">
        <f>VLOOKUP(B527,'Base Load_FLAG'!$A$2:$B$204,2,FALSE)</f>
        <v>0</v>
      </c>
      <c r="H527" s="18" t="s">
        <v>2991</v>
      </c>
      <c r="I527" s="18">
        <f>VLOOKUP($F527,'Gen Capacity'!$A$2:$H$608,7,FALSE)</f>
        <v>110</v>
      </c>
      <c r="J527" s="18">
        <f>VLOOKUP($F527,'Gen Capacity'!$A$2:$H$608,8,FALSE)</f>
        <v>0</v>
      </c>
      <c r="K527" s="19">
        <f>VLOOKUP($A527,SF_Original!$A$2:$D$6458,4,FALSE)</f>
        <v>-7.7935750912999999E-5</v>
      </c>
      <c r="L527">
        <f t="shared" si="32"/>
        <v>2.1894019761976645E-3</v>
      </c>
      <c r="M527">
        <f t="shared" si="33"/>
        <v>0.2408342173817431</v>
      </c>
      <c r="N527" t="b">
        <f t="shared" si="34"/>
        <v>0</v>
      </c>
      <c r="O527">
        <f>IF(ISNA(VLOOKUP(B527,WND_STATION!$A$1:$A$62,1,FALSE)),1,0.0865)</f>
        <v>1</v>
      </c>
      <c r="P527">
        <f t="shared" si="35"/>
        <v>110</v>
      </c>
    </row>
    <row r="528" spans="1:16" x14ac:dyDescent="0.25">
      <c r="A528" s="18">
        <v>5960</v>
      </c>
      <c r="B528" s="18" t="s">
        <v>2657</v>
      </c>
      <c r="C528" s="18">
        <v>13</v>
      </c>
      <c r="D528" s="18">
        <v>1</v>
      </c>
      <c r="E528" s="18">
        <v>554</v>
      </c>
      <c r="F528" s="18">
        <v>567</v>
      </c>
      <c r="G528" s="18">
        <f>VLOOKUP(B528,'Base Load_FLAG'!$A$2:$B$204,2,FALSE)</f>
        <v>0</v>
      </c>
      <c r="H528" s="18" t="s">
        <v>3055</v>
      </c>
      <c r="I528" s="18">
        <f>VLOOKUP($F528,'Gen Capacity'!$A$2:$H$608,7,FALSE)</f>
        <v>104</v>
      </c>
      <c r="J528" s="18">
        <f>VLOOKUP($F528,'Gen Capacity'!$A$2:$H$608,8,FALSE)</f>
        <v>51</v>
      </c>
      <c r="K528" s="19">
        <f>VLOOKUP($A528,SF_Original!$A$2:$D$6458,4,FALSE)</f>
        <v>-7.7935750912999999E-5</v>
      </c>
      <c r="L528">
        <f t="shared" si="32"/>
        <v>2.1894019761976645E-3</v>
      </c>
      <c r="M528">
        <f t="shared" si="33"/>
        <v>0.2276978055245571</v>
      </c>
      <c r="N528" t="b">
        <f t="shared" si="34"/>
        <v>0</v>
      </c>
      <c r="O528">
        <f>IF(ISNA(VLOOKUP(B528,WND_STATION!$A$1:$A$62,1,FALSE)),1,0.0865)</f>
        <v>1</v>
      </c>
      <c r="P528">
        <f t="shared" si="35"/>
        <v>104</v>
      </c>
    </row>
    <row r="529" spans="1:16" x14ac:dyDescent="0.25">
      <c r="A529" s="18">
        <v>5959</v>
      </c>
      <c r="B529" s="18" t="s">
        <v>2657</v>
      </c>
      <c r="C529" s="18">
        <v>13</v>
      </c>
      <c r="D529" s="18">
        <v>1</v>
      </c>
      <c r="E529" s="18">
        <v>555</v>
      </c>
      <c r="F529" s="18">
        <v>568</v>
      </c>
      <c r="G529" s="18">
        <f>VLOOKUP(B529,'Base Load_FLAG'!$A$2:$B$204,2,FALSE)</f>
        <v>0</v>
      </c>
      <c r="H529" s="18" t="s">
        <v>3057</v>
      </c>
      <c r="I529" s="18">
        <f>VLOOKUP($F529,'Gen Capacity'!$A$2:$H$608,7,FALSE)</f>
        <v>104</v>
      </c>
      <c r="J529" s="18">
        <f>VLOOKUP($F529,'Gen Capacity'!$A$2:$H$608,8,FALSE)</f>
        <v>48</v>
      </c>
      <c r="K529" s="19">
        <f>VLOOKUP($A529,SF_Original!$A$2:$D$6458,4,FALSE)</f>
        <v>-7.7935750912999999E-5</v>
      </c>
      <c r="L529">
        <f t="shared" si="32"/>
        <v>2.1894019761976645E-3</v>
      </c>
      <c r="M529">
        <f t="shared" si="33"/>
        <v>0.2276978055245571</v>
      </c>
      <c r="N529" t="b">
        <f t="shared" si="34"/>
        <v>0</v>
      </c>
      <c r="O529">
        <f>IF(ISNA(VLOOKUP(B529,WND_STATION!$A$1:$A$62,1,FALSE)),1,0.0865)</f>
        <v>1</v>
      </c>
      <c r="P529">
        <f t="shared" si="35"/>
        <v>104</v>
      </c>
    </row>
    <row r="530" spans="1:16" x14ac:dyDescent="0.25">
      <c r="A530" s="18">
        <v>5473</v>
      </c>
      <c r="B530" s="18" t="s">
        <v>2409</v>
      </c>
      <c r="C530" s="18">
        <v>13</v>
      </c>
      <c r="D530" s="18">
        <v>1</v>
      </c>
      <c r="E530" s="18">
        <v>485</v>
      </c>
      <c r="F530" s="18">
        <v>496</v>
      </c>
      <c r="G530" s="18">
        <f>VLOOKUP(B530,'Base Load_FLAG'!$A$2:$B$204,2,FALSE)</f>
        <v>0</v>
      </c>
      <c r="H530" s="18" t="s">
        <v>2909</v>
      </c>
      <c r="I530" s="18">
        <f>VLOOKUP($F530,'Gen Capacity'!$A$2:$H$608,7,FALSE)</f>
        <v>19</v>
      </c>
      <c r="J530" s="18">
        <f>VLOOKUP($F530,'Gen Capacity'!$A$2:$H$608,8,FALSE)</f>
        <v>9</v>
      </c>
      <c r="K530" s="19">
        <f>VLOOKUP($A530,SF_Original!$A$2:$D$6458,4,FALSE)</f>
        <v>-1.03773723576E-4</v>
      </c>
      <c r="L530">
        <f t="shared" si="32"/>
        <v>2.1635640035346645E-3</v>
      </c>
      <c r="M530">
        <f t="shared" si="33"/>
        <v>4.1107716067158628E-2</v>
      </c>
      <c r="N530" t="b">
        <f t="shared" si="34"/>
        <v>0</v>
      </c>
      <c r="O530">
        <f>IF(ISNA(VLOOKUP(B530,WND_STATION!$A$1:$A$62,1,FALSE)),1,0.0865)</f>
        <v>1</v>
      </c>
      <c r="P530">
        <f t="shared" si="35"/>
        <v>19</v>
      </c>
    </row>
    <row r="531" spans="1:16" x14ac:dyDescent="0.25">
      <c r="A531" s="18">
        <v>5474</v>
      </c>
      <c r="B531" s="18" t="s">
        <v>2409</v>
      </c>
      <c r="C531" s="18">
        <v>13</v>
      </c>
      <c r="D531" s="18">
        <v>1</v>
      </c>
      <c r="E531" s="18">
        <v>486</v>
      </c>
      <c r="F531" s="18">
        <v>497</v>
      </c>
      <c r="G531" s="18">
        <f>VLOOKUP(B531,'Base Load_FLAG'!$A$2:$B$204,2,FALSE)</f>
        <v>0</v>
      </c>
      <c r="H531" s="18" t="s">
        <v>2909</v>
      </c>
      <c r="I531" s="18">
        <f>VLOOKUP($F531,'Gen Capacity'!$A$2:$H$608,7,FALSE)</f>
        <v>24</v>
      </c>
      <c r="J531" s="18">
        <f>VLOOKUP($F531,'Gen Capacity'!$A$2:$H$608,8,FALSE)</f>
        <v>9</v>
      </c>
      <c r="K531" s="19">
        <f>VLOOKUP($A531,SF_Original!$A$2:$D$6458,4,FALSE)</f>
        <v>-1.03773723576E-4</v>
      </c>
      <c r="L531">
        <f t="shared" si="32"/>
        <v>2.1635640035346645E-3</v>
      </c>
      <c r="M531">
        <f t="shared" si="33"/>
        <v>5.1925536084831948E-2</v>
      </c>
      <c r="N531" t="b">
        <f t="shared" si="34"/>
        <v>0</v>
      </c>
      <c r="O531">
        <f>IF(ISNA(VLOOKUP(B531,WND_STATION!$A$1:$A$62,1,FALSE)),1,0.0865)</f>
        <v>1</v>
      </c>
      <c r="P531">
        <f t="shared" si="35"/>
        <v>24</v>
      </c>
    </row>
    <row r="532" spans="1:16" x14ac:dyDescent="0.25">
      <c r="A532" s="18">
        <v>5683</v>
      </c>
      <c r="B532" s="18" t="s">
        <v>2505</v>
      </c>
      <c r="C532" s="18">
        <v>13</v>
      </c>
      <c r="D532" s="18">
        <v>1</v>
      </c>
      <c r="E532" s="18">
        <v>502</v>
      </c>
      <c r="F532" s="18">
        <v>514</v>
      </c>
      <c r="G532" s="18">
        <f>VLOOKUP(B532,'Base Load_FLAG'!$A$2:$B$204,2,FALSE)</f>
        <v>0</v>
      </c>
      <c r="H532" s="18" t="s">
        <v>2909</v>
      </c>
      <c r="I532" s="18">
        <f>VLOOKUP($F532,'Gen Capacity'!$A$2:$H$608,7,FALSE)</f>
        <v>8.4</v>
      </c>
      <c r="J532" s="18">
        <f>VLOOKUP($F532,'Gen Capacity'!$A$2:$H$608,8,FALSE)</f>
        <v>4</v>
      </c>
      <c r="K532" s="19">
        <f>VLOOKUP($A532,SF_Original!$A$2:$D$6458,4,FALSE)</f>
        <v>-1.18712302333E-4</v>
      </c>
      <c r="L532">
        <f t="shared" si="32"/>
        <v>2.1486254247776644E-3</v>
      </c>
      <c r="M532">
        <f t="shared" si="33"/>
        <v>1.804845356813238E-2</v>
      </c>
      <c r="N532" t="b">
        <f t="shared" si="34"/>
        <v>0</v>
      </c>
      <c r="O532">
        <f>IF(ISNA(VLOOKUP(B532,WND_STATION!$A$1:$A$62,1,FALSE)),1,0.0865)</f>
        <v>1</v>
      </c>
      <c r="P532">
        <f t="shared" si="35"/>
        <v>8.4</v>
      </c>
    </row>
    <row r="533" spans="1:16" x14ac:dyDescent="0.25">
      <c r="A533" s="18">
        <v>5685</v>
      </c>
      <c r="B533" s="18" t="s">
        <v>2505</v>
      </c>
      <c r="C533" s="18">
        <v>13</v>
      </c>
      <c r="D533" s="18">
        <v>1</v>
      </c>
      <c r="E533" s="18">
        <v>503</v>
      </c>
      <c r="F533" s="18">
        <v>515</v>
      </c>
      <c r="G533" s="18">
        <f>VLOOKUP(B533,'Base Load_FLAG'!$A$2:$B$204,2,FALSE)</f>
        <v>0</v>
      </c>
      <c r="H533" s="18" t="s">
        <v>2909</v>
      </c>
      <c r="I533" s="18">
        <f>VLOOKUP($F533,'Gen Capacity'!$A$2:$H$608,7,FALSE)</f>
        <v>8.4</v>
      </c>
      <c r="J533" s="18">
        <f>VLOOKUP($F533,'Gen Capacity'!$A$2:$H$608,8,FALSE)</f>
        <v>4</v>
      </c>
      <c r="K533" s="19">
        <f>VLOOKUP($A533,SF_Original!$A$2:$D$6458,4,FALSE)</f>
        <v>-1.18712302333E-4</v>
      </c>
      <c r="L533">
        <f t="shared" si="32"/>
        <v>2.1486254247776644E-3</v>
      </c>
      <c r="M533">
        <f t="shared" si="33"/>
        <v>1.804845356813238E-2</v>
      </c>
      <c r="N533" t="b">
        <f t="shared" si="34"/>
        <v>0</v>
      </c>
      <c r="O533">
        <f>IF(ISNA(VLOOKUP(B533,WND_STATION!$A$1:$A$62,1,FALSE)),1,0.0865)</f>
        <v>1</v>
      </c>
      <c r="P533">
        <f t="shared" si="35"/>
        <v>8.4</v>
      </c>
    </row>
    <row r="534" spans="1:16" x14ac:dyDescent="0.25">
      <c r="A534" s="18">
        <v>5685</v>
      </c>
      <c r="B534" s="18" t="s">
        <v>2505</v>
      </c>
      <c r="C534" s="18">
        <v>13</v>
      </c>
      <c r="D534" s="18">
        <v>2</v>
      </c>
      <c r="E534" s="18">
        <v>504</v>
      </c>
      <c r="F534" s="18">
        <v>516</v>
      </c>
      <c r="G534" s="18">
        <f>VLOOKUP(B534,'Base Load_FLAG'!$A$2:$B$204,2,FALSE)</f>
        <v>0</v>
      </c>
      <c r="H534" s="18" t="s">
        <v>2909</v>
      </c>
      <c r="I534" s="18">
        <f>VLOOKUP($F534,'Gen Capacity'!$A$2:$H$608,7,FALSE)</f>
        <v>8.4</v>
      </c>
      <c r="J534" s="18">
        <f>VLOOKUP($F534,'Gen Capacity'!$A$2:$H$608,8,FALSE)</f>
        <v>4</v>
      </c>
      <c r="K534" s="19">
        <f>VLOOKUP($A534,SF_Original!$A$2:$D$6458,4,FALSE)</f>
        <v>-1.18712302333E-4</v>
      </c>
      <c r="L534">
        <f t="shared" si="32"/>
        <v>2.1486254247776644E-3</v>
      </c>
      <c r="M534">
        <f t="shared" si="33"/>
        <v>1.804845356813238E-2</v>
      </c>
      <c r="N534" t="b">
        <f t="shared" si="34"/>
        <v>0</v>
      </c>
      <c r="O534">
        <f>IF(ISNA(VLOOKUP(B534,WND_STATION!$A$1:$A$62,1,FALSE)),1,0.0865)</f>
        <v>1</v>
      </c>
      <c r="P534">
        <f t="shared" si="35"/>
        <v>8.4</v>
      </c>
    </row>
    <row r="535" spans="1:16" x14ac:dyDescent="0.25">
      <c r="A535" s="18">
        <v>5685</v>
      </c>
      <c r="B535" s="18" t="s">
        <v>2505</v>
      </c>
      <c r="C535" s="18">
        <v>13</v>
      </c>
      <c r="D535" s="18">
        <v>3</v>
      </c>
      <c r="E535" s="18">
        <v>505</v>
      </c>
      <c r="F535" s="18">
        <v>517</v>
      </c>
      <c r="G535" s="18">
        <f>VLOOKUP(B535,'Base Load_FLAG'!$A$2:$B$204,2,FALSE)</f>
        <v>0</v>
      </c>
      <c r="H535" s="18" t="s">
        <v>2909</v>
      </c>
      <c r="I535" s="18">
        <f>VLOOKUP($F535,'Gen Capacity'!$A$2:$H$608,7,FALSE)</f>
        <v>8.4</v>
      </c>
      <c r="J535" s="18">
        <f>VLOOKUP($F535,'Gen Capacity'!$A$2:$H$608,8,FALSE)</f>
        <v>4</v>
      </c>
      <c r="K535" s="19">
        <f>VLOOKUP($A535,SF_Original!$A$2:$D$6458,4,FALSE)</f>
        <v>-1.18712302333E-4</v>
      </c>
      <c r="L535">
        <f t="shared" si="32"/>
        <v>2.1486254247776644E-3</v>
      </c>
      <c r="M535">
        <f t="shared" si="33"/>
        <v>1.804845356813238E-2</v>
      </c>
      <c r="N535" t="b">
        <f t="shared" si="34"/>
        <v>0</v>
      </c>
      <c r="O535">
        <f>IF(ISNA(VLOOKUP(B535,WND_STATION!$A$1:$A$62,1,FALSE)),1,0.0865)</f>
        <v>1</v>
      </c>
      <c r="P535">
        <f t="shared" si="35"/>
        <v>8.4</v>
      </c>
    </row>
    <row r="536" spans="1:16" x14ac:dyDescent="0.25">
      <c r="A536" s="18">
        <v>5685</v>
      </c>
      <c r="B536" s="18" t="s">
        <v>2505</v>
      </c>
      <c r="C536" s="18">
        <v>13</v>
      </c>
      <c r="D536" s="18">
        <v>4</v>
      </c>
      <c r="E536" s="18">
        <v>506</v>
      </c>
      <c r="F536" s="18">
        <v>518</v>
      </c>
      <c r="G536" s="18">
        <f>VLOOKUP(B536,'Base Load_FLAG'!$A$2:$B$204,2,FALSE)</f>
        <v>0</v>
      </c>
      <c r="H536" s="18" t="s">
        <v>2909</v>
      </c>
      <c r="I536" s="18">
        <f>VLOOKUP($F536,'Gen Capacity'!$A$2:$H$608,7,FALSE)</f>
        <v>8.4</v>
      </c>
      <c r="J536" s="18">
        <f>VLOOKUP($F536,'Gen Capacity'!$A$2:$H$608,8,FALSE)</f>
        <v>4</v>
      </c>
      <c r="K536" s="19">
        <f>VLOOKUP($A536,SF_Original!$A$2:$D$6458,4,FALSE)</f>
        <v>-1.18712302333E-4</v>
      </c>
      <c r="L536">
        <f t="shared" si="32"/>
        <v>2.1486254247776644E-3</v>
      </c>
      <c r="M536">
        <f t="shared" si="33"/>
        <v>1.804845356813238E-2</v>
      </c>
      <c r="N536" t="b">
        <f t="shared" si="34"/>
        <v>0</v>
      </c>
      <c r="O536">
        <f>IF(ISNA(VLOOKUP(B536,WND_STATION!$A$1:$A$62,1,FALSE)),1,0.0865)</f>
        <v>1</v>
      </c>
      <c r="P536">
        <f t="shared" si="35"/>
        <v>8.4</v>
      </c>
    </row>
    <row r="537" spans="1:16" x14ac:dyDescent="0.25">
      <c r="A537" s="18">
        <v>5685</v>
      </c>
      <c r="B537" s="18" t="s">
        <v>2505</v>
      </c>
      <c r="C537" s="18">
        <v>13</v>
      </c>
      <c r="D537" s="18">
        <v>5</v>
      </c>
      <c r="E537" s="18">
        <v>507</v>
      </c>
      <c r="F537" s="18">
        <v>519</v>
      </c>
      <c r="G537" s="18">
        <f>VLOOKUP(B537,'Base Load_FLAG'!$A$2:$B$204,2,FALSE)</f>
        <v>0</v>
      </c>
      <c r="H537" s="18" t="s">
        <v>2909</v>
      </c>
      <c r="I537" s="18">
        <f>VLOOKUP($F537,'Gen Capacity'!$A$2:$H$608,7,FALSE)</f>
        <v>8.4</v>
      </c>
      <c r="J537" s="18">
        <f>VLOOKUP($F537,'Gen Capacity'!$A$2:$H$608,8,FALSE)</f>
        <v>4</v>
      </c>
      <c r="K537" s="19">
        <f>VLOOKUP($A537,SF_Original!$A$2:$D$6458,4,FALSE)</f>
        <v>-1.18712302333E-4</v>
      </c>
      <c r="L537">
        <f t="shared" si="32"/>
        <v>2.1486254247776644E-3</v>
      </c>
      <c r="M537">
        <f t="shared" si="33"/>
        <v>1.804845356813238E-2</v>
      </c>
      <c r="N537" t="b">
        <f t="shared" si="34"/>
        <v>0</v>
      </c>
      <c r="O537">
        <f>IF(ISNA(VLOOKUP(B537,WND_STATION!$A$1:$A$62,1,FALSE)),1,0.0865)</f>
        <v>1</v>
      </c>
      <c r="P537">
        <f t="shared" si="35"/>
        <v>8.4</v>
      </c>
    </row>
    <row r="538" spans="1:16" x14ac:dyDescent="0.25">
      <c r="A538" s="18">
        <v>5685</v>
      </c>
      <c r="B538" s="18" t="s">
        <v>2505</v>
      </c>
      <c r="C538" s="18">
        <v>13</v>
      </c>
      <c r="D538" s="18">
        <v>6</v>
      </c>
      <c r="E538" s="18">
        <v>508</v>
      </c>
      <c r="F538" s="18">
        <v>520</v>
      </c>
      <c r="G538" s="18">
        <f>VLOOKUP(B538,'Base Load_FLAG'!$A$2:$B$204,2,FALSE)</f>
        <v>0</v>
      </c>
      <c r="H538" s="18" t="s">
        <v>2909</v>
      </c>
      <c r="I538" s="18">
        <f>VLOOKUP($F538,'Gen Capacity'!$A$2:$H$608,7,FALSE)</f>
        <v>8.4</v>
      </c>
      <c r="J538" s="18">
        <f>VLOOKUP($F538,'Gen Capacity'!$A$2:$H$608,8,FALSE)</f>
        <v>4</v>
      </c>
      <c r="K538" s="19">
        <f>VLOOKUP($A538,SF_Original!$A$2:$D$6458,4,FALSE)</f>
        <v>-1.18712302333E-4</v>
      </c>
      <c r="L538">
        <f t="shared" si="32"/>
        <v>2.1486254247776644E-3</v>
      </c>
      <c r="M538">
        <f t="shared" si="33"/>
        <v>1.804845356813238E-2</v>
      </c>
      <c r="N538" t="b">
        <f t="shared" si="34"/>
        <v>0</v>
      </c>
      <c r="O538">
        <f>IF(ISNA(VLOOKUP(B538,WND_STATION!$A$1:$A$62,1,FALSE)),1,0.0865)</f>
        <v>1</v>
      </c>
      <c r="P538">
        <f t="shared" si="35"/>
        <v>8.4</v>
      </c>
    </row>
    <row r="539" spans="1:16" x14ac:dyDescent="0.25">
      <c r="A539" s="18">
        <v>5683</v>
      </c>
      <c r="B539" s="18" t="s">
        <v>2505</v>
      </c>
      <c r="C539" s="18">
        <v>13</v>
      </c>
      <c r="D539" s="18">
        <v>2</v>
      </c>
      <c r="E539" s="18">
        <v>509</v>
      </c>
      <c r="F539" s="18">
        <v>521</v>
      </c>
      <c r="G539" s="18">
        <f>VLOOKUP(B539,'Base Load_FLAG'!$A$2:$B$204,2,FALSE)</f>
        <v>0</v>
      </c>
      <c r="H539" s="18" t="s">
        <v>2909</v>
      </c>
      <c r="I539" s="18">
        <f>VLOOKUP($F539,'Gen Capacity'!$A$2:$H$608,7,FALSE)</f>
        <v>8.4</v>
      </c>
      <c r="J539" s="18">
        <f>VLOOKUP($F539,'Gen Capacity'!$A$2:$H$608,8,FALSE)</f>
        <v>4</v>
      </c>
      <c r="K539" s="19">
        <f>VLOOKUP($A539,SF_Original!$A$2:$D$6458,4,FALSE)</f>
        <v>-1.18712302333E-4</v>
      </c>
      <c r="L539">
        <f t="shared" si="32"/>
        <v>2.1486254247776644E-3</v>
      </c>
      <c r="M539">
        <f t="shared" si="33"/>
        <v>1.804845356813238E-2</v>
      </c>
      <c r="N539" t="b">
        <f t="shared" si="34"/>
        <v>0</v>
      </c>
      <c r="O539">
        <f>IF(ISNA(VLOOKUP(B539,WND_STATION!$A$1:$A$62,1,FALSE)),1,0.0865)</f>
        <v>1</v>
      </c>
      <c r="P539">
        <f t="shared" si="35"/>
        <v>8.4</v>
      </c>
    </row>
    <row r="540" spans="1:16" x14ac:dyDescent="0.25">
      <c r="A540" s="18">
        <v>5683</v>
      </c>
      <c r="B540" s="18" t="s">
        <v>2505</v>
      </c>
      <c r="C540" s="18">
        <v>13</v>
      </c>
      <c r="D540" s="18">
        <v>3</v>
      </c>
      <c r="E540" s="18">
        <v>510</v>
      </c>
      <c r="F540" s="18">
        <v>522</v>
      </c>
      <c r="G540" s="18">
        <f>VLOOKUP(B540,'Base Load_FLAG'!$A$2:$B$204,2,FALSE)</f>
        <v>0</v>
      </c>
      <c r="H540" s="18" t="s">
        <v>2909</v>
      </c>
      <c r="I540" s="18">
        <f>VLOOKUP($F540,'Gen Capacity'!$A$2:$H$608,7,FALSE)</f>
        <v>8.4</v>
      </c>
      <c r="J540" s="18">
        <f>VLOOKUP($F540,'Gen Capacity'!$A$2:$H$608,8,FALSE)</f>
        <v>4</v>
      </c>
      <c r="K540" s="19">
        <f>VLOOKUP($A540,SF_Original!$A$2:$D$6458,4,FALSE)</f>
        <v>-1.18712302333E-4</v>
      </c>
      <c r="L540">
        <f t="shared" si="32"/>
        <v>2.1486254247776644E-3</v>
      </c>
      <c r="M540">
        <f t="shared" si="33"/>
        <v>1.804845356813238E-2</v>
      </c>
      <c r="N540" t="b">
        <f t="shared" si="34"/>
        <v>0</v>
      </c>
      <c r="O540">
        <f>IF(ISNA(VLOOKUP(B540,WND_STATION!$A$1:$A$62,1,FALSE)),1,0.0865)</f>
        <v>1</v>
      </c>
      <c r="P540">
        <f t="shared" si="35"/>
        <v>8.4</v>
      </c>
    </row>
    <row r="541" spans="1:16" x14ac:dyDescent="0.25">
      <c r="A541" s="18">
        <v>5683</v>
      </c>
      <c r="B541" s="18" t="s">
        <v>2505</v>
      </c>
      <c r="C541" s="18">
        <v>13</v>
      </c>
      <c r="D541" s="18">
        <v>4</v>
      </c>
      <c r="E541" s="18">
        <v>511</v>
      </c>
      <c r="F541" s="18">
        <v>523</v>
      </c>
      <c r="G541" s="18">
        <f>VLOOKUP(B541,'Base Load_FLAG'!$A$2:$B$204,2,FALSE)</f>
        <v>0</v>
      </c>
      <c r="H541" s="18" t="s">
        <v>2909</v>
      </c>
      <c r="I541" s="18">
        <f>VLOOKUP($F541,'Gen Capacity'!$A$2:$H$608,7,FALSE)</f>
        <v>8.4</v>
      </c>
      <c r="J541" s="18">
        <f>VLOOKUP($F541,'Gen Capacity'!$A$2:$H$608,8,FALSE)</f>
        <v>4</v>
      </c>
      <c r="K541" s="19">
        <f>VLOOKUP($A541,SF_Original!$A$2:$D$6458,4,FALSE)</f>
        <v>-1.18712302333E-4</v>
      </c>
      <c r="L541">
        <f t="shared" si="32"/>
        <v>2.1486254247776644E-3</v>
      </c>
      <c r="M541">
        <f t="shared" si="33"/>
        <v>1.804845356813238E-2</v>
      </c>
      <c r="N541" t="b">
        <f t="shared" si="34"/>
        <v>0</v>
      </c>
      <c r="O541">
        <f>IF(ISNA(VLOOKUP(B541,WND_STATION!$A$1:$A$62,1,FALSE)),1,0.0865)</f>
        <v>1</v>
      </c>
      <c r="P541">
        <f t="shared" si="35"/>
        <v>8.4</v>
      </c>
    </row>
    <row r="542" spans="1:16" x14ac:dyDescent="0.25">
      <c r="A542" s="18">
        <v>5683</v>
      </c>
      <c r="B542" s="18" t="s">
        <v>2505</v>
      </c>
      <c r="C542" s="18">
        <v>13</v>
      </c>
      <c r="D542" s="18">
        <v>5</v>
      </c>
      <c r="E542" s="18">
        <v>512</v>
      </c>
      <c r="F542" s="18">
        <v>524</v>
      </c>
      <c r="G542" s="18">
        <f>VLOOKUP(B542,'Base Load_FLAG'!$A$2:$B$204,2,FALSE)</f>
        <v>0</v>
      </c>
      <c r="H542" s="18" t="s">
        <v>2909</v>
      </c>
      <c r="I542" s="18">
        <f>VLOOKUP($F542,'Gen Capacity'!$A$2:$H$608,7,FALSE)</f>
        <v>8.4</v>
      </c>
      <c r="J542" s="18">
        <f>VLOOKUP($F542,'Gen Capacity'!$A$2:$H$608,8,FALSE)</f>
        <v>4</v>
      </c>
      <c r="K542" s="19">
        <f>VLOOKUP($A542,SF_Original!$A$2:$D$6458,4,FALSE)</f>
        <v>-1.18712302333E-4</v>
      </c>
      <c r="L542">
        <f t="shared" si="32"/>
        <v>2.1486254247776644E-3</v>
      </c>
      <c r="M542">
        <f t="shared" si="33"/>
        <v>1.804845356813238E-2</v>
      </c>
      <c r="N542" t="b">
        <f t="shared" si="34"/>
        <v>0</v>
      </c>
      <c r="O542">
        <f>IF(ISNA(VLOOKUP(B542,WND_STATION!$A$1:$A$62,1,FALSE)),1,0.0865)</f>
        <v>1</v>
      </c>
      <c r="P542">
        <f t="shared" si="35"/>
        <v>8.4</v>
      </c>
    </row>
    <row r="543" spans="1:16" x14ac:dyDescent="0.25">
      <c r="A543" s="18">
        <v>5683</v>
      </c>
      <c r="B543" s="18" t="s">
        <v>2505</v>
      </c>
      <c r="C543" s="18">
        <v>13</v>
      </c>
      <c r="D543" s="18">
        <v>6</v>
      </c>
      <c r="E543" s="18">
        <v>513</v>
      </c>
      <c r="F543" s="18">
        <v>525</v>
      </c>
      <c r="G543" s="18">
        <f>VLOOKUP(B543,'Base Load_FLAG'!$A$2:$B$204,2,FALSE)</f>
        <v>0</v>
      </c>
      <c r="H543" s="18" t="s">
        <v>2909</v>
      </c>
      <c r="I543" s="18">
        <f>VLOOKUP($F543,'Gen Capacity'!$A$2:$H$608,7,FALSE)</f>
        <v>8.4</v>
      </c>
      <c r="J543" s="18">
        <f>VLOOKUP($F543,'Gen Capacity'!$A$2:$H$608,8,FALSE)</f>
        <v>4</v>
      </c>
      <c r="K543" s="19">
        <f>VLOOKUP($A543,SF_Original!$A$2:$D$6458,4,FALSE)</f>
        <v>-1.18712302333E-4</v>
      </c>
      <c r="L543">
        <f t="shared" si="32"/>
        <v>2.1486254247776644E-3</v>
      </c>
      <c r="M543">
        <f t="shared" si="33"/>
        <v>1.804845356813238E-2</v>
      </c>
      <c r="N543" t="b">
        <f t="shared" si="34"/>
        <v>0</v>
      </c>
      <c r="O543">
        <f>IF(ISNA(VLOOKUP(B543,WND_STATION!$A$1:$A$62,1,FALSE)),1,0.0865)</f>
        <v>1</v>
      </c>
      <c r="P543">
        <f t="shared" si="35"/>
        <v>8.4</v>
      </c>
    </row>
    <row r="544" spans="1:16" x14ac:dyDescent="0.25">
      <c r="A544" s="18">
        <v>5682</v>
      </c>
      <c r="B544" s="18" t="s">
        <v>2505</v>
      </c>
      <c r="C544" s="18">
        <v>13</v>
      </c>
      <c r="D544" s="18">
        <v>1</v>
      </c>
      <c r="E544" s="18">
        <v>514</v>
      </c>
      <c r="F544" s="18">
        <v>526</v>
      </c>
      <c r="G544" s="18">
        <f>VLOOKUP(B544,'Base Load_FLAG'!$A$2:$B$204,2,FALSE)</f>
        <v>0</v>
      </c>
      <c r="H544" s="18" t="s">
        <v>2909</v>
      </c>
      <c r="I544" s="18">
        <f>VLOOKUP($F544,'Gen Capacity'!$A$2:$H$608,7,FALSE)</f>
        <v>8.4</v>
      </c>
      <c r="J544" s="18">
        <f>VLOOKUP($F544,'Gen Capacity'!$A$2:$H$608,8,FALSE)</f>
        <v>4</v>
      </c>
      <c r="K544" s="19">
        <f>VLOOKUP($A544,SF_Original!$A$2:$D$6458,4,FALSE)</f>
        <v>-1.18712302333E-4</v>
      </c>
      <c r="L544">
        <f t="shared" si="32"/>
        <v>2.1486254247776644E-3</v>
      </c>
      <c r="M544">
        <f t="shared" si="33"/>
        <v>1.804845356813238E-2</v>
      </c>
      <c r="N544" t="b">
        <f t="shared" si="34"/>
        <v>0</v>
      </c>
      <c r="O544">
        <f>IF(ISNA(VLOOKUP(B544,WND_STATION!$A$1:$A$62,1,FALSE)),1,0.0865)</f>
        <v>1</v>
      </c>
      <c r="P544">
        <f t="shared" si="35"/>
        <v>8.4</v>
      </c>
    </row>
    <row r="545" spans="1:16" x14ac:dyDescent="0.25">
      <c r="A545" s="18">
        <v>5682</v>
      </c>
      <c r="B545" s="18" t="s">
        <v>2505</v>
      </c>
      <c r="C545" s="18">
        <v>13</v>
      </c>
      <c r="D545" s="18">
        <v>2</v>
      </c>
      <c r="E545" s="18">
        <v>515</v>
      </c>
      <c r="F545" s="18">
        <v>527</v>
      </c>
      <c r="G545" s="18">
        <f>VLOOKUP(B545,'Base Load_FLAG'!$A$2:$B$204,2,FALSE)</f>
        <v>0</v>
      </c>
      <c r="H545" s="18" t="s">
        <v>2909</v>
      </c>
      <c r="I545" s="18">
        <f>VLOOKUP($F545,'Gen Capacity'!$A$2:$H$608,7,FALSE)</f>
        <v>8.4</v>
      </c>
      <c r="J545" s="18">
        <f>VLOOKUP($F545,'Gen Capacity'!$A$2:$H$608,8,FALSE)</f>
        <v>4</v>
      </c>
      <c r="K545" s="19">
        <f>VLOOKUP($A545,SF_Original!$A$2:$D$6458,4,FALSE)</f>
        <v>-1.18712302333E-4</v>
      </c>
      <c r="L545">
        <f t="shared" si="32"/>
        <v>2.1486254247776644E-3</v>
      </c>
      <c r="M545">
        <f t="shared" si="33"/>
        <v>1.804845356813238E-2</v>
      </c>
      <c r="N545" t="b">
        <f t="shared" si="34"/>
        <v>0</v>
      </c>
      <c r="O545">
        <f>IF(ISNA(VLOOKUP(B545,WND_STATION!$A$1:$A$62,1,FALSE)),1,0.0865)</f>
        <v>1</v>
      </c>
      <c r="P545">
        <f t="shared" si="35"/>
        <v>8.4</v>
      </c>
    </row>
    <row r="546" spans="1:16" x14ac:dyDescent="0.25">
      <c r="A546" s="18">
        <v>5682</v>
      </c>
      <c r="B546" s="18" t="s">
        <v>2505</v>
      </c>
      <c r="C546" s="18">
        <v>13</v>
      </c>
      <c r="D546" s="18">
        <v>3</v>
      </c>
      <c r="E546" s="18">
        <v>516</v>
      </c>
      <c r="F546" s="18">
        <v>528</v>
      </c>
      <c r="G546" s="18">
        <f>VLOOKUP(B546,'Base Load_FLAG'!$A$2:$B$204,2,FALSE)</f>
        <v>0</v>
      </c>
      <c r="H546" s="18" t="s">
        <v>2909</v>
      </c>
      <c r="I546" s="18">
        <f>VLOOKUP($F546,'Gen Capacity'!$A$2:$H$608,7,FALSE)</f>
        <v>8.4</v>
      </c>
      <c r="J546" s="18">
        <f>VLOOKUP($F546,'Gen Capacity'!$A$2:$H$608,8,FALSE)</f>
        <v>4</v>
      </c>
      <c r="K546" s="19">
        <f>VLOOKUP($A546,SF_Original!$A$2:$D$6458,4,FALSE)</f>
        <v>-1.18712302333E-4</v>
      </c>
      <c r="L546">
        <f t="shared" si="32"/>
        <v>2.1486254247776644E-3</v>
      </c>
      <c r="M546">
        <f t="shared" si="33"/>
        <v>1.804845356813238E-2</v>
      </c>
      <c r="N546" t="b">
        <f t="shared" si="34"/>
        <v>0</v>
      </c>
      <c r="O546">
        <f>IF(ISNA(VLOOKUP(B546,WND_STATION!$A$1:$A$62,1,FALSE)),1,0.0865)</f>
        <v>1</v>
      </c>
      <c r="P546">
        <f t="shared" si="35"/>
        <v>8.4</v>
      </c>
    </row>
    <row r="547" spans="1:16" x14ac:dyDescent="0.25">
      <c r="A547" s="18">
        <v>5682</v>
      </c>
      <c r="B547" s="18" t="s">
        <v>2505</v>
      </c>
      <c r="C547" s="18">
        <v>13</v>
      </c>
      <c r="D547" s="18">
        <v>4</v>
      </c>
      <c r="E547" s="18">
        <v>517</v>
      </c>
      <c r="F547" s="18">
        <v>529</v>
      </c>
      <c r="G547" s="18">
        <f>VLOOKUP(B547,'Base Load_FLAG'!$A$2:$B$204,2,FALSE)</f>
        <v>0</v>
      </c>
      <c r="H547" s="18" t="s">
        <v>2909</v>
      </c>
      <c r="I547" s="18">
        <f>VLOOKUP($F547,'Gen Capacity'!$A$2:$H$608,7,FALSE)</f>
        <v>8.4</v>
      </c>
      <c r="J547" s="18">
        <f>VLOOKUP($F547,'Gen Capacity'!$A$2:$H$608,8,FALSE)</f>
        <v>4</v>
      </c>
      <c r="K547" s="19">
        <f>VLOOKUP($A547,SF_Original!$A$2:$D$6458,4,FALSE)</f>
        <v>-1.18712302333E-4</v>
      </c>
      <c r="L547">
        <f t="shared" si="32"/>
        <v>2.1486254247776644E-3</v>
      </c>
      <c r="M547">
        <f t="shared" si="33"/>
        <v>1.804845356813238E-2</v>
      </c>
      <c r="N547" t="b">
        <f t="shared" si="34"/>
        <v>0</v>
      </c>
      <c r="O547">
        <f>IF(ISNA(VLOOKUP(B547,WND_STATION!$A$1:$A$62,1,FALSE)),1,0.0865)</f>
        <v>1</v>
      </c>
      <c r="P547">
        <f t="shared" si="35"/>
        <v>8.4</v>
      </c>
    </row>
    <row r="548" spans="1:16" x14ac:dyDescent="0.25">
      <c r="A548" s="18">
        <v>5682</v>
      </c>
      <c r="B548" s="18" t="s">
        <v>2505</v>
      </c>
      <c r="C548" s="18">
        <v>13</v>
      </c>
      <c r="D548" s="18">
        <v>5</v>
      </c>
      <c r="E548" s="18">
        <v>518</v>
      </c>
      <c r="F548" s="18">
        <v>530</v>
      </c>
      <c r="G548" s="18">
        <f>VLOOKUP(B548,'Base Load_FLAG'!$A$2:$B$204,2,FALSE)</f>
        <v>0</v>
      </c>
      <c r="H548" s="18" t="s">
        <v>2909</v>
      </c>
      <c r="I548" s="18">
        <f>VLOOKUP($F548,'Gen Capacity'!$A$2:$H$608,7,FALSE)</f>
        <v>8.4</v>
      </c>
      <c r="J548" s="18">
        <f>VLOOKUP($F548,'Gen Capacity'!$A$2:$H$608,8,FALSE)</f>
        <v>4</v>
      </c>
      <c r="K548" s="19">
        <f>VLOOKUP($A548,SF_Original!$A$2:$D$6458,4,FALSE)</f>
        <v>-1.18712302333E-4</v>
      </c>
      <c r="L548">
        <f t="shared" si="32"/>
        <v>2.1486254247776644E-3</v>
      </c>
      <c r="M548">
        <f t="shared" si="33"/>
        <v>1.804845356813238E-2</v>
      </c>
      <c r="N548" t="b">
        <f t="shared" si="34"/>
        <v>0</v>
      </c>
      <c r="O548">
        <f>IF(ISNA(VLOOKUP(B548,WND_STATION!$A$1:$A$62,1,FALSE)),1,0.0865)</f>
        <v>1</v>
      </c>
      <c r="P548">
        <f t="shared" si="35"/>
        <v>8.4</v>
      </c>
    </row>
    <row r="549" spans="1:16" x14ac:dyDescent="0.25">
      <c r="A549" s="18">
        <v>5682</v>
      </c>
      <c r="B549" s="18" t="s">
        <v>2505</v>
      </c>
      <c r="C549" s="18">
        <v>13</v>
      </c>
      <c r="D549" s="18">
        <v>6</v>
      </c>
      <c r="E549" s="18">
        <v>519</v>
      </c>
      <c r="F549" s="18">
        <v>531</v>
      </c>
      <c r="G549" s="18">
        <f>VLOOKUP(B549,'Base Load_FLAG'!$A$2:$B$204,2,FALSE)</f>
        <v>0</v>
      </c>
      <c r="H549" s="18" t="s">
        <v>2909</v>
      </c>
      <c r="I549" s="18">
        <f>VLOOKUP($F549,'Gen Capacity'!$A$2:$H$608,7,FALSE)</f>
        <v>8.4</v>
      </c>
      <c r="J549" s="18">
        <f>VLOOKUP($F549,'Gen Capacity'!$A$2:$H$608,8,FALSE)</f>
        <v>4</v>
      </c>
      <c r="K549" s="19">
        <f>VLOOKUP($A549,SF_Original!$A$2:$D$6458,4,FALSE)</f>
        <v>-1.18712302333E-4</v>
      </c>
      <c r="L549">
        <f t="shared" si="32"/>
        <v>2.1486254247776644E-3</v>
      </c>
      <c r="M549">
        <f t="shared" si="33"/>
        <v>1.804845356813238E-2</v>
      </c>
      <c r="N549" t="b">
        <f t="shared" si="34"/>
        <v>0</v>
      </c>
      <c r="O549">
        <f>IF(ISNA(VLOOKUP(B549,WND_STATION!$A$1:$A$62,1,FALSE)),1,0.0865)</f>
        <v>1</v>
      </c>
      <c r="P549">
        <f t="shared" si="35"/>
        <v>8.4</v>
      </c>
    </row>
    <row r="550" spans="1:16" x14ac:dyDescent="0.25">
      <c r="A550" s="18">
        <v>5684</v>
      </c>
      <c r="B550" s="18" t="s">
        <v>2505</v>
      </c>
      <c r="C550" s="18">
        <v>13</v>
      </c>
      <c r="D550" s="18">
        <v>1</v>
      </c>
      <c r="E550" s="18">
        <v>520</v>
      </c>
      <c r="F550" s="18">
        <v>532</v>
      </c>
      <c r="G550" s="18">
        <f>VLOOKUP(B550,'Base Load_FLAG'!$A$2:$B$204,2,FALSE)</f>
        <v>0</v>
      </c>
      <c r="H550" s="18" t="s">
        <v>2909</v>
      </c>
      <c r="I550" s="18">
        <f>VLOOKUP($F550,'Gen Capacity'!$A$2:$H$608,7,FALSE)</f>
        <v>8.4</v>
      </c>
      <c r="J550" s="18">
        <f>VLOOKUP($F550,'Gen Capacity'!$A$2:$H$608,8,FALSE)</f>
        <v>4</v>
      </c>
      <c r="K550" s="19">
        <f>VLOOKUP($A550,SF_Original!$A$2:$D$6458,4,FALSE)</f>
        <v>-1.18712302333E-4</v>
      </c>
      <c r="L550">
        <f t="shared" si="32"/>
        <v>2.1486254247776644E-3</v>
      </c>
      <c r="M550">
        <f t="shared" si="33"/>
        <v>1.804845356813238E-2</v>
      </c>
      <c r="N550" t="b">
        <f t="shared" si="34"/>
        <v>0</v>
      </c>
      <c r="O550">
        <f>IF(ISNA(VLOOKUP(B550,WND_STATION!$A$1:$A$62,1,FALSE)),1,0.0865)</f>
        <v>1</v>
      </c>
      <c r="P550">
        <f t="shared" si="35"/>
        <v>8.4</v>
      </c>
    </row>
    <row r="551" spans="1:16" x14ac:dyDescent="0.25">
      <c r="A551" s="18">
        <v>5684</v>
      </c>
      <c r="B551" s="18" t="s">
        <v>2505</v>
      </c>
      <c r="C551" s="18">
        <v>13</v>
      </c>
      <c r="D551" s="18">
        <v>2</v>
      </c>
      <c r="E551" s="18">
        <v>521</v>
      </c>
      <c r="F551" s="18">
        <v>533</v>
      </c>
      <c r="G551" s="18">
        <f>VLOOKUP(B551,'Base Load_FLAG'!$A$2:$B$204,2,FALSE)</f>
        <v>0</v>
      </c>
      <c r="H551" s="18" t="s">
        <v>2909</v>
      </c>
      <c r="I551" s="18">
        <f>VLOOKUP($F551,'Gen Capacity'!$A$2:$H$608,7,FALSE)</f>
        <v>8.4</v>
      </c>
      <c r="J551" s="18">
        <f>VLOOKUP($F551,'Gen Capacity'!$A$2:$H$608,8,FALSE)</f>
        <v>4</v>
      </c>
      <c r="K551" s="19">
        <f>VLOOKUP($A551,SF_Original!$A$2:$D$6458,4,FALSE)</f>
        <v>-1.18712302333E-4</v>
      </c>
      <c r="L551">
        <f t="shared" si="32"/>
        <v>2.1486254247776644E-3</v>
      </c>
      <c r="M551">
        <f t="shared" si="33"/>
        <v>1.804845356813238E-2</v>
      </c>
      <c r="N551" t="b">
        <f t="shared" si="34"/>
        <v>0</v>
      </c>
      <c r="O551">
        <f>IF(ISNA(VLOOKUP(B551,WND_STATION!$A$1:$A$62,1,FALSE)),1,0.0865)</f>
        <v>1</v>
      </c>
      <c r="P551">
        <f t="shared" si="35"/>
        <v>8.4</v>
      </c>
    </row>
    <row r="552" spans="1:16" x14ac:dyDescent="0.25">
      <c r="A552" s="18">
        <v>5684</v>
      </c>
      <c r="B552" s="18" t="s">
        <v>2505</v>
      </c>
      <c r="C552" s="18">
        <v>13</v>
      </c>
      <c r="D552" s="18">
        <v>3</v>
      </c>
      <c r="E552" s="18">
        <v>522</v>
      </c>
      <c r="F552" s="18">
        <v>534</v>
      </c>
      <c r="G552" s="18">
        <f>VLOOKUP(B552,'Base Load_FLAG'!$A$2:$B$204,2,FALSE)</f>
        <v>0</v>
      </c>
      <c r="H552" s="18" t="s">
        <v>2909</v>
      </c>
      <c r="I552" s="18">
        <f>VLOOKUP($F552,'Gen Capacity'!$A$2:$H$608,7,FALSE)</f>
        <v>8.4</v>
      </c>
      <c r="J552" s="18">
        <f>VLOOKUP($F552,'Gen Capacity'!$A$2:$H$608,8,FALSE)</f>
        <v>4</v>
      </c>
      <c r="K552" s="19">
        <f>VLOOKUP($A552,SF_Original!$A$2:$D$6458,4,FALSE)</f>
        <v>-1.18712302333E-4</v>
      </c>
      <c r="L552">
        <f t="shared" si="32"/>
        <v>2.1486254247776644E-3</v>
      </c>
      <c r="M552">
        <f t="shared" si="33"/>
        <v>1.804845356813238E-2</v>
      </c>
      <c r="N552" t="b">
        <f t="shared" si="34"/>
        <v>0</v>
      </c>
      <c r="O552">
        <f>IF(ISNA(VLOOKUP(B552,WND_STATION!$A$1:$A$62,1,FALSE)),1,0.0865)</f>
        <v>1</v>
      </c>
      <c r="P552">
        <f t="shared" si="35"/>
        <v>8.4</v>
      </c>
    </row>
    <row r="553" spans="1:16" x14ac:dyDescent="0.25">
      <c r="A553" s="18">
        <v>5684</v>
      </c>
      <c r="B553" s="18" t="s">
        <v>2505</v>
      </c>
      <c r="C553" s="18">
        <v>13</v>
      </c>
      <c r="D553" s="18">
        <v>4</v>
      </c>
      <c r="E553" s="18">
        <v>523</v>
      </c>
      <c r="F553" s="18">
        <v>535</v>
      </c>
      <c r="G553" s="18">
        <f>VLOOKUP(B553,'Base Load_FLAG'!$A$2:$B$204,2,FALSE)</f>
        <v>0</v>
      </c>
      <c r="H553" s="18" t="s">
        <v>2909</v>
      </c>
      <c r="I553" s="18">
        <f>VLOOKUP($F553,'Gen Capacity'!$A$2:$H$608,7,FALSE)</f>
        <v>8.4</v>
      </c>
      <c r="J553" s="18">
        <f>VLOOKUP($F553,'Gen Capacity'!$A$2:$H$608,8,FALSE)</f>
        <v>4</v>
      </c>
      <c r="K553" s="19">
        <f>VLOOKUP($A553,SF_Original!$A$2:$D$6458,4,FALSE)</f>
        <v>-1.18712302333E-4</v>
      </c>
      <c r="L553">
        <f t="shared" si="32"/>
        <v>2.1486254247776644E-3</v>
      </c>
      <c r="M553">
        <f t="shared" si="33"/>
        <v>1.804845356813238E-2</v>
      </c>
      <c r="N553" t="b">
        <f t="shared" si="34"/>
        <v>0</v>
      </c>
      <c r="O553">
        <f>IF(ISNA(VLOOKUP(B553,WND_STATION!$A$1:$A$62,1,FALSE)),1,0.0865)</f>
        <v>1</v>
      </c>
      <c r="P553">
        <f t="shared" si="35"/>
        <v>8.4</v>
      </c>
    </row>
    <row r="554" spans="1:16" x14ac:dyDescent="0.25">
      <c r="A554" s="18">
        <v>5684</v>
      </c>
      <c r="B554" s="18" t="s">
        <v>2505</v>
      </c>
      <c r="C554" s="18">
        <v>13</v>
      </c>
      <c r="D554" s="18">
        <v>5</v>
      </c>
      <c r="E554" s="18">
        <v>524</v>
      </c>
      <c r="F554" s="18">
        <v>536</v>
      </c>
      <c r="G554" s="18">
        <f>VLOOKUP(B554,'Base Load_FLAG'!$A$2:$B$204,2,FALSE)</f>
        <v>0</v>
      </c>
      <c r="H554" s="18" t="s">
        <v>2909</v>
      </c>
      <c r="I554" s="18">
        <f>VLOOKUP($F554,'Gen Capacity'!$A$2:$H$608,7,FALSE)</f>
        <v>8.4</v>
      </c>
      <c r="J554" s="18">
        <f>VLOOKUP($F554,'Gen Capacity'!$A$2:$H$608,8,FALSE)</f>
        <v>4</v>
      </c>
      <c r="K554" s="19">
        <f>VLOOKUP($A554,SF_Original!$A$2:$D$6458,4,FALSE)</f>
        <v>-1.18712302333E-4</v>
      </c>
      <c r="L554">
        <f t="shared" si="32"/>
        <v>2.1486254247776644E-3</v>
      </c>
      <c r="M554">
        <f t="shared" si="33"/>
        <v>1.804845356813238E-2</v>
      </c>
      <c r="N554" t="b">
        <f t="shared" si="34"/>
        <v>0</v>
      </c>
      <c r="O554">
        <f>IF(ISNA(VLOOKUP(B554,WND_STATION!$A$1:$A$62,1,FALSE)),1,0.0865)</f>
        <v>1</v>
      </c>
      <c r="P554">
        <f t="shared" si="35"/>
        <v>8.4</v>
      </c>
    </row>
    <row r="555" spans="1:16" x14ac:dyDescent="0.25">
      <c r="A555" s="18">
        <v>5684</v>
      </c>
      <c r="B555" s="18" t="s">
        <v>2505</v>
      </c>
      <c r="C555" s="18">
        <v>13</v>
      </c>
      <c r="D555" s="18">
        <v>6</v>
      </c>
      <c r="E555" s="18">
        <v>525</v>
      </c>
      <c r="F555" s="18">
        <v>537</v>
      </c>
      <c r="G555" s="18">
        <f>VLOOKUP(B555,'Base Load_FLAG'!$A$2:$B$204,2,FALSE)</f>
        <v>0</v>
      </c>
      <c r="H555" s="18" t="s">
        <v>2909</v>
      </c>
      <c r="I555" s="18">
        <f>VLOOKUP($F555,'Gen Capacity'!$A$2:$H$608,7,FALSE)</f>
        <v>8.4</v>
      </c>
      <c r="J555" s="18">
        <f>VLOOKUP($F555,'Gen Capacity'!$A$2:$H$608,8,FALSE)</f>
        <v>4</v>
      </c>
      <c r="K555" s="19">
        <f>VLOOKUP($A555,SF_Original!$A$2:$D$6458,4,FALSE)</f>
        <v>-1.18712302333E-4</v>
      </c>
      <c r="L555">
        <f t="shared" si="32"/>
        <v>2.1486254247776644E-3</v>
      </c>
      <c r="M555">
        <f t="shared" si="33"/>
        <v>1.804845356813238E-2</v>
      </c>
      <c r="N555" t="b">
        <f t="shared" si="34"/>
        <v>0</v>
      </c>
      <c r="O555">
        <f>IF(ISNA(VLOOKUP(B555,WND_STATION!$A$1:$A$62,1,FALSE)),1,0.0865)</f>
        <v>1</v>
      </c>
      <c r="P555">
        <f t="shared" si="35"/>
        <v>8.4</v>
      </c>
    </row>
    <row r="556" spans="1:16" x14ac:dyDescent="0.25">
      <c r="A556" s="18">
        <v>3154</v>
      </c>
      <c r="B556" s="18" t="s">
        <v>3001</v>
      </c>
      <c r="C556" s="18">
        <v>20</v>
      </c>
      <c r="D556" s="18">
        <v>1</v>
      </c>
      <c r="E556" s="18">
        <v>359</v>
      </c>
      <c r="F556" s="18">
        <v>368</v>
      </c>
      <c r="G556" s="18">
        <f>VLOOKUP(B556,'Base Load_FLAG'!$A$2:$B$204,2,FALSE)</f>
        <v>0</v>
      </c>
      <c r="H556" s="18" t="s">
        <v>2946</v>
      </c>
      <c r="I556" s="18">
        <f>VLOOKUP($F556,'Gen Capacity'!$A$2:$H$608,7,FALSE)</f>
        <v>0.05</v>
      </c>
      <c r="J556" s="18">
        <f>VLOOKUP($F556,'Gen Capacity'!$A$2:$H$608,8,FALSE)</f>
        <v>0</v>
      </c>
      <c r="K556" s="19">
        <f>VLOOKUP($A556,SF_Original!$A$2:$D$6458,4,FALSE)</f>
        <v>-1.4143792004299999E-4</v>
      </c>
      <c r="L556">
        <f t="shared" si="32"/>
        <v>2.1258998070676645E-3</v>
      </c>
      <c r="M556">
        <f t="shared" si="33"/>
        <v>1.0629499035338323E-4</v>
      </c>
      <c r="N556" t="b">
        <f t="shared" si="34"/>
        <v>0</v>
      </c>
      <c r="O556">
        <f>IF(ISNA(VLOOKUP(B556,WND_STATION!$A$1:$A$62,1,FALSE)),1,0.0865)</f>
        <v>1</v>
      </c>
      <c r="P556">
        <f t="shared" si="35"/>
        <v>0.05</v>
      </c>
    </row>
    <row r="557" spans="1:16" x14ac:dyDescent="0.25">
      <c r="A557" s="18">
        <v>2448</v>
      </c>
      <c r="B557" s="18" t="s">
        <v>1033</v>
      </c>
      <c r="C557" s="18">
        <v>34</v>
      </c>
      <c r="D557" s="18">
        <v>1</v>
      </c>
      <c r="E557" s="18">
        <v>294</v>
      </c>
      <c r="F557" s="18">
        <v>300</v>
      </c>
      <c r="G557" s="18">
        <f>VLOOKUP(B557,'Base Load_FLAG'!$A$2:$B$204,2,FALSE)</f>
        <v>0</v>
      </c>
      <c r="H557" s="18" t="s">
        <v>2979</v>
      </c>
      <c r="I557" s="18">
        <f>VLOOKUP($F557,'Gen Capacity'!$A$2:$H$608,7,FALSE)</f>
        <v>28.2</v>
      </c>
      <c r="J557" s="18">
        <f>VLOOKUP($F557,'Gen Capacity'!$A$2:$H$608,8,FALSE)</f>
        <v>0</v>
      </c>
      <c r="K557" s="19">
        <f>VLOOKUP($A557,SF_Original!$A$2:$D$6458,4,FALSE)</f>
        <v>-1.60655006637E-4</v>
      </c>
      <c r="L557">
        <f t="shared" si="32"/>
        <v>2.1066827204736646E-3</v>
      </c>
      <c r="M557">
        <f t="shared" si="33"/>
        <v>5.1388311600514096E-3</v>
      </c>
      <c r="N557" t="b">
        <f t="shared" si="34"/>
        <v>0</v>
      </c>
      <c r="O557">
        <f>IF(ISNA(VLOOKUP(B557,WND_STATION!$A$1:$A$62,1,FALSE)),1,0.0865)</f>
        <v>8.6499999999999994E-2</v>
      </c>
      <c r="P557">
        <f t="shared" si="35"/>
        <v>2.4392999999999998</v>
      </c>
    </row>
    <row r="558" spans="1:16" x14ac:dyDescent="0.25">
      <c r="A558" s="18">
        <v>5895</v>
      </c>
      <c r="B558" s="18" t="s">
        <v>2620</v>
      </c>
      <c r="C558" s="18">
        <v>14</v>
      </c>
      <c r="D558" s="18">
        <v>1</v>
      </c>
      <c r="E558" s="18">
        <v>546</v>
      </c>
      <c r="F558" s="18">
        <v>559</v>
      </c>
      <c r="G558" s="18">
        <f>VLOOKUP(B558,'Base Load_FLAG'!$A$2:$B$204,2,FALSE)</f>
        <v>0</v>
      </c>
      <c r="H558" s="18" t="s">
        <v>2915</v>
      </c>
      <c r="I558" s="18">
        <f>VLOOKUP($F558,'Gen Capacity'!$A$2:$H$608,7,FALSE)</f>
        <v>10</v>
      </c>
      <c r="J558" s="18">
        <f>VLOOKUP($F558,'Gen Capacity'!$A$2:$H$608,8,FALSE)</f>
        <v>0</v>
      </c>
      <c r="K558" s="19">
        <f>VLOOKUP($A558,SF_Original!$A$2:$D$6458,4,FALSE)</f>
        <v>-4.77530438447E-4</v>
      </c>
      <c r="L558">
        <f t="shared" si="32"/>
        <v>1.7898072886636646E-3</v>
      </c>
      <c r="M558">
        <f t="shared" si="33"/>
        <v>1.7898072886636647E-2</v>
      </c>
      <c r="N558" t="b">
        <f t="shared" si="34"/>
        <v>0</v>
      </c>
      <c r="O558">
        <f>IF(ISNA(VLOOKUP(B558,WND_STATION!$A$1:$A$62,1,FALSE)),1,0.0865)</f>
        <v>1</v>
      </c>
      <c r="P558">
        <f t="shared" si="35"/>
        <v>10</v>
      </c>
    </row>
    <row r="559" spans="1:16" x14ac:dyDescent="0.25">
      <c r="A559" s="18">
        <v>5895</v>
      </c>
      <c r="B559" s="18" t="s">
        <v>2620</v>
      </c>
      <c r="C559" s="18">
        <v>14</v>
      </c>
      <c r="D559" s="18">
        <v>2</v>
      </c>
      <c r="E559" s="18">
        <v>547</v>
      </c>
      <c r="F559" s="18">
        <v>560</v>
      </c>
      <c r="G559" s="18">
        <f>VLOOKUP(B559,'Base Load_FLAG'!$A$2:$B$204,2,FALSE)</f>
        <v>0</v>
      </c>
      <c r="H559" s="18" t="s">
        <v>2915</v>
      </c>
      <c r="I559" s="18">
        <f>VLOOKUP($F559,'Gen Capacity'!$A$2:$H$608,7,FALSE)</f>
        <v>10</v>
      </c>
      <c r="J559" s="18">
        <f>VLOOKUP($F559,'Gen Capacity'!$A$2:$H$608,8,FALSE)</f>
        <v>0</v>
      </c>
      <c r="K559" s="19">
        <f>VLOOKUP($A559,SF_Original!$A$2:$D$6458,4,FALSE)</f>
        <v>-4.77530438447E-4</v>
      </c>
      <c r="L559">
        <f t="shared" si="32"/>
        <v>1.7898072886636646E-3</v>
      </c>
      <c r="M559">
        <f t="shared" si="33"/>
        <v>1.7898072886636647E-2</v>
      </c>
      <c r="N559" t="b">
        <f t="shared" si="34"/>
        <v>0</v>
      </c>
      <c r="O559">
        <f>IF(ISNA(VLOOKUP(B559,WND_STATION!$A$1:$A$62,1,FALSE)),1,0.0865)</f>
        <v>1</v>
      </c>
      <c r="P559">
        <f t="shared" si="35"/>
        <v>10</v>
      </c>
    </row>
    <row r="560" spans="1:16" x14ac:dyDescent="0.25">
      <c r="A560" s="18">
        <v>5895</v>
      </c>
      <c r="B560" s="18" t="s">
        <v>2620</v>
      </c>
      <c r="C560" s="18">
        <v>14</v>
      </c>
      <c r="D560" s="18">
        <v>3</v>
      </c>
      <c r="E560" s="18">
        <v>548</v>
      </c>
      <c r="F560" s="18">
        <v>561</v>
      </c>
      <c r="G560" s="18">
        <f>VLOOKUP(B560,'Base Load_FLAG'!$A$2:$B$204,2,FALSE)</f>
        <v>0</v>
      </c>
      <c r="H560" s="18" t="s">
        <v>2915</v>
      </c>
      <c r="I560" s="18">
        <f>VLOOKUP($F560,'Gen Capacity'!$A$2:$H$608,7,FALSE)</f>
        <v>10</v>
      </c>
      <c r="J560" s="18">
        <f>VLOOKUP($F560,'Gen Capacity'!$A$2:$H$608,8,FALSE)</f>
        <v>0</v>
      </c>
      <c r="K560" s="19">
        <f>VLOOKUP($A560,SF_Original!$A$2:$D$6458,4,FALSE)</f>
        <v>-4.77530438447E-4</v>
      </c>
      <c r="L560">
        <f t="shared" si="32"/>
        <v>1.7898072886636646E-3</v>
      </c>
      <c r="M560">
        <f t="shared" si="33"/>
        <v>1.7898072886636647E-2</v>
      </c>
      <c r="N560" t="b">
        <f t="shared" si="34"/>
        <v>0</v>
      </c>
      <c r="O560">
        <f>IF(ISNA(VLOOKUP(B560,WND_STATION!$A$1:$A$62,1,FALSE)),1,0.0865)</f>
        <v>1</v>
      </c>
      <c r="P560">
        <f t="shared" si="35"/>
        <v>10</v>
      </c>
    </row>
    <row r="561" spans="1:16" x14ac:dyDescent="0.25">
      <c r="A561" s="18">
        <v>2256</v>
      </c>
      <c r="B561" s="18" t="s">
        <v>937</v>
      </c>
      <c r="C561" s="18">
        <v>13</v>
      </c>
      <c r="D561" s="18">
        <v>1</v>
      </c>
      <c r="E561" s="18">
        <v>282</v>
      </c>
      <c r="F561" s="18">
        <v>288</v>
      </c>
      <c r="G561" s="18">
        <f>VLOOKUP(B561,'Base Load_FLAG'!$A$2:$B$204,2,FALSE)</f>
        <v>0</v>
      </c>
      <c r="H561" s="18" t="s">
        <v>2909</v>
      </c>
      <c r="I561" s="18">
        <f>VLOOKUP($F561,'Gen Capacity'!$A$2:$H$608,7,FALSE)</f>
        <v>36</v>
      </c>
      <c r="J561" s="18">
        <f>VLOOKUP($F561,'Gen Capacity'!$A$2:$H$608,8,FALSE)</f>
        <v>10</v>
      </c>
      <c r="K561" s="19">
        <f>VLOOKUP($A561,SF_Original!$A$2:$D$6458,4,FALSE)</f>
        <v>-6.5988664065299999E-4</v>
      </c>
      <c r="L561">
        <f t="shared" si="32"/>
        <v>1.6074510864576646E-3</v>
      </c>
      <c r="M561">
        <f t="shared" si="33"/>
        <v>5.7868239112475926E-2</v>
      </c>
      <c r="N561" t="b">
        <f t="shared" si="34"/>
        <v>0</v>
      </c>
      <c r="O561">
        <f>IF(ISNA(VLOOKUP(B561,WND_STATION!$A$1:$A$62,1,FALSE)),1,0.0865)</f>
        <v>1</v>
      </c>
      <c r="P561">
        <f t="shared" si="35"/>
        <v>36</v>
      </c>
    </row>
    <row r="562" spans="1:16" x14ac:dyDescent="0.25">
      <c r="A562" s="18">
        <v>2257</v>
      </c>
      <c r="B562" s="18" t="s">
        <v>937</v>
      </c>
      <c r="C562" s="18">
        <v>13</v>
      </c>
      <c r="D562" s="18">
        <v>1</v>
      </c>
      <c r="E562" s="18">
        <v>283</v>
      </c>
      <c r="F562" s="18">
        <v>289</v>
      </c>
      <c r="G562" s="18">
        <f>VLOOKUP(B562,'Base Load_FLAG'!$A$2:$B$204,2,FALSE)</f>
        <v>0</v>
      </c>
      <c r="H562" s="18" t="s">
        <v>2909</v>
      </c>
      <c r="I562" s="18">
        <f>VLOOKUP($F562,'Gen Capacity'!$A$2:$H$608,7,FALSE)</f>
        <v>36</v>
      </c>
      <c r="J562" s="18">
        <f>VLOOKUP($F562,'Gen Capacity'!$A$2:$H$608,8,FALSE)</f>
        <v>10</v>
      </c>
      <c r="K562" s="19">
        <f>VLOOKUP($A562,SF_Original!$A$2:$D$6458,4,FALSE)</f>
        <v>-6.5988664065299999E-4</v>
      </c>
      <c r="L562">
        <f t="shared" si="32"/>
        <v>1.6074510864576646E-3</v>
      </c>
      <c r="M562">
        <f t="shared" si="33"/>
        <v>5.7868239112475926E-2</v>
      </c>
      <c r="N562" t="b">
        <f t="shared" si="34"/>
        <v>0</v>
      </c>
      <c r="O562">
        <f>IF(ISNA(VLOOKUP(B562,WND_STATION!$A$1:$A$62,1,FALSE)),1,0.0865)</f>
        <v>1</v>
      </c>
      <c r="P562">
        <f t="shared" si="35"/>
        <v>36</v>
      </c>
    </row>
    <row r="563" spans="1:16" x14ac:dyDescent="0.25">
      <c r="A563" s="18">
        <v>2160</v>
      </c>
      <c r="B563" s="18" t="s">
        <v>2968</v>
      </c>
      <c r="C563" s="18">
        <v>34</v>
      </c>
      <c r="D563" s="18">
        <v>1</v>
      </c>
      <c r="E563" s="18">
        <v>278</v>
      </c>
      <c r="F563" s="18">
        <v>284</v>
      </c>
      <c r="G563" s="18">
        <f>VLOOKUP(B563,'Base Load_FLAG'!$A$2:$B$204,2,FALSE)</f>
        <v>0</v>
      </c>
      <c r="H563" s="18" t="s">
        <v>2910</v>
      </c>
      <c r="I563" s="18">
        <f>VLOOKUP($F563,'Gen Capacity'!$A$2:$H$608,7,FALSE)</f>
        <v>74.2</v>
      </c>
      <c r="J563" s="18">
        <f>VLOOKUP($F563,'Gen Capacity'!$A$2:$H$608,8,FALSE)</f>
        <v>0</v>
      </c>
      <c r="K563" s="19">
        <f>VLOOKUP($A563,SF_Original!$A$2:$D$6458,4,FALSE)</f>
        <v>-7.0679499118200004E-4</v>
      </c>
      <c r="L563">
        <f t="shared" si="32"/>
        <v>1.5605427359286646E-3</v>
      </c>
      <c r="M563">
        <f t="shared" si="33"/>
        <v>1.0016031442010947E-2</v>
      </c>
      <c r="N563" t="b">
        <f t="shared" si="34"/>
        <v>0</v>
      </c>
      <c r="O563">
        <f>IF(ISNA(VLOOKUP(B563,WND_STATION!$A$1:$A$62,1,FALSE)),1,0.0865)</f>
        <v>8.6499999999999994E-2</v>
      </c>
      <c r="P563">
        <f t="shared" si="35"/>
        <v>6.4182999999999995</v>
      </c>
    </row>
    <row r="564" spans="1:16" x14ac:dyDescent="0.25">
      <c r="A564" s="18">
        <v>4986</v>
      </c>
      <c r="B564" s="18" t="s">
        <v>2182</v>
      </c>
      <c r="C564" s="18">
        <v>34</v>
      </c>
      <c r="D564" s="18">
        <v>1</v>
      </c>
      <c r="E564" s="18">
        <v>440</v>
      </c>
      <c r="F564" s="18">
        <v>449</v>
      </c>
      <c r="G564" s="18">
        <f>VLOOKUP(B564,'Base Load_FLAG'!$A$2:$B$204,2,FALSE)</f>
        <v>0</v>
      </c>
      <c r="H564" s="18" t="s">
        <v>3019</v>
      </c>
      <c r="I564" s="18">
        <f>VLOOKUP($F564,'Gen Capacity'!$A$2:$H$608,7,FALSE)</f>
        <v>25.7</v>
      </c>
      <c r="J564" s="18">
        <f>VLOOKUP($F564,'Gen Capacity'!$A$2:$H$608,8,FALSE)</f>
        <v>0</v>
      </c>
      <c r="K564" s="19">
        <f>VLOOKUP($A564,SF_Original!$A$2:$D$6458,4,FALSE)</f>
        <v>-9.9585377729199996E-4</v>
      </c>
      <c r="L564">
        <f t="shared" si="32"/>
        <v>1.2714839498186646E-3</v>
      </c>
      <c r="M564">
        <f t="shared" si="33"/>
        <v>2.8265723946443821E-3</v>
      </c>
      <c r="N564" t="b">
        <f t="shared" si="34"/>
        <v>0</v>
      </c>
      <c r="O564">
        <f>IF(ISNA(VLOOKUP(B564,WND_STATION!$A$1:$A$62,1,FALSE)),1,0.0865)</f>
        <v>8.6499999999999994E-2</v>
      </c>
      <c r="P564">
        <f t="shared" si="35"/>
        <v>2.2230499999999997</v>
      </c>
    </row>
    <row r="565" spans="1:16" x14ac:dyDescent="0.25">
      <c r="A565" s="18">
        <v>4972</v>
      </c>
      <c r="B565" s="18" t="s">
        <v>3018</v>
      </c>
      <c r="C565" s="18">
        <v>34</v>
      </c>
      <c r="D565" s="18">
        <v>1</v>
      </c>
      <c r="E565" s="18">
        <v>438</v>
      </c>
      <c r="F565" s="18">
        <v>447</v>
      </c>
      <c r="G565" s="18">
        <f>VLOOKUP(B565,'Base Load_FLAG'!$A$2:$B$204,2,FALSE)</f>
        <v>0</v>
      </c>
      <c r="H565" s="18" t="s">
        <v>2946</v>
      </c>
      <c r="I565" s="18">
        <f>VLOOKUP($F565,'Gen Capacity'!$A$2:$H$608,7,FALSE)</f>
        <v>124</v>
      </c>
      <c r="J565" s="18">
        <f>VLOOKUP($F565,'Gen Capacity'!$A$2:$H$608,8,FALSE)</f>
        <v>0</v>
      </c>
      <c r="K565" s="19">
        <f>VLOOKUP($A565,SF_Original!$A$2:$D$6458,4,FALSE)</f>
        <v>-1.6526081703540001E-3</v>
      </c>
      <c r="L565">
        <f t="shared" si="32"/>
        <v>6.1472955675666448E-4</v>
      </c>
      <c r="M565">
        <f t="shared" si="33"/>
        <v>6.5935892257719831E-3</v>
      </c>
      <c r="N565" t="b">
        <f t="shared" si="34"/>
        <v>0</v>
      </c>
      <c r="O565">
        <f>IF(ISNA(VLOOKUP(B565,WND_STATION!$A$1:$A$62,1,FALSE)),1,0.0865)</f>
        <v>8.6499999999999994E-2</v>
      </c>
      <c r="P565">
        <f t="shared" si="35"/>
        <v>10.725999999999999</v>
      </c>
    </row>
    <row r="566" spans="1:16" x14ac:dyDescent="0.25">
      <c r="A566" s="18">
        <v>4973</v>
      </c>
      <c r="B566" s="18" t="s">
        <v>3018</v>
      </c>
      <c r="C566" s="18">
        <v>34</v>
      </c>
      <c r="D566" s="18">
        <v>1</v>
      </c>
      <c r="E566" s="18">
        <v>439</v>
      </c>
      <c r="F566" s="18">
        <v>448</v>
      </c>
      <c r="G566" s="18">
        <f>VLOOKUP(B566,'Base Load_FLAG'!$A$2:$B$204,2,FALSE)</f>
        <v>0</v>
      </c>
      <c r="H566" s="18" t="s">
        <v>2951</v>
      </c>
      <c r="I566" s="18">
        <f>VLOOKUP($F566,'Gen Capacity'!$A$2:$H$608,7,FALSE)</f>
        <v>28.5</v>
      </c>
      <c r="J566" s="18">
        <f>VLOOKUP($F566,'Gen Capacity'!$A$2:$H$608,8,FALSE)</f>
        <v>0</v>
      </c>
      <c r="K566" s="19">
        <f>VLOOKUP($A566,SF_Original!$A$2:$D$6458,4,FALSE)</f>
        <v>-1.6526081703540001E-3</v>
      </c>
      <c r="L566">
        <f t="shared" si="32"/>
        <v>6.1472955675666448E-4</v>
      </c>
      <c r="M566">
        <f t="shared" si="33"/>
        <v>1.515462039794367E-3</v>
      </c>
      <c r="N566" t="b">
        <f t="shared" si="34"/>
        <v>0</v>
      </c>
      <c r="O566">
        <f>IF(ISNA(VLOOKUP(B566,WND_STATION!$A$1:$A$62,1,FALSE)),1,0.0865)</f>
        <v>8.6499999999999994E-2</v>
      </c>
      <c r="P566">
        <f t="shared" si="35"/>
        <v>2.4652499999999997</v>
      </c>
    </row>
    <row r="567" spans="1:16" x14ac:dyDescent="0.25">
      <c r="A567" s="18">
        <v>2252</v>
      </c>
      <c r="B567" s="18" t="s">
        <v>935</v>
      </c>
      <c r="C567" s="18">
        <v>34</v>
      </c>
      <c r="D567" s="18">
        <v>1</v>
      </c>
      <c r="E567" s="18">
        <v>281</v>
      </c>
      <c r="F567" s="18">
        <v>287</v>
      </c>
      <c r="G567" s="18">
        <f>VLOOKUP(B567,'Base Load_FLAG'!$A$2:$B$204,2,FALSE)</f>
        <v>0</v>
      </c>
      <c r="H567" s="18" t="s">
        <v>2970</v>
      </c>
      <c r="I567" s="18">
        <f>VLOOKUP($F567,'Gen Capacity'!$A$2:$H$608,7,FALSE)</f>
        <v>61.2</v>
      </c>
      <c r="J567" s="18">
        <f>VLOOKUP($F567,'Gen Capacity'!$A$2:$H$608,8,FALSE)</f>
        <v>0</v>
      </c>
      <c r="K567" s="19">
        <f>VLOOKUP($A567,SF_Original!$A$2:$D$6458,4,FALSE)</f>
        <v>-2.014001235184E-3</v>
      </c>
      <c r="L567">
        <f t="shared" si="32"/>
        <v>2.5333649192666461E-4</v>
      </c>
      <c r="M567">
        <f t="shared" si="33"/>
        <v>1.3411127209613772E-3</v>
      </c>
      <c r="N567" t="b">
        <f t="shared" si="34"/>
        <v>0</v>
      </c>
      <c r="O567">
        <f>IF(ISNA(VLOOKUP(B567,WND_STATION!$A$1:$A$62,1,FALSE)),1,0.0865)</f>
        <v>8.6499999999999994E-2</v>
      </c>
      <c r="P567">
        <f t="shared" si="35"/>
        <v>5.2938000000000001</v>
      </c>
    </row>
    <row r="568" spans="1:16" x14ac:dyDescent="0.25">
      <c r="A568" s="18">
        <v>2389</v>
      </c>
      <c r="B568" s="18" t="s">
        <v>2977</v>
      </c>
      <c r="C568" s="18">
        <v>34</v>
      </c>
      <c r="D568" s="18">
        <v>1</v>
      </c>
      <c r="E568" s="18">
        <v>293</v>
      </c>
      <c r="F568" s="18">
        <v>299</v>
      </c>
      <c r="G568" s="18">
        <f>VLOOKUP(B568,'Base Load_FLAG'!$A$2:$B$204,2,FALSE)</f>
        <v>0</v>
      </c>
      <c r="H568" s="18" t="s">
        <v>2978</v>
      </c>
      <c r="I568" s="18">
        <f>VLOOKUP($F568,'Gen Capacity'!$A$2:$H$608,7,FALSE)</f>
        <v>105</v>
      </c>
      <c r="J568" s="18">
        <f>VLOOKUP($F568,'Gen Capacity'!$A$2:$H$608,8,FALSE)</f>
        <v>0</v>
      </c>
      <c r="K568" s="19">
        <f>VLOOKUP($A568,SF_Original!$A$2:$D$6458,4,FALSE)</f>
        <v>-2.014001235184E-3</v>
      </c>
      <c r="L568">
        <f t="shared" si="32"/>
        <v>2.5333649192666461E-4</v>
      </c>
      <c r="M568">
        <f t="shared" si="33"/>
        <v>2.3009286879239312E-3</v>
      </c>
      <c r="N568" t="b">
        <f t="shared" si="34"/>
        <v>0</v>
      </c>
      <c r="O568">
        <f>IF(ISNA(VLOOKUP(B568,WND_STATION!$A$1:$A$62,1,FALSE)),1,0.0865)</f>
        <v>8.6499999999999994E-2</v>
      </c>
      <c r="P568">
        <f t="shared" si="35"/>
        <v>9.0824999999999996</v>
      </c>
    </row>
    <row r="569" spans="1:16" x14ac:dyDescent="0.25">
      <c r="A569" s="18">
        <v>5263</v>
      </c>
      <c r="B569" s="18" t="s">
        <v>3034</v>
      </c>
      <c r="C569" s="18">
        <v>24</v>
      </c>
      <c r="D569" s="18">
        <v>1</v>
      </c>
      <c r="E569" s="18">
        <v>462</v>
      </c>
      <c r="F569" s="18">
        <v>472</v>
      </c>
      <c r="G569" s="18">
        <f>VLOOKUP(B569,'Base Load_FLAG'!$A$2:$B$204,2,FALSE)</f>
        <v>0</v>
      </c>
      <c r="H569" s="18" t="s">
        <v>2946</v>
      </c>
      <c r="I569" s="18">
        <f>VLOOKUP($F569,'Gen Capacity'!$A$2:$H$608,7,FALSE)</f>
        <v>27</v>
      </c>
      <c r="J569" s="18">
        <f>VLOOKUP($F569,'Gen Capacity'!$A$2:$H$608,8,FALSE)</f>
        <v>0</v>
      </c>
      <c r="K569" s="19">
        <f>VLOOKUP($A569,SF_Original!$A$2:$D$6458,4,FALSE)</f>
        <v>-2.12669798671E-3</v>
      </c>
      <c r="L569">
        <f t="shared" si="32"/>
        <v>1.4063974040066452E-4</v>
      </c>
      <c r="M569">
        <f t="shared" si="33"/>
        <v>3.2846411370575194E-4</v>
      </c>
      <c r="N569" t="b">
        <f>L569&lt;$L$1</f>
        <v>0</v>
      </c>
      <c r="O569">
        <f>IF(ISNA(VLOOKUP(B569,WND_STATION!$A$1:$A$62,1,FALSE)),1,0.0865)</f>
        <v>8.6499999999999994E-2</v>
      </c>
      <c r="P569">
        <f t="shared" si="35"/>
        <v>2.3354999999999997</v>
      </c>
    </row>
    <row r="570" spans="1:16" x14ac:dyDescent="0.25">
      <c r="A570" s="18">
        <v>2137</v>
      </c>
      <c r="B570" s="18" t="s">
        <v>2967</v>
      </c>
      <c r="C570" s="18">
        <v>13</v>
      </c>
      <c r="D570" s="18">
        <v>1</v>
      </c>
      <c r="E570" s="18">
        <v>272</v>
      </c>
      <c r="F570" s="18">
        <v>278</v>
      </c>
      <c r="G570" s="18">
        <f>VLOOKUP(B570,'Base Load_FLAG'!$A$2:$B$204,2,FALSE)</f>
        <v>0</v>
      </c>
      <c r="H570" s="18" t="s">
        <v>2946</v>
      </c>
      <c r="I570" s="18">
        <f>VLOOKUP($F570,'Gen Capacity'!$A$2:$H$608,7,FALSE)</f>
        <v>89</v>
      </c>
      <c r="J570" s="18">
        <f>VLOOKUP($F570,'Gen Capacity'!$A$2:$H$608,8,FALSE)</f>
        <v>30</v>
      </c>
      <c r="K570" s="19">
        <f>VLOOKUP($A570,SF_Original!$A$2:$D$6458,4,FALSE)</f>
        <v>-2.69316680117E-3</v>
      </c>
      <c r="L570">
        <f t="shared" si="32"/>
        <v>-4.2582907405933545E-4</v>
      </c>
      <c r="M570">
        <f t="shared" si="33"/>
        <v>-3.7898787591280854E-2</v>
      </c>
      <c r="N570" t="b">
        <f t="shared" si="34"/>
        <v>1</v>
      </c>
      <c r="O570">
        <f>IF(ISNA(VLOOKUP(B570,WND_STATION!$A$1:$A$62,1,FALSE)),1,0.0865)</f>
        <v>1</v>
      </c>
      <c r="P570">
        <f t="shared" si="35"/>
        <v>89</v>
      </c>
    </row>
    <row r="571" spans="1:16" x14ac:dyDescent="0.25">
      <c r="A571" s="18">
        <v>2134</v>
      </c>
      <c r="B571" s="18" t="s">
        <v>2967</v>
      </c>
      <c r="C571" s="18">
        <v>13</v>
      </c>
      <c r="D571" s="18">
        <v>1</v>
      </c>
      <c r="E571" s="18">
        <v>273</v>
      </c>
      <c r="F571" s="18">
        <v>279</v>
      </c>
      <c r="G571" s="18">
        <f>VLOOKUP(B571,'Base Load_FLAG'!$A$2:$B$204,2,FALSE)</f>
        <v>0</v>
      </c>
      <c r="H571" s="18" t="s">
        <v>2946</v>
      </c>
      <c r="I571" s="18">
        <f>VLOOKUP($F571,'Gen Capacity'!$A$2:$H$608,7,FALSE)</f>
        <v>88</v>
      </c>
      <c r="J571" s="18">
        <f>VLOOKUP($F571,'Gen Capacity'!$A$2:$H$608,8,FALSE)</f>
        <v>30</v>
      </c>
      <c r="K571" s="19">
        <f>VLOOKUP($A571,SF_Original!$A$2:$D$6458,4,FALSE)</f>
        <v>-2.69316680117E-3</v>
      </c>
      <c r="L571">
        <f t="shared" si="32"/>
        <v>-4.2582907405933545E-4</v>
      </c>
      <c r="M571">
        <f t="shared" si="33"/>
        <v>-3.7472958517221516E-2</v>
      </c>
      <c r="N571" t="b">
        <f t="shared" si="34"/>
        <v>1</v>
      </c>
      <c r="O571">
        <f>IF(ISNA(VLOOKUP(B571,WND_STATION!$A$1:$A$62,1,FALSE)),1,0.0865)</f>
        <v>1</v>
      </c>
      <c r="P571">
        <f t="shared" si="35"/>
        <v>88</v>
      </c>
    </row>
    <row r="572" spans="1:16" x14ac:dyDescent="0.25">
      <c r="A572" s="18">
        <v>2135</v>
      </c>
      <c r="B572" s="18" t="s">
        <v>2967</v>
      </c>
      <c r="C572" s="18">
        <v>13</v>
      </c>
      <c r="D572" s="18">
        <v>1</v>
      </c>
      <c r="E572" s="18">
        <v>274</v>
      </c>
      <c r="F572" s="18">
        <v>280</v>
      </c>
      <c r="G572" s="18">
        <f>VLOOKUP(B572,'Base Load_FLAG'!$A$2:$B$204,2,FALSE)</f>
        <v>0</v>
      </c>
      <c r="H572" s="18" t="s">
        <v>2946</v>
      </c>
      <c r="I572" s="18">
        <f>VLOOKUP($F572,'Gen Capacity'!$A$2:$H$608,7,FALSE)</f>
        <v>92</v>
      </c>
      <c r="J572" s="18">
        <f>VLOOKUP($F572,'Gen Capacity'!$A$2:$H$608,8,FALSE)</f>
        <v>30</v>
      </c>
      <c r="K572" s="19">
        <f>VLOOKUP($A572,SF_Original!$A$2:$D$6458,4,FALSE)</f>
        <v>-2.69316680117E-3</v>
      </c>
      <c r="L572">
        <f t="shared" si="32"/>
        <v>-4.2582907405933545E-4</v>
      </c>
      <c r="M572">
        <f t="shared" si="33"/>
        <v>-3.917627481345886E-2</v>
      </c>
      <c r="N572" t="b">
        <f t="shared" si="34"/>
        <v>1</v>
      </c>
      <c r="O572">
        <f>IF(ISNA(VLOOKUP(B572,WND_STATION!$A$1:$A$62,1,FALSE)),1,0.0865)</f>
        <v>1</v>
      </c>
      <c r="P572">
        <f t="shared" si="35"/>
        <v>92</v>
      </c>
    </row>
    <row r="573" spans="1:16" x14ac:dyDescent="0.25">
      <c r="A573" s="18">
        <v>2136</v>
      </c>
      <c r="B573" s="18" t="s">
        <v>2967</v>
      </c>
      <c r="C573" s="18">
        <v>13</v>
      </c>
      <c r="D573" s="18">
        <v>1</v>
      </c>
      <c r="E573" s="18">
        <v>275</v>
      </c>
      <c r="F573" s="18">
        <v>281</v>
      </c>
      <c r="G573" s="18">
        <f>VLOOKUP(B573,'Base Load_FLAG'!$A$2:$B$204,2,FALSE)</f>
        <v>0</v>
      </c>
      <c r="H573" s="18" t="s">
        <v>2946</v>
      </c>
      <c r="I573" s="18">
        <f>VLOOKUP($F573,'Gen Capacity'!$A$2:$H$608,7,FALSE)</f>
        <v>88</v>
      </c>
      <c r="J573" s="18">
        <f>VLOOKUP($F573,'Gen Capacity'!$A$2:$H$608,8,FALSE)</f>
        <v>30</v>
      </c>
      <c r="K573" s="19">
        <f>VLOOKUP($A573,SF_Original!$A$2:$D$6458,4,FALSE)</f>
        <v>-2.69316680117E-3</v>
      </c>
      <c r="L573">
        <f t="shared" si="32"/>
        <v>-4.2582907405933545E-4</v>
      </c>
      <c r="M573">
        <f t="shared" si="33"/>
        <v>-3.7472958517221516E-2</v>
      </c>
      <c r="N573" t="b">
        <f t="shared" si="34"/>
        <v>1</v>
      </c>
      <c r="O573">
        <f>IF(ISNA(VLOOKUP(B573,WND_STATION!$A$1:$A$62,1,FALSE)),1,0.0865)</f>
        <v>1</v>
      </c>
      <c r="P573">
        <f t="shared" si="35"/>
        <v>88</v>
      </c>
    </row>
    <row r="574" spans="1:16" x14ac:dyDescent="0.25">
      <c r="A574" s="18">
        <v>2138</v>
      </c>
      <c r="B574" s="18" t="s">
        <v>2967</v>
      </c>
      <c r="C574" s="18">
        <v>13</v>
      </c>
      <c r="D574" s="18">
        <v>1</v>
      </c>
      <c r="E574" s="18">
        <v>276</v>
      </c>
      <c r="F574" s="18">
        <v>282</v>
      </c>
      <c r="G574" s="18">
        <f>VLOOKUP(B574,'Base Load_FLAG'!$A$2:$B$204,2,FALSE)</f>
        <v>0</v>
      </c>
      <c r="H574" s="18" t="s">
        <v>2946</v>
      </c>
      <c r="I574" s="18">
        <f>VLOOKUP($F574,'Gen Capacity'!$A$2:$H$608,7,FALSE)</f>
        <v>89</v>
      </c>
      <c r="J574" s="18">
        <f>VLOOKUP($F574,'Gen Capacity'!$A$2:$H$608,8,FALSE)</f>
        <v>30</v>
      </c>
      <c r="K574" s="19">
        <f>VLOOKUP($A574,SF_Original!$A$2:$D$6458,4,FALSE)</f>
        <v>-2.69316680117E-3</v>
      </c>
      <c r="L574">
        <f t="shared" si="32"/>
        <v>-4.2582907405933545E-4</v>
      </c>
      <c r="M574">
        <f t="shared" si="33"/>
        <v>-3.7898787591280854E-2</v>
      </c>
      <c r="N574" t="b">
        <f t="shared" si="34"/>
        <v>1</v>
      </c>
      <c r="O574">
        <f>IF(ISNA(VLOOKUP(B574,WND_STATION!$A$1:$A$62,1,FALSE)),1,0.0865)</f>
        <v>1</v>
      </c>
      <c r="P574">
        <f t="shared" si="35"/>
        <v>89</v>
      </c>
    </row>
    <row r="575" spans="1:16" x14ac:dyDescent="0.25">
      <c r="A575" s="18">
        <v>2139</v>
      </c>
      <c r="B575" s="18" t="s">
        <v>2967</v>
      </c>
      <c r="C575" s="18">
        <v>13</v>
      </c>
      <c r="D575" s="18">
        <v>1</v>
      </c>
      <c r="E575" s="18">
        <v>277</v>
      </c>
      <c r="F575" s="18">
        <v>283</v>
      </c>
      <c r="G575" s="18">
        <f>VLOOKUP(B575,'Base Load_FLAG'!$A$2:$B$204,2,FALSE)</f>
        <v>0</v>
      </c>
      <c r="H575" s="18" t="s">
        <v>2946</v>
      </c>
      <c r="I575" s="18">
        <f>VLOOKUP($F575,'Gen Capacity'!$A$2:$H$608,7,FALSE)</f>
        <v>90</v>
      </c>
      <c r="J575" s="18">
        <f>VLOOKUP($F575,'Gen Capacity'!$A$2:$H$608,8,FALSE)</f>
        <v>30</v>
      </c>
      <c r="K575" s="19">
        <f>VLOOKUP($A575,SF_Original!$A$2:$D$6458,4,FALSE)</f>
        <v>-2.69316680117E-3</v>
      </c>
      <c r="L575">
        <f t="shared" si="32"/>
        <v>-4.2582907405933545E-4</v>
      </c>
      <c r="M575">
        <f t="shared" si="33"/>
        <v>-3.8324616665340192E-2</v>
      </c>
      <c r="N575" t="b">
        <f t="shared" si="34"/>
        <v>1</v>
      </c>
      <c r="O575">
        <f>IF(ISNA(VLOOKUP(B575,WND_STATION!$A$1:$A$62,1,FALSE)),1,0.0865)</f>
        <v>1</v>
      </c>
      <c r="P575">
        <f t="shared" si="35"/>
        <v>90</v>
      </c>
    </row>
    <row r="576" spans="1:16" x14ac:dyDescent="0.25">
      <c r="A576" s="18">
        <v>5153</v>
      </c>
      <c r="B576" s="18" t="s">
        <v>2264</v>
      </c>
      <c r="C576" s="18">
        <v>34</v>
      </c>
      <c r="D576" s="18">
        <v>1</v>
      </c>
      <c r="E576" s="18">
        <v>455</v>
      </c>
      <c r="F576" s="18">
        <v>465</v>
      </c>
      <c r="G576" s="18">
        <f>VLOOKUP(B576,'Base Load_FLAG'!$A$2:$B$204,2,FALSE)</f>
        <v>0</v>
      </c>
      <c r="H576" s="18" t="s">
        <v>2979</v>
      </c>
      <c r="I576" s="18">
        <f>VLOOKUP($F576,'Gen Capacity'!$A$2:$H$608,7,FALSE)</f>
        <v>74.7</v>
      </c>
      <c r="J576" s="18">
        <f>VLOOKUP($F576,'Gen Capacity'!$A$2:$H$608,8,FALSE)</f>
        <v>0</v>
      </c>
      <c r="K576" s="19">
        <f>VLOOKUP($A576,SF_Original!$A$2:$D$6458,4,FALSE)</f>
        <v>-2.9109862882969999E-3</v>
      </c>
      <c r="L576">
        <f t="shared" si="32"/>
        <v>-6.4364856118633539E-4</v>
      </c>
      <c r="M576">
        <f t="shared" si="33"/>
        <v>-4.1589673605335652E-3</v>
      </c>
      <c r="N576" t="b">
        <f t="shared" si="34"/>
        <v>1</v>
      </c>
      <c r="O576">
        <f>IF(ISNA(VLOOKUP(B576,WND_STATION!$A$1:$A$62,1,FALSE)),1,0.0865)</f>
        <v>8.6499999999999994E-2</v>
      </c>
      <c r="P576">
        <f t="shared" si="35"/>
        <v>6.4615499999999999</v>
      </c>
    </row>
    <row r="577" spans="1:16" x14ac:dyDescent="0.25">
      <c r="A577" s="18">
        <v>4988</v>
      </c>
      <c r="B577" s="18" t="s">
        <v>2183</v>
      </c>
      <c r="C577" s="18">
        <v>12</v>
      </c>
      <c r="D577" s="18">
        <v>1</v>
      </c>
      <c r="E577" s="18">
        <v>441</v>
      </c>
      <c r="F577" s="18">
        <v>450</v>
      </c>
      <c r="G577" s="18">
        <f>VLOOKUP(B577,'Base Load_FLAG'!$A$2:$B$204,2,FALSE)</f>
        <v>0</v>
      </c>
      <c r="H577" s="18" t="s">
        <v>3020</v>
      </c>
      <c r="I577" s="18">
        <f>VLOOKUP($F577,'Gen Capacity'!$A$2:$H$608,7,FALSE)</f>
        <v>17.5</v>
      </c>
      <c r="J577" s="18">
        <f>VLOOKUP($F577,'Gen Capacity'!$A$2:$H$608,8,FALSE)</f>
        <v>3</v>
      </c>
      <c r="K577" s="19">
        <f>VLOOKUP($A577,SF_Original!$A$2:$D$6458,4,FALSE)</f>
        <v>-3.009869284481E-3</v>
      </c>
      <c r="L577">
        <f t="shared" si="32"/>
        <v>-7.4253155737033548E-4</v>
      </c>
      <c r="M577">
        <f t="shared" si="33"/>
        <v>-1.299430225398087E-2</v>
      </c>
      <c r="N577" t="b">
        <f t="shared" si="34"/>
        <v>1</v>
      </c>
      <c r="O577">
        <f>IF(ISNA(VLOOKUP(B577,WND_STATION!$A$1:$A$62,1,FALSE)),1,0.0865)</f>
        <v>1</v>
      </c>
      <c r="P577">
        <f t="shared" si="35"/>
        <v>17.5</v>
      </c>
    </row>
    <row r="578" spans="1:16" x14ac:dyDescent="0.25">
      <c r="A578" s="18">
        <v>5158</v>
      </c>
      <c r="B578" s="18" t="s">
        <v>3029</v>
      </c>
      <c r="C578" s="18">
        <v>34</v>
      </c>
      <c r="D578" s="18">
        <v>1</v>
      </c>
      <c r="E578" s="18">
        <v>457</v>
      </c>
      <c r="F578" s="18">
        <v>467</v>
      </c>
      <c r="G578" s="18">
        <f>VLOOKUP(B578,'Base Load_FLAG'!$A$2:$B$204,2,FALSE)</f>
        <v>0</v>
      </c>
      <c r="H578" s="18" t="s">
        <v>2911</v>
      </c>
      <c r="I578" s="18">
        <f>VLOOKUP($F578,'Gen Capacity'!$A$2:$H$608,7,FALSE)</f>
        <v>10.8</v>
      </c>
      <c r="J578" s="18">
        <f>VLOOKUP($F578,'Gen Capacity'!$A$2:$H$608,8,FALSE)</f>
        <v>0</v>
      </c>
      <c r="K578" s="19">
        <f>VLOOKUP($A578,SF_Original!$A$2:$D$6458,4,FALSE)</f>
        <v>-3.8652792715979998E-3</v>
      </c>
      <c r="L578">
        <f t="shared" si="32"/>
        <v>-1.5979415444873353E-3</v>
      </c>
      <c r="M578">
        <f t="shared" si="33"/>
        <v>-1.4927969908600687E-3</v>
      </c>
      <c r="N578" t="b">
        <f t="shared" si="34"/>
        <v>1</v>
      </c>
      <c r="O578">
        <f>IF(ISNA(VLOOKUP(B578,WND_STATION!$A$1:$A$62,1,FALSE)),1,0.0865)</f>
        <v>8.6499999999999994E-2</v>
      </c>
      <c r="P578">
        <f t="shared" si="35"/>
        <v>0.93420000000000003</v>
      </c>
    </row>
    <row r="579" spans="1:16" x14ac:dyDescent="0.25">
      <c r="A579" s="18">
        <v>5079</v>
      </c>
      <c r="B579" s="18" t="s">
        <v>3025</v>
      </c>
      <c r="C579" s="18">
        <v>34</v>
      </c>
      <c r="D579" s="18">
        <v>1</v>
      </c>
      <c r="E579" s="18">
        <v>446</v>
      </c>
      <c r="F579" s="18">
        <v>456</v>
      </c>
      <c r="G579" s="18">
        <f>VLOOKUP(B579,'Base Load_FLAG'!$A$2:$B$204,2,FALSE)</f>
        <v>0</v>
      </c>
      <c r="H579" s="18" t="s">
        <v>2965</v>
      </c>
      <c r="I579" s="18">
        <f>VLOOKUP($F579,'Gen Capacity'!$A$2:$H$608,7,FALSE)</f>
        <v>6</v>
      </c>
      <c r="J579" s="18">
        <f>VLOOKUP($F579,'Gen Capacity'!$A$2:$H$608,8,FALSE)</f>
        <v>0</v>
      </c>
      <c r="K579" s="19">
        <f>VLOOKUP($A579,SF_Original!$A$2:$D$6458,4,FALSE)</f>
        <v>-4.1457258803070003E-3</v>
      </c>
      <c r="L579">
        <f t="shared" ref="L579:L609" si="36">K579-$B$1</f>
        <v>-1.8783881531963358E-3</v>
      </c>
      <c r="M579">
        <f t="shared" ref="M579:M609" si="37">P579*L579</f>
        <v>-9.7488345150889804E-4</v>
      </c>
      <c r="N579" t="b">
        <f t="shared" ref="N579:N609" si="38">L579&lt;$L$1</f>
        <v>1</v>
      </c>
      <c r="O579">
        <f>IF(ISNA(VLOOKUP(B579,WND_STATION!$A$1:$A$62,1,FALSE)),1,0.0865)</f>
        <v>8.6499999999999994E-2</v>
      </c>
      <c r="P579">
        <f t="shared" ref="P579:P609" si="39">IF(G579=0,I579,IF(G579=1,0,I579-J579))*O579</f>
        <v>0.51899999999999991</v>
      </c>
    </row>
    <row r="580" spans="1:16" x14ac:dyDescent="0.25">
      <c r="A580" s="18">
        <v>5261</v>
      </c>
      <c r="B580" s="18" t="s">
        <v>3033</v>
      </c>
      <c r="C580" s="18">
        <v>34</v>
      </c>
      <c r="D580" s="18">
        <v>1</v>
      </c>
      <c r="E580" s="18">
        <v>461</v>
      </c>
      <c r="F580" s="18">
        <v>471</v>
      </c>
      <c r="G580" s="18">
        <f>VLOOKUP(B580,'Base Load_FLAG'!$A$2:$B$204,2,FALSE)</f>
        <v>0</v>
      </c>
      <c r="H580" s="18" t="s">
        <v>2965</v>
      </c>
      <c r="I580" s="18">
        <f>VLOOKUP($F580,'Gen Capacity'!$A$2:$H$608,7,FALSE)</f>
        <v>21.7</v>
      </c>
      <c r="J580" s="18">
        <f>VLOOKUP($F580,'Gen Capacity'!$A$2:$H$608,8,FALSE)</f>
        <v>0</v>
      </c>
      <c r="K580" s="19">
        <f>VLOOKUP($A580,SF_Original!$A$2:$D$6458,4,FALSE)</f>
        <v>-4.1457258803070003E-3</v>
      </c>
      <c r="L580">
        <f t="shared" si="36"/>
        <v>-1.8783881531963358E-3</v>
      </c>
      <c r="M580">
        <f t="shared" si="37"/>
        <v>-3.525828482957182E-3</v>
      </c>
      <c r="N580" t="b">
        <f t="shared" si="38"/>
        <v>1</v>
      </c>
      <c r="O580">
        <f>IF(ISNA(VLOOKUP(B580,WND_STATION!$A$1:$A$62,1,FALSE)),1,0.0865)</f>
        <v>8.6499999999999994E-2</v>
      </c>
      <c r="P580">
        <f t="shared" si="39"/>
        <v>1.8770499999999999</v>
      </c>
    </row>
    <row r="581" spans="1:16" x14ac:dyDescent="0.25">
      <c r="A581" s="18">
        <v>5159</v>
      </c>
      <c r="B581" s="18" t="s">
        <v>3029</v>
      </c>
      <c r="C581" s="18">
        <v>34</v>
      </c>
      <c r="D581" s="18">
        <v>1</v>
      </c>
      <c r="E581" s="18">
        <v>456</v>
      </c>
      <c r="F581" s="18">
        <v>466</v>
      </c>
      <c r="G581" s="18">
        <f>VLOOKUP(B581,'Base Load_FLAG'!$A$2:$B$204,2,FALSE)</f>
        <v>0</v>
      </c>
      <c r="H581" s="18" t="s">
        <v>2911</v>
      </c>
      <c r="I581" s="18">
        <f>VLOOKUP($F581,'Gen Capacity'!$A$2:$H$608,7,FALSE)</f>
        <v>11.5</v>
      </c>
      <c r="J581" s="18">
        <f>VLOOKUP($F581,'Gen Capacity'!$A$2:$H$608,8,FALSE)</f>
        <v>0</v>
      </c>
      <c r="K581" s="19">
        <f>VLOOKUP($A581,SF_Original!$A$2:$D$6458,4,FALSE)</f>
        <v>-4.8072968407150002E-3</v>
      </c>
      <c r="L581">
        <f t="shared" si="36"/>
        <v>-2.5399591136043356E-3</v>
      </c>
      <c r="M581">
        <f t="shared" si="37"/>
        <v>-2.5266243282579125E-3</v>
      </c>
      <c r="N581" t="b">
        <f t="shared" si="38"/>
        <v>1</v>
      </c>
      <c r="O581">
        <f>IF(ISNA(VLOOKUP(B581,WND_STATION!$A$1:$A$62,1,FALSE)),1,0.0865)</f>
        <v>8.6499999999999994E-2</v>
      </c>
      <c r="P581">
        <f t="shared" si="39"/>
        <v>0.99474999999999991</v>
      </c>
    </row>
    <row r="582" spans="1:16" x14ac:dyDescent="0.25">
      <c r="A582" s="18">
        <v>5075</v>
      </c>
      <c r="B582" s="18" t="s">
        <v>3023</v>
      </c>
      <c r="C582" s="18">
        <v>34</v>
      </c>
      <c r="D582" s="18">
        <v>1</v>
      </c>
      <c r="E582" s="18">
        <v>444</v>
      </c>
      <c r="F582" s="18">
        <v>453</v>
      </c>
      <c r="G582" s="18">
        <f>VLOOKUP(B582,'Base Load_FLAG'!$A$2:$B$204,2,FALSE)</f>
        <v>0</v>
      </c>
      <c r="H582" s="18" t="s">
        <v>2965</v>
      </c>
      <c r="I582" s="18">
        <f>VLOOKUP($F582,'Gen Capacity'!$A$2:$H$608,7,FALSE)</f>
        <v>31</v>
      </c>
      <c r="J582" s="18">
        <f>VLOOKUP($F582,'Gen Capacity'!$A$2:$H$608,8,FALSE)</f>
        <v>0</v>
      </c>
      <c r="K582" s="19">
        <f>VLOOKUP($A582,SF_Original!$A$2:$D$6458,4,FALSE)</f>
        <v>-5.1231718807560004E-3</v>
      </c>
      <c r="L582">
        <f t="shared" si="36"/>
        <v>-2.8558341536453358E-3</v>
      </c>
      <c r="M582">
        <f t="shared" si="37"/>
        <v>-7.6579192829999672E-3</v>
      </c>
      <c r="N582" t="b">
        <f t="shared" si="38"/>
        <v>1</v>
      </c>
      <c r="O582">
        <f>IF(ISNA(VLOOKUP(B582,WND_STATION!$A$1:$A$62,1,FALSE)),1,0.0865)</f>
        <v>8.6499999999999994E-2</v>
      </c>
      <c r="P582">
        <f t="shared" si="39"/>
        <v>2.6814999999999998</v>
      </c>
    </row>
    <row r="583" spans="1:16" x14ac:dyDescent="0.25">
      <c r="A583" s="18">
        <v>5075</v>
      </c>
      <c r="B583" s="18" t="s">
        <v>3023</v>
      </c>
      <c r="C583" s="18">
        <v>34</v>
      </c>
      <c r="D583" s="18">
        <v>1</v>
      </c>
      <c r="E583" s="18">
        <v>444</v>
      </c>
      <c r="F583" s="18">
        <v>454</v>
      </c>
      <c r="G583" s="18">
        <f>VLOOKUP(B583,'Base Load_FLAG'!$A$2:$B$204,2,FALSE)</f>
        <v>0</v>
      </c>
      <c r="H583" s="18" t="s">
        <v>2965</v>
      </c>
      <c r="I583" s="18">
        <f>VLOOKUP($F583,'Gen Capacity'!$A$2:$H$608,7,FALSE)</f>
        <v>19</v>
      </c>
      <c r="J583" s="18">
        <f>VLOOKUP($F583,'Gen Capacity'!$A$2:$H$608,8,FALSE)</f>
        <v>0</v>
      </c>
      <c r="K583" s="19">
        <f>VLOOKUP($A583,SF_Original!$A$2:$D$6458,4,FALSE)</f>
        <v>-5.1231718807560004E-3</v>
      </c>
      <c r="L583">
        <f t="shared" si="36"/>
        <v>-2.8558341536453358E-3</v>
      </c>
      <c r="M583">
        <f t="shared" si="37"/>
        <v>-4.6935634315161097E-3</v>
      </c>
      <c r="N583" t="b">
        <f t="shared" si="38"/>
        <v>1</v>
      </c>
      <c r="O583">
        <f>IF(ISNA(VLOOKUP(B583,WND_STATION!$A$1:$A$62,1,FALSE)),1,0.0865)</f>
        <v>8.6499999999999994E-2</v>
      </c>
      <c r="P583">
        <f t="shared" si="39"/>
        <v>1.6435</v>
      </c>
    </row>
    <row r="584" spans="1:16" x14ac:dyDescent="0.25">
      <c r="A584" s="18">
        <v>5018</v>
      </c>
      <c r="B584" s="18" t="s">
        <v>3021</v>
      </c>
      <c r="C584" s="18">
        <v>34</v>
      </c>
      <c r="D584" s="18">
        <v>1</v>
      </c>
      <c r="E584" s="18">
        <v>442</v>
      </c>
      <c r="F584" s="18">
        <v>451</v>
      </c>
      <c r="G584" s="18">
        <f>VLOOKUP(B584,'Base Load_FLAG'!$A$2:$B$204,2,FALSE)</f>
        <v>0</v>
      </c>
      <c r="H584" s="18" t="s">
        <v>2965</v>
      </c>
      <c r="I584" s="18">
        <f>VLOOKUP($F584,'Gen Capacity'!$A$2:$H$608,7,FALSE)</f>
        <v>18.5</v>
      </c>
      <c r="J584" s="18">
        <f>VLOOKUP($F584,'Gen Capacity'!$A$2:$H$608,8,FALSE)</f>
        <v>0</v>
      </c>
      <c r="K584" s="19">
        <f>VLOOKUP($A584,SF_Original!$A$2:$D$6458,4,FALSE)</f>
        <v>-5.5664853100339997E-3</v>
      </c>
      <c r="L584">
        <f t="shared" si="36"/>
        <v>-3.2991475829233351E-3</v>
      </c>
      <c r="M584">
        <f t="shared" si="37"/>
        <v>-5.2794609195730667E-3</v>
      </c>
      <c r="N584" t="b">
        <f t="shared" si="38"/>
        <v>1</v>
      </c>
      <c r="O584">
        <f>IF(ISNA(VLOOKUP(B584,WND_STATION!$A$1:$A$62,1,FALSE)),1,0.0865)</f>
        <v>8.6499999999999994E-2</v>
      </c>
      <c r="P584">
        <f t="shared" si="39"/>
        <v>1.60025</v>
      </c>
    </row>
    <row r="585" spans="1:16" x14ac:dyDescent="0.25">
      <c r="A585" s="18">
        <v>5081</v>
      </c>
      <c r="B585" s="18" t="s">
        <v>3026</v>
      </c>
      <c r="C585" s="18">
        <v>34</v>
      </c>
      <c r="D585" s="18">
        <v>1</v>
      </c>
      <c r="E585" s="18">
        <v>447</v>
      </c>
      <c r="F585" s="18">
        <v>457</v>
      </c>
      <c r="G585" s="18">
        <f>VLOOKUP(B585,'Base Load_FLAG'!$A$2:$B$204,2,FALSE)</f>
        <v>0</v>
      </c>
      <c r="H585" s="18" t="s">
        <v>2965</v>
      </c>
      <c r="I585" s="18">
        <f>VLOOKUP($F585,'Gen Capacity'!$A$2:$H$608,7,FALSE)</f>
        <v>12.65</v>
      </c>
      <c r="J585" s="18">
        <f>VLOOKUP($F585,'Gen Capacity'!$A$2:$H$608,8,FALSE)</f>
        <v>12.6</v>
      </c>
      <c r="K585" s="19">
        <f>VLOOKUP($A585,SF_Original!$A$2:$D$6458,4,FALSE)</f>
        <v>-5.5664853100339997E-3</v>
      </c>
      <c r="L585">
        <f t="shared" si="36"/>
        <v>-3.2991475829233351E-3</v>
      </c>
      <c r="M585">
        <f t="shared" si="37"/>
        <v>-3.6100097639242862E-3</v>
      </c>
      <c r="N585" t="b">
        <f t="shared" si="38"/>
        <v>1</v>
      </c>
      <c r="O585">
        <f>IF(ISNA(VLOOKUP(B585,WND_STATION!$A$1:$A$62,1,FALSE)),1,0.0865)</f>
        <v>8.6499999999999994E-2</v>
      </c>
      <c r="P585">
        <f t="shared" si="39"/>
        <v>1.094225</v>
      </c>
    </row>
    <row r="586" spans="1:16" x14ac:dyDescent="0.25">
      <c r="A586" s="18">
        <v>5151</v>
      </c>
      <c r="B586" s="18" t="s">
        <v>3028</v>
      </c>
      <c r="C586" s="18">
        <v>34</v>
      </c>
      <c r="D586" s="18">
        <v>1</v>
      </c>
      <c r="E586" s="18">
        <v>454</v>
      </c>
      <c r="F586" s="18">
        <v>464</v>
      </c>
      <c r="G586" s="18">
        <f>VLOOKUP(B586,'Base Load_FLAG'!$A$2:$B$204,2,FALSE)</f>
        <v>0</v>
      </c>
      <c r="H586" s="18" t="s">
        <v>2965</v>
      </c>
      <c r="I586" s="18">
        <f>VLOOKUP($F586,'Gen Capacity'!$A$2:$H$608,7,FALSE)</f>
        <v>9.9</v>
      </c>
      <c r="J586" s="18">
        <f>VLOOKUP($F586,'Gen Capacity'!$A$2:$H$608,8,FALSE)</f>
        <v>0</v>
      </c>
      <c r="K586" s="19">
        <f>VLOOKUP($A586,SF_Original!$A$2:$D$6458,4,FALSE)</f>
        <v>-5.5664853100339997E-3</v>
      </c>
      <c r="L586">
        <f t="shared" si="36"/>
        <v>-3.2991475829233351E-3</v>
      </c>
      <c r="M586">
        <f t="shared" si="37"/>
        <v>-2.8252250326363977E-3</v>
      </c>
      <c r="N586" t="b">
        <f t="shared" si="38"/>
        <v>1</v>
      </c>
      <c r="O586">
        <f>IF(ISNA(VLOOKUP(B586,WND_STATION!$A$1:$A$62,1,FALSE)),1,0.0865)</f>
        <v>8.6499999999999994E-2</v>
      </c>
      <c r="P586">
        <f t="shared" si="39"/>
        <v>0.85634999999999994</v>
      </c>
    </row>
    <row r="587" spans="1:16" x14ac:dyDescent="0.25">
      <c r="A587" s="18">
        <v>5251</v>
      </c>
      <c r="B587" s="18" t="s">
        <v>2319</v>
      </c>
      <c r="C587" s="18">
        <v>34</v>
      </c>
      <c r="D587" s="18">
        <v>1</v>
      </c>
      <c r="E587" s="18">
        <v>459</v>
      </c>
      <c r="F587" s="18">
        <v>469</v>
      </c>
      <c r="G587" s="18">
        <f>VLOOKUP(B587,'Base Load_FLAG'!$A$2:$B$204,2,FALSE)</f>
        <v>0</v>
      </c>
      <c r="H587" s="18" t="s">
        <v>3031</v>
      </c>
      <c r="I587" s="18">
        <f>VLOOKUP($F587,'Gen Capacity'!$A$2:$H$608,7,FALSE)</f>
        <v>79</v>
      </c>
      <c r="J587" s="18">
        <f>VLOOKUP($F587,'Gen Capacity'!$A$2:$H$608,8,FALSE)</f>
        <v>0</v>
      </c>
      <c r="K587" s="19">
        <f>VLOOKUP($A587,SF_Original!$A$2:$D$6458,4,FALSE)</f>
        <v>-6.0592297459580004E-3</v>
      </c>
      <c r="L587">
        <f t="shared" si="36"/>
        <v>-3.7918920188473359E-3</v>
      </c>
      <c r="M587">
        <f t="shared" si="37"/>
        <v>-2.5911894110793268E-2</v>
      </c>
      <c r="N587" t="b">
        <f t="shared" si="38"/>
        <v>1</v>
      </c>
      <c r="O587">
        <f>IF(ISNA(VLOOKUP(B587,WND_STATION!$A$1:$A$62,1,FALSE)),1,0.0865)</f>
        <v>8.6499999999999994E-2</v>
      </c>
      <c r="P587">
        <f t="shared" si="39"/>
        <v>6.8334999999999999</v>
      </c>
    </row>
    <row r="588" spans="1:16" x14ac:dyDescent="0.25">
      <c r="A588" s="18">
        <v>5250</v>
      </c>
      <c r="B588" s="18" t="s">
        <v>2319</v>
      </c>
      <c r="C588" s="18">
        <v>34</v>
      </c>
      <c r="D588" s="18">
        <v>1</v>
      </c>
      <c r="E588" s="18">
        <v>460</v>
      </c>
      <c r="F588" s="18">
        <v>470</v>
      </c>
      <c r="G588" s="18">
        <f>VLOOKUP(B588,'Base Load_FLAG'!$A$2:$B$204,2,FALSE)</f>
        <v>0</v>
      </c>
      <c r="H588" s="18" t="s">
        <v>3032</v>
      </c>
      <c r="I588" s="18">
        <f>VLOOKUP($F588,'Gen Capacity'!$A$2:$H$608,7,FALSE)</f>
        <v>50</v>
      </c>
      <c r="J588" s="18">
        <f>VLOOKUP($F588,'Gen Capacity'!$A$2:$H$608,8,FALSE)</f>
        <v>0</v>
      </c>
      <c r="K588" s="19">
        <f>VLOOKUP($A588,SF_Original!$A$2:$D$6458,4,FALSE)</f>
        <v>-6.0592297459580004E-3</v>
      </c>
      <c r="L588">
        <f t="shared" si="36"/>
        <v>-3.7918920188473359E-3</v>
      </c>
      <c r="M588">
        <f t="shared" si="37"/>
        <v>-1.6399932981514726E-2</v>
      </c>
      <c r="N588" t="b">
        <f t="shared" si="38"/>
        <v>1</v>
      </c>
      <c r="O588">
        <f>IF(ISNA(VLOOKUP(B588,WND_STATION!$A$1:$A$62,1,FALSE)),1,0.0865)</f>
        <v>8.6499999999999994E-2</v>
      </c>
      <c r="P588">
        <f t="shared" si="39"/>
        <v>4.3249999999999993</v>
      </c>
    </row>
    <row r="589" spans="1:16" x14ac:dyDescent="0.25">
      <c r="A589" s="18">
        <v>5077</v>
      </c>
      <c r="B589" s="18" t="s">
        <v>3024</v>
      </c>
      <c r="C589" s="18">
        <v>34</v>
      </c>
      <c r="D589" s="18">
        <v>1</v>
      </c>
      <c r="E589" s="18">
        <v>445</v>
      </c>
      <c r="F589" s="18">
        <v>455</v>
      </c>
      <c r="G589" s="18">
        <f>VLOOKUP(B589,'Base Load_FLAG'!$A$2:$B$204,2,FALSE)</f>
        <v>0</v>
      </c>
      <c r="H589" s="18" t="s">
        <v>2965</v>
      </c>
      <c r="I589" s="18">
        <f>VLOOKUP($F589,'Gen Capacity'!$A$2:$H$608,7,FALSE)</f>
        <v>75</v>
      </c>
      <c r="J589" s="18">
        <f>VLOOKUP($F589,'Gen Capacity'!$A$2:$H$608,8,FALSE)</f>
        <v>0</v>
      </c>
      <c r="K589" s="19">
        <f>VLOOKUP($A589,SF_Original!$A$2:$D$6458,4,FALSE)</f>
        <v>-6.5636553391149998E-3</v>
      </c>
      <c r="L589">
        <f t="shared" si="36"/>
        <v>-4.2963176120043352E-3</v>
      </c>
      <c r="M589">
        <f t="shared" si="37"/>
        <v>-2.7872360507878124E-2</v>
      </c>
      <c r="N589" t="b">
        <f t="shared" si="38"/>
        <v>1</v>
      </c>
      <c r="O589">
        <f>IF(ISNA(VLOOKUP(B589,WND_STATION!$A$1:$A$62,1,FALSE)),1,0.0865)</f>
        <v>8.6499999999999994E-2</v>
      </c>
      <c r="P589">
        <f t="shared" si="39"/>
        <v>6.4874999999999998</v>
      </c>
    </row>
    <row r="590" spans="1:16" x14ac:dyDescent="0.25">
      <c r="A590" s="18">
        <v>5073</v>
      </c>
      <c r="B590" s="18" t="s">
        <v>3022</v>
      </c>
      <c r="C590" s="18">
        <v>34</v>
      </c>
      <c r="D590" s="18">
        <v>1</v>
      </c>
      <c r="E590" s="18">
        <v>443</v>
      </c>
      <c r="F590" s="18">
        <v>452</v>
      </c>
      <c r="G590" s="18">
        <f>VLOOKUP(B590,'Base Load_FLAG'!$A$2:$B$204,2,FALSE)</f>
        <v>0</v>
      </c>
      <c r="H590" s="18" t="s">
        <v>2965</v>
      </c>
      <c r="I590" s="18">
        <f>VLOOKUP($F590,'Gen Capacity'!$A$2:$H$608,7,FALSE)</f>
        <v>77</v>
      </c>
      <c r="J590" s="18">
        <f>VLOOKUP($F590,'Gen Capacity'!$A$2:$H$608,8,FALSE)</f>
        <v>0</v>
      </c>
      <c r="K590" s="19">
        <f>VLOOKUP($A590,SF_Original!$A$2:$D$6458,4,FALSE)</f>
        <v>-6.6786344129209996E-3</v>
      </c>
      <c r="L590">
        <f t="shared" si="36"/>
        <v>-4.4112966858103351E-3</v>
      </c>
      <c r="M590">
        <f t="shared" si="37"/>
        <v>-2.9381441575839735E-2</v>
      </c>
      <c r="N590" t="b">
        <f t="shared" si="38"/>
        <v>1</v>
      </c>
      <c r="O590">
        <f>IF(ISNA(VLOOKUP(B590,WND_STATION!$A$1:$A$62,1,FALSE)),1,0.0865)</f>
        <v>8.6499999999999994E-2</v>
      </c>
      <c r="P590">
        <f t="shared" si="39"/>
        <v>6.6604999999999999</v>
      </c>
    </row>
    <row r="591" spans="1:16" x14ac:dyDescent="0.25">
      <c r="A591" s="18">
        <v>6276</v>
      </c>
      <c r="B591" s="18" t="s">
        <v>2804</v>
      </c>
      <c r="C591" s="18">
        <v>34</v>
      </c>
      <c r="D591" s="18">
        <v>1</v>
      </c>
      <c r="E591" s="18">
        <v>579</v>
      </c>
      <c r="F591" s="18">
        <v>597</v>
      </c>
      <c r="G591" s="18">
        <f>VLOOKUP(B591,'Base Load_FLAG'!$A$2:$B$204,2,FALSE)</f>
        <v>0</v>
      </c>
      <c r="H591" s="18" t="s">
        <v>2912</v>
      </c>
      <c r="I591" s="18">
        <f>VLOOKUP($F591,'Gen Capacity'!$A$2:$H$608,7,FALSE)</f>
        <v>50.6</v>
      </c>
      <c r="J591" s="18">
        <f>VLOOKUP($F591,'Gen Capacity'!$A$2:$H$608,8,FALSE)</f>
        <v>0</v>
      </c>
      <c r="K591" s="19">
        <f>VLOOKUP($A591,SF_Original!$A$2:$D$6458,4,FALSE)</f>
        <v>-7.250435730165E-3</v>
      </c>
      <c r="L591">
        <f t="shared" si="36"/>
        <v>-4.9830980030543355E-3</v>
      </c>
      <c r="M591">
        <f t="shared" si="37"/>
        <v>-2.181052164956852E-2</v>
      </c>
      <c r="N591" t="b">
        <f t="shared" si="38"/>
        <v>1</v>
      </c>
      <c r="O591">
        <f>IF(ISNA(VLOOKUP(B591,WND_STATION!$A$1:$A$62,1,FALSE)),1,0.0865)</f>
        <v>8.6499999999999994E-2</v>
      </c>
      <c r="P591">
        <f t="shared" si="39"/>
        <v>4.3769</v>
      </c>
    </row>
    <row r="592" spans="1:16" x14ac:dyDescent="0.25">
      <c r="A592" s="18">
        <v>6163</v>
      </c>
      <c r="B592" s="18" t="s">
        <v>2745</v>
      </c>
      <c r="C592" s="18">
        <v>34</v>
      </c>
      <c r="D592" s="18">
        <v>1</v>
      </c>
      <c r="E592" s="18">
        <v>577</v>
      </c>
      <c r="F592" s="18">
        <v>595</v>
      </c>
      <c r="G592" s="18">
        <f>VLOOKUP(B592,'Base Load_FLAG'!$A$2:$B$204,2,FALSE)</f>
        <v>0</v>
      </c>
      <c r="H592" s="18" t="s">
        <v>2979</v>
      </c>
      <c r="I592" s="18">
        <f>VLOOKUP($F592,'Gen Capacity'!$A$2:$H$608,7,FALSE)</f>
        <v>129.5</v>
      </c>
      <c r="J592" s="18">
        <f>VLOOKUP($F592,'Gen Capacity'!$A$2:$H$608,8,FALSE)</f>
        <v>0</v>
      </c>
      <c r="K592" s="19">
        <f>VLOOKUP($A592,SF_Original!$A$2:$D$6458,4,FALSE)</f>
        <v>-7.2504357301660001E-3</v>
      </c>
      <c r="L592">
        <f t="shared" si="36"/>
        <v>-4.9830980030553355E-3</v>
      </c>
      <c r="M592">
        <f t="shared" si="37"/>
        <v>-5.5819418055725101E-2</v>
      </c>
      <c r="N592" t="b">
        <f t="shared" si="38"/>
        <v>1</v>
      </c>
      <c r="O592">
        <f>IF(ISNA(VLOOKUP(B592,WND_STATION!$A$1:$A$62,1,FALSE)),1,0.0865)</f>
        <v>8.6499999999999994E-2</v>
      </c>
      <c r="P592">
        <f t="shared" si="39"/>
        <v>11.201749999999999</v>
      </c>
    </row>
    <row r="593" spans="1:16" x14ac:dyDescent="0.25">
      <c r="A593" s="18">
        <v>2315</v>
      </c>
      <c r="B593" s="18" t="s">
        <v>2973</v>
      </c>
      <c r="C593" s="18">
        <v>34</v>
      </c>
      <c r="D593" s="18">
        <v>1</v>
      </c>
      <c r="E593" s="18">
        <v>287</v>
      </c>
      <c r="F593" s="18">
        <v>293</v>
      </c>
      <c r="G593" s="18">
        <f>VLOOKUP(B593,'Base Load_FLAG'!$A$2:$B$204,2,FALSE)</f>
        <v>0</v>
      </c>
      <c r="H593" s="18" t="s">
        <v>2974</v>
      </c>
      <c r="I593" s="18">
        <f>VLOOKUP($F593,'Gen Capacity'!$A$2:$H$608,7,FALSE)</f>
        <v>19.2</v>
      </c>
      <c r="J593" s="18">
        <f>VLOOKUP($F593,'Gen Capacity'!$A$2:$H$608,8,FALSE)</f>
        <v>0</v>
      </c>
      <c r="K593" s="19">
        <f>VLOOKUP($A593,SF_Original!$A$2:$D$6458,4,FALSE)</f>
        <v>-8.8843275477260009E-3</v>
      </c>
      <c r="L593">
        <f t="shared" si="36"/>
        <v>-6.6169898206153363E-3</v>
      </c>
      <c r="M593">
        <f t="shared" si="37"/>
        <v>-1.0989496694077949E-2</v>
      </c>
      <c r="N593" t="b">
        <f t="shared" si="38"/>
        <v>1</v>
      </c>
      <c r="O593">
        <f>IF(ISNA(VLOOKUP(B593,WND_STATION!$A$1:$A$62,1,FALSE)),1,0.0865)</f>
        <v>8.6499999999999994E-2</v>
      </c>
      <c r="P593">
        <f t="shared" si="39"/>
        <v>1.6607999999999998</v>
      </c>
    </row>
    <row r="594" spans="1:16" x14ac:dyDescent="0.25">
      <c r="A594" s="18">
        <v>2617</v>
      </c>
      <c r="B594" s="18" t="s">
        <v>2981</v>
      </c>
      <c r="C594" s="18">
        <v>34</v>
      </c>
      <c r="D594" s="18">
        <v>1</v>
      </c>
      <c r="E594" s="18">
        <v>300</v>
      </c>
      <c r="F594" s="18">
        <v>306</v>
      </c>
      <c r="G594" s="18">
        <f>VLOOKUP(B594,'Base Load_FLAG'!$A$2:$B$204,2,FALSE)</f>
        <v>0</v>
      </c>
      <c r="H594" s="18" t="s">
        <v>2965</v>
      </c>
      <c r="I594" s="18">
        <f>VLOOKUP($F594,'Gen Capacity'!$A$2:$H$608,7,FALSE)</f>
        <v>42.6</v>
      </c>
      <c r="J594" s="18">
        <f>VLOOKUP($F594,'Gen Capacity'!$A$2:$H$608,8,FALSE)</f>
        <v>0</v>
      </c>
      <c r="K594" s="19">
        <f>VLOOKUP($A594,SF_Original!$A$2:$D$6458,4,FALSE)</f>
        <v>-1.0158943796219001E-2</v>
      </c>
      <c r="L594">
        <f t="shared" si="36"/>
        <v>-7.891606069108336E-3</v>
      </c>
      <c r="M594">
        <f t="shared" si="37"/>
        <v>-2.9079779204057306E-2</v>
      </c>
      <c r="N594" t="b">
        <f t="shared" si="38"/>
        <v>1</v>
      </c>
      <c r="O594">
        <f>IF(ISNA(VLOOKUP(B594,WND_STATION!$A$1:$A$62,1,FALSE)),1,0.0865)</f>
        <v>8.6499999999999994E-2</v>
      </c>
      <c r="P594">
        <f t="shared" si="39"/>
        <v>3.6848999999999998</v>
      </c>
    </row>
    <row r="595" spans="1:16" x14ac:dyDescent="0.25">
      <c r="A595" s="18">
        <v>2198</v>
      </c>
      <c r="B595" s="18" t="s">
        <v>2969</v>
      </c>
      <c r="C595" s="18">
        <v>34</v>
      </c>
      <c r="D595" s="18">
        <v>1</v>
      </c>
      <c r="E595" s="18">
        <v>279</v>
      </c>
      <c r="F595" s="18">
        <v>285</v>
      </c>
      <c r="G595" s="18">
        <f>VLOOKUP(B595,'Base Load_FLAG'!$A$2:$B$204,2,FALSE)</f>
        <v>0</v>
      </c>
      <c r="H595" s="18" t="s">
        <v>2946</v>
      </c>
      <c r="I595" s="18">
        <f>VLOOKUP($F595,'Gen Capacity'!$A$2:$H$608,7,FALSE)</f>
        <v>88</v>
      </c>
      <c r="J595" s="18">
        <f>VLOOKUP($F595,'Gen Capacity'!$A$2:$H$608,8,FALSE)</f>
        <v>0</v>
      </c>
      <c r="K595" s="19">
        <f>VLOOKUP($A595,SF_Original!$A$2:$D$6458,4,FALSE)</f>
        <v>-1.0763419378140999E-2</v>
      </c>
      <c r="L595">
        <f t="shared" si="36"/>
        <v>-8.4960816510303346E-3</v>
      </c>
      <c r="M595">
        <f t="shared" si="37"/>
        <v>-6.4672173527642901E-2</v>
      </c>
      <c r="N595" t="b">
        <f t="shared" si="38"/>
        <v>1</v>
      </c>
      <c r="O595">
        <f>IF(ISNA(VLOOKUP(B595,WND_STATION!$A$1:$A$62,1,FALSE)),1,0.0865)</f>
        <v>8.6499999999999994E-2</v>
      </c>
      <c r="P595">
        <f t="shared" si="39"/>
        <v>7.6119999999999992</v>
      </c>
    </row>
    <row r="596" spans="1:16" x14ac:dyDescent="0.25">
      <c r="A596" s="18">
        <v>2199</v>
      </c>
      <c r="B596" s="18" t="s">
        <v>2969</v>
      </c>
      <c r="C596" s="18">
        <v>34</v>
      </c>
      <c r="D596" s="18">
        <v>1</v>
      </c>
      <c r="E596" s="18">
        <v>280</v>
      </c>
      <c r="F596" s="18">
        <v>286</v>
      </c>
      <c r="G596" s="18">
        <f>VLOOKUP(B596,'Base Load_FLAG'!$A$2:$B$204,2,FALSE)</f>
        <v>0</v>
      </c>
      <c r="H596" s="18" t="s">
        <v>2946</v>
      </c>
      <c r="I596" s="18">
        <f>VLOOKUP($F596,'Gen Capacity'!$A$2:$H$608,7,FALSE)</f>
        <v>54</v>
      </c>
      <c r="J596" s="18">
        <f>VLOOKUP($F596,'Gen Capacity'!$A$2:$H$608,8,FALSE)</f>
        <v>0</v>
      </c>
      <c r="K596" s="19">
        <f>VLOOKUP($A596,SF_Original!$A$2:$D$6458,4,FALSE)</f>
        <v>-1.0763419378140999E-2</v>
      </c>
      <c r="L596">
        <f t="shared" si="36"/>
        <v>-8.4960816510303346E-3</v>
      </c>
      <c r="M596">
        <f t="shared" si="37"/>
        <v>-3.968519739196269E-2</v>
      </c>
      <c r="N596" t="b">
        <f t="shared" si="38"/>
        <v>1</v>
      </c>
      <c r="O596">
        <f>IF(ISNA(VLOOKUP(B596,WND_STATION!$A$1:$A$62,1,FALSE)),1,0.0865)</f>
        <v>8.6499999999999994E-2</v>
      </c>
      <c r="P596">
        <f t="shared" si="39"/>
        <v>4.6709999999999994</v>
      </c>
    </row>
    <row r="597" spans="1:16" x14ac:dyDescent="0.25">
      <c r="A597" s="18">
        <v>2635</v>
      </c>
      <c r="B597" s="18" t="s">
        <v>1134</v>
      </c>
      <c r="C597" s="18">
        <v>34</v>
      </c>
      <c r="D597" s="18">
        <v>1</v>
      </c>
      <c r="E597" s="18">
        <v>310</v>
      </c>
      <c r="F597" s="18">
        <v>316</v>
      </c>
      <c r="G597" s="18">
        <f>VLOOKUP(B597,'Base Load_FLAG'!$A$2:$B$204,2,FALSE)</f>
        <v>0</v>
      </c>
      <c r="H597" s="18" t="s">
        <v>2979</v>
      </c>
      <c r="I597" s="18">
        <f>VLOOKUP($F597,'Gen Capacity'!$A$2:$H$608,7,FALSE)</f>
        <v>39.1</v>
      </c>
      <c r="J597" s="18">
        <f>VLOOKUP($F597,'Gen Capacity'!$A$2:$H$608,8,FALSE)</f>
        <v>0</v>
      </c>
      <c r="K597" s="19">
        <f>VLOOKUP($A597,SF_Original!$A$2:$D$6458,4,FALSE)</f>
        <v>-1.2154230026468E-2</v>
      </c>
      <c r="L597">
        <f t="shared" si="36"/>
        <v>-9.8868922993573354E-3</v>
      </c>
      <c r="M597">
        <f t="shared" si="37"/>
        <v>-3.3438952790271412E-2</v>
      </c>
      <c r="N597" t="b">
        <f t="shared" si="38"/>
        <v>1</v>
      </c>
      <c r="O597">
        <f>IF(ISNA(VLOOKUP(B597,WND_STATION!$A$1:$A$62,1,FALSE)),1,0.0865)</f>
        <v>8.6499999999999994E-2</v>
      </c>
      <c r="P597">
        <f t="shared" si="39"/>
        <v>3.3821499999999998</v>
      </c>
    </row>
    <row r="598" spans="1:16" x14ac:dyDescent="0.25">
      <c r="A598" s="18">
        <v>2636</v>
      </c>
      <c r="B598" s="18" t="s">
        <v>1134</v>
      </c>
      <c r="C598" s="18">
        <v>34</v>
      </c>
      <c r="D598" s="18">
        <v>1</v>
      </c>
      <c r="E598" s="18">
        <v>311</v>
      </c>
      <c r="F598" s="18">
        <v>317</v>
      </c>
      <c r="G598" s="18">
        <f>VLOOKUP(B598,'Base Load_FLAG'!$A$2:$B$204,2,FALSE)</f>
        <v>0</v>
      </c>
      <c r="H598" s="18" t="s">
        <v>2979</v>
      </c>
      <c r="I598" s="18">
        <f>VLOOKUP($F598,'Gen Capacity'!$A$2:$H$608,7,FALSE)</f>
        <v>58.9</v>
      </c>
      <c r="J598" s="18">
        <f>VLOOKUP($F598,'Gen Capacity'!$A$2:$H$608,8,FALSE)</f>
        <v>0</v>
      </c>
      <c r="K598" s="19">
        <f>VLOOKUP($A598,SF_Original!$A$2:$D$6458,4,FALSE)</f>
        <v>-1.2154230026468E-2</v>
      </c>
      <c r="L598">
        <f t="shared" si="36"/>
        <v>-9.8868922993573354E-3</v>
      </c>
      <c r="M598">
        <f t="shared" si="37"/>
        <v>-5.0372233231380716E-2</v>
      </c>
      <c r="N598" t="b">
        <f t="shared" si="38"/>
        <v>1</v>
      </c>
      <c r="O598">
        <f>IF(ISNA(VLOOKUP(B598,WND_STATION!$A$1:$A$62,1,FALSE)),1,0.0865)</f>
        <v>8.6499999999999994E-2</v>
      </c>
      <c r="P598">
        <f t="shared" si="39"/>
        <v>5.0948499999999992</v>
      </c>
    </row>
    <row r="599" spans="1:16" x14ac:dyDescent="0.25">
      <c r="A599" s="18">
        <v>5409</v>
      </c>
      <c r="B599" s="18" t="s">
        <v>2382</v>
      </c>
      <c r="C599" s="18">
        <v>34</v>
      </c>
      <c r="D599" s="18">
        <v>1</v>
      </c>
      <c r="E599" s="18">
        <v>483</v>
      </c>
      <c r="F599" s="18">
        <v>494</v>
      </c>
      <c r="G599" s="18">
        <f>VLOOKUP(B599,'Base Load_FLAG'!$A$2:$B$204,2,FALSE)</f>
        <v>0</v>
      </c>
      <c r="H599" s="18" t="s">
        <v>3043</v>
      </c>
      <c r="I599" s="18">
        <f>VLOOKUP($F599,'Gen Capacity'!$A$2:$H$608,7,FALSE)</f>
        <v>50.8</v>
      </c>
      <c r="J599" s="18">
        <f>VLOOKUP($F599,'Gen Capacity'!$A$2:$H$608,8,FALSE)</f>
        <v>0</v>
      </c>
      <c r="K599" s="19">
        <f>VLOOKUP($A599,SF_Original!$A$2:$D$6458,4,FALSE)</f>
        <v>-4.0539520710800997E-2</v>
      </c>
      <c r="L599">
        <f t="shared" si="36"/>
        <v>-3.8272182983690332E-2</v>
      </c>
      <c r="M599">
        <f t="shared" si="37"/>
        <v>-0.16817562646693204</v>
      </c>
      <c r="N599" t="b">
        <f t="shared" si="38"/>
        <v>1</v>
      </c>
      <c r="O599">
        <f>IF(ISNA(VLOOKUP(B599,WND_STATION!$A$1:$A$62,1,FALSE)),1,0.0865)</f>
        <v>8.6499999999999994E-2</v>
      </c>
      <c r="P599">
        <f t="shared" si="39"/>
        <v>4.3941999999999997</v>
      </c>
    </row>
    <row r="600" spans="1:16" x14ac:dyDescent="0.25">
      <c r="A600" s="18">
        <v>5409</v>
      </c>
      <c r="B600" s="18" t="s">
        <v>2382</v>
      </c>
      <c r="C600" s="18">
        <v>34</v>
      </c>
      <c r="D600" s="18">
        <v>2</v>
      </c>
      <c r="E600" s="18">
        <v>484</v>
      </c>
      <c r="F600" s="18">
        <v>495</v>
      </c>
      <c r="G600" s="18">
        <f>VLOOKUP(B600,'Base Load_FLAG'!$A$2:$B$204,2,FALSE)</f>
        <v>0</v>
      </c>
      <c r="H600" s="18" t="s">
        <v>3043</v>
      </c>
      <c r="I600" s="18">
        <f>VLOOKUP($F600,'Gen Capacity'!$A$2:$H$608,7,FALSE)</f>
        <v>53.3</v>
      </c>
      <c r="J600" s="18">
        <f>VLOOKUP($F600,'Gen Capacity'!$A$2:$H$608,8,FALSE)</f>
        <v>0</v>
      </c>
      <c r="K600" s="19">
        <f>VLOOKUP($A600,SF_Original!$A$2:$D$6458,4,FALSE)</f>
        <v>-4.0539520710800997E-2</v>
      </c>
      <c r="L600">
        <f t="shared" si="36"/>
        <v>-3.8272182983690332E-2</v>
      </c>
      <c r="M600">
        <f t="shared" si="37"/>
        <v>-0.17645198603715506</v>
      </c>
      <c r="N600" t="b">
        <f t="shared" si="38"/>
        <v>1</v>
      </c>
      <c r="O600">
        <f>IF(ISNA(VLOOKUP(B600,WND_STATION!$A$1:$A$62,1,FALSE)),1,0.0865)</f>
        <v>8.6499999999999994E-2</v>
      </c>
      <c r="P600">
        <f t="shared" si="39"/>
        <v>4.6104499999999993</v>
      </c>
    </row>
    <row r="601" spans="1:16" x14ac:dyDescent="0.25">
      <c r="A601" s="18">
        <v>5084</v>
      </c>
      <c r="B601" s="18" t="s">
        <v>3027</v>
      </c>
      <c r="C601" s="18">
        <v>13</v>
      </c>
      <c r="D601" s="18">
        <v>1</v>
      </c>
      <c r="E601" s="18">
        <v>448</v>
      </c>
      <c r="F601" s="18">
        <v>458</v>
      </c>
      <c r="G601" s="18">
        <f>VLOOKUP(B601,'Base Load_FLAG'!$A$2:$B$204,2,FALSE)</f>
        <v>0</v>
      </c>
      <c r="H601" s="18" t="s">
        <v>2946</v>
      </c>
      <c r="I601" s="18">
        <f>VLOOKUP($F601,'Gen Capacity'!$A$2:$H$608,7,FALSE)</f>
        <v>85</v>
      </c>
      <c r="J601" s="18">
        <f>VLOOKUP($F601,'Gen Capacity'!$A$2:$H$608,8,FALSE)</f>
        <v>41</v>
      </c>
      <c r="K601" s="19">
        <f>VLOOKUP($A601,SF_Original!$A$2:$D$6458,4,FALSE)</f>
        <v>-5.7042388118303998E-2</v>
      </c>
      <c r="L601">
        <f t="shared" si="36"/>
        <v>-5.4775050391193333E-2</v>
      </c>
      <c r="M601">
        <f t="shared" si="37"/>
        <v>-4.6558792832514335</v>
      </c>
      <c r="N601" t="b">
        <f t="shared" si="38"/>
        <v>1</v>
      </c>
      <c r="O601">
        <f>IF(ISNA(VLOOKUP(B601,WND_STATION!$A$1:$A$62,1,FALSE)),1,0.0865)</f>
        <v>1</v>
      </c>
      <c r="P601">
        <f t="shared" si="39"/>
        <v>85</v>
      </c>
    </row>
    <row r="602" spans="1:16" x14ac:dyDescent="0.25">
      <c r="A602" s="18">
        <v>5085</v>
      </c>
      <c r="B602" s="18" t="s">
        <v>3027</v>
      </c>
      <c r="C602" s="18">
        <v>13</v>
      </c>
      <c r="D602" s="18">
        <v>1</v>
      </c>
      <c r="E602" s="18">
        <v>449</v>
      </c>
      <c r="F602" s="18">
        <v>459</v>
      </c>
      <c r="G602" s="18">
        <f>VLOOKUP(B602,'Base Load_FLAG'!$A$2:$B$204,2,FALSE)</f>
        <v>0</v>
      </c>
      <c r="H602" s="18" t="s">
        <v>2946</v>
      </c>
      <c r="I602" s="18">
        <f>VLOOKUP($F602,'Gen Capacity'!$A$2:$H$608,7,FALSE)</f>
        <v>85</v>
      </c>
      <c r="J602" s="18">
        <f>VLOOKUP($F602,'Gen Capacity'!$A$2:$H$608,8,FALSE)</f>
        <v>41</v>
      </c>
      <c r="K602" s="19">
        <f>VLOOKUP($A602,SF_Original!$A$2:$D$6458,4,FALSE)</f>
        <v>-5.7042388118303998E-2</v>
      </c>
      <c r="L602">
        <f t="shared" si="36"/>
        <v>-5.4775050391193333E-2</v>
      </c>
      <c r="M602">
        <f t="shared" si="37"/>
        <v>-4.6558792832514335</v>
      </c>
      <c r="N602" t="b">
        <f t="shared" si="38"/>
        <v>1</v>
      </c>
      <c r="O602">
        <f>IF(ISNA(VLOOKUP(B602,WND_STATION!$A$1:$A$62,1,FALSE)),1,0.0865)</f>
        <v>1</v>
      </c>
      <c r="P602">
        <f t="shared" si="39"/>
        <v>85</v>
      </c>
    </row>
    <row r="603" spans="1:16" x14ac:dyDescent="0.25">
      <c r="A603" s="18">
        <v>5086</v>
      </c>
      <c r="B603" s="18" t="s">
        <v>3027</v>
      </c>
      <c r="C603" s="18">
        <v>13</v>
      </c>
      <c r="D603" s="18">
        <v>1</v>
      </c>
      <c r="E603" s="18">
        <v>450</v>
      </c>
      <c r="F603" s="18">
        <v>460</v>
      </c>
      <c r="G603" s="18">
        <f>VLOOKUP(B603,'Base Load_FLAG'!$A$2:$B$204,2,FALSE)</f>
        <v>0</v>
      </c>
      <c r="H603" s="18" t="s">
        <v>2946</v>
      </c>
      <c r="I603" s="18">
        <f>VLOOKUP($F603,'Gen Capacity'!$A$2:$H$608,7,FALSE)</f>
        <v>85</v>
      </c>
      <c r="J603" s="18">
        <f>VLOOKUP($F603,'Gen Capacity'!$A$2:$H$608,8,FALSE)</f>
        <v>41</v>
      </c>
      <c r="K603" s="19">
        <f>VLOOKUP($A603,SF_Original!$A$2:$D$6458,4,FALSE)</f>
        <v>-5.7042388118303998E-2</v>
      </c>
      <c r="L603">
        <f t="shared" si="36"/>
        <v>-5.4775050391193333E-2</v>
      </c>
      <c r="M603">
        <f t="shared" si="37"/>
        <v>-4.6558792832514335</v>
      </c>
      <c r="N603" t="b">
        <f t="shared" si="38"/>
        <v>1</v>
      </c>
      <c r="O603">
        <f>IF(ISNA(VLOOKUP(B603,WND_STATION!$A$1:$A$62,1,FALSE)),1,0.0865)</f>
        <v>1</v>
      </c>
      <c r="P603">
        <f t="shared" si="39"/>
        <v>85</v>
      </c>
    </row>
    <row r="604" spans="1:16" x14ac:dyDescent="0.25">
      <c r="A604" s="18">
        <v>5087</v>
      </c>
      <c r="B604" s="18" t="s">
        <v>3027</v>
      </c>
      <c r="C604" s="18">
        <v>13</v>
      </c>
      <c r="D604" s="18">
        <v>1</v>
      </c>
      <c r="E604" s="18">
        <v>451</v>
      </c>
      <c r="F604" s="18">
        <v>461</v>
      </c>
      <c r="G604" s="18">
        <f>VLOOKUP(B604,'Base Load_FLAG'!$A$2:$B$204,2,FALSE)</f>
        <v>0</v>
      </c>
      <c r="H604" s="18" t="s">
        <v>2946</v>
      </c>
      <c r="I604" s="18">
        <f>VLOOKUP($F604,'Gen Capacity'!$A$2:$H$608,7,FALSE)</f>
        <v>85</v>
      </c>
      <c r="J604" s="18">
        <f>VLOOKUP($F604,'Gen Capacity'!$A$2:$H$608,8,FALSE)</f>
        <v>41</v>
      </c>
      <c r="K604" s="19">
        <f>VLOOKUP($A604,SF_Original!$A$2:$D$6458,4,FALSE)</f>
        <v>-5.7042388118303998E-2</v>
      </c>
      <c r="L604">
        <f t="shared" si="36"/>
        <v>-5.4775050391193333E-2</v>
      </c>
      <c r="M604">
        <f t="shared" si="37"/>
        <v>-4.6558792832514335</v>
      </c>
      <c r="N604" t="b">
        <f t="shared" si="38"/>
        <v>1</v>
      </c>
      <c r="O604">
        <f>IF(ISNA(VLOOKUP(B604,WND_STATION!$A$1:$A$62,1,FALSE)),1,0.0865)</f>
        <v>1</v>
      </c>
      <c r="P604">
        <f t="shared" si="39"/>
        <v>85</v>
      </c>
    </row>
    <row r="605" spans="1:16" x14ac:dyDescent="0.25">
      <c r="A605" s="18">
        <v>5083</v>
      </c>
      <c r="B605" s="18" t="s">
        <v>3027</v>
      </c>
      <c r="C605" s="18">
        <v>13</v>
      </c>
      <c r="D605" s="18">
        <v>1</v>
      </c>
      <c r="E605" s="18">
        <v>452</v>
      </c>
      <c r="F605" s="18">
        <v>462</v>
      </c>
      <c r="G605" s="18">
        <f>VLOOKUP(B605,'Base Load_FLAG'!$A$2:$B$204,2,FALSE)</f>
        <v>0</v>
      </c>
      <c r="H605" s="18" t="s">
        <v>2946</v>
      </c>
      <c r="I605" s="18">
        <f>VLOOKUP($F605,'Gen Capacity'!$A$2:$H$608,7,FALSE)</f>
        <v>0.05</v>
      </c>
      <c r="J605" s="18">
        <f>VLOOKUP($F605,'Gen Capacity'!$A$2:$H$608,8,FALSE)</f>
        <v>0</v>
      </c>
      <c r="K605" s="19">
        <f>VLOOKUP($A605,SF_Original!$A$2:$D$6458,4,FALSE)</f>
        <v>-5.7042388118303998E-2</v>
      </c>
      <c r="L605">
        <f t="shared" si="36"/>
        <v>-5.4775050391193333E-2</v>
      </c>
      <c r="M605">
        <f t="shared" si="37"/>
        <v>-2.7387525195596667E-3</v>
      </c>
      <c r="N605" t="b">
        <f t="shared" si="38"/>
        <v>1</v>
      </c>
      <c r="O605">
        <f>IF(ISNA(VLOOKUP(B605,WND_STATION!$A$1:$A$62,1,FALSE)),1,0.0865)</f>
        <v>1</v>
      </c>
      <c r="P605">
        <f t="shared" si="39"/>
        <v>0.05</v>
      </c>
    </row>
    <row r="606" spans="1:16" x14ac:dyDescent="0.25">
      <c r="A606" s="18">
        <v>5407</v>
      </c>
      <c r="B606" s="18" t="s">
        <v>3042</v>
      </c>
      <c r="C606" s="18">
        <v>34</v>
      </c>
      <c r="D606" s="18">
        <v>1</v>
      </c>
      <c r="E606" s="18">
        <v>481</v>
      </c>
      <c r="F606" s="18">
        <v>491</v>
      </c>
      <c r="G606" s="18">
        <f>VLOOKUP(B606,'Base Load_FLAG'!$A$2:$B$204,2,FALSE)</f>
        <v>0</v>
      </c>
      <c r="H606" s="18" t="s">
        <v>2965</v>
      </c>
      <c r="I606" s="18">
        <f>VLOOKUP($F606,'Gen Capacity'!$A$2:$H$608,7,FALSE)</f>
        <v>0.57120000000000004</v>
      </c>
      <c r="J606" s="18">
        <f>VLOOKUP($F606,'Gen Capacity'!$A$2:$H$608,8,FALSE)</f>
        <v>0</v>
      </c>
      <c r="K606" s="19">
        <f>VLOOKUP($A606,SF_Original!$A$2:$D$6458,4,FALSE)</f>
        <v>-7.8685947609790002E-2</v>
      </c>
      <c r="L606">
        <f t="shared" si="36"/>
        <v>-7.6418609882679345E-2</v>
      </c>
      <c r="M606">
        <f t="shared" si="37"/>
        <v>-3.7757518119713273E-3</v>
      </c>
      <c r="N606" t="b">
        <f t="shared" si="38"/>
        <v>1</v>
      </c>
      <c r="O606">
        <f>IF(ISNA(VLOOKUP(B606,WND_STATION!$A$1:$A$62,1,FALSE)),1,0.0865)</f>
        <v>8.6499999999999994E-2</v>
      </c>
      <c r="P606">
        <f t="shared" si="39"/>
        <v>4.9408800000000003E-2</v>
      </c>
    </row>
    <row r="607" spans="1:16" x14ac:dyDescent="0.25">
      <c r="A607" s="18">
        <v>5407</v>
      </c>
      <c r="B607" s="18" t="s">
        <v>3042</v>
      </c>
      <c r="C607" s="18">
        <v>34</v>
      </c>
      <c r="D607" s="18">
        <v>1</v>
      </c>
      <c r="E607" s="18">
        <v>481</v>
      </c>
      <c r="F607" s="18">
        <v>492</v>
      </c>
      <c r="G607" s="18">
        <f>VLOOKUP(B607,'Base Load_FLAG'!$A$2:$B$204,2,FALSE)</f>
        <v>0</v>
      </c>
      <c r="H607" s="18" t="s">
        <v>2965</v>
      </c>
      <c r="I607" s="18">
        <f>VLOOKUP($F607,'Gen Capacity'!$A$2:$H$608,7,FALSE)</f>
        <v>0.2288</v>
      </c>
      <c r="J607" s="18">
        <f>VLOOKUP($F607,'Gen Capacity'!$A$2:$H$608,8,FALSE)</f>
        <v>0</v>
      </c>
      <c r="K607" s="19">
        <f>VLOOKUP($A607,SF_Original!$A$2:$D$6458,4,FALSE)</f>
        <v>-7.8685947609790002E-2</v>
      </c>
      <c r="L607">
        <f t="shared" si="36"/>
        <v>-7.6418609882679345E-2</v>
      </c>
      <c r="M607">
        <f t="shared" si="37"/>
        <v>-1.5124159919100834E-3</v>
      </c>
      <c r="N607" t="b">
        <f t="shared" si="38"/>
        <v>1</v>
      </c>
      <c r="O607">
        <f>IF(ISNA(VLOOKUP(B607,WND_STATION!$A$1:$A$62,1,FALSE)),1,0.0865)</f>
        <v>8.6499999999999994E-2</v>
      </c>
      <c r="P607">
        <f t="shared" si="39"/>
        <v>1.9791199999999998E-2</v>
      </c>
    </row>
    <row r="608" spans="1:16" x14ac:dyDescent="0.25">
      <c r="A608" s="18">
        <v>5406</v>
      </c>
      <c r="B608" s="18" t="s">
        <v>3042</v>
      </c>
      <c r="C608" s="18">
        <v>34</v>
      </c>
      <c r="D608" s="18">
        <v>1</v>
      </c>
      <c r="E608" s="18">
        <v>482</v>
      </c>
      <c r="F608" s="18">
        <v>493</v>
      </c>
      <c r="G608" s="18">
        <f>VLOOKUP(B608,'Base Load_FLAG'!$A$2:$B$204,2,FALSE)</f>
        <v>0</v>
      </c>
      <c r="H608" s="18" t="s">
        <v>2965</v>
      </c>
      <c r="I608" s="18">
        <f>VLOOKUP($F608,'Gen Capacity'!$A$2:$H$608,7,FALSE)</f>
        <v>1.1000000000000001</v>
      </c>
      <c r="J608" s="18">
        <f>VLOOKUP($F608,'Gen Capacity'!$A$2:$H$608,8,FALSE)</f>
        <v>0</v>
      </c>
      <c r="K608" s="19">
        <f>VLOOKUP($A608,SF_Original!$A$2:$D$6458,4,FALSE)</f>
        <v>-7.8685947609790002E-2</v>
      </c>
      <c r="L608">
        <f t="shared" si="36"/>
        <v>-7.6418609882679345E-2</v>
      </c>
      <c r="M608">
        <f t="shared" si="37"/>
        <v>-7.2712307303369394E-3</v>
      </c>
      <c r="N608" t="b">
        <f t="shared" si="38"/>
        <v>1</v>
      </c>
      <c r="O608">
        <f>IF(ISNA(VLOOKUP(B608,WND_STATION!$A$1:$A$62,1,FALSE)),1,0.0865)</f>
        <v>8.6499999999999994E-2</v>
      </c>
      <c r="P608">
        <f t="shared" si="39"/>
        <v>9.5149999999999998E-2</v>
      </c>
    </row>
    <row r="609" spans="1:16" x14ac:dyDescent="0.25">
      <c r="A609" s="18">
        <v>5169</v>
      </c>
      <c r="B609" s="18" t="s">
        <v>2265</v>
      </c>
      <c r="C609" s="18">
        <v>34</v>
      </c>
      <c r="D609" s="18">
        <v>1</v>
      </c>
      <c r="E609" s="18">
        <v>458</v>
      </c>
      <c r="F609" s="18">
        <v>468</v>
      </c>
      <c r="G609" s="18">
        <f>VLOOKUP(B609,'Base Load_FLAG'!$A$2:$B$204,2,FALSE)</f>
        <v>0</v>
      </c>
      <c r="H609" s="18" t="s">
        <v>3030</v>
      </c>
      <c r="I609" s="18">
        <f>VLOOKUP($F609,'Gen Capacity'!$A$2:$H$608,7,FALSE)</f>
        <v>63.1</v>
      </c>
      <c r="J609" s="18">
        <f>VLOOKUP($F609,'Gen Capacity'!$A$2:$H$608,8,FALSE)</f>
        <v>0</v>
      </c>
      <c r="K609" s="19">
        <f>VLOOKUP($A609,SF_Original!$A$2:$D$6458,4,FALSE)</f>
        <v>-9.8782584363302006E-2</v>
      </c>
      <c r="L609">
        <f t="shared" si="36"/>
        <v>-9.6515246636191349E-2</v>
      </c>
      <c r="M609">
        <f t="shared" si="37"/>
        <v>-0.52679469342732776</v>
      </c>
      <c r="N609" t="b">
        <f t="shared" si="38"/>
        <v>1</v>
      </c>
      <c r="O609">
        <f>IF(ISNA(VLOOKUP(B609,WND_STATION!$A$1:$A$62,1,FALSE)),1,0.0865)</f>
        <v>8.6499999999999994E-2</v>
      </c>
      <c r="P609">
        <f t="shared" si="39"/>
        <v>5.4581499999999998</v>
      </c>
    </row>
  </sheetData>
  <autoFilter ref="A2:P609">
    <sortState ref="A3:P609">
      <sortCondition descending="1" ref="L3"/>
    </sortState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workbookViewId="0">
      <selection activeCell="A4" sqref="A4:B4"/>
      <pivotSelection pane="bottomRight" showHeader="1" extendable="1" axis="axisRow" max="12" activeRow="3" previousRow="3" click="1" r:id="rId1">
        <pivotArea dataOnly="0" fieldPosition="0">
          <references count="2">
            <reference field="7" count="1">
              <x v="43"/>
            </reference>
            <reference field="13" count="1" selected="0">
              <x v="1"/>
            </reference>
          </references>
        </pivotArea>
      </pivotSelection>
    </sheetView>
  </sheetViews>
  <sheetFormatPr defaultRowHeight="15" x14ac:dyDescent="0.25"/>
  <cols>
    <col min="1" max="1" width="14.7109375" bestFit="1" customWidth="1"/>
    <col min="2" max="2" width="15.85546875" bestFit="1" customWidth="1"/>
  </cols>
  <sheetData>
    <row r="1" spans="1:2" x14ac:dyDescent="0.25">
      <c r="A1" s="1" t="s">
        <v>3099</v>
      </c>
      <c r="B1" s="21" t="s">
        <v>3076</v>
      </c>
    </row>
    <row r="3" spans="1:2" x14ac:dyDescent="0.25">
      <c r="A3" s="1" t="s">
        <v>3074</v>
      </c>
      <c r="B3" t="s">
        <v>3110</v>
      </c>
    </row>
    <row r="4" spans="1:2" x14ac:dyDescent="0.25">
      <c r="A4" s="8" t="s">
        <v>2946</v>
      </c>
      <c r="B4" s="7">
        <v>-18.9588576401407</v>
      </c>
    </row>
    <row r="5" spans="1:2" x14ac:dyDescent="0.25">
      <c r="A5" s="2" t="s">
        <v>3030</v>
      </c>
      <c r="B5" s="20">
        <v>-0.52679469342732776</v>
      </c>
    </row>
    <row r="6" spans="1:2" x14ac:dyDescent="0.25">
      <c r="A6" s="2" t="s">
        <v>3043</v>
      </c>
      <c r="B6" s="20">
        <v>-0.34462761250408713</v>
      </c>
    </row>
    <row r="7" spans="1:2" x14ac:dyDescent="0.25">
      <c r="A7" s="2" t="s">
        <v>2979</v>
      </c>
      <c r="B7" s="20">
        <v>-0.1437895714379108</v>
      </c>
    </row>
    <row r="8" spans="1:2" x14ac:dyDescent="0.25">
      <c r="A8" s="2" t="s">
        <v>2965</v>
      </c>
      <c r="B8" s="20">
        <v>-0.12745987018710941</v>
      </c>
    </row>
    <row r="9" spans="1:2" x14ac:dyDescent="0.25">
      <c r="A9" s="2" t="s">
        <v>3031</v>
      </c>
      <c r="B9" s="20">
        <v>-2.5911894110793268E-2</v>
      </c>
    </row>
    <row r="10" spans="1:2" x14ac:dyDescent="0.25">
      <c r="A10" s="2" t="s">
        <v>2912</v>
      </c>
      <c r="B10" s="20">
        <v>-2.181052164956852E-2</v>
      </c>
    </row>
    <row r="11" spans="1:2" x14ac:dyDescent="0.25">
      <c r="A11" s="2" t="s">
        <v>3032</v>
      </c>
      <c r="B11" s="20">
        <v>-1.6399932981514726E-2</v>
      </c>
    </row>
    <row r="12" spans="1:2" x14ac:dyDescent="0.25">
      <c r="A12" s="2" t="s">
        <v>3020</v>
      </c>
      <c r="B12" s="20">
        <v>-1.299430225398087E-2</v>
      </c>
    </row>
    <row r="13" spans="1:2" x14ac:dyDescent="0.25">
      <c r="A13" s="2" t="s">
        <v>2974</v>
      </c>
      <c r="B13" s="20">
        <v>-1.0989496694077949E-2</v>
      </c>
    </row>
    <row r="14" spans="1:2" x14ac:dyDescent="0.25">
      <c r="A14" s="14" t="s">
        <v>2911</v>
      </c>
      <c r="B14" s="15">
        <v>-4.0194213191179808E-3</v>
      </c>
    </row>
    <row r="15" spans="1:2" x14ac:dyDescent="0.25">
      <c r="A15" s="2" t="s">
        <v>3075</v>
      </c>
      <c r="B15" s="20">
        <v>-20.193654956706187</v>
      </c>
    </row>
  </sheetData>
  <autoFilter ref="A3:B53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R611"/>
  <sheetViews>
    <sheetView tabSelected="1" topLeftCell="D1" zoomScaleNormal="100" workbookViewId="0">
      <selection activeCell="W6" sqref="W6"/>
    </sheetView>
  </sheetViews>
  <sheetFormatPr defaultColWidth="8.7109375" defaultRowHeight="15" x14ac:dyDescent="0.25"/>
  <cols>
    <col min="1" max="1" width="8.5703125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1.28515625" customWidth="1"/>
    <col min="6" max="6" width="11.85546875" bestFit="1" customWidth="1"/>
    <col min="7" max="7" width="5.85546875" bestFit="1" customWidth="1"/>
    <col min="8" max="8" width="9.140625" bestFit="1" customWidth="1"/>
    <col min="9" max="9" width="17" bestFit="1" customWidth="1"/>
    <col min="10" max="10" width="13.5703125" bestFit="1" customWidth="1"/>
    <col min="11" max="11" width="12.7109375" bestFit="1" customWidth="1"/>
    <col min="12" max="12" width="15.5703125" bestFit="1" customWidth="1"/>
    <col min="13" max="13" width="14" bestFit="1" customWidth="1"/>
    <col min="14" max="14" width="11.85546875" bestFit="1" customWidth="1"/>
    <col min="15" max="15" width="11.5703125" bestFit="1" customWidth="1"/>
    <col min="16" max="16" width="18.28515625" bestFit="1" customWidth="1"/>
    <col min="17" max="17" width="15.5703125" bestFit="1" customWidth="1"/>
    <col min="18" max="18" width="12.85546875" bestFit="1" customWidth="1"/>
  </cols>
  <sheetData>
    <row r="1" spans="1:18" x14ac:dyDescent="0.25">
      <c r="I1" t="s">
        <v>3091</v>
      </c>
      <c r="J1" t="s">
        <v>3089</v>
      </c>
      <c r="K1" t="s">
        <v>3094</v>
      </c>
      <c r="L1" t="s">
        <v>3090</v>
      </c>
      <c r="M1" t="s">
        <v>3095</v>
      </c>
      <c r="N1" s="9" t="s">
        <v>3101</v>
      </c>
      <c r="R1" t="s">
        <v>3096</v>
      </c>
    </row>
    <row r="2" spans="1:18" x14ac:dyDescent="0.25">
      <c r="A2" t="s">
        <v>3070</v>
      </c>
      <c r="B2" s="21">
        <v>-2.2673377271106646E-3</v>
      </c>
      <c r="I2">
        <v>39311.681000000135</v>
      </c>
      <c r="J2">
        <v>12335</v>
      </c>
      <c r="K2">
        <f>I2-J2</f>
        <v>26976.681000000135</v>
      </c>
      <c r="L2">
        <v>28.2333001277715</v>
      </c>
      <c r="M2">
        <f>SUM(M4:M611)</f>
        <v>59.281119129817426</v>
      </c>
      <c r="N2" s="10">
        <f>L2+M2</f>
        <v>87.514419257588926</v>
      </c>
      <c r="R2" s="21" t="s">
        <v>2946</v>
      </c>
    </row>
    <row r="3" spans="1:18" x14ac:dyDescent="0.25">
      <c r="A3" s="12" t="s">
        <v>0</v>
      </c>
      <c r="B3" s="12" t="s">
        <v>2900</v>
      </c>
      <c r="C3" s="12" t="s">
        <v>3067</v>
      </c>
      <c r="D3" s="12" t="s">
        <v>2903</v>
      </c>
      <c r="E3" s="12" t="s">
        <v>3069</v>
      </c>
      <c r="F3" s="12" t="s">
        <v>3068</v>
      </c>
      <c r="G3" s="12" t="s">
        <v>2904</v>
      </c>
      <c r="H3" s="12" t="s">
        <v>2905</v>
      </c>
      <c r="I3" s="12" t="s">
        <v>2907</v>
      </c>
      <c r="J3" s="12" t="s">
        <v>2908</v>
      </c>
      <c r="K3" s="12" t="s">
        <v>4</v>
      </c>
      <c r="L3" s="12" t="s">
        <v>3071</v>
      </c>
      <c r="M3" s="12" t="s">
        <v>2902</v>
      </c>
      <c r="N3" s="12" t="s">
        <v>3073</v>
      </c>
      <c r="O3" s="12" t="s">
        <v>3079</v>
      </c>
      <c r="P3" s="12" t="s">
        <v>3092</v>
      </c>
      <c r="Q3" s="12" t="s">
        <v>3093</v>
      </c>
      <c r="R3" s="12" t="s">
        <v>3097</v>
      </c>
    </row>
    <row r="4" spans="1:18" x14ac:dyDescent="0.25">
      <c r="A4" s="18">
        <v>5169</v>
      </c>
      <c r="B4" s="18" t="s">
        <v>2265</v>
      </c>
      <c r="C4" s="18">
        <v>34</v>
      </c>
      <c r="D4" s="18">
        <v>1</v>
      </c>
      <c r="E4" s="18">
        <v>458</v>
      </c>
      <c r="F4" s="18">
        <v>468</v>
      </c>
      <c r="G4" s="18">
        <f>VLOOKUP(B4,'Base Load_FLAG'!$A$2:$B$204,2,FALSE)</f>
        <v>0</v>
      </c>
      <c r="H4" s="18" t="s">
        <v>3030</v>
      </c>
      <c r="I4" s="18">
        <f>VLOOKUP($F4,'Gen Capacity'!$A$2:$H$608,7,FALSE)</f>
        <v>63.1</v>
      </c>
      <c r="J4" s="18">
        <f>VLOOKUP($F4,'Gen Capacity'!$A$2:$H$608,8,FALSE)</f>
        <v>0</v>
      </c>
      <c r="K4" s="18">
        <f>VLOOKUP($A4,SF_Original!$A$2:$D$6458,4,FALSE)</f>
        <v>-9.8782584363302006E-2</v>
      </c>
      <c r="L4">
        <f t="shared" ref="L4:L67" si="0">K4-$B$2</f>
        <v>-9.6515246636191349E-2</v>
      </c>
      <c r="M4">
        <f t="shared" ref="M4:M67" si="1">IF(N4,0,P4)*L4*R4</f>
        <v>-0.52679469342732776</v>
      </c>
      <c r="N4" t="b">
        <f>Q4&gt;=$K$2</f>
        <v>0</v>
      </c>
      <c r="O4">
        <f>IF(ISNA(VLOOKUP(B4,WND_STATION!$A$1:$A$62,1,FALSE)),1,0.0865)</f>
        <v>8.6499999999999994E-2</v>
      </c>
      <c r="P4">
        <f t="shared" ref="P4:P67" si="2">IF(G4=0,I4,IF(G4=1,0,I4-J4))*R4*O4</f>
        <v>5.4581499999999998</v>
      </c>
      <c r="Q4">
        <f>P4</f>
        <v>5.4581499999999998</v>
      </c>
      <c r="R4">
        <f t="shared" ref="R4:R67" si="3">IF(H4=$R$2,0,1)</f>
        <v>1</v>
      </c>
    </row>
    <row r="5" spans="1:18" x14ac:dyDescent="0.25">
      <c r="A5" s="18">
        <v>5407</v>
      </c>
      <c r="B5" s="18" t="s">
        <v>3042</v>
      </c>
      <c r="C5" s="18">
        <v>34</v>
      </c>
      <c r="D5" s="18">
        <v>1</v>
      </c>
      <c r="E5" s="18">
        <v>481</v>
      </c>
      <c r="F5" s="18">
        <v>491</v>
      </c>
      <c r="G5" s="18">
        <f>VLOOKUP(B5,'Base Load_FLAG'!$A$2:$B$204,2,FALSE)</f>
        <v>0</v>
      </c>
      <c r="H5" s="18" t="s">
        <v>2965</v>
      </c>
      <c r="I5" s="18">
        <f>VLOOKUP($F5,'Gen Capacity'!$A$2:$H$608,7,FALSE)</f>
        <v>0.57120000000000004</v>
      </c>
      <c r="J5" s="18">
        <f>VLOOKUP($F5,'Gen Capacity'!$A$2:$H$608,8,FALSE)</f>
        <v>0</v>
      </c>
      <c r="K5" s="19">
        <f>VLOOKUP($A5,SF_Original!$A$2:$D$6458,4,FALSE)</f>
        <v>-7.8685947609790002E-2</v>
      </c>
      <c r="L5">
        <f t="shared" si="0"/>
        <v>-7.6418609882679345E-2</v>
      </c>
      <c r="M5">
        <f t="shared" si="1"/>
        <v>-3.7757518119713273E-3</v>
      </c>
      <c r="N5" t="b">
        <f t="shared" ref="N5:N68" si="4">Q4&gt;=$K$2</f>
        <v>0</v>
      </c>
      <c r="O5">
        <f>IF(ISNA(VLOOKUP(B5,WND_STATION!$A$1:$A$62,1,FALSE)),1,0.0865)</f>
        <v>8.6499999999999994E-2</v>
      </c>
      <c r="P5">
        <f t="shared" si="2"/>
        <v>4.9408800000000003E-2</v>
      </c>
      <c r="Q5">
        <f>Q4+P5</f>
        <v>5.5075588</v>
      </c>
      <c r="R5">
        <f t="shared" si="3"/>
        <v>1</v>
      </c>
    </row>
    <row r="6" spans="1:18" x14ac:dyDescent="0.25">
      <c r="A6" s="18">
        <v>5407</v>
      </c>
      <c r="B6" s="18" t="s">
        <v>3042</v>
      </c>
      <c r="C6" s="18">
        <v>34</v>
      </c>
      <c r="D6" s="18">
        <v>1</v>
      </c>
      <c r="E6" s="18">
        <v>481</v>
      </c>
      <c r="F6" s="18">
        <v>492</v>
      </c>
      <c r="G6" s="18">
        <f>VLOOKUP(B6,'Base Load_FLAG'!$A$2:$B$204,2,FALSE)</f>
        <v>0</v>
      </c>
      <c r="H6" s="18" t="s">
        <v>2965</v>
      </c>
      <c r="I6" s="18">
        <f>VLOOKUP($F6,'Gen Capacity'!$A$2:$H$608,7,FALSE)</f>
        <v>0.2288</v>
      </c>
      <c r="J6" s="18">
        <f>VLOOKUP($F6,'Gen Capacity'!$A$2:$H$608,8,FALSE)</f>
        <v>0</v>
      </c>
      <c r="K6" s="19">
        <f>VLOOKUP($A6,SF_Original!$A$2:$D$6458,4,FALSE)</f>
        <v>-7.8685947609790002E-2</v>
      </c>
      <c r="L6">
        <f t="shared" si="0"/>
        <v>-7.6418609882679345E-2</v>
      </c>
      <c r="M6">
        <f t="shared" si="1"/>
        <v>-1.5124159919100834E-3</v>
      </c>
      <c r="N6" s="19" t="b">
        <f t="shared" si="4"/>
        <v>0</v>
      </c>
      <c r="O6">
        <f>IF(ISNA(VLOOKUP(B6,WND_STATION!$A$1:$A$62,1,FALSE)),1,0.0865)</f>
        <v>8.6499999999999994E-2</v>
      </c>
      <c r="P6">
        <f t="shared" si="2"/>
        <v>1.9791199999999998E-2</v>
      </c>
      <c r="Q6" s="21">
        <f t="shared" ref="Q6:Q69" si="5">Q5+P6</f>
        <v>5.5273500000000002</v>
      </c>
      <c r="R6">
        <f t="shared" si="3"/>
        <v>1</v>
      </c>
    </row>
    <row r="7" spans="1:18" x14ac:dyDescent="0.25">
      <c r="A7" s="18">
        <v>5406</v>
      </c>
      <c r="B7" s="18" t="s">
        <v>3042</v>
      </c>
      <c r="C7" s="18">
        <v>34</v>
      </c>
      <c r="D7" s="18">
        <v>1</v>
      </c>
      <c r="E7" s="18">
        <v>482</v>
      </c>
      <c r="F7" s="18">
        <v>493</v>
      </c>
      <c r="G7" s="18">
        <f>VLOOKUP(B7,'Base Load_FLAG'!$A$2:$B$204,2,FALSE)</f>
        <v>0</v>
      </c>
      <c r="H7" s="18" t="s">
        <v>2965</v>
      </c>
      <c r="I7" s="18">
        <f>VLOOKUP($F7,'Gen Capacity'!$A$2:$H$608,7,FALSE)</f>
        <v>1.1000000000000001</v>
      </c>
      <c r="J7" s="18">
        <f>VLOOKUP($F7,'Gen Capacity'!$A$2:$H$608,8,FALSE)</f>
        <v>0</v>
      </c>
      <c r="K7" s="19">
        <f>VLOOKUP($A7,SF_Original!$A$2:$D$6458,4,FALSE)</f>
        <v>-7.8685947609790002E-2</v>
      </c>
      <c r="L7">
        <f t="shared" si="0"/>
        <v>-7.6418609882679345E-2</v>
      </c>
      <c r="M7">
        <f t="shared" si="1"/>
        <v>-7.2712307303369394E-3</v>
      </c>
      <c r="N7" s="19" t="b">
        <f t="shared" si="4"/>
        <v>0</v>
      </c>
      <c r="O7">
        <f>IF(ISNA(VLOOKUP(B7,WND_STATION!$A$1:$A$62,1,FALSE)),1,0.0865)</f>
        <v>8.6499999999999994E-2</v>
      </c>
      <c r="P7">
        <f t="shared" si="2"/>
        <v>9.5149999999999998E-2</v>
      </c>
      <c r="Q7" s="21">
        <f t="shared" si="5"/>
        <v>5.6225000000000005</v>
      </c>
      <c r="R7">
        <f t="shared" si="3"/>
        <v>1</v>
      </c>
    </row>
    <row r="8" spans="1:18" x14ac:dyDescent="0.25">
      <c r="A8" s="18">
        <v>5084</v>
      </c>
      <c r="B8" s="18" t="s">
        <v>3027</v>
      </c>
      <c r="C8" s="18">
        <v>13</v>
      </c>
      <c r="D8" s="18">
        <v>1</v>
      </c>
      <c r="E8" s="18">
        <v>448</v>
      </c>
      <c r="F8" s="18">
        <v>458</v>
      </c>
      <c r="G8" s="18">
        <f>VLOOKUP(B8,'Base Load_FLAG'!$A$2:$B$204,2,FALSE)</f>
        <v>0</v>
      </c>
      <c r="H8" s="18" t="s">
        <v>2946</v>
      </c>
      <c r="I8" s="18">
        <f>VLOOKUP($F8,'Gen Capacity'!$A$2:$H$608,7,FALSE)</f>
        <v>85</v>
      </c>
      <c r="J8" s="18">
        <f>VLOOKUP($F8,'Gen Capacity'!$A$2:$H$608,8,FALSE)</f>
        <v>41</v>
      </c>
      <c r="K8" s="19">
        <f>VLOOKUP($A8,SF_Original!$A$2:$D$6458,4,FALSE)</f>
        <v>-5.7042388118303998E-2</v>
      </c>
      <c r="L8">
        <f t="shared" si="0"/>
        <v>-5.4775050391193333E-2</v>
      </c>
      <c r="M8">
        <f t="shared" si="1"/>
        <v>0</v>
      </c>
      <c r="N8" s="19" t="b">
        <f t="shared" si="4"/>
        <v>0</v>
      </c>
      <c r="O8">
        <f>IF(ISNA(VLOOKUP(B8,WND_STATION!$A$1:$A$62,1,FALSE)),1,0.0865)</f>
        <v>1</v>
      </c>
      <c r="P8">
        <f t="shared" si="2"/>
        <v>0</v>
      </c>
      <c r="Q8" s="21">
        <f t="shared" si="5"/>
        <v>5.6225000000000005</v>
      </c>
      <c r="R8">
        <f t="shared" si="3"/>
        <v>0</v>
      </c>
    </row>
    <row r="9" spans="1:18" x14ac:dyDescent="0.25">
      <c r="A9" s="18">
        <v>5085</v>
      </c>
      <c r="B9" s="18" t="s">
        <v>3027</v>
      </c>
      <c r="C9" s="18">
        <v>13</v>
      </c>
      <c r="D9" s="18">
        <v>1</v>
      </c>
      <c r="E9" s="18">
        <v>449</v>
      </c>
      <c r="F9" s="18">
        <v>459</v>
      </c>
      <c r="G9" s="18">
        <f>VLOOKUP(B9,'Base Load_FLAG'!$A$2:$B$204,2,FALSE)</f>
        <v>0</v>
      </c>
      <c r="H9" s="18" t="s">
        <v>2946</v>
      </c>
      <c r="I9" s="18">
        <f>VLOOKUP($F9,'Gen Capacity'!$A$2:$H$608,7,FALSE)</f>
        <v>85</v>
      </c>
      <c r="J9" s="18">
        <f>VLOOKUP($F9,'Gen Capacity'!$A$2:$H$608,8,FALSE)</f>
        <v>41</v>
      </c>
      <c r="K9" s="19">
        <f>VLOOKUP($A9,SF_Original!$A$2:$D$6458,4,FALSE)</f>
        <v>-5.7042388118303998E-2</v>
      </c>
      <c r="L9">
        <f t="shared" si="0"/>
        <v>-5.4775050391193333E-2</v>
      </c>
      <c r="M9">
        <f t="shared" si="1"/>
        <v>0</v>
      </c>
      <c r="N9" s="19" t="b">
        <f t="shared" si="4"/>
        <v>0</v>
      </c>
      <c r="O9">
        <f>IF(ISNA(VLOOKUP(B9,WND_STATION!$A$1:$A$62,1,FALSE)),1,0.0865)</f>
        <v>1</v>
      </c>
      <c r="P9">
        <f t="shared" si="2"/>
        <v>0</v>
      </c>
      <c r="Q9" s="21">
        <f t="shared" si="5"/>
        <v>5.6225000000000005</v>
      </c>
      <c r="R9">
        <f t="shared" si="3"/>
        <v>0</v>
      </c>
    </row>
    <row r="10" spans="1:18" x14ac:dyDescent="0.25">
      <c r="A10" s="18">
        <v>5086</v>
      </c>
      <c r="B10" s="18" t="s">
        <v>3027</v>
      </c>
      <c r="C10" s="18">
        <v>13</v>
      </c>
      <c r="D10" s="18">
        <v>1</v>
      </c>
      <c r="E10" s="18">
        <v>450</v>
      </c>
      <c r="F10" s="18">
        <v>460</v>
      </c>
      <c r="G10" s="18">
        <f>VLOOKUP(B10,'Base Load_FLAG'!$A$2:$B$204,2,FALSE)</f>
        <v>0</v>
      </c>
      <c r="H10" s="18" t="s">
        <v>2946</v>
      </c>
      <c r="I10" s="18">
        <f>VLOOKUP($F10,'Gen Capacity'!$A$2:$H$608,7,FALSE)</f>
        <v>85</v>
      </c>
      <c r="J10" s="18">
        <f>VLOOKUP($F10,'Gen Capacity'!$A$2:$H$608,8,FALSE)</f>
        <v>41</v>
      </c>
      <c r="K10" s="19">
        <f>VLOOKUP($A10,SF_Original!$A$2:$D$6458,4,FALSE)</f>
        <v>-5.7042388118303998E-2</v>
      </c>
      <c r="L10">
        <f t="shared" si="0"/>
        <v>-5.4775050391193333E-2</v>
      </c>
      <c r="M10">
        <f t="shared" si="1"/>
        <v>0</v>
      </c>
      <c r="N10" s="19" t="b">
        <f t="shared" si="4"/>
        <v>0</v>
      </c>
      <c r="O10">
        <f>IF(ISNA(VLOOKUP(B10,WND_STATION!$A$1:$A$62,1,FALSE)),1,0.0865)</f>
        <v>1</v>
      </c>
      <c r="P10">
        <f t="shared" si="2"/>
        <v>0</v>
      </c>
      <c r="Q10" s="21">
        <f t="shared" si="5"/>
        <v>5.6225000000000005</v>
      </c>
      <c r="R10">
        <f t="shared" si="3"/>
        <v>0</v>
      </c>
    </row>
    <row r="11" spans="1:18" x14ac:dyDescent="0.25">
      <c r="A11" s="18">
        <v>5087</v>
      </c>
      <c r="B11" s="18" t="s">
        <v>3027</v>
      </c>
      <c r="C11" s="18">
        <v>13</v>
      </c>
      <c r="D11" s="18">
        <v>1</v>
      </c>
      <c r="E11" s="18">
        <v>451</v>
      </c>
      <c r="F11" s="18">
        <v>461</v>
      </c>
      <c r="G11" s="18">
        <f>VLOOKUP(B11,'Base Load_FLAG'!$A$2:$B$204,2,FALSE)</f>
        <v>0</v>
      </c>
      <c r="H11" s="18" t="s">
        <v>2946</v>
      </c>
      <c r="I11" s="18">
        <f>VLOOKUP($F11,'Gen Capacity'!$A$2:$H$608,7,FALSE)</f>
        <v>85</v>
      </c>
      <c r="J11" s="18">
        <f>VLOOKUP($F11,'Gen Capacity'!$A$2:$H$608,8,FALSE)</f>
        <v>41</v>
      </c>
      <c r="K11" s="19">
        <f>VLOOKUP($A11,SF_Original!$A$2:$D$6458,4,FALSE)</f>
        <v>-5.7042388118303998E-2</v>
      </c>
      <c r="L11">
        <f t="shared" si="0"/>
        <v>-5.4775050391193333E-2</v>
      </c>
      <c r="M11">
        <f t="shared" si="1"/>
        <v>0</v>
      </c>
      <c r="N11" s="19" t="b">
        <f t="shared" si="4"/>
        <v>0</v>
      </c>
      <c r="O11">
        <f>IF(ISNA(VLOOKUP(B11,WND_STATION!$A$1:$A$62,1,FALSE)),1,0.0865)</f>
        <v>1</v>
      </c>
      <c r="P11">
        <f t="shared" si="2"/>
        <v>0</v>
      </c>
      <c r="Q11" s="21">
        <f t="shared" si="5"/>
        <v>5.6225000000000005</v>
      </c>
      <c r="R11">
        <f t="shared" si="3"/>
        <v>0</v>
      </c>
    </row>
    <row r="12" spans="1:18" x14ac:dyDescent="0.25">
      <c r="A12" s="18">
        <v>5083</v>
      </c>
      <c r="B12" s="18" t="s">
        <v>3027</v>
      </c>
      <c r="C12" s="18">
        <v>13</v>
      </c>
      <c r="D12" s="18">
        <v>1</v>
      </c>
      <c r="E12" s="18">
        <v>452</v>
      </c>
      <c r="F12" s="18">
        <v>462</v>
      </c>
      <c r="G12" s="18">
        <f>VLOOKUP(B12,'Base Load_FLAG'!$A$2:$B$204,2,FALSE)</f>
        <v>0</v>
      </c>
      <c r="H12" s="18" t="s">
        <v>2946</v>
      </c>
      <c r="I12" s="18">
        <f>VLOOKUP($F12,'Gen Capacity'!$A$2:$H$608,7,FALSE)</f>
        <v>0.05</v>
      </c>
      <c r="J12" s="18">
        <f>VLOOKUP($F12,'Gen Capacity'!$A$2:$H$608,8,FALSE)</f>
        <v>0</v>
      </c>
      <c r="K12" s="19">
        <f>VLOOKUP($A12,SF_Original!$A$2:$D$6458,4,FALSE)</f>
        <v>-5.7042388118303998E-2</v>
      </c>
      <c r="L12">
        <f t="shared" si="0"/>
        <v>-5.4775050391193333E-2</v>
      </c>
      <c r="M12">
        <f t="shared" si="1"/>
        <v>0</v>
      </c>
      <c r="N12" s="19" t="b">
        <f t="shared" si="4"/>
        <v>0</v>
      </c>
      <c r="O12">
        <f>IF(ISNA(VLOOKUP(B12,WND_STATION!$A$1:$A$62,1,FALSE)),1,0.0865)</f>
        <v>1</v>
      </c>
      <c r="P12">
        <f t="shared" si="2"/>
        <v>0</v>
      </c>
      <c r="Q12" s="21">
        <f t="shared" si="5"/>
        <v>5.6225000000000005</v>
      </c>
      <c r="R12">
        <f t="shared" si="3"/>
        <v>0</v>
      </c>
    </row>
    <row r="13" spans="1:18" x14ac:dyDescent="0.25">
      <c r="A13" s="18">
        <v>5409</v>
      </c>
      <c r="B13" s="18" t="s">
        <v>2382</v>
      </c>
      <c r="C13" s="18">
        <v>34</v>
      </c>
      <c r="D13" s="18">
        <v>1</v>
      </c>
      <c r="E13" s="18">
        <v>483</v>
      </c>
      <c r="F13" s="18">
        <v>494</v>
      </c>
      <c r="G13" s="18">
        <f>VLOOKUP(B13,'Base Load_FLAG'!$A$2:$B$204,2,FALSE)</f>
        <v>0</v>
      </c>
      <c r="H13" s="18" t="s">
        <v>3043</v>
      </c>
      <c r="I13" s="18">
        <f>VLOOKUP($F13,'Gen Capacity'!$A$2:$H$608,7,FALSE)</f>
        <v>50.8</v>
      </c>
      <c r="J13" s="18">
        <f>VLOOKUP($F13,'Gen Capacity'!$A$2:$H$608,8,FALSE)</f>
        <v>0</v>
      </c>
      <c r="K13" s="19">
        <f>VLOOKUP($A13,SF_Original!$A$2:$D$6458,4,FALSE)</f>
        <v>-4.0539520710800997E-2</v>
      </c>
      <c r="L13">
        <f t="shared" si="0"/>
        <v>-3.8272182983690332E-2</v>
      </c>
      <c r="M13">
        <f t="shared" si="1"/>
        <v>-0.16817562646693204</v>
      </c>
      <c r="N13" s="19" t="b">
        <f t="shared" si="4"/>
        <v>0</v>
      </c>
      <c r="O13">
        <f>IF(ISNA(VLOOKUP(B13,WND_STATION!$A$1:$A$62,1,FALSE)),1,0.0865)</f>
        <v>8.6499999999999994E-2</v>
      </c>
      <c r="P13">
        <f t="shared" si="2"/>
        <v>4.3941999999999997</v>
      </c>
      <c r="Q13" s="21">
        <f t="shared" si="5"/>
        <v>10.0167</v>
      </c>
      <c r="R13">
        <f t="shared" si="3"/>
        <v>1</v>
      </c>
    </row>
    <row r="14" spans="1:18" x14ac:dyDescent="0.25">
      <c r="A14" s="18">
        <v>5409</v>
      </c>
      <c r="B14" s="18" t="s">
        <v>2382</v>
      </c>
      <c r="C14" s="18">
        <v>34</v>
      </c>
      <c r="D14" s="18">
        <v>2</v>
      </c>
      <c r="E14" s="18">
        <v>484</v>
      </c>
      <c r="F14" s="18">
        <v>495</v>
      </c>
      <c r="G14" s="18">
        <f>VLOOKUP(B14,'Base Load_FLAG'!$A$2:$B$204,2,FALSE)</f>
        <v>0</v>
      </c>
      <c r="H14" s="18" t="s">
        <v>3043</v>
      </c>
      <c r="I14" s="18">
        <f>VLOOKUP($F14,'Gen Capacity'!$A$2:$H$608,7,FALSE)</f>
        <v>53.3</v>
      </c>
      <c r="J14" s="18">
        <f>VLOOKUP($F14,'Gen Capacity'!$A$2:$H$608,8,FALSE)</f>
        <v>0</v>
      </c>
      <c r="K14" s="19">
        <f>VLOOKUP($A14,SF_Original!$A$2:$D$6458,4,FALSE)</f>
        <v>-4.0539520710800997E-2</v>
      </c>
      <c r="L14">
        <f t="shared" si="0"/>
        <v>-3.8272182983690332E-2</v>
      </c>
      <c r="M14">
        <f t="shared" si="1"/>
        <v>-0.17645198603715506</v>
      </c>
      <c r="N14" s="19" t="b">
        <f t="shared" si="4"/>
        <v>0</v>
      </c>
      <c r="O14">
        <f>IF(ISNA(VLOOKUP(B14,WND_STATION!$A$1:$A$62,1,FALSE)),1,0.0865)</f>
        <v>8.6499999999999994E-2</v>
      </c>
      <c r="P14">
        <f t="shared" si="2"/>
        <v>4.6104499999999993</v>
      </c>
      <c r="Q14" s="21">
        <f t="shared" si="5"/>
        <v>14.62715</v>
      </c>
      <c r="R14">
        <f t="shared" si="3"/>
        <v>1</v>
      </c>
    </row>
    <row r="15" spans="1:18" x14ac:dyDescent="0.25">
      <c r="A15" s="18">
        <v>2635</v>
      </c>
      <c r="B15" s="18" t="s">
        <v>1134</v>
      </c>
      <c r="C15" s="18">
        <v>34</v>
      </c>
      <c r="D15" s="18">
        <v>1</v>
      </c>
      <c r="E15" s="18">
        <v>310</v>
      </c>
      <c r="F15" s="18">
        <v>316</v>
      </c>
      <c r="G15" s="18">
        <f>VLOOKUP(B15,'Base Load_FLAG'!$A$2:$B$204,2,FALSE)</f>
        <v>0</v>
      </c>
      <c r="H15" s="18" t="s">
        <v>2979</v>
      </c>
      <c r="I15" s="18">
        <f>VLOOKUP($F15,'Gen Capacity'!$A$2:$H$608,7,FALSE)</f>
        <v>39.1</v>
      </c>
      <c r="J15" s="18">
        <f>VLOOKUP($F15,'Gen Capacity'!$A$2:$H$608,8,FALSE)</f>
        <v>0</v>
      </c>
      <c r="K15" s="19">
        <f>VLOOKUP($A15,SF_Original!$A$2:$D$6458,4,FALSE)</f>
        <v>-1.2154230026468E-2</v>
      </c>
      <c r="L15">
        <f t="shared" si="0"/>
        <v>-9.8868922993573354E-3</v>
      </c>
      <c r="M15">
        <f t="shared" si="1"/>
        <v>-3.3438952790271412E-2</v>
      </c>
      <c r="N15" s="19" t="b">
        <f t="shared" si="4"/>
        <v>0</v>
      </c>
      <c r="O15">
        <f>IF(ISNA(VLOOKUP(B15,WND_STATION!$A$1:$A$62,1,FALSE)),1,0.0865)</f>
        <v>8.6499999999999994E-2</v>
      </c>
      <c r="P15">
        <f t="shared" si="2"/>
        <v>3.3821499999999998</v>
      </c>
      <c r="Q15" s="21">
        <f t="shared" si="5"/>
        <v>18.0093</v>
      </c>
      <c r="R15">
        <f t="shared" si="3"/>
        <v>1</v>
      </c>
    </row>
    <row r="16" spans="1:18" x14ac:dyDescent="0.25">
      <c r="A16" s="18">
        <v>2636</v>
      </c>
      <c r="B16" s="18" t="s">
        <v>1134</v>
      </c>
      <c r="C16" s="18">
        <v>34</v>
      </c>
      <c r="D16" s="18">
        <v>1</v>
      </c>
      <c r="E16" s="18">
        <v>311</v>
      </c>
      <c r="F16" s="18">
        <v>317</v>
      </c>
      <c r="G16" s="18">
        <f>VLOOKUP(B16,'Base Load_FLAG'!$A$2:$B$204,2,FALSE)</f>
        <v>0</v>
      </c>
      <c r="H16" s="18" t="s">
        <v>2979</v>
      </c>
      <c r="I16" s="18">
        <f>VLOOKUP($F16,'Gen Capacity'!$A$2:$H$608,7,FALSE)</f>
        <v>58.9</v>
      </c>
      <c r="J16" s="18">
        <f>VLOOKUP($F16,'Gen Capacity'!$A$2:$H$608,8,FALSE)</f>
        <v>0</v>
      </c>
      <c r="K16" s="19">
        <f>VLOOKUP($A16,SF_Original!$A$2:$D$6458,4,FALSE)</f>
        <v>-1.2154230026468E-2</v>
      </c>
      <c r="L16">
        <f t="shared" si="0"/>
        <v>-9.8868922993573354E-3</v>
      </c>
      <c r="M16">
        <f t="shared" si="1"/>
        <v>-5.0372233231380716E-2</v>
      </c>
      <c r="N16" s="19" t="b">
        <f t="shared" si="4"/>
        <v>0</v>
      </c>
      <c r="O16">
        <f>IF(ISNA(VLOOKUP(B16,WND_STATION!$A$1:$A$62,1,FALSE)),1,0.0865)</f>
        <v>8.6499999999999994E-2</v>
      </c>
      <c r="P16">
        <f t="shared" si="2"/>
        <v>5.0948499999999992</v>
      </c>
      <c r="Q16" s="21">
        <f t="shared" si="5"/>
        <v>23.104149999999997</v>
      </c>
      <c r="R16">
        <f t="shared" si="3"/>
        <v>1</v>
      </c>
    </row>
    <row r="17" spans="1:18" x14ac:dyDescent="0.25">
      <c r="A17" s="18">
        <v>2198</v>
      </c>
      <c r="B17" s="18" t="s">
        <v>2969</v>
      </c>
      <c r="C17" s="18">
        <v>34</v>
      </c>
      <c r="D17" s="18">
        <v>1</v>
      </c>
      <c r="E17" s="18">
        <v>279</v>
      </c>
      <c r="F17" s="18">
        <v>285</v>
      </c>
      <c r="G17" s="18">
        <f>VLOOKUP(B17,'Base Load_FLAG'!$A$2:$B$204,2,FALSE)</f>
        <v>0</v>
      </c>
      <c r="H17" s="18" t="s">
        <v>2946</v>
      </c>
      <c r="I17" s="18">
        <f>VLOOKUP($F17,'Gen Capacity'!$A$2:$H$608,7,FALSE)</f>
        <v>88</v>
      </c>
      <c r="J17" s="18">
        <f>VLOOKUP($F17,'Gen Capacity'!$A$2:$H$608,8,FALSE)</f>
        <v>0</v>
      </c>
      <c r="K17" s="19">
        <f>VLOOKUP($A17,SF_Original!$A$2:$D$6458,4,FALSE)</f>
        <v>-1.0763419378140999E-2</v>
      </c>
      <c r="L17">
        <f t="shared" si="0"/>
        <v>-8.4960816510303346E-3</v>
      </c>
      <c r="M17">
        <f t="shared" si="1"/>
        <v>0</v>
      </c>
      <c r="N17" s="19" t="b">
        <f t="shared" si="4"/>
        <v>0</v>
      </c>
      <c r="O17">
        <f>IF(ISNA(VLOOKUP(B17,WND_STATION!$A$1:$A$62,1,FALSE)),1,0.0865)</f>
        <v>8.6499999999999994E-2</v>
      </c>
      <c r="P17">
        <f t="shared" si="2"/>
        <v>0</v>
      </c>
      <c r="Q17" s="21">
        <f t="shared" si="5"/>
        <v>23.104149999999997</v>
      </c>
      <c r="R17">
        <f t="shared" si="3"/>
        <v>0</v>
      </c>
    </row>
    <row r="18" spans="1:18" x14ac:dyDescent="0.25">
      <c r="A18" s="18">
        <v>2199</v>
      </c>
      <c r="B18" s="18" t="s">
        <v>2969</v>
      </c>
      <c r="C18" s="18">
        <v>34</v>
      </c>
      <c r="D18" s="18">
        <v>1</v>
      </c>
      <c r="E18" s="18">
        <v>280</v>
      </c>
      <c r="F18" s="18">
        <v>286</v>
      </c>
      <c r="G18" s="18">
        <f>VLOOKUP(B18,'Base Load_FLAG'!$A$2:$B$204,2,FALSE)</f>
        <v>0</v>
      </c>
      <c r="H18" s="18" t="s">
        <v>2946</v>
      </c>
      <c r="I18" s="18">
        <f>VLOOKUP($F18,'Gen Capacity'!$A$2:$H$608,7,FALSE)</f>
        <v>54</v>
      </c>
      <c r="J18" s="18">
        <f>VLOOKUP($F18,'Gen Capacity'!$A$2:$H$608,8,FALSE)</f>
        <v>0</v>
      </c>
      <c r="K18" s="19">
        <f>VLOOKUP($A18,SF_Original!$A$2:$D$6458,4,FALSE)</f>
        <v>-1.0763419378140999E-2</v>
      </c>
      <c r="L18">
        <f t="shared" si="0"/>
        <v>-8.4960816510303346E-3</v>
      </c>
      <c r="M18">
        <f t="shared" si="1"/>
        <v>0</v>
      </c>
      <c r="N18" s="19" t="b">
        <f t="shared" si="4"/>
        <v>0</v>
      </c>
      <c r="O18">
        <f>IF(ISNA(VLOOKUP(B18,WND_STATION!$A$1:$A$62,1,FALSE)),1,0.0865)</f>
        <v>8.6499999999999994E-2</v>
      </c>
      <c r="P18">
        <f t="shared" si="2"/>
        <v>0</v>
      </c>
      <c r="Q18" s="21">
        <f t="shared" si="5"/>
        <v>23.104149999999997</v>
      </c>
      <c r="R18">
        <f t="shared" si="3"/>
        <v>0</v>
      </c>
    </row>
    <row r="19" spans="1:18" x14ac:dyDescent="0.25">
      <c r="A19" s="18">
        <v>2617</v>
      </c>
      <c r="B19" s="18" t="s">
        <v>2981</v>
      </c>
      <c r="C19" s="18">
        <v>34</v>
      </c>
      <c r="D19" s="18">
        <v>1</v>
      </c>
      <c r="E19" s="18">
        <v>300</v>
      </c>
      <c r="F19" s="18">
        <v>306</v>
      </c>
      <c r="G19" s="18">
        <f>VLOOKUP(B19,'Base Load_FLAG'!$A$2:$B$204,2,FALSE)</f>
        <v>0</v>
      </c>
      <c r="H19" s="18" t="s">
        <v>2965</v>
      </c>
      <c r="I19" s="18">
        <f>VLOOKUP($F19,'Gen Capacity'!$A$2:$H$608,7,FALSE)</f>
        <v>42.6</v>
      </c>
      <c r="J19" s="18">
        <f>VLOOKUP($F19,'Gen Capacity'!$A$2:$H$608,8,FALSE)</f>
        <v>0</v>
      </c>
      <c r="K19" s="19">
        <f>VLOOKUP($A19,SF_Original!$A$2:$D$6458,4,FALSE)</f>
        <v>-1.0158943796219001E-2</v>
      </c>
      <c r="L19">
        <f t="shared" si="0"/>
        <v>-7.891606069108336E-3</v>
      </c>
      <c r="M19">
        <f t="shared" si="1"/>
        <v>-2.9079779204057306E-2</v>
      </c>
      <c r="N19" s="19" t="b">
        <f t="shared" si="4"/>
        <v>0</v>
      </c>
      <c r="O19">
        <f>IF(ISNA(VLOOKUP(B19,WND_STATION!$A$1:$A$62,1,FALSE)),1,0.0865)</f>
        <v>8.6499999999999994E-2</v>
      </c>
      <c r="P19">
        <f t="shared" si="2"/>
        <v>3.6848999999999998</v>
      </c>
      <c r="Q19" s="21">
        <f t="shared" si="5"/>
        <v>26.789049999999996</v>
      </c>
      <c r="R19">
        <f t="shared" si="3"/>
        <v>1</v>
      </c>
    </row>
    <row r="20" spans="1:18" x14ac:dyDescent="0.25">
      <c r="A20" s="18">
        <v>2315</v>
      </c>
      <c r="B20" s="18" t="s">
        <v>2973</v>
      </c>
      <c r="C20" s="18">
        <v>34</v>
      </c>
      <c r="D20" s="18">
        <v>1</v>
      </c>
      <c r="E20" s="18">
        <v>287</v>
      </c>
      <c r="F20" s="18">
        <v>293</v>
      </c>
      <c r="G20" s="18">
        <f>VLOOKUP(B20,'Base Load_FLAG'!$A$2:$B$204,2,FALSE)</f>
        <v>0</v>
      </c>
      <c r="H20" s="18" t="s">
        <v>2974</v>
      </c>
      <c r="I20" s="18">
        <f>VLOOKUP($F20,'Gen Capacity'!$A$2:$H$608,7,FALSE)</f>
        <v>19.2</v>
      </c>
      <c r="J20" s="18">
        <f>VLOOKUP($F20,'Gen Capacity'!$A$2:$H$608,8,FALSE)</f>
        <v>0</v>
      </c>
      <c r="K20" s="19">
        <f>VLOOKUP($A20,SF_Original!$A$2:$D$6458,4,FALSE)</f>
        <v>-8.8843275477260009E-3</v>
      </c>
      <c r="L20">
        <f t="shared" si="0"/>
        <v>-6.6169898206153363E-3</v>
      </c>
      <c r="M20">
        <f t="shared" si="1"/>
        <v>-1.0989496694077949E-2</v>
      </c>
      <c r="N20" s="19" t="b">
        <f t="shared" si="4"/>
        <v>0</v>
      </c>
      <c r="O20">
        <f>IF(ISNA(VLOOKUP(B20,WND_STATION!$A$1:$A$62,1,FALSE)),1,0.0865)</f>
        <v>8.6499999999999994E-2</v>
      </c>
      <c r="P20">
        <f t="shared" si="2"/>
        <v>1.6607999999999998</v>
      </c>
      <c r="Q20" s="21">
        <f t="shared" si="5"/>
        <v>28.449849999999994</v>
      </c>
      <c r="R20">
        <f t="shared" si="3"/>
        <v>1</v>
      </c>
    </row>
    <row r="21" spans="1:18" x14ac:dyDescent="0.25">
      <c r="A21" s="18">
        <v>6163</v>
      </c>
      <c r="B21" s="18" t="s">
        <v>2745</v>
      </c>
      <c r="C21" s="18">
        <v>34</v>
      </c>
      <c r="D21" s="18">
        <v>1</v>
      </c>
      <c r="E21" s="18">
        <v>577</v>
      </c>
      <c r="F21" s="18">
        <v>595</v>
      </c>
      <c r="G21" s="18">
        <f>VLOOKUP(B21,'Base Load_FLAG'!$A$2:$B$204,2,FALSE)</f>
        <v>0</v>
      </c>
      <c r="H21" s="18" t="s">
        <v>2979</v>
      </c>
      <c r="I21" s="18">
        <f>VLOOKUP($F21,'Gen Capacity'!$A$2:$H$608,7,FALSE)</f>
        <v>129.5</v>
      </c>
      <c r="J21" s="18">
        <f>VLOOKUP($F21,'Gen Capacity'!$A$2:$H$608,8,FALSE)</f>
        <v>0</v>
      </c>
      <c r="K21" s="19">
        <f>VLOOKUP($A21,SF_Original!$A$2:$D$6458,4,FALSE)</f>
        <v>-7.2504357301660001E-3</v>
      </c>
      <c r="L21">
        <f t="shared" si="0"/>
        <v>-4.9830980030553355E-3</v>
      </c>
      <c r="M21">
        <f t="shared" si="1"/>
        <v>-5.5819418055725101E-2</v>
      </c>
      <c r="N21" s="19" t="b">
        <f t="shared" si="4"/>
        <v>0</v>
      </c>
      <c r="O21">
        <f>IF(ISNA(VLOOKUP(B21,WND_STATION!$A$1:$A$62,1,FALSE)),1,0.0865)</f>
        <v>8.6499999999999994E-2</v>
      </c>
      <c r="P21">
        <f t="shared" si="2"/>
        <v>11.201749999999999</v>
      </c>
      <c r="Q21" s="21">
        <f t="shared" si="5"/>
        <v>39.651599999999995</v>
      </c>
      <c r="R21">
        <f t="shared" si="3"/>
        <v>1</v>
      </c>
    </row>
    <row r="22" spans="1:18" x14ac:dyDescent="0.25">
      <c r="A22" s="18">
        <v>6276</v>
      </c>
      <c r="B22" s="18" t="s">
        <v>2804</v>
      </c>
      <c r="C22" s="18">
        <v>34</v>
      </c>
      <c r="D22" s="18">
        <v>1</v>
      </c>
      <c r="E22" s="18">
        <v>579</v>
      </c>
      <c r="F22" s="18">
        <v>597</v>
      </c>
      <c r="G22" s="18">
        <f>VLOOKUP(B22,'Base Load_FLAG'!$A$2:$B$204,2,FALSE)</f>
        <v>0</v>
      </c>
      <c r="H22" s="18" t="s">
        <v>2912</v>
      </c>
      <c r="I22" s="18">
        <f>VLOOKUP($F22,'Gen Capacity'!$A$2:$H$608,7,FALSE)</f>
        <v>50.6</v>
      </c>
      <c r="J22" s="18">
        <f>VLOOKUP($F22,'Gen Capacity'!$A$2:$H$608,8,FALSE)</f>
        <v>0</v>
      </c>
      <c r="K22" s="19">
        <f>VLOOKUP($A22,SF_Original!$A$2:$D$6458,4,FALSE)</f>
        <v>-7.250435730165E-3</v>
      </c>
      <c r="L22">
        <f t="shared" si="0"/>
        <v>-4.9830980030543355E-3</v>
      </c>
      <c r="M22">
        <f t="shared" si="1"/>
        <v>-2.181052164956852E-2</v>
      </c>
      <c r="N22" s="19" t="b">
        <f t="shared" si="4"/>
        <v>0</v>
      </c>
      <c r="O22">
        <f>IF(ISNA(VLOOKUP(B22,WND_STATION!$A$1:$A$62,1,FALSE)),1,0.0865)</f>
        <v>8.6499999999999994E-2</v>
      </c>
      <c r="P22">
        <f t="shared" si="2"/>
        <v>4.3769</v>
      </c>
      <c r="Q22" s="21">
        <f t="shared" si="5"/>
        <v>44.028499999999994</v>
      </c>
      <c r="R22">
        <f t="shared" si="3"/>
        <v>1</v>
      </c>
    </row>
    <row r="23" spans="1:18" x14ac:dyDescent="0.25">
      <c r="A23" s="18">
        <v>5073</v>
      </c>
      <c r="B23" s="18" t="s">
        <v>3022</v>
      </c>
      <c r="C23" s="18">
        <v>34</v>
      </c>
      <c r="D23" s="18">
        <v>1</v>
      </c>
      <c r="E23" s="18">
        <v>443</v>
      </c>
      <c r="F23" s="18">
        <v>452</v>
      </c>
      <c r="G23" s="18">
        <f>VLOOKUP(B23,'Base Load_FLAG'!$A$2:$B$204,2,FALSE)</f>
        <v>0</v>
      </c>
      <c r="H23" s="18" t="s">
        <v>2965</v>
      </c>
      <c r="I23" s="18">
        <f>VLOOKUP($F23,'Gen Capacity'!$A$2:$H$608,7,FALSE)</f>
        <v>77</v>
      </c>
      <c r="J23" s="18">
        <f>VLOOKUP($F23,'Gen Capacity'!$A$2:$H$608,8,FALSE)</f>
        <v>0</v>
      </c>
      <c r="K23" s="19">
        <f>VLOOKUP($A23,SF_Original!$A$2:$D$6458,4,FALSE)</f>
        <v>-6.6786344129209996E-3</v>
      </c>
      <c r="L23">
        <f t="shared" si="0"/>
        <v>-4.4112966858103351E-3</v>
      </c>
      <c r="M23">
        <f t="shared" si="1"/>
        <v>-2.9381441575839735E-2</v>
      </c>
      <c r="N23" s="19" t="b">
        <f t="shared" si="4"/>
        <v>0</v>
      </c>
      <c r="O23">
        <f>IF(ISNA(VLOOKUP(B23,WND_STATION!$A$1:$A$62,1,FALSE)),1,0.0865)</f>
        <v>8.6499999999999994E-2</v>
      </c>
      <c r="P23">
        <f t="shared" si="2"/>
        <v>6.6604999999999999</v>
      </c>
      <c r="Q23" s="21">
        <f t="shared" si="5"/>
        <v>50.688999999999993</v>
      </c>
      <c r="R23">
        <f t="shared" si="3"/>
        <v>1</v>
      </c>
    </row>
    <row r="24" spans="1:18" x14ac:dyDescent="0.25">
      <c r="A24" s="18">
        <v>5077</v>
      </c>
      <c r="B24" s="18" t="s">
        <v>3024</v>
      </c>
      <c r="C24" s="18">
        <v>34</v>
      </c>
      <c r="D24" s="18">
        <v>1</v>
      </c>
      <c r="E24" s="18">
        <v>445</v>
      </c>
      <c r="F24" s="18">
        <v>455</v>
      </c>
      <c r="G24" s="18">
        <f>VLOOKUP(B24,'Base Load_FLAG'!$A$2:$B$204,2,FALSE)</f>
        <v>0</v>
      </c>
      <c r="H24" s="18" t="s">
        <v>2965</v>
      </c>
      <c r="I24" s="18">
        <f>VLOOKUP($F24,'Gen Capacity'!$A$2:$H$608,7,FALSE)</f>
        <v>75</v>
      </c>
      <c r="J24" s="18">
        <f>VLOOKUP($F24,'Gen Capacity'!$A$2:$H$608,8,FALSE)</f>
        <v>0</v>
      </c>
      <c r="K24" s="19">
        <f>VLOOKUP($A24,SF_Original!$A$2:$D$6458,4,FALSE)</f>
        <v>-6.5636553391149998E-3</v>
      </c>
      <c r="L24">
        <f t="shared" si="0"/>
        <v>-4.2963176120043352E-3</v>
      </c>
      <c r="M24">
        <f t="shared" si="1"/>
        <v>-2.7872360507878124E-2</v>
      </c>
      <c r="N24" s="19" t="b">
        <f t="shared" si="4"/>
        <v>0</v>
      </c>
      <c r="O24">
        <f>IF(ISNA(VLOOKUP(B24,WND_STATION!$A$1:$A$62,1,FALSE)),1,0.0865)</f>
        <v>8.6499999999999994E-2</v>
      </c>
      <c r="P24">
        <f t="shared" si="2"/>
        <v>6.4874999999999998</v>
      </c>
      <c r="Q24" s="21">
        <f t="shared" si="5"/>
        <v>57.17649999999999</v>
      </c>
      <c r="R24">
        <f t="shared" si="3"/>
        <v>1</v>
      </c>
    </row>
    <row r="25" spans="1:18" x14ac:dyDescent="0.25">
      <c r="A25" s="18">
        <v>5251</v>
      </c>
      <c r="B25" s="18" t="s">
        <v>2319</v>
      </c>
      <c r="C25" s="18">
        <v>34</v>
      </c>
      <c r="D25" s="18">
        <v>1</v>
      </c>
      <c r="E25" s="18">
        <v>459</v>
      </c>
      <c r="F25" s="18">
        <v>469</v>
      </c>
      <c r="G25" s="18">
        <f>VLOOKUP(B25,'Base Load_FLAG'!$A$2:$B$204,2,FALSE)</f>
        <v>0</v>
      </c>
      <c r="H25" s="18" t="s">
        <v>3031</v>
      </c>
      <c r="I25" s="18">
        <f>VLOOKUP($F25,'Gen Capacity'!$A$2:$H$608,7,FALSE)</f>
        <v>79</v>
      </c>
      <c r="J25" s="18">
        <f>VLOOKUP($F25,'Gen Capacity'!$A$2:$H$608,8,FALSE)</f>
        <v>0</v>
      </c>
      <c r="K25" s="19">
        <f>VLOOKUP($A25,SF_Original!$A$2:$D$6458,4,FALSE)</f>
        <v>-6.0592297459580004E-3</v>
      </c>
      <c r="L25">
        <f t="shared" si="0"/>
        <v>-3.7918920188473359E-3</v>
      </c>
      <c r="M25">
        <f t="shared" si="1"/>
        <v>-2.5911894110793268E-2</v>
      </c>
      <c r="N25" s="19" t="b">
        <f t="shared" si="4"/>
        <v>0</v>
      </c>
      <c r="O25">
        <f>IF(ISNA(VLOOKUP(B25,WND_STATION!$A$1:$A$62,1,FALSE)),1,0.0865)</f>
        <v>8.6499999999999994E-2</v>
      </c>
      <c r="P25">
        <f t="shared" si="2"/>
        <v>6.8334999999999999</v>
      </c>
      <c r="Q25" s="21">
        <f t="shared" si="5"/>
        <v>64.009999999999991</v>
      </c>
      <c r="R25">
        <f t="shared" si="3"/>
        <v>1</v>
      </c>
    </row>
    <row r="26" spans="1:18" x14ac:dyDescent="0.25">
      <c r="A26" s="18">
        <v>5250</v>
      </c>
      <c r="B26" s="18" t="s">
        <v>2319</v>
      </c>
      <c r="C26" s="18">
        <v>34</v>
      </c>
      <c r="D26" s="18">
        <v>1</v>
      </c>
      <c r="E26" s="18">
        <v>460</v>
      </c>
      <c r="F26" s="18">
        <v>470</v>
      </c>
      <c r="G26" s="18">
        <f>VLOOKUP(B26,'Base Load_FLAG'!$A$2:$B$204,2,FALSE)</f>
        <v>0</v>
      </c>
      <c r="H26" s="18" t="s">
        <v>3032</v>
      </c>
      <c r="I26" s="18">
        <f>VLOOKUP($F26,'Gen Capacity'!$A$2:$H$608,7,FALSE)</f>
        <v>50</v>
      </c>
      <c r="J26" s="18">
        <f>VLOOKUP($F26,'Gen Capacity'!$A$2:$H$608,8,FALSE)</f>
        <v>0</v>
      </c>
      <c r="K26" s="19">
        <f>VLOOKUP($A26,SF_Original!$A$2:$D$6458,4,FALSE)</f>
        <v>-6.0592297459580004E-3</v>
      </c>
      <c r="L26">
        <f t="shared" si="0"/>
        <v>-3.7918920188473359E-3</v>
      </c>
      <c r="M26">
        <f t="shared" si="1"/>
        <v>-1.6399932981514726E-2</v>
      </c>
      <c r="N26" s="19" t="b">
        <f t="shared" si="4"/>
        <v>0</v>
      </c>
      <c r="O26">
        <f>IF(ISNA(VLOOKUP(B26,WND_STATION!$A$1:$A$62,1,FALSE)),1,0.0865)</f>
        <v>8.6499999999999994E-2</v>
      </c>
      <c r="P26">
        <f t="shared" si="2"/>
        <v>4.3249999999999993</v>
      </c>
      <c r="Q26" s="21">
        <f t="shared" si="5"/>
        <v>68.334999999999994</v>
      </c>
      <c r="R26">
        <f t="shared" si="3"/>
        <v>1</v>
      </c>
    </row>
    <row r="27" spans="1:18" x14ac:dyDescent="0.25">
      <c r="A27" s="18">
        <v>5018</v>
      </c>
      <c r="B27" s="18" t="s">
        <v>3021</v>
      </c>
      <c r="C27" s="18">
        <v>34</v>
      </c>
      <c r="D27" s="18">
        <v>1</v>
      </c>
      <c r="E27" s="18">
        <v>442</v>
      </c>
      <c r="F27" s="18">
        <v>451</v>
      </c>
      <c r="G27" s="18">
        <f>VLOOKUP(B27,'Base Load_FLAG'!$A$2:$B$204,2,FALSE)</f>
        <v>0</v>
      </c>
      <c r="H27" s="18" t="s">
        <v>2965</v>
      </c>
      <c r="I27" s="18">
        <f>VLOOKUP($F27,'Gen Capacity'!$A$2:$H$608,7,FALSE)</f>
        <v>18.5</v>
      </c>
      <c r="J27" s="18">
        <f>VLOOKUP($F27,'Gen Capacity'!$A$2:$H$608,8,FALSE)</f>
        <v>0</v>
      </c>
      <c r="K27" s="19">
        <f>VLOOKUP($A27,SF_Original!$A$2:$D$6458,4,FALSE)</f>
        <v>-5.5664853100339997E-3</v>
      </c>
      <c r="L27">
        <f t="shared" si="0"/>
        <v>-3.2991475829233351E-3</v>
      </c>
      <c r="M27">
        <f t="shared" si="1"/>
        <v>-5.2794609195730667E-3</v>
      </c>
      <c r="N27" s="19" t="b">
        <f t="shared" si="4"/>
        <v>0</v>
      </c>
      <c r="O27">
        <f>IF(ISNA(VLOOKUP(B27,WND_STATION!$A$1:$A$62,1,FALSE)),1,0.0865)</f>
        <v>8.6499999999999994E-2</v>
      </c>
      <c r="P27">
        <f t="shared" si="2"/>
        <v>1.60025</v>
      </c>
      <c r="Q27" s="21">
        <f t="shared" si="5"/>
        <v>69.935249999999996</v>
      </c>
      <c r="R27">
        <f t="shared" si="3"/>
        <v>1</v>
      </c>
    </row>
    <row r="28" spans="1:18" x14ac:dyDescent="0.25">
      <c r="A28" s="18">
        <v>5081</v>
      </c>
      <c r="B28" s="18" t="s">
        <v>3026</v>
      </c>
      <c r="C28" s="18">
        <v>34</v>
      </c>
      <c r="D28" s="18">
        <v>1</v>
      </c>
      <c r="E28" s="18">
        <v>447</v>
      </c>
      <c r="F28" s="18">
        <v>457</v>
      </c>
      <c r="G28" s="18">
        <f>VLOOKUP(B28,'Base Load_FLAG'!$A$2:$B$204,2,FALSE)</f>
        <v>0</v>
      </c>
      <c r="H28" s="18" t="s">
        <v>2965</v>
      </c>
      <c r="I28" s="18">
        <f>VLOOKUP($F28,'Gen Capacity'!$A$2:$H$608,7,FALSE)</f>
        <v>12.65</v>
      </c>
      <c r="J28" s="18">
        <f>VLOOKUP($F28,'Gen Capacity'!$A$2:$H$608,8,FALSE)</f>
        <v>12.6</v>
      </c>
      <c r="K28" s="19">
        <f>VLOOKUP($A28,SF_Original!$A$2:$D$6458,4,FALSE)</f>
        <v>-5.5664853100339997E-3</v>
      </c>
      <c r="L28">
        <f t="shared" si="0"/>
        <v>-3.2991475829233351E-3</v>
      </c>
      <c r="M28">
        <f t="shared" si="1"/>
        <v>-3.6100097639242862E-3</v>
      </c>
      <c r="N28" s="19" t="b">
        <f t="shared" si="4"/>
        <v>0</v>
      </c>
      <c r="O28">
        <f>IF(ISNA(VLOOKUP(B28,WND_STATION!$A$1:$A$62,1,FALSE)),1,0.0865)</f>
        <v>8.6499999999999994E-2</v>
      </c>
      <c r="P28">
        <f t="shared" si="2"/>
        <v>1.094225</v>
      </c>
      <c r="Q28" s="21">
        <f t="shared" si="5"/>
        <v>71.029474999999991</v>
      </c>
      <c r="R28">
        <f t="shared" si="3"/>
        <v>1</v>
      </c>
    </row>
    <row r="29" spans="1:18" x14ac:dyDescent="0.25">
      <c r="A29" s="18">
        <v>5151</v>
      </c>
      <c r="B29" s="18" t="s">
        <v>3028</v>
      </c>
      <c r="C29" s="18">
        <v>34</v>
      </c>
      <c r="D29" s="18">
        <v>1</v>
      </c>
      <c r="E29" s="18">
        <v>454</v>
      </c>
      <c r="F29" s="18">
        <v>464</v>
      </c>
      <c r="G29" s="18">
        <f>VLOOKUP(B29,'Base Load_FLAG'!$A$2:$B$204,2,FALSE)</f>
        <v>0</v>
      </c>
      <c r="H29" s="18" t="s">
        <v>2965</v>
      </c>
      <c r="I29" s="18">
        <f>VLOOKUP($F29,'Gen Capacity'!$A$2:$H$608,7,FALSE)</f>
        <v>9.9</v>
      </c>
      <c r="J29" s="18">
        <f>VLOOKUP($F29,'Gen Capacity'!$A$2:$H$608,8,FALSE)</f>
        <v>0</v>
      </c>
      <c r="K29" s="19">
        <f>VLOOKUP($A29,SF_Original!$A$2:$D$6458,4,FALSE)</f>
        <v>-5.5664853100339997E-3</v>
      </c>
      <c r="L29">
        <f t="shared" si="0"/>
        <v>-3.2991475829233351E-3</v>
      </c>
      <c r="M29">
        <f t="shared" si="1"/>
        <v>-2.8252250326363977E-3</v>
      </c>
      <c r="N29" s="19" t="b">
        <f t="shared" si="4"/>
        <v>0</v>
      </c>
      <c r="O29">
        <f>IF(ISNA(VLOOKUP(B29,WND_STATION!$A$1:$A$62,1,FALSE)),1,0.0865)</f>
        <v>8.6499999999999994E-2</v>
      </c>
      <c r="P29">
        <f t="shared" si="2"/>
        <v>0.85634999999999994</v>
      </c>
      <c r="Q29" s="21">
        <f t="shared" si="5"/>
        <v>71.885824999999997</v>
      </c>
      <c r="R29">
        <f t="shared" si="3"/>
        <v>1</v>
      </c>
    </row>
    <row r="30" spans="1:18" x14ac:dyDescent="0.25">
      <c r="A30" s="18">
        <v>5075</v>
      </c>
      <c r="B30" s="18" t="s">
        <v>3023</v>
      </c>
      <c r="C30" s="18">
        <v>34</v>
      </c>
      <c r="D30" s="18">
        <v>1</v>
      </c>
      <c r="E30" s="18">
        <v>444</v>
      </c>
      <c r="F30" s="18">
        <v>453</v>
      </c>
      <c r="G30" s="18">
        <f>VLOOKUP(B30,'Base Load_FLAG'!$A$2:$B$204,2,FALSE)</f>
        <v>0</v>
      </c>
      <c r="H30" s="18" t="s">
        <v>2965</v>
      </c>
      <c r="I30" s="18">
        <f>VLOOKUP($F30,'Gen Capacity'!$A$2:$H$608,7,FALSE)</f>
        <v>31</v>
      </c>
      <c r="J30" s="18">
        <f>VLOOKUP($F30,'Gen Capacity'!$A$2:$H$608,8,FALSE)</f>
        <v>0</v>
      </c>
      <c r="K30" s="19">
        <f>VLOOKUP($A30,SF_Original!$A$2:$D$6458,4,FALSE)</f>
        <v>-5.1231718807560004E-3</v>
      </c>
      <c r="L30">
        <f t="shared" si="0"/>
        <v>-2.8558341536453358E-3</v>
      </c>
      <c r="M30">
        <f t="shared" si="1"/>
        <v>-7.6579192829999672E-3</v>
      </c>
      <c r="N30" s="19" t="b">
        <f t="shared" si="4"/>
        <v>0</v>
      </c>
      <c r="O30">
        <f>IF(ISNA(VLOOKUP(B30,WND_STATION!$A$1:$A$62,1,FALSE)),1,0.0865)</f>
        <v>8.6499999999999994E-2</v>
      </c>
      <c r="P30">
        <f t="shared" si="2"/>
        <v>2.6814999999999998</v>
      </c>
      <c r="Q30" s="21">
        <f t="shared" si="5"/>
        <v>74.567324999999997</v>
      </c>
      <c r="R30">
        <f t="shared" si="3"/>
        <v>1</v>
      </c>
    </row>
    <row r="31" spans="1:18" x14ac:dyDescent="0.25">
      <c r="A31" s="18">
        <v>5075</v>
      </c>
      <c r="B31" s="18" t="s">
        <v>3023</v>
      </c>
      <c r="C31" s="18">
        <v>34</v>
      </c>
      <c r="D31" s="18">
        <v>1</v>
      </c>
      <c r="E31" s="18">
        <v>444</v>
      </c>
      <c r="F31" s="18">
        <v>454</v>
      </c>
      <c r="G31" s="18">
        <f>VLOOKUP(B31,'Base Load_FLAG'!$A$2:$B$204,2,FALSE)</f>
        <v>0</v>
      </c>
      <c r="H31" s="18" t="s">
        <v>2965</v>
      </c>
      <c r="I31" s="18">
        <f>VLOOKUP($F31,'Gen Capacity'!$A$2:$H$608,7,FALSE)</f>
        <v>19</v>
      </c>
      <c r="J31" s="18">
        <f>VLOOKUP($F31,'Gen Capacity'!$A$2:$H$608,8,FALSE)</f>
        <v>0</v>
      </c>
      <c r="K31" s="19">
        <f>VLOOKUP($A31,SF_Original!$A$2:$D$6458,4,FALSE)</f>
        <v>-5.1231718807560004E-3</v>
      </c>
      <c r="L31">
        <f t="shared" si="0"/>
        <v>-2.8558341536453358E-3</v>
      </c>
      <c r="M31">
        <f t="shared" si="1"/>
        <v>-4.6935634315161097E-3</v>
      </c>
      <c r="N31" s="19" t="b">
        <f t="shared" si="4"/>
        <v>0</v>
      </c>
      <c r="O31">
        <f>IF(ISNA(VLOOKUP(B31,WND_STATION!$A$1:$A$62,1,FALSE)),1,0.0865)</f>
        <v>8.6499999999999994E-2</v>
      </c>
      <c r="P31">
        <f t="shared" si="2"/>
        <v>1.6435</v>
      </c>
      <c r="Q31" s="21">
        <f t="shared" si="5"/>
        <v>76.210825</v>
      </c>
      <c r="R31">
        <f t="shared" si="3"/>
        <v>1</v>
      </c>
    </row>
    <row r="32" spans="1:18" x14ac:dyDescent="0.25">
      <c r="A32" s="18">
        <v>5159</v>
      </c>
      <c r="B32" s="18" t="s">
        <v>3029</v>
      </c>
      <c r="C32" s="18">
        <v>34</v>
      </c>
      <c r="D32" s="18">
        <v>1</v>
      </c>
      <c r="E32" s="18">
        <v>456</v>
      </c>
      <c r="F32" s="18">
        <v>466</v>
      </c>
      <c r="G32" s="18">
        <f>VLOOKUP(B32,'Base Load_FLAG'!$A$2:$B$204,2,FALSE)</f>
        <v>0</v>
      </c>
      <c r="H32" s="18" t="s">
        <v>2911</v>
      </c>
      <c r="I32" s="18">
        <f>VLOOKUP($F32,'Gen Capacity'!$A$2:$H$608,7,FALSE)</f>
        <v>11.5</v>
      </c>
      <c r="J32" s="18">
        <f>VLOOKUP($F32,'Gen Capacity'!$A$2:$H$608,8,FALSE)</f>
        <v>0</v>
      </c>
      <c r="K32" s="19">
        <f>VLOOKUP($A32,SF_Original!$A$2:$D$6458,4,FALSE)</f>
        <v>-4.8072968407150002E-3</v>
      </c>
      <c r="L32">
        <f t="shared" si="0"/>
        <v>-2.5399591136043356E-3</v>
      </c>
      <c r="M32">
        <f t="shared" si="1"/>
        <v>-2.5266243282579125E-3</v>
      </c>
      <c r="N32" s="19" t="b">
        <f t="shared" si="4"/>
        <v>0</v>
      </c>
      <c r="O32">
        <f>IF(ISNA(VLOOKUP(B32,WND_STATION!$A$1:$A$62,1,FALSE)),1,0.0865)</f>
        <v>8.6499999999999994E-2</v>
      </c>
      <c r="P32">
        <f t="shared" si="2"/>
        <v>0.99474999999999991</v>
      </c>
      <c r="Q32" s="21">
        <f t="shared" si="5"/>
        <v>77.205574999999996</v>
      </c>
      <c r="R32">
        <f t="shared" si="3"/>
        <v>1</v>
      </c>
    </row>
    <row r="33" spans="1:18" x14ac:dyDescent="0.25">
      <c r="A33" s="18">
        <v>5079</v>
      </c>
      <c r="B33" s="18" t="s">
        <v>3025</v>
      </c>
      <c r="C33" s="18">
        <v>34</v>
      </c>
      <c r="D33" s="18">
        <v>1</v>
      </c>
      <c r="E33" s="18">
        <v>446</v>
      </c>
      <c r="F33" s="18">
        <v>456</v>
      </c>
      <c r="G33" s="18">
        <f>VLOOKUP(B33,'Base Load_FLAG'!$A$2:$B$204,2,FALSE)</f>
        <v>0</v>
      </c>
      <c r="H33" s="18" t="s">
        <v>2965</v>
      </c>
      <c r="I33" s="18">
        <f>VLOOKUP($F33,'Gen Capacity'!$A$2:$H$608,7,FALSE)</f>
        <v>6</v>
      </c>
      <c r="J33" s="18">
        <f>VLOOKUP($F33,'Gen Capacity'!$A$2:$H$608,8,FALSE)</f>
        <v>0</v>
      </c>
      <c r="K33" s="19">
        <f>VLOOKUP($A33,SF_Original!$A$2:$D$6458,4,FALSE)</f>
        <v>-4.1457258803070003E-3</v>
      </c>
      <c r="L33">
        <f t="shared" si="0"/>
        <v>-1.8783881531963358E-3</v>
      </c>
      <c r="M33">
        <f t="shared" si="1"/>
        <v>-9.7488345150889804E-4</v>
      </c>
      <c r="N33" s="19" t="b">
        <f t="shared" si="4"/>
        <v>0</v>
      </c>
      <c r="O33">
        <f>IF(ISNA(VLOOKUP(B33,WND_STATION!$A$1:$A$62,1,FALSE)),1,0.0865)</f>
        <v>8.6499999999999994E-2</v>
      </c>
      <c r="P33">
        <f t="shared" si="2"/>
        <v>0.51899999999999991</v>
      </c>
      <c r="Q33" s="21">
        <f t="shared" si="5"/>
        <v>77.724575000000002</v>
      </c>
      <c r="R33">
        <f t="shared" si="3"/>
        <v>1</v>
      </c>
    </row>
    <row r="34" spans="1:18" x14ac:dyDescent="0.25">
      <c r="A34" s="18">
        <v>5261</v>
      </c>
      <c r="B34" s="18" t="s">
        <v>3033</v>
      </c>
      <c r="C34" s="18">
        <v>34</v>
      </c>
      <c r="D34" s="18">
        <v>1</v>
      </c>
      <c r="E34" s="18">
        <v>461</v>
      </c>
      <c r="F34" s="18">
        <v>471</v>
      </c>
      <c r="G34" s="18">
        <f>VLOOKUP(B34,'Base Load_FLAG'!$A$2:$B$204,2,FALSE)</f>
        <v>0</v>
      </c>
      <c r="H34" s="18" t="s">
        <v>2965</v>
      </c>
      <c r="I34" s="18">
        <f>VLOOKUP($F34,'Gen Capacity'!$A$2:$H$608,7,FALSE)</f>
        <v>21.7</v>
      </c>
      <c r="J34" s="18">
        <f>VLOOKUP($F34,'Gen Capacity'!$A$2:$H$608,8,FALSE)</f>
        <v>0</v>
      </c>
      <c r="K34" s="19">
        <f>VLOOKUP($A34,SF_Original!$A$2:$D$6458,4,FALSE)</f>
        <v>-4.1457258803070003E-3</v>
      </c>
      <c r="L34">
        <f t="shared" si="0"/>
        <v>-1.8783881531963358E-3</v>
      </c>
      <c r="M34">
        <f t="shared" si="1"/>
        <v>-3.525828482957182E-3</v>
      </c>
      <c r="N34" s="19" t="b">
        <f t="shared" si="4"/>
        <v>0</v>
      </c>
      <c r="O34">
        <f>IF(ISNA(VLOOKUP(B34,WND_STATION!$A$1:$A$62,1,FALSE)),1,0.0865)</f>
        <v>8.6499999999999994E-2</v>
      </c>
      <c r="P34">
        <f t="shared" si="2"/>
        <v>1.8770499999999999</v>
      </c>
      <c r="Q34" s="21">
        <f t="shared" si="5"/>
        <v>79.601624999999999</v>
      </c>
      <c r="R34">
        <f t="shared" si="3"/>
        <v>1</v>
      </c>
    </row>
    <row r="35" spans="1:18" x14ac:dyDescent="0.25">
      <c r="A35" s="18">
        <v>5158</v>
      </c>
      <c r="B35" s="18" t="s">
        <v>3029</v>
      </c>
      <c r="C35" s="18">
        <v>34</v>
      </c>
      <c r="D35" s="18">
        <v>1</v>
      </c>
      <c r="E35" s="18">
        <v>457</v>
      </c>
      <c r="F35" s="18">
        <v>467</v>
      </c>
      <c r="G35" s="18">
        <f>VLOOKUP(B35,'Base Load_FLAG'!$A$2:$B$204,2,FALSE)</f>
        <v>0</v>
      </c>
      <c r="H35" s="18" t="s">
        <v>2911</v>
      </c>
      <c r="I35" s="18">
        <f>VLOOKUP($F35,'Gen Capacity'!$A$2:$H$608,7,FALSE)</f>
        <v>10.8</v>
      </c>
      <c r="J35" s="18">
        <f>VLOOKUP($F35,'Gen Capacity'!$A$2:$H$608,8,FALSE)</f>
        <v>0</v>
      </c>
      <c r="K35" s="19">
        <f>VLOOKUP($A35,SF_Original!$A$2:$D$6458,4,FALSE)</f>
        <v>-3.8652792715979998E-3</v>
      </c>
      <c r="L35">
        <f t="shared" si="0"/>
        <v>-1.5979415444873353E-3</v>
      </c>
      <c r="M35">
        <f t="shared" si="1"/>
        <v>-1.4927969908600687E-3</v>
      </c>
      <c r="N35" s="19" t="b">
        <f t="shared" si="4"/>
        <v>0</v>
      </c>
      <c r="O35">
        <f>IF(ISNA(VLOOKUP(B35,WND_STATION!$A$1:$A$62,1,FALSE)),1,0.0865)</f>
        <v>8.6499999999999994E-2</v>
      </c>
      <c r="P35">
        <f t="shared" si="2"/>
        <v>0.93420000000000003</v>
      </c>
      <c r="Q35" s="21">
        <f t="shared" si="5"/>
        <v>80.535825000000003</v>
      </c>
      <c r="R35">
        <f t="shared" si="3"/>
        <v>1</v>
      </c>
    </row>
    <row r="36" spans="1:18" x14ac:dyDescent="0.25">
      <c r="A36" s="18">
        <v>4988</v>
      </c>
      <c r="B36" s="18" t="s">
        <v>2183</v>
      </c>
      <c r="C36" s="18">
        <v>12</v>
      </c>
      <c r="D36" s="18">
        <v>1</v>
      </c>
      <c r="E36" s="18">
        <v>441</v>
      </c>
      <c r="F36" s="18">
        <v>450</v>
      </c>
      <c r="G36" s="18">
        <f>VLOOKUP(B36,'Base Load_FLAG'!$A$2:$B$204,2,FALSE)</f>
        <v>0</v>
      </c>
      <c r="H36" s="18" t="s">
        <v>3020</v>
      </c>
      <c r="I36" s="18">
        <f>VLOOKUP($F36,'Gen Capacity'!$A$2:$H$608,7,FALSE)</f>
        <v>17.5</v>
      </c>
      <c r="J36" s="18">
        <f>VLOOKUP($F36,'Gen Capacity'!$A$2:$H$608,8,FALSE)</f>
        <v>3</v>
      </c>
      <c r="K36" s="19">
        <f>VLOOKUP($A36,SF_Original!$A$2:$D$6458,4,FALSE)</f>
        <v>-3.009869284481E-3</v>
      </c>
      <c r="L36">
        <f t="shared" si="0"/>
        <v>-7.4253155737033548E-4</v>
      </c>
      <c r="M36">
        <f t="shared" si="1"/>
        <v>-1.299430225398087E-2</v>
      </c>
      <c r="N36" s="19" t="b">
        <f t="shared" si="4"/>
        <v>0</v>
      </c>
      <c r="O36">
        <f>IF(ISNA(VLOOKUP(B36,WND_STATION!$A$1:$A$62,1,FALSE)),1,0.0865)</f>
        <v>1</v>
      </c>
      <c r="P36">
        <f t="shared" si="2"/>
        <v>17.5</v>
      </c>
      <c r="Q36" s="21">
        <f t="shared" si="5"/>
        <v>98.035825000000003</v>
      </c>
      <c r="R36">
        <f t="shared" si="3"/>
        <v>1</v>
      </c>
    </row>
    <row r="37" spans="1:18" x14ac:dyDescent="0.25">
      <c r="A37" s="18">
        <v>5153</v>
      </c>
      <c r="B37" s="18" t="s">
        <v>2264</v>
      </c>
      <c r="C37" s="18">
        <v>34</v>
      </c>
      <c r="D37" s="18">
        <v>1</v>
      </c>
      <c r="E37" s="18">
        <v>455</v>
      </c>
      <c r="F37" s="18">
        <v>465</v>
      </c>
      <c r="G37" s="18">
        <f>VLOOKUP(B37,'Base Load_FLAG'!$A$2:$B$204,2,FALSE)</f>
        <v>0</v>
      </c>
      <c r="H37" s="18" t="s">
        <v>2979</v>
      </c>
      <c r="I37" s="18">
        <f>VLOOKUP($F37,'Gen Capacity'!$A$2:$H$608,7,FALSE)</f>
        <v>74.7</v>
      </c>
      <c r="J37" s="18">
        <f>VLOOKUP($F37,'Gen Capacity'!$A$2:$H$608,8,FALSE)</f>
        <v>0</v>
      </c>
      <c r="K37" s="19">
        <f>VLOOKUP($A37,SF_Original!$A$2:$D$6458,4,FALSE)</f>
        <v>-2.9109862882969999E-3</v>
      </c>
      <c r="L37">
        <f t="shared" si="0"/>
        <v>-6.4364856118633539E-4</v>
      </c>
      <c r="M37">
        <f t="shared" si="1"/>
        <v>-4.1589673605335652E-3</v>
      </c>
      <c r="N37" s="19" t="b">
        <f t="shared" si="4"/>
        <v>0</v>
      </c>
      <c r="O37">
        <f>IF(ISNA(VLOOKUP(B37,WND_STATION!$A$1:$A$62,1,FALSE)),1,0.0865)</f>
        <v>8.6499999999999994E-2</v>
      </c>
      <c r="P37">
        <f t="shared" si="2"/>
        <v>6.4615499999999999</v>
      </c>
      <c r="Q37" s="21">
        <f t="shared" si="5"/>
        <v>104.49737500000001</v>
      </c>
      <c r="R37">
        <f t="shared" si="3"/>
        <v>1</v>
      </c>
    </row>
    <row r="38" spans="1:18" x14ac:dyDescent="0.25">
      <c r="A38" s="18">
        <v>2137</v>
      </c>
      <c r="B38" s="18" t="s">
        <v>2967</v>
      </c>
      <c r="C38" s="18">
        <v>13</v>
      </c>
      <c r="D38" s="18">
        <v>1</v>
      </c>
      <c r="E38" s="18">
        <v>272</v>
      </c>
      <c r="F38" s="18">
        <v>278</v>
      </c>
      <c r="G38" s="18">
        <f>VLOOKUP(B38,'Base Load_FLAG'!$A$2:$B$204,2,FALSE)</f>
        <v>0</v>
      </c>
      <c r="H38" s="18" t="s">
        <v>2946</v>
      </c>
      <c r="I38" s="18">
        <f>VLOOKUP($F38,'Gen Capacity'!$A$2:$H$608,7,FALSE)</f>
        <v>89</v>
      </c>
      <c r="J38" s="18">
        <f>VLOOKUP($F38,'Gen Capacity'!$A$2:$H$608,8,FALSE)</f>
        <v>30</v>
      </c>
      <c r="K38" s="19">
        <f>VLOOKUP($A38,SF_Original!$A$2:$D$6458,4,FALSE)</f>
        <v>-2.69316680117E-3</v>
      </c>
      <c r="L38">
        <f t="shared" si="0"/>
        <v>-4.2582907405933545E-4</v>
      </c>
      <c r="M38">
        <f t="shared" si="1"/>
        <v>0</v>
      </c>
      <c r="N38" s="19" t="b">
        <f t="shared" si="4"/>
        <v>0</v>
      </c>
      <c r="O38">
        <f>IF(ISNA(VLOOKUP(B38,WND_STATION!$A$1:$A$62,1,FALSE)),1,0.0865)</f>
        <v>1</v>
      </c>
      <c r="P38">
        <f t="shared" si="2"/>
        <v>0</v>
      </c>
      <c r="Q38" s="21">
        <f t="shared" si="5"/>
        <v>104.49737500000001</v>
      </c>
      <c r="R38">
        <f t="shared" si="3"/>
        <v>0</v>
      </c>
    </row>
    <row r="39" spans="1:18" x14ac:dyDescent="0.25">
      <c r="A39" s="18">
        <v>2134</v>
      </c>
      <c r="B39" s="18" t="s">
        <v>2967</v>
      </c>
      <c r="C39" s="18">
        <v>13</v>
      </c>
      <c r="D39" s="18">
        <v>1</v>
      </c>
      <c r="E39" s="18">
        <v>273</v>
      </c>
      <c r="F39" s="18">
        <v>279</v>
      </c>
      <c r="G39" s="18">
        <f>VLOOKUP(B39,'Base Load_FLAG'!$A$2:$B$204,2,FALSE)</f>
        <v>0</v>
      </c>
      <c r="H39" s="18" t="s">
        <v>2946</v>
      </c>
      <c r="I39" s="18">
        <f>VLOOKUP($F39,'Gen Capacity'!$A$2:$H$608,7,FALSE)</f>
        <v>88</v>
      </c>
      <c r="J39" s="18">
        <f>VLOOKUP($F39,'Gen Capacity'!$A$2:$H$608,8,FALSE)</f>
        <v>30</v>
      </c>
      <c r="K39" s="19">
        <f>VLOOKUP($A39,SF_Original!$A$2:$D$6458,4,FALSE)</f>
        <v>-2.69316680117E-3</v>
      </c>
      <c r="L39">
        <f t="shared" si="0"/>
        <v>-4.2582907405933545E-4</v>
      </c>
      <c r="M39">
        <f t="shared" si="1"/>
        <v>0</v>
      </c>
      <c r="N39" s="19" t="b">
        <f t="shared" si="4"/>
        <v>0</v>
      </c>
      <c r="O39">
        <f>IF(ISNA(VLOOKUP(B39,WND_STATION!$A$1:$A$62,1,FALSE)),1,0.0865)</f>
        <v>1</v>
      </c>
      <c r="P39">
        <f t="shared" si="2"/>
        <v>0</v>
      </c>
      <c r="Q39" s="21">
        <f t="shared" si="5"/>
        <v>104.49737500000001</v>
      </c>
      <c r="R39">
        <f t="shared" si="3"/>
        <v>0</v>
      </c>
    </row>
    <row r="40" spans="1:18" x14ac:dyDescent="0.25">
      <c r="A40" s="18">
        <v>2135</v>
      </c>
      <c r="B40" s="18" t="s">
        <v>2967</v>
      </c>
      <c r="C40" s="18">
        <v>13</v>
      </c>
      <c r="D40" s="18">
        <v>1</v>
      </c>
      <c r="E40" s="18">
        <v>274</v>
      </c>
      <c r="F40" s="18">
        <v>280</v>
      </c>
      <c r="G40" s="18">
        <f>VLOOKUP(B40,'Base Load_FLAG'!$A$2:$B$204,2,FALSE)</f>
        <v>0</v>
      </c>
      <c r="H40" s="18" t="s">
        <v>2946</v>
      </c>
      <c r="I40" s="18">
        <f>VLOOKUP($F40,'Gen Capacity'!$A$2:$H$608,7,FALSE)</f>
        <v>92</v>
      </c>
      <c r="J40" s="18">
        <f>VLOOKUP($F40,'Gen Capacity'!$A$2:$H$608,8,FALSE)</f>
        <v>30</v>
      </c>
      <c r="K40" s="19">
        <f>VLOOKUP($A40,SF_Original!$A$2:$D$6458,4,FALSE)</f>
        <v>-2.69316680117E-3</v>
      </c>
      <c r="L40">
        <f t="shared" si="0"/>
        <v>-4.2582907405933545E-4</v>
      </c>
      <c r="M40">
        <f t="shared" si="1"/>
        <v>0</v>
      </c>
      <c r="N40" s="19" t="b">
        <f t="shared" si="4"/>
        <v>0</v>
      </c>
      <c r="O40">
        <f>IF(ISNA(VLOOKUP(B40,WND_STATION!$A$1:$A$62,1,FALSE)),1,0.0865)</f>
        <v>1</v>
      </c>
      <c r="P40">
        <f t="shared" si="2"/>
        <v>0</v>
      </c>
      <c r="Q40" s="21">
        <f t="shared" si="5"/>
        <v>104.49737500000001</v>
      </c>
      <c r="R40">
        <f t="shared" si="3"/>
        <v>0</v>
      </c>
    </row>
    <row r="41" spans="1:18" x14ac:dyDescent="0.25">
      <c r="A41" s="18">
        <v>2136</v>
      </c>
      <c r="B41" s="18" t="s">
        <v>2967</v>
      </c>
      <c r="C41" s="18">
        <v>13</v>
      </c>
      <c r="D41" s="18">
        <v>1</v>
      </c>
      <c r="E41" s="18">
        <v>275</v>
      </c>
      <c r="F41" s="18">
        <v>281</v>
      </c>
      <c r="G41" s="18">
        <f>VLOOKUP(B41,'Base Load_FLAG'!$A$2:$B$204,2,FALSE)</f>
        <v>0</v>
      </c>
      <c r="H41" s="18" t="s">
        <v>2946</v>
      </c>
      <c r="I41" s="18">
        <f>VLOOKUP($F41,'Gen Capacity'!$A$2:$H$608,7,FALSE)</f>
        <v>88</v>
      </c>
      <c r="J41" s="18">
        <f>VLOOKUP($F41,'Gen Capacity'!$A$2:$H$608,8,FALSE)</f>
        <v>30</v>
      </c>
      <c r="K41" s="19">
        <f>VLOOKUP($A41,SF_Original!$A$2:$D$6458,4,FALSE)</f>
        <v>-2.69316680117E-3</v>
      </c>
      <c r="L41">
        <f t="shared" si="0"/>
        <v>-4.2582907405933545E-4</v>
      </c>
      <c r="M41">
        <f t="shared" si="1"/>
        <v>0</v>
      </c>
      <c r="N41" s="19" t="b">
        <f t="shared" si="4"/>
        <v>0</v>
      </c>
      <c r="O41">
        <f>IF(ISNA(VLOOKUP(B41,WND_STATION!$A$1:$A$62,1,FALSE)),1,0.0865)</f>
        <v>1</v>
      </c>
      <c r="P41">
        <f t="shared" si="2"/>
        <v>0</v>
      </c>
      <c r="Q41" s="21">
        <f t="shared" si="5"/>
        <v>104.49737500000001</v>
      </c>
      <c r="R41">
        <f t="shared" si="3"/>
        <v>0</v>
      </c>
    </row>
    <row r="42" spans="1:18" x14ac:dyDescent="0.25">
      <c r="A42" s="18">
        <v>2138</v>
      </c>
      <c r="B42" s="18" t="s">
        <v>2967</v>
      </c>
      <c r="C42" s="18">
        <v>13</v>
      </c>
      <c r="D42" s="18">
        <v>1</v>
      </c>
      <c r="E42" s="18">
        <v>276</v>
      </c>
      <c r="F42" s="18">
        <v>282</v>
      </c>
      <c r="G42" s="18">
        <f>VLOOKUP(B42,'Base Load_FLAG'!$A$2:$B$204,2,FALSE)</f>
        <v>0</v>
      </c>
      <c r="H42" s="18" t="s">
        <v>2946</v>
      </c>
      <c r="I42" s="18">
        <f>VLOOKUP($F42,'Gen Capacity'!$A$2:$H$608,7,FALSE)</f>
        <v>89</v>
      </c>
      <c r="J42" s="18">
        <f>VLOOKUP($F42,'Gen Capacity'!$A$2:$H$608,8,FALSE)</f>
        <v>30</v>
      </c>
      <c r="K42" s="19">
        <f>VLOOKUP($A42,SF_Original!$A$2:$D$6458,4,FALSE)</f>
        <v>-2.69316680117E-3</v>
      </c>
      <c r="L42">
        <f t="shared" si="0"/>
        <v>-4.2582907405933545E-4</v>
      </c>
      <c r="M42">
        <f t="shared" si="1"/>
        <v>0</v>
      </c>
      <c r="N42" s="19" t="b">
        <f t="shared" si="4"/>
        <v>0</v>
      </c>
      <c r="O42">
        <f>IF(ISNA(VLOOKUP(B42,WND_STATION!$A$1:$A$62,1,FALSE)),1,0.0865)</f>
        <v>1</v>
      </c>
      <c r="P42">
        <f t="shared" si="2"/>
        <v>0</v>
      </c>
      <c r="Q42" s="21">
        <f t="shared" si="5"/>
        <v>104.49737500000001</v>
      </c>
      <c r="R42">
        <f t="shared" si="3"/>
        <v>0</v>
      </c>
    </row>
    <row r="43" spans="1:18" x14ac:dyDescent="0.25">
      <c r="A43" s="18">
        <v>2139</v>
      </c>
      <c r="B43" s="18" t="s">
        <v>2967</v>
      </c>
      <c r="C43" s="18">
        <v>13</v>
      </c>
      <c r="D43" s="18">
        <v>1</v>
      </c>
      <c r="E43" s="18">
        <v>277</v>
      </c>
      <c r="F43" s="18">
        <v>283</v>
      </c>
      <c r="G43" s="18">
        <f>VLOOKUP(B43,'Base Load_FLAG'!$A$2:$B$204,2,FALSE)</f>
        <v>0</v>
      </c>
      <c r="H43" s="18" t="s">
        <v>2946</v>
      </c>
      <c r="I43" s="18">
        <f>VLOOKUP($F43,'Gen Capacity'!$A$2:$H$608,7,FALSE)</f>
        <v>90</v>
      </c>
      <c r="J43" s="18">
        <f>VLOOKUP($F43,'Gen Capacity'!$A$2:$H$608,8,FALSE)</f>
        <v>30</v>
      </c>
      <c r="K43" s="19">
        <f>VLOOKUP($A43,SF_Original!$A$2:$D$6458,4,FALSE)</f>
        <v>-2.69316680117E-3</v>
      </c>
      <c r="L43">
        <f t="shared" si="0"/>
        <v>-4.2582907405933545E-4</v>
      </c>
      <c r="M43">
        <f t="shared" si="1"/>
        <v>0</v>
      </c>
      <c r="N43" s="19" t="b">
        <f t="shared" si="4"/>
        <v>0</v>
      </c>
      <c r="O43">
        <f>IF(ISNA(VLOOKUP(B43,WND_STATION!$A$1:$A$62,1,FALSE)),1,0.0865)</f>
        <v>1</v>
      </c>
      <c r="P43">
        <f t="shared" si="2"/>
        <v>0</v>
      </c>
      <c r="Q43" s="21">
        <f t="shared" si="5"/>
        <v>104.49737500000001</v>
      </c>
      <c r="R43">
        <f t="shared" si="3"/>
        <v>0</v>
      </c>
    </row>
    <row r="44" spans="1:18" x14ac:dyDescent="0.25">
      <c r="A44" s="18">
        <v>5263</v>
      </c>
      <c r="B44" s="18" t="s">
        <v>3034</v>
      </c>
      <c r="C44" s="18">
        <v>24</v>
      </c>
      <c r="D44" s="18">
        <v>1</v>
      </c>
      <c r="E44" s="18">
        <v>462</v>
      </c>
      <c r="F44" s="18">
        <v>472</v>
      </c>
      <c r="G44" s="18">
        <f>VLOOKUP(B44,'Base Load_FLAG'!$A$2:$B$204,2,FALSE)</f>
        <v>0</v>
      </c>
      <c r="H44" s="18" t="s">
        <v>2946</v>
      </c>
      <c r="I44" s="18">
        <f>VLOOKUP($F44,'Gen Capacity'!$A$2:$H$608,7,FALSE)</f>
        <v>27</v>
      </c>
      <c r="J44" s="18">
        <f>VLOOKUP($F44,'Gen Capacity'!$A$2:$H$608,8,FALSE)</f>
        <v>0</v>
      </c>
      <c r="K44" s="19">
        <f>VLOOKUP($A44,SF_Original!$A$2:$D$6458,4,FALSE)</f>
        <v>-2.12669798671E-3</v>
      </c>
      <c r="L44">
        <f t="shared" si="0"/>
        <v>1.4063974040066452E-4</v>
      </c>
      <c r="M44">
        <f t="shared" si="1"/>
        <v>0</v>
      </c>
      <c r="N44" s="19" t="b">
        <f t="shared" si="4"/>
        <v>0</v>
      </c>
      <c r="O44">
        <f>IF(ISNA(VLOOKUP(B44,WND_STATION!$A$1:$A$62,1,FALSE)),1,0.0865)</f>
        <v>8.6499999999999994E-2</v>
      </c>
      <c r="P44">
        <f t="shared" si="2"/>
        <v>0</v>
      </c>
      <c r="Q44" s="21">
        <f t="shared" si="5"/>
        <v>104.49737500000001</v>
      </c>
      <c r="R44">
        <f t="shared" si="3"/>
        <v>0</v>
      </c>
    </row>
    <row r="45" spans="1:18" x14ac:dyDescent="0.25">
      <c r="A45" s="18">
        <v>2252</v>
      </c>
      <c r="B45" s="18" t="s">
        <v>935</v>
      </c>
      <c r="C45" s="18">
        <v>34</v>
      </c>
      <c r="D45" s="18">
        <v>1</v>
      </c>
      <c r="E45" s="18">
        <v>281</v>
      </c>
      <c r="F45" s="18">
        <v>287</v>
      </c>
      <c r="G45" s="18">
        <f>VLOOKUP(B45,'Base Load_FLAG'!$A$2:$B$204,2,FALSE)</f>
        <v>0</v>
      </c>
      <c r="H45" s="18" t="s">
        <v>2970</v>
      </c>
      <c r="I45" s="18">
        <f>VLOOKUP($F45,'Gen Capacity'!$A$2:$H$608,7,FALSE)</f>
        <v>61.2</v>
      </c>
      <c r="J45" s="18">
        <f>VLOOKUP($F45,'Gen Capacity'!$A$2:$H$608,8,FALSE)</f>
        <v>0</v>
      </c>
      <c r="K45" s="19">
        <f>VLOOKUP($A45,SF_Original!$A$2:$D$6458,4,FALSE)</f>
        <v>-2.014001235184E-3</v>
      </c>
      <c r="L45">
        <f t="shared" si="0"/>
        <v>2.5333649192666461E-4</v>
      </c>
      <c r="M45">
        <f t="shared" si="1"/>
        <v>1.3411127209613772E-3</v>
      </c>
      <c r="N45" s="19" t="b">
        <f t="shared" si="4"/>
        <v>0</v>
      </c>
      <c r="O45">
        <f>IF(ISNA(VLOOKUP(B45,WND_STATION!$A$1:$A$62,1,FALSE)),1,0.0865)</f>
        <v>8.6499999999999994E-2</v>
      </c>
      <c r="P45">
        <f t="shared" si="2"/>
        <v>5.2938000000000001</v>
      </c>
      <c r="Q45" s="21">
        <f t="shared" si="5"/>
        <v>109.79117500000001</v>
      </c>
      <c r="R45">
        <f t="shared" si="3"/>
        <v>1</v>
      </c>
    </row>
    <row r="46" spans="1:18" x14ac:dyDescent="0.25">
      <c r="A46" s="18">
        <v>2389</v>
      </c>
      <c r="B46" s="18" t="s">
        <v>2977</v>
      </c>
      <c r="C46" s="18">
        <v>34</v>
      </c>
      <c r="D46" s="18">
        <v>1</v>
      </c>
      <c r="E46" s="18">
        <v>293</v>
      </c>
      <c r="F46" s="18">
        <v>299</v>
      </c>
      <c r="G46" s="18">
        <f>VLOOKUP(B46,'Base Load_FLAG'!$A$2:$B$204,2,FALSE)</f>
        <v>0</v>
      </c>
      <c r="H46" s="18" t="s">
        <v>2978</v>
      </c>
      <c r="I46" s="18">
        <f>VLOOKUP($F46,'Gen Capacity'!$A$2:$H$608,7,FALSE)</f>
        <v>105</v>
      </c>
      <c r="J46" s="18">
        <f>VLOOKUP($F46,'Gen Capacity'!$A$2:$H$608,8,FALSE)</f>
        <v>0</v>
      </c>
      <c r="K46" s="19">
        <f>VLOOKUP($A46,SF_Original!$A$2:$D$6458,4,FALSE)</f>
        <v>-2.014001235184E-3</v>
      </c>
      <c r="L46">
        <f t="shared" si="0"/>
        <v>2.5333649192666461E-4</v>
      </c>
      <c r="M46">
        <f t="shared" si="1"/>
        <v>2.3009286879239312E-3</v>
      </c>
      <c r="N46" s="19" t="b">
        <f t="shared" si="4"/>
        <v>0</v>
      </c>
      <c r="O46">
        <f>IF(ISNA(VLOOKUP(B46,WND_STATION!$A$1:$A$62,1,FALSE)),1,0.0865)</f>
        <v>8.6499999999999994E-2</v>
      </c>
      <c r="P46">
        <f t="shared" si="2"/>
        <v>9.0824999999999996</v>
      </c>
      <c r="Q46" s="21">
        <f t="shared" si="5"/>
        <v>118.87367500000001</v>
      </c>
      <c r="R46">
        <f t="shared" si="3"/>
        <v>1</v>
      </c>
    </row>
    <row r="47" spans="1:18" x14ac:dyDescent="0.25">
      <c r="A47" s="18">
        <v>4972</v>
      </c>
      <c r="B47" s="18" t="s">
        <v>3018</v>
      </c>
      <c r="C47" s="18">
        <v>34</v>
      </c>
      <c r="D47" s="18">
        <v>1</v>
      </c>
      <c r="E47" s="18">
        <v>438</v>
      </c>
      <c r="F47" s="18">
        <v>447</v>
      </c>
      <c r="G47" s="18">
        <f>VLOOKUP(B47,'Base Load_FLAG'!$A$2:$B$204,2,FALSE)</f>
        <v>0</v>
      </c>
      <c r="H47" s="18" t="s">
        <v>2946</v>
      </c>
      <c r="I47" s="18">
        <f>VLOOKUP($F47,'Gen Capacity'!$A$2:$H$608,7,FALSE)</f>
        <v>124</v>
      </c>
      <c r="J47" s="18">
        <f>VLOOKUP($F47,'Gen Capacity'!$A$2:$H$608,8,FALSE)</f>
        <v>0</v>
      </c>
      <c r="K47" s="19">
        <f>VLOOKUP($A47,SF_Original!$A$2:$D$6458,4,FALSE)</f>
        <v>-1.6526081703540001E-3</v>
      </c>
      <c r="L47">
        <f t="shared" si="0"/>
        <v>6.1472955675666448E-4</v>
      </c>
      <c r="M47">
        <f t="shared" si="1"/>
        <v>0</v>
      </c>
      <c r="N47" s="19" t="b">
        <f t="shared" si="4"/>
        <v>0</v>
      </c>
      <c r="O47">
        <f>IF(ISNA(VLOOKUP(B47,WND_STATION!$A$1:$A$62,1,FALSE)),1,0.0865)</f>
        <v>8.6499999999999994E-2</v>
      </c>
      <c r="P47">
        <f t="shared" si="2"/>
        <v>0</v>
      </c>
      <c r="Q47" s="21">
        <f t="shared" si="5"/>
        <v>118.87367500000001</v>
      </c>
      <c r="R47">
        <f t="shared" si="3"/>
        <v>0</v>
      </c>
    </row>
    <row r="48" spans="1:18" x14ac:dyDescent="0.25">
      <c r="A48" s="18">
        <v>4973</v>
      </c>
      <c r="B48" s="18" t="s">
        <v>3018</v>
      </c>
      <c r="C48" s="18">
        <v>34</v>
      </c>
      <c r="D48" s="18">
        <v>1</v>
      </c>
      <c r="E48" s="18">
        <v>439</v>
      </c>
      <c r="F48" s="18">
        <v>448</v>
      </c>
      <c r="G48" s="18">
        <f>VLOOKUP(B48,'Base Load_FLAG'!$A$2:$B$204,2,FALSE)</f>
        <v>0</v>
      </c>
      <c r="H48" s="18" t="s">
        <v>2951</v>
      </c>
      <c r="I48" s="18">
        <f>VLOOKUP($F48,'Gen Capacity'!$A$2:$H$608,7,FALSE)</f>
        <v>28.5</v>
      </c>
      <c r="J48" s="18">
        <f>VLOOKUP($F48,'Gen Capacity'!$A$2:$H$608,8,FALSE)</f>
        <v>0</v>
      </c>
      <c r="K48" s="19">
        <f>VLOOKUP($A48,SF_Original!$A$2:$D$6458,4,FALSE)</f>
        <v>-1.6526081703540001E-3</v>
      </c>
      <c r="L48">
        <f t="shared" si="0"/>
        <v>6.1472955675666448E-4</v>
      </c>
      <c r="M48">
        <f t="shared" si="1"/>
        <v>1.515462039794367E-3</v>
      </c>
      <c r="N48" s="19" t="b">
        <f t="shared" si="4"/>
        <v>0</v>
      </c>
      <c r="O48">
        <f>IF(ISNA(VLOOKUP(B48,WND_STATION!$A$1:$A$62,1,FALSE)),1,0.0865)</f>
        <v>8.6499999999999994E-2</v>
      </c>
      <c r="P48">
        <f t="shared" si="2"/>
        <v>2.4652499999999997</v>
      </c>
      <c r="Q48" s="21">
        <f t="shared" si="5"/>
        <v>121.338925</v>
      </c>
      <c r="R48">
        <f t="shared" si="3"/>
        <v>1</v>
      </c>
    </row>
    <row r="49" spans="1:18" x14ac:dyDescent="0.25">
      <c r="A49" s="18">
        <v>4986</v>
      </c>
      <c r="B49" s="18" t="s">
        <v>2182</v>
      </c>
      <c r="C49" s="18">
        <v>34</v>
      </c>
      <c r="D49" s="18">
        <v>1</v>
      </c>
      <c r="E49" s="18">
        <v>440</v>
      </c>
      <c r="F49" s="18">
        <v>449</v>
      </c>
      <c r="G49" s="18">
        <f>VLOOKUP(B49,'Base Load_FLAG'!$A$2:$B$204,2,FALSE)</f>
        <v>0</v>
      </c>
      <c r="H49" s="18" t="s">
        <v>3019</v>
      </c>
      <c r="I49" s="18">
        <f>VLOOKUP($F49,'Gen Capacity'!$A$2:$H$608,7,FALSE)</f>
        <v>25.7</v>
      </c>
      <c r="J49" s="18">
        <f>VLOOKUP($F49,'Gen Capacity'!$A$2:$H$608,8,FALSE)</f>
        <v>0</v>
      </c>
      <c r="K49" s="19">
        <f>VLOOKUP($A49,SF_Original!$A$2:$D$6458,4,FALSE)</f>
        <v>-9.9585377729199996E-4</v>
      </c>
      <c r="L49">
        <f t="shared" si="0"/>
        <v>1.2714839498186646E-3</v>
      </c>
      <c r="M49">
        <f t="shared" si="1"/>
        <v>2.8265723946443821E-3</v>
      </c>
      <c r="N49" s="19" t="b">
        <f t="shared" si="4"/>
        <v>0</v>
      </c>
      <c r="O49">
        <f>IF(ISNA(VLOOKUP(B49,WND_STATION!$A$1:$A$62,1,FALSE)),1,0.0865)</f>
        <v>8.6499999999999994E-2</v>
      </c>
      <c r="P49">
        <f t="shared" si="2"/>
        <v>2.2230499999999997</v>
      </c>
      <c r="Q49" s="21">
        <f t="shared" si="5"/>
        <v>123.561975</v>
      </c>
      <c r="R49">
        <f t="shared" si="3"/>
        <v>1</v>
      </c>
    </row>
    <row r="50" spans="1:18" x14ac:dyDescent="0.25">
      <c r="A50" s="18">
        <v>2160</v>
      </c>
      <c r="B50" s="18" t="s">
        <v>2968</v>
      </c>
      <c r="C50" s="18">
        <v>34</v>
      </c>
      <c r="D50" s="18">
        <v>1</v>
      </c>
      <c r="E50" s="18">
        <v>278</v>
      </c>
      <c r="F50" s="18">
        <v>284</v>
      </c>
      <c r="G50" s="18">
        <f>VLOOKUP(B50,'Base Load_FLAG'!$A$2:$B$204,2,FALSE)</f>
        <v>0</v>
      </c>
      <c r="H50" s="18" t="s">
        <v>2910</v>
      </c>
      <c r="I50" s="18">
        <f>VLOOKUP($F50,'Gen Capacity'!$A$2:$H$608,7,FALSE)</f>
        <v>74.2</v>
      </c>
      <c r="J50" s="18">
        <f>VLOOKUP($F50,'Gen Capacity'!$A$2:$H$608,8,FALSE)</f>
        <v>0</v>
      </c>
      <c r="K50" s="19">
        <f>VLOOKUP($A50,SF_Original!$A$2:$D$6458,4,FALSE)</f>
        <v>-7.0679499118200004E-4</v>
      </c>
      <c r="L50">
        <f t="shared" si="0"/>
        <v>1.5605427359286646E-3</v>
      </c>
      <c r="M50">
        <f t="shared" si="1"/>
        <v>1.0016031442010947E-2</v>
      </c>
      <c r="N50" s="19" t="b">
        <f t="shared" si="4"/>
        <v>0</v>
      </c>
      <c r="O50">
        <f>IF(ISNA(VLOOKUP(B50,WND_STATION!$A$1:$A$62,1,FALSE)),1,0.0865)</f>
        <v>8.6499999999999994E-2</v>
      </c>
      <c r="P50">
        <f t="shared" si="2"/>
        <v>6.4182999999999995</v>
      </c>
      <c r="Q50" s="21">
        <f t="shared" si="5"/>
        <v>129.98027500000001</v>
      </c>
      <c r="R50">
        <f t="shared" si="3"/>
        <v>1</v>
      </c>
    </row>
    <row r="51" spans="1:18" x14ac:dyDescent="0.25">
      <c r="A51" s="18">
        <v>2256</v>
      </c>
      <c r="B51" s="18" t="s">
        <v>937</v>
      </c>
      <c r="C51" s="18">
        <v>13</v>
      </c>
      <c r="D51" s="18">
        <v>1</v>
      </c>
      <c r="E51" s="18">
        <v>282</v>
      </c>
      <c r="F51" s="18">
        <v>288</v>
      </c>
      <c r="G51" s="18">
        <f>VLOOKUP(B51,'Base Load_FLAG'!$A$2:$B$204,2,FALSE)</f>
        <v>0</v>
      </c>
      <c r="H51" s="18" t="s">
        <v>2909</v>
      </c>
      <c r="I51" s="18">
        <f>VLOOKUP($F51,'Gen Capacity'!$A$2:$H$608,7,FALSE)</f>
        <v>36</v>
      </c>
      <c r="J51" s="18">
        <f>VLOOKUP($F51,'Gen Capacity'!$A$2:$H$608,8,FALSE)</f>
        <v>10</v>
      </c>
      <c r="K51" s="19">
        <f>VLOOKUP($A51,SF_Original!$A$2:$D$6458,4,FALSE)</f>
        <v>-6.5988664065299999E-4</v>
      </c>
      <c r="L51">
        <f t="shared" si="0"/>
        <v>1.6074510864576646E-3</v>
      </c>
      <c r="M51">
        <f t="shared" si="1"/>
        <v>5.7868239112475926E-2</v>
      </c>
      <c r="N51" s="19" t="b">
        <f t="shared" si="4"/>
        <v>0</v>
      </c>
      <c r="O51">
        <f>IF(ISNA(VLOOKUP(B51,WND_STATION!$A$1:$A$62,1,FALSE)),1,0.0865)</f>
        <v>1</v>
      </c>
      <c r="P51">
        <f t="shared" si="2"/>
        <v>36</v>
      </c>
      <c r="Q51" s="21">
        <f t="shared" si="5"/>
        <v>165.98027500000001</v>
      </c>
      <c r="R51">
        <f t="shared" si="3"/>
        <v>1</v>
      </c>
    </row>
    <row r="52" spans="1:18" x14ac:dyDescent="0.25">
      <c r="A52" s="18">
        <v>2257</v>
      </c>
      <c r="B52" s="18" t="s">
        <v>937</v>
      </c>
      <c r="C52" s="18">
        <v>13</v>
      </c>
      <c r="D52" s="18">
        <v>1</v>
      </c>
      <c r="E52" s="18">
        <v>283</v>
      </c>
      <c r="F52" s="18">
        <v>289</v>
      </c>
      <c r="G52" s="18">
        <f>VLOOKUP(B52,'Base Load_FLAG'!$A$2:$B$204,2,FALSE)</f>
        <v>0</v>
      </c>
      <c r="H52" s="18" t="s">
        <v>2909</v>
      </c>
      <c r="I52" s="18">
        <f>VLOOKUP($F52,'Gen Capacity'!$A$2:$H$608,7,FALSE)</f>
        <v>36</v>
      </c>
      <c r="J52" s="18">
        <f>VLOOKUP($F52,'Gen Capacity'!$A$2:$H$608,8,FALSE)</f>
        <v>10</v>
      </c>
      <c r="K52" s="19">
        <f>VLOOKUP($A52,SF_Original!$A$2:$D$6458,4,FALSE)</f>
        <v>-6.5988664065299999E-4</v>
      </c>
      <c r="L52">
        <f t="shared" si="0"/>
        <v>1.6074510864576646E-3</v>
      </c>
      <c r="M52">
        <f t="shared" si="1"/>
        <v>5.7868239112475926E-2</v>
      </c>
      <c r="N52" s="19" t="b">
        <f t="shared" si="4"/>
        <v>0</v>
      </c>
      <c r="O52">
        <f>IF(ISNA(VLOOKUP(B52,WND_STATION!$A$1:$A$62,1,FALSE)),1,0.0865)</f>
        <v>1</v>
      </c>
      <c r="P52">
        <f t="shared" si="2"/>
        <v>36</v>
      </c>
      <c r="Q52" s="21">
        <f t="shared" si="5"/>
        <v>201.98027500000001</v>
      </c>
      <c r="R52">
        <f t="shared" si="3"/>
        <v>1</v>
      </c>
    </row>
    <row r="53" spans="1:18" x14ac:dyDescent="0.25">
      <c r="A53" s="18">
        <v>5895</v>
      </c>
      <c r="B53" s="18" t="s">
        <v>2620</v>
      </c>
      <c r="C53" s="18">
        <v>14</v>
      </c>
      <c r="D53" s="18">
        <v>1</v>
      </c>
      <c r="E53" s="18">
        <v>546</v>
      </c>
      <c r="F53" s="18">
        <v>559</v>
      </c>
      <c r="G53" s="18">
        <f>VLOOKUP(B53,'Base Load_FLAG'!$A$2:$B$204,2,FALSE)</f>
        <v>0</v>
      </c>
      <c r="H53" s="18" t="s">
        <v>2915</v>
      </c>
      <c r="I53" s="18">
        <f>VLOOKUP($F53,'Gen Capacity'!$A$2:$H$608,7,FALSE)</f>
        <v>10</v>
      </c>
      <c r="J53" s="18">
        <f>VLOOKUP($F53,'Gen Capacity'!$A$2:$H$608,8,FALSE)</f>
        <v>0</v>
      </c>
      <c r="K53" s="19">
        <f>VLOOKUP($A53,SF_Original!$A$2:$D$6458,4,FALSE)</f>
        <v>-4.77530438447E-4</v>
      </c>
      <c r="L53">
        <f t="shared" si="0"/>
        <v>1.7898072886636646E-3</v>
      </c>
      <c r="M53">
        <f t="shared" si="1"/>
        <v>1.7898072886636647E-2</v>
      </c>
      <c r="N53" s="19" t="b">
        <f t="shared" si="4"/>
        <v>0</v>
      </c>
      <c r="O53">
        <f>IF(ISNA(VLOOKUP(B53,WND_STATION!$A$1:$A$62,1,FALSE)),1,0.0865)</f>
        <v>1</v>
      </c>
      <c r="P53">
        <f t="shared" si="2"/>
        <v>10</v>
      </c>
      <c r="Q53" s="21">
        <f t="shared" si="5"/>
        <v>211.98027500000001</v>
      </c>
      <c r="R53">
        <f t="shared" si="3"/>
        <v>1</v>
      </c>
    </row>
    <row r="54" spans="1:18" x14ac:dyDescent="0.25">
      <c r="A54" s="18">
        <v>5895</v>
      </c>
      <c r="B54" s="18" t="s">
        <v>2620</v>
      </c>
      <c r="C54" s="18">
        <v>14</v>
      </c>
      <c r="D54" s="18">
        <v>2</v>
      </c>
      <c r="E54" s="18">
        <v>547</v>
      </c>
      <c r="F54" s="18">
        <v>560</v>
      </c>
      <c r="G54" s="18">
        <f>VLOOKUP(B54,'Base Load_FLAG'!$A$2:$B$204,2,FALSE)</f>
        <v>0</v>
      </c>
      <c r="H54" s="18" t="s">
        <v>2915</v>
      </c>
      <c r="I54" s="18">
        <f>VLOOKUP($F54,'Gen Capacity'!$A$2:$H$608,7,FALSE)</f>
        <v>10</v>
      </c>
      <c r="J54" s="18">
        <f>VLOOKUP($F54,'Gen Capacity'!$A$2:$H$608,8,FALSE)</f>
        <v>0</v>
      </c>
      <c r="K54" s="19">
        <f>VLOOKUP($A54,SF_Original!$A$2:$D$6458,4,FALSE)</f>
        <v>-4.77530438447E-4</v>
      </c>
      <c r="L54">
        <f t="shared" si="0"/>
        <v>1.7898072886636646E-3</v>
      </c>
      <c r="M54">
        <f t="shared" si="1"/>
        <v>1.7898072886636647E-2</v>
      </c>
      <c r="N54" s="19" t="b">
        <f t="shared" si="4"/>
        <v>0</v>
      </c>
      <c r="O54">
        <f>IF(ISNA(VLOOKUP(B54,WND_STATION!$A$1:$A$62,1,FALSE)),1,0.0865)</f>
        <v>1</v>
      </c>
      <c r="P54">
        <f t="shared" si="2"/>
        <v>10</v>
      </c>
      <c r="Q54" s="21">
        <f t="shared" si="5"/>
        <v>221.98027500000001</v>
      </c>
      <c r="R54">
        <f t="shared" si="3"/>
        <v>1</v>
      </c>
    </row>
    <row r="55" spans="1:18" x14ac:dyDescent="0.25">
      <c r="A55" s="18">
        <v>5895</v>
      </c>
      <c r="B55" s="18" t="s">
        <v>2620</v>
      </c>
      <c r="C55" s="18">
        <v>14</v>
      </c>
      <c r="D55" s="18">
        <v>3</v>
      </c>
      <c r="E55" s="18">
        <v>548</v>
      </c>
      <c r="F55" s="18">
        <v>561</v>
      </c>
      <c r="G55" s="18">
        <f>VLOOKUP(B55,'Base Load_FLAG'!$A$2:$B$204,2,FALSE)</f>
        <v>0</v>
      </c>
      <c r="H55" s="18" t="s">
        <v>2915</v>
      </c>
      <c r="I55" s="18">
        <f>VLOOKUP($F55,'Gen Capacity'!$A$2:$H$608,7,FALSE)</f>
        <v>10</v>
      </c>
      <c r="J55" s="18">
        <f>VLOOKUP($F55,'Gen Capacity'!$A$2:$H$608,8,FALSE)</f>
        <v>0</v>
      </c>
      <c r="K55" s="19">
        <f>VLOOKUP($A55,SF_Original!$A$2:$D$6458,4,FALSE)</f>
        <v>-4.77530438447E-4</v>
      </c>
      <c r="L55">
        <f t="shared" si="0"/>
        <v>1.7898072886636646E-3</v>
      </c>
      <c r="M55">
        <f t="shared" si="1"/>
        <v>1.7898072886636647E-2</v>
      </c>
      <c r="N55" s="19" t="b">
        <f t="shared" si="4"/>
        <v>0</v>
      </c>
      <c r="O55">
        <f>IF(ISNA(VLOOKUP(B55,WND_STATION!$A$1:$A$62,1,FALSE)),1,0.0865)</f>
        <v>1</v>
      </c>
      <c r="P55">
        <f t="shared" si="2"/>
        <v>10</v>
      </c>
      <c r="Q55" s="21">
        <f t="shared" si="5"/>
        <v>231.98027500000001</v>
      </c>
      <c r="R55">
        <f t="shared" si="3"/>
        <v>1</v>
      </c>
    </row>
    <row r="56" spans="1:18" x14ac:dyDescent="0.25">
      <c r="A56" s="18">
        <v>2448</v>
      </c>
      <c r="B56" s="18" t="s">
        <v>1033</v>
      </c>
      <c r="C56" s="18">
        <v>34</v>
      </c>
      <c r="D56" s="18">
        <v>1</v>
      </c>
      <c r="E56" s="18">
        <v>294</v>
      </c>
      <c r="F56" s="18">
        <v>300</v>
      </c>
      <c r="G56" s="18">
        <f>VLOOKUP(B56,'Base Load_FLAG'!$A$2:$B$204,2,FALSE)</f>
        <v>0</v>
      </c>
      <c r="H56" s="18" t="s">
        <v>2979</v>
      </c>
      <c r="I56" s="18">
        <f>VLOOKUP($F56,'Gen Capacity'!$A$2:$H$608,7,FALSE)</f>
        <v>28.2</v>
      </c>
      <c r="J56" s="18">
        <f>VLOOKUP($F56,'Gen Capacity'!$A$2:$H$608,8,FALSE)</f>
        <v>0</v>
      </c>
      <c r="K56" s="19">
        <f>VLOOKUP($A56,SF_Original!$A$2:$D$6458,4,FALSE)</f>
        <v>-1.60655006637E-4</v>
      </c>
      <c r="L56">
        <f t="shared" si="0"/>
        <v>2.1066827204736646E-3</v>
      </c>
      <c r="M56">
        <f t="shared" si="1"/>
        <v>5.1388311600514096E-3</v>
      </c>
      <c r="N56" s="19" t="b">
        <f t="shared" si="4"/>
        <v>0</v>
      </c>
      <c r="O56">
        <f>IF(ISNA(VLOOKUP(B56,WND_STATION!$A$1:$A$62,1,FALSE)),1,0.0865)</f>
        <v>8.6499999999999994E-2</v>
      </c>
      <c r="P56">
        <f t="shared" si="2"/>
        <v>2.4392999999999998</v>
      </c>
      <c r="Q56" s="21">
        <f t="shared" si="5"/>
        <v>234.41957500000001</v>
      </c>
      <c r="R56">
        <f t="shared" si="3"/>
        <v>1</v>
      </c>
    </row>
    <row r="57" spans="1:18" x14ac:dyDescent="0.25">
      <c r="A57" s="18">
        <v>3154</v>
      </c>
      <c r="B57" s="18" t="s">
        <v>3001</v>
      </c>
      <c r="C57" s="18">
        <v>20</v>
      </c>
      <c r="D57" s="18">
        <v>1</v>
      </c>
      <c r="E57" s="18">
        <v>359</v>
      </c>
      <c r="F57" s="18">
        <v>368</v>
      </c>
      <c r="G57" s="18">
        <f>VLOOKUP(B57,'Base Load_FLAG'!$A$2:$B$204,2,FALSE)</f>
        <v>0</v>
      </c>
      <c r="H57" s="18" t="s">
        <v>2946</v>
      </c>
      <c r="I57" s="18">
        <f>VLOOKUP($F57,'Gen Capacity'!$A$2:$H$608,7,FALSE)</f>
        <v>0.05</v>
      </c>
      <c r="J57" s="18">
        <f>VLOOKUP($F57,'Gen Capacity'!$A$2:$H$608,8,FALSE)</f>
        <v>0</v>
      </c>
      <c r="K57" s="19">
        <f>VLOOKUP($A57,SF_Original!$A$2:$D$6458,4,FALSE)</f>
        <v>-1.4143792004299999E-4</v>
      </c>
      <c r="L57">
        <f t="shared" si="0"/>
        <v>2.1258998070676645E-3</v>
      </c>
      <c r="M57">
        <f t="shared" si="1"/>
        <v>0</v>
      </c>
      <c r="N57" s="19" t="b">
        <f t="shared" si="4"/>
        <v>0</v>
      </c>
      <c r="O57">
        <f>IF(ISNA(VLOOKUP(B57,WND_STATION!$A$1:$A$62,1,FALSE)),1,0.0865)</f>
        <v>1</v>
      </c>
      <c r="P57">
        <f t="shared" si="2"/>
        <v>0</v>
      </c>
      <c r="Q57" s="21">
        <f t="shared" si="5"/>
        <v>234.41957500000001</v>
      </c>
      <c r="R57">
        <f t="shared" si="3"/>
        <v>0</v>
      </c>
    </row>
    <row r="58" spans="1:18" x14ac:dyDescent="0.25">
      <c r="A58" s="18">
        <v>5683</v>
      </c>
      <c r="B58" s="18" t="s">
        <v>2505</v>
      </c>
      <c r="C58" s="18">
        <v>13</v>
      </c>
      <c r="D58" s="18">
        <v>1</v>
      </c>
      <c r="E58" s="18">
        <v>502</v>
      </c>
      <c r="F58" s="18">
        <v>514</v>
      </c>
      <c r="G58" s="18">
        <f>VLOOKUP(B58,'Base Load_FLAG'!$A$2:$B$204,2,FALSE)</f>
        <v>0</v>
      </c>
      <c r="H58" s="18" t="s">
        <v>2909</v>
      </c>
      <c r="I58" s="18">
        <f>VLOOKUP($F58,'Gen Capacity'!$A$2:$H$608,7,FALSE)</f>
        <v>8.4</v>
      </c>
      <c r="J58" s="18">
        <f>VLOOKUP($F58,'Gen Capacity'!$A$2:$H$608,8,FALSE)</f>
        <v>4</v>
      </c>
      <c r="K58" s="19">
        <f>VLOOKUP($A58,SF_Original!$A$2:$D$6458,4,FALSE)</f>
        <v>-1.18712302333E-4</v>
      </c>
      <c r="L58">
        <f t="shared" si="0"/>
        <v>2.1486254247776644E-3</v>
      </c>
      <c r="M58">
        <f t="shared" si="1"/>
        <v>1.804845356813238E-2</v>
      </c>
      <c r="N58" s="19" t="b">
        <f t="shared" si="4"/>
        <v>0</v>
      </c>
      <c r="O58">
        <f>IF(ISNA(VLOOKUP(B58,WND_STATION!$A$1:$A$62,1,FALSE)),1,0.0865)</f>
        <v>1</v>
      </c>
      <c r="P58">
        <f t="shared" si="2"/>
        <v>8.4</v>
      </c>
      <c r="Q58" s="21">
        <f t="shared" si="5"/>
        <v>242.81957500000001</v>
      </c>
      <c r="R58">
        <f t="shared" si="3"/>
        <v>1</v>
      </c>
    </row>
    <row r="59" spans="1:18" x14ac:dyDescent="0.25">
      <c r="A59" s="18">
        <v>5685</v>
      </c>
      <c r="B59" s="18" t="s">
        <v>2505</v>
      </c>
      <c r="C59" s="18">
        <v>13</v>
      </c>
      <c r="D59" s="18">
        <v>1</v>
      </c>
      <c r="E59" s="18">
        <v>503</v>
      </c>
      <c r="F59" s="18">
        <v>515</v>
      </c>
      <c r="G59" s="18">
        <f>VLOOKUP(B59,'Base Load_FLAG'!$A$2:$B$204,2,FALSE)</f>
        <v>0</v>
      </c>
      <c r="H59" s="18" t="s">
        <v>2909</v>
      </c>
      <c r="I59" s="18">
        <f>VLOOKUP($F59,'Gen Capacity'!$A$2:$H$608,7,FALSE)</f>
        <v>8.4</v>
      </c>
      <c r="J59" s="18">
        <f>VLOOKUP($F59,'Gen Capacity'!$A$2:$H$608,8,FALSE)</f>
        <v>4</v>
      </c>
      <c r="K59" s="19">
        <f>VLOOKUP($A59,SF_Original!$A$2:$D$6458,4,FALSE)</f>
        <v>-1.18712302333E-4</v>
      </c>
      <c r="L59">
        <f t="shared" si="0"/>
        <v>2.1486254247776644E-3</v>
      </c>
      <c r="M59">
        <f t="shared" si="1"/>
        <v>1.804845356813238E-2</v>
      </c>
      <c r="N59" s="19" t="b">
        <f t="shared" si="4"/>
        <v>0</v>
      </c>
      <c r="O59">
        <f>IF(ISNA(VLOOKUP(B59,WND_STATION!$A$1:$A$62,1,FALSE)),1,0.0865)</f>
        <v>1</v>
      </c>
      <c r="P59">
        <f t="shared" si="2"/>
        <v>8.4</v>
      </c>
      <c r="Q59" s="21">
        <f t="shared" si="5"/>
        <v>251.21957500000002</v>
      </c>
      <c r="R59">
        <f t="shared" si="3"/>
        <v>1</v>
      </c>
    </row>
    <row r="60" spans="1:18" x14ac:dyDescent="0.25">
      <c r="A60" s="18">
        <v>5685</v>
      </c>
      <c r="B60" s="18" t="s">
        <v>2505</v>
      </c>
      <c r="C60" s="18">
        <v>13</v>
      </c>
      <c r="D60" s="18">
        <v>2</v>
      </c>
      <c r="E60" s="18">
        <v>504</v>
      </c>
      <c r="F60" s="18">
        <v>516</v>
      </c>
      <c r="G60" s="18">
        <f>VLOOKUP(B60,'Base Load_FLAG'!$A$2:$B$204,2,FALSE)</f>
        <v>0</v>
      </c>
      <c r="H60" s="18" t="s">
        <v>2909</v>
      </c>
      <c r="I60" s="18">
        <f>VLOOKUP($F60,'Gen Capacity'!$A$2:$H$608,7,FALSE)</f>
        <v>8.4</v>
      </c>
      <c r="J60" s="18">
        <f>VLOOKUP($F60,'Gen Capacity'!$A$2:$H$608,8,FALSE)</f>
        <v>4</v>
      </c>
      <c r="K60" s="19">
        <f>VLOOKUP($A60,SF_Original!$A$2:$D$6458,4,FALSE)</f>
        <v>-1.18712302333E-4</v>
      </c>
      <c r="L60">
        <f t="shared" si="0"/>
        <v>2.1486254247776644E-3</v>
      </c>
      <c r="M60">
        <f t="shared" si="1"/>
        <v>1.804845356813238E-2</v>
      </c>
      <c r="N60" s="19" t="b">
        <f t="shared" si="4"/>
        <v>0</v>
      </c>
      <c r="O60">
        <f>IF(ISNA(VLOOKUP(B60,WND_STATION!$A$1:$A$62,1,FALSE)),1,0.0865)</f>
        <v>1</v>
      </c>
      <c r="P60">
        <f t="shared" si="2"/>
        <v>8.4</v>
      </c>
      <c r="Q60" s="21">
        <f t="shared" si="5"/>
        <v>259.619575</v>
      </c>
      <c r="R60">
        <f t="shared" si="3"/>
        <v>1</v>
      </c>
    </row>
    <row r="61" spans="1:18" x14ac:dyDescent="0.25">
      <c r="A61" s="18">
        <v>5685</v>
      </c>
      <c r="B61" s="18" t="s">
        <v>2505</v>
      </c>
      <c r="C61" s="18">
        <v>13</v>
      </c>
      <c r="D61" s="18">
        <v>3</v>
      </c>
      <c r="E61" s="18">
        <v>505</v>
      </c>
      <c r="F61" s="18">
        <v>517</v>
      </c>
      <c r="G61" s="18">
        <f>VLOOKUP(B61,'Base Load_FLAG'!$A$2:$B$204,2,FALSE)</f>
        <v>0</v>
      </c>
      <c r="H61" s="18" t="s">
        <v>2909</v>
      </c>
      <c r="I61" s="18">
        <f>VLOOKUP($F61,'Gen Capacity'!$A$2:$H$608,7,FALSE)</f>
        <v>8.4</v>
      </c>
      <c r="J61" s="18">
        <f>VLOOKUP($F61,'Gen Capacity'!$A$2:$H$608,8,FALSE)</f>
        <v>4</v>
      </c>
      <c r="K61" s="19">
        <f>VLOOKUP($A61,SF_Original!$A$2:$D$6458,4,FALSE)</f>
        <v>-1.18712302333E-4</v>
      </c>
      <c r="L61">
        <f t="shared" si="0"/>
        <v>2.1486254247776644E-3</v>
      </c>
      <c r="M61">
        <f t="shared" si="1"/>
        <v>1.804845356813238E-2</v>
      </c>
      <c r="N61" s="19" t="b">
        <f t="shared" si="4"/>
        <v>0</v>
      </c>
      <c r="O61">
        <f>IF(ISNA(VLOOKUP(B61,WND_STATION!$A$1:$A$62,1,FALSE)),1,0.0865)</f>
        <v>1</v>
      </c>
      <c r="P61">
        <f t="shared" si="2"/>
        <v>8.4</v>
      </c>
      <c r="Q61" s="21">
        <f t="shared" si="5"/>
        <v>268.01957499999997</v>
      </c>
      <c r="R61">
        <f t="shared" si="3"/>
        <v>1</v>
      </c>
    </row>
    <row r="62" spans="1:18" x14ac:dyDescent="0.25">
      <c r="A62" s="18">
        <v>5685</v>
      </c>
      <c r="B62" s="18" t="s">
        <v>2505</v>
      </c>
      <c r="C62" s="18">
        <v>13</v>
      </c>
      <c r="D62" s="18">
        <v>4</v>
      </c>
      <c r="E62" s="18">
        <v>506</v>
      </c>
      <c r="F62" s="18">
        <v>518</v>
      </c>
      <c r="G62" s="18">
        <f>VLOOKUP(B62,'Base Load_FLAG'!$A$2:$B$204,2,FALSE)</f>
        <v>0</v>
      </c>
      <c r="H62" s="18" t="s">
        <v>2909</v>
      </c>
      <c r="I62" s="18">
        <f>VLOOKUP($F62,'Gen Capacity'!$A$2:$H$608,7,FALSE)</f>
        <v>8.4</v>
      </c>
      <c r="J62" s="18">
        <f>VLOOKUP($F62,'Gen Capacity'!$A$2:$H$608,8,FALSE)</f>
        <v>4</v>
      </c>
      <c r="K62" s="19">
        <f>VLOOKUP($A62,SF_Original!$A$2:$D$6458,4,FALSE)</f>
        <v>-1.18712302333E-4</v>
      </c>
      <c r="L62">
        <f t="shared" si="0"/>
        <v>2.1486254247776644E-3</v>
      </c>
      <c r="M62">
        <f t="shared" si="1"/>
        <v>1.804845356813238E-2</v>
      </c>
      <c r="N62" s="19" t="b">
        <f t="shared" si="4"/>
        <v>0</v>
      </c>
      <c r="O62">
        <f>IF(ISNA(VLOOKUP(B62,WND_STATION!$A$1:$A$62,1,FALSE)),1,0.0865)</f>
        <v>1</v>
      </c>
      <c r="P62">
        <f t="shared" si="2"/>
        <v>8.4</v>
      </c>
      <c r="Q62" s="21">
        <f t="shared" si="5"/>
        <v>276.41957499999995</v>
      </c>
      <c r="R62">
        <f t="shared" si="3"/>
        <v>1</v>
      </c>
    </row>
    <row r="63" spans="1:18" x14ac:dyDescent="0.25">
      <c r="A63" s="18">
        <v>5685</v>
      </c>
      <c r="B63" s="18" t="s">
        <v>2505</v>
      </c>
      <c r="C63" s="18">
        <v>13</v>
      </c>
      <c r="D63" s="18">
        <v>5</v>
      </c>
      <c r="E63" s="18">
        <v>507</v>
      </c>
      <c r="F63" s="18">
        <v>519</v>
      </c>
      <c r="G63" s="18">
        <f>VLOOKUP(B63,'Base Load_FLAG'!$A$2:$B$204,2,FALSE)</f>
        <v>0</v>
      </c>
      <c r="H63" s="18" t="s">
        <v>2909</v>
      </c>
      <c r="I63" s="18">
        <f>VLOOKUP($F63,'Gen Capacity'!$A$2:$H$608,7,FALSE)</f>
        <v>8.4</v>
      </c>
      <c r="J63" s="18">
        <f>VLOOKUP($F63,'Gen Capacity'!$A$2:$H$608,8,FALSE)</f>
        <v>4</v>
      </c>
      <c r="K63" s="19">
        <f>VLOOKUP($A63,SF_Original!$A$2:$D$6458,4,FALSE)</f>
        <v>-1.18712302333E-4</v>
      </c>
      <c r="L63">
        <f t="shared" si="0"/>
        <v>2.1486254247776644E-3</v>
      </c>
      <c r="M63">
        <f t="shared" si="1"/>
        <v>1.804845356813238E-2</v>
      </c>
      <c r="N63" s="19" t="b">
        <f t="shared" si="4"/>
        <v>0</v>
      </c>
      <c r="O63">
        <f>IF(ISNA(VLOOKUP(B63,WND_STATION!$A$1:$A$62,1,FALSE)),1,0.0865)</f>
        <v>1</v>
      </c>
      <c r="P63">
        <f t="shared" si="2"/>
        <v>8.4</v>
      </c>
      <c r="Q63" s="21">
        <f t="shared" si="5"/>
        <v>284.81957499999993</v>
      </c>
      <c r="R63">
        <f t="shared" si="3"/>
        <v>1</v>
      </c>
    </row>
    <row r="64" spans="1:18" x14ac:dyDescent="0.25">
      <c r="A64" s="18">
        <v>5685</v>
      </c>
      <c r="B64" s="18" t="s">
        <v>2505</v>
      </c>
      <c r="C64" s="18">
        <v>13</v>
      </c>
      <c r="D64" s="18">
        <v>6</v>
      </c>
      <c r="E64" s="18">
        <v>508</v>
      </c>
      <c r="F64" s="18">
        <v>520</v>
      </c>
      <c r="G64" s="18">
        <f>VLOOKUP(B64,'Base Load_FLAG'!$A$2:$B$204,2,FALSE)</f>
        <v>0</v>
      </c>
      <c r="H64" s="18" t="s">
        <v>2909</v>
      </c>
      <c r="I64" s="18">
        <f>VLOOKUP($F64,'Gen Capacity'!$A$2:$H$608,7,FALSE)</f>
        <v>8.4</v>
      </c>
      <c r="J64" s="18">
        <f>VLOOKUP($F64,'Gen Capacity'!$A$2:$H$608,8,FALSE)</f>
        <v>4</v>
      </c>
      <c r="K64" s="19">
        <f>VLOOKUP($A64,SF_Original!$A$2:$D$6458,4,FALSE)</f>
        <v>-1.18712302333E-4</v>
      </c>
      <c r="L64">
        <f t="shared" si="0"/>
        <v>2.1486254247776644E-3</v>
      </c>
      <c r="M64">
        <f t="shared" si="1"/>
        <v>1.804845356813238E-2</v>
      </c>
      <c r="N64" s="19" t="b">
        <f t="shared" si="4"/>
        <v>0</v>
      </c>
      <c r="O64">
        <f>IF(ISNA(VLOOKUP(B64,WND_STATION!$A$1:$A$62,1,FALSE)),1,0.0865)</f>
        <v>1</v>
      </c>
      <c r="P64">
        <f t="shared" si="2"/>
        <v>8.4</v>
      </c>
      <c r="Q64" s="21">
        <f t="shared" si="5"/>
        <v>293.21957499999991</v>
      </c>
      <c r="R64">
        <f t="shared" si="3"/>
        <v>1</v>
      </c>
    </row>
    <row r="65" spans="1:18" x14ac:dyDescent="0.25">
      <c r="A65" s="18">
        <v>5683</v>
      </c>
      <c r="B65" s="18" t="s">
        <v>2505</v>
      </c>
      <c r="C65" s="18">
        <v>13</v>
      </c>
      <c r="D65" s="18">
        <v>2</v>
      </c>
      <c r="E65" s="18">
        <v>509</v>
      </c>
      <c r="F65" s="18">
        <v>521</v>
      </c>
      <c r="G65" s="18">
        <f>VLOOKUP(B65,'Base Load_FLAG'!$A$2:$B$204,2,FALSE)</f>
        <v>0</v>
      </c>
      <c r="H65" s="18" t="s">
        <v>2909</v>
      </c>
      <c r="I65" s="18">
        <f>VLOOKUP($F65,'Gen Capacity'!$A$2:$H$608,7,FALSE)</f>
        <v>8.4</v>
      </c>
      <c r="J65" s="18">
        <f>VLOOKUP($F65,'Gen Capacity'!$A$2:$H$608,8,FALSE)</f>
        <v>4</v>
      </c>
      <c r="K65" s="19">
        <f>VLOOKUP($A65,SF_Original!$A$2:$D$6458,4,FALSE)</f>
        <v>-1.18712302333E-4</v>
      </c>
      <c r="L65">
        <f t="shared" si="0"/>
        <v>2.1486254247776644E-3</v>
      </c>
      <c r="M65">
        <f t="shared" si="1"/>
        <v>1.804845356813238E-2</v>
      </c>
      <c r="N65" s="19" t="b">
        <f t="shared" si="4"/>
        <v>0</v>
      </c>
      <c r="O65">
        <f>IF(ISNA(VLOOKUP(B65,WND_STATION!$A$1:$A$62,1,FALSE)),1,0.0865)</f>
        <v>1</v>
      </c>
      <c r="P65">
        <f t="shared" si="2"/>
        <v>8.4</v>
      </c>
      <c r="Q65" s="21">
        <f t="shared" si="5"/>
        <v>301.61957499999988</v>
      </c>
      <c r="R65">
        <f t="shared" si="3"/>
        <v>1</v>
      </c>
    </row>
    <row r="66" spans="1:18" x14ac:dyDescent="0.25">
      <c r="A66" s="18">
        <v>5683</v>
      </c>
      <c r="B66" s="18" t="s">
        <v>2505</v>
      </c>
      <c r="C66" s="18">
        <v>13</v>
      </c>
      <c r="D66" s="18">
        <v>3</v>
      </c>
      <c r="E66" s="18">
        <v>510</v>
      </c>
      <c r="F66" s="18">
        <v>522</v>
      </c>
      <c r="G66" s="18">
        <f>VLOOKUP(B66,'Base Load_FLAG'!$A$2:$B$204,2,FALSE)</f>
        <v>0</v>
      </c>
      <c r="H66" s="18" t="s">
        <v>2909</v>
      </c>
      <c r="I66" s="18">
        <f>VLOOKUP($F66,'Gen Capacity'!$A$2:$H$608,7,FALSE)</f>
        <v>8.4</v>
      </c>
      <c r="J66" s="18">
        <f>VLOOKUP($F66,'Gen Capacity'!$A$2:$H$608,8,FALSE)</f>
        <v>4</v>
      </c>
      <c r="K66" s="19">
        <f>VLOOKUP($A66,SF_Original!$A$2:$D$6458,4,FALSE)</f>
        <v>-1.18712302333E-4</v>
      </c>
      <c r="L66">
        <f t="shared" si="0"/>
        <v>2.1486254247776644E-3</v>
      </c>
      <c r="M66">
        <f t="shared" si="1"/>
        <v>1.804845356813238E-2</v>
      </c>
      <c r="N66" s="19" t="b">
        <f t="shared" si="4"/>
        <v>0</v>
      </c>
      <c r="O66">
        <f>IF(ISNA(VLOOKUP(B66,WND_STATION!$A$1:$A$62,1,FALSE)),1,0.0865)</f>
        <v>1</v>
      </c>
      <c r="P66">
        <f t="shared" si="2"/>
        <v>8.4</v>
      </c>
      <c r="Q66" s="21">
        <f t="shared" si="5"/>
        <v>310.01957499999986</v>
      </c>
      <c r="R66">
        <f t="shared" si="3"/>
        <v>1</v>
      </c>
    </row>
    <row r="67" spans="1:18" x14ac:dyDescent="0.25">
      <c r="A67" s="18">
        <v>5683</v>
      </c>
      <c r="B67" s="18" t="s">
        <v>2505</v>
      </c>
      <c r="C67" s="18">
        <v>13</v>
      </c>
      <c r="D67" s="18">
        <v>4</v>
      </c>
      <c r="E67" s="18">
        <v>511</v>
      </c>
      <c r="F67" s="18">
        <v>523</v>
      </c>
      <c r="G67" s="18">
        <f>VLOOKUP(B67,'Base Load_FLAG'!$A$2:$B$204,2,FALSE)</f>
        <v>0</v>
      </c>
      <c r="H67" s="18" t="s">
        <v>2909</v>
      </c>
      <c r="I67" s="18">
        <f>VLOOKUP($F67,'Gen Capacity'!$A$2:$H$608,7,FALSE)</f>
        <v>8.4</v>
      </c>
      <c r="J67" s="18">
        <f>VLOOKUP($F67,'Gen Capacity'!$A$2:$H$608,8,FALSE)</f>
        <v>4</v>
      </c>
      <c r="K67" s="19">
        <f>VLOOKUP($A67,SF_Original!$A$2:$D$6458,4,FALSE)</f>
        <v>-1.18712302333E-4</v>
      </c>
      <c r="L67">
        <f t="shared" si="0"/>
        <v>2.1486254247776644E-3</v>
      </c>
      <c r="M67">
        <f t="shared" si="1"/>
        <v>1.804845356813238E-2</v>
      </c>
      <c r="N67" s="19" t="b">
        <f t="shared" si="4"/>
        <v>0</v>
      </c>
      <c r="O67">
        <f>IF(ISNA(VLOOKUP(B67,WND_STATION!$A$1:$A$62,1,FALSE)),1,0.0865)</f>
        <v>1</v>
      </c>
      <c r="P67">
        <f t="shared" si="2"/>
        <v>8.4</v>
      </c>
      <c r="Q67" s="21">
        <f t="shared" si="5"/>
        <v>318.41957499999984</v>
      </c>
      <c r="R67">
        <f t="shared" si="3"/>
        <v>1</v>
      </c>
    </row>
    <row r="68" spans="1:18" x14ac:dyDescent="0.25">
      <c r="A68" s="18">
        <v>5683</v>
      </c>
      <c r="B68" s="18" t="s">
        <v>2505</v>
      </c>
      <c r="C68" s="18">
        <v>13</v>
      </c>
      <c r="D68" s="18">
        <v>5</v>
      </c>
      <c r="E68" s="18">
        <v>512</v>
      </c>
      <c r="F68" s="18">
        <v>524</v>
      </c>
      <c r="G68" s="18">
        <f>VLOOKUP(B68,'Base Load_FLAG'!$A$2:$B$204,2,FALSE)</f>
        <v>0</v>
      </c>
      <c r="H68" s="18" t="s">
        <v>2909</v>
      </c>
      <c r="I68" s="18">
        <f>VLOOKUP($F68,'Gen Capacity'!$A$2:$H$608,7,FALSE)</f>
        <v>8.4</v>
      </c>
      <c r="J68" s="18">
        <f>VLOOKUP($F68,'Gen Capacity'!$A$2:$H$608,8,FALSE)</f>
        <v>4</v>
      </c>
      <c r="K68" s="19">
        <f>VLOOKUP($A68,SF_Original!$A$2:$D$6458,4,FALSE)</f>
        <v>-1.18712302333E-4</v>
      </c>
      <c r="L68">
        <f t="shared" ref="L68:L131" si="6">K68-$B$2</f>
        <v>2.1486254247776644E-3</v>
      </c>
      <c r="M68">
        <f t="shared" ref="M68:M131" si="7">IF(N68,0,P68)*L68*R68</f>
        <v>1.804845356813238E-2</v>
      </c>
      <c r="N68" s="19" t="b">
        <f t="shared" si="4"/>
        <v>0</v>
      </c>
      <c r="O68">
        <f>IF(ISNA(VLOOKUP(B68,WND_STATION!$A$1:$A$62,1,FALSE)),1,0.0865)</f>
        <v>1</v>
      </c>
      <c r="P68">
        <f t="shared" ref="P68:P131" si="8">IF(G68=0,I68,IF(G68=1,0,I68-J68))*R68*O68</f>
        <v>8.4</v>
      </c>
      <c r="Q68" s="21">
        <f t="shared" si="5"/>
        <v>326.81957499999982</v>
      </c>
      <c r="R68">
        <f t="shared" ref="R68:R131" si="9">IF(H68=$R$2,0,1)</f>
        <v>1</v>
      </c>
    </row>
    <row r="69" spans="1:18" x14ac:dyDescent="0.25">
      <c r="A69" s="18">
        <v>5683</v>
      </c>
      <c r="B69" s="18" t="s">
        <v>2505</v>
      </c>
      <c r="C69" s="18">
        <v>13</v>
      </c>
      <c r="D69" s="18">
        <v>6</v>
      </c>
      <c r="E69" s="18">
        <v>513</v>
      </c>
      <c r="F69" s="18">
        <v>525</v>
      </c>
      <c r="G69" s="18">
        <f>VLOOKUP(B69,'Base Load_FLAG'!$A$2:$B$204,2,FALSE)</f>
        <v>0</v>
      </c>
      <c r="H69" s="18" t="s">
        <v>2909</v>
      </c>
      <c r="I69" s="18">
        <f>VLOOKUP($F69,'Gen Capacity'!$A$2:$H$608,7,FALSE)</f>
        <v>8.4</v>
      </c>
      <c r="J69" s="18">
        <f>VLOOKUP($F69,'Gen Capacity'!$A$2:$H$608,8,FALSE)</f>
        <v>4</v>
      </c>
      <c r="K69" s="19">
        <f>VLOOKUP($A69,SF_Original!$A$2:$D$6458,4,FALSE)</f>
        <v>-1.18712302333E-4</v>
      </c>
      <c r="L69">
        <f t="shared" si="6"/>
        <v>2.1486254247776644E-3</v>
      </c>
      <c r="M69">
        <f t="shared" si="7"/>
        <v>1.804845356813238E-2</v>
      </c>
      <c r="N69" s="19" t="b">
        <f t="shared" ref="N69:N132" si="10">Q68&gt;=$K$2</f>
        <v>0</v>
      </c>
      <c r="O69">
        <f>IF(ISNA(VLOOKUP(B69,WND_STATION!$A$1:$A$62,1,FALSE)),1,0.0865)</f>
        <v>1</v>
      </c>
      <c r="P69">
        <f t="shared" si="8"/>
        <v>8.4</v>
      </c>
      <c r="Q69" s="21">
        <f t="shared" si="5"/>
        <v>335.21957499999979</v>
      </c>
      <c r="R69">
        <f t="shared" si="9"/>
        <v>1</v>
      </c>
    </row>
    <row r="70" spans="1:18" x14ac:dyDescent="0.25">
      <c r="A70" s="18">
        <v>5682</v>
      </c>
      <c r="B70" s="18" t="s">
        <v>2505</v>
      </c>
      <c r="C70" s="18">
        <v>13</v>
      </c>
      <c r="D70" s="18">
        <v>1</v>
      </c>
      <c r="E70" s="18">
        <v>514</v>
      </c>
      <c r="F70" s="18">
        <v>526</v>
      </c>
      <c r="G70" s="18">
        <f>VLOOKUP(B70,'Base Load_FLAG'!$A$2:$B$204,2,FALSE)</f>
        <v>0</v>
      </c>
      <c r="H70" s="18" t="s">
        <v>2909</v>
      </c>
      <c r="I70" s="18">
        <f>VLOOKUP($F70,'Gen Capacity'!$A$2:$H$608,7,FALSE)</f>
        <v>8.4</v>
      </c>
      <c r="J70" s="18">
        <f>VLOOKUP($F70,'Gen Capacity'!$A$2:$H$608,8,FALSE)</f>
        <v>4</v>
      </c>
      <c r="K70" s="19">
        <f>VLOOKUP($A70,SF_Original!$A$2:$D$6458,4,FALSE)</f>
        <v>-1.18712302333E-4</v>
      </c>
      <c r="L70">
        <f t="shared" si="6"/>
        <v>2.1486254247776644E-3</v>
      </c>
      <c r="M70">
        <f t="shared" si="7"/>
        <v>1.804845356813238E-2</v>
      </c>
      <c r="N70" s="19" t="b">
        <f t="shared" si="10"/>
        <v>0</v>
      </c>
      <c r="O70">
        <f>IF(ISNA(VLOOKUP(B70,WND_STATION!$A$1:$A$62,1,FALSE)),1,0.0865)</f>
        <v>1</v>
      </c>
      <c r="P70">
        <f t="shared" si="8"/>
        <v>8.4</v>
      </c>
      <c r="Q70" s="21">
        <f t="shared" ref="Q70:Q133" si="11">Q69+P70</f>
        <v>343.61957499999977</v>
      </c>
      <c r="R70">
        <f t="shared" si="9"/>
        <v>1</v>
      </c>
    </row>
    <row r="71" spans="1:18" x14ac:dyDescent="0.25">
      <c r="A71" s="18">
        <v>5682</v>
      </c>
      <c r="B71" s="18" t="s">
        <v>2505</v>
      </c>
      <c r="C71" s="18">
        <v>13</v>
      </c>
      <c r="D71" s="18">
        <v>2</v>
      </c>
      <c r="E71" s="18">
        <v>515</v>
      </c>
      <c r="F71" s="18">
        <v>527</v>
      </c>
      <c r="G71" s="18">
        <f>VLOOKUP(B71,'Base Load_FLAG'!$A$2:$B$204,2,FALSE)</f>
        <v>0</v>
      </c>
      <c r="H71" s="18" t="s">
        <v>2909</v>
      </c>
      <c r="I71" s="18">
        <f>VLOOKUP($F71,'Gen Capacity'!$A$2:$H$608,7,FALSE)</f>
        <v>8.4</v>
      </c>
      <c r="J71" s="18">
        <f>VLOOKUP($F71,'Gen Capacity'!$A$2:$H$608,8,FALSE)</f>
        <v>4</v>
      </c>
      <c r="K71" s="19">
        <f>VLOOKUP($A71,SF_Original!$A$2:$D$6458,4,FALSE)</f>
        <v>-1.18712302333E-4</v>
      </c>
      <c r="L71">
        <f t="shared" si="6"/>
        <v>2.1486254247776644E-3</v>
      </c>
      <c r="M71">
        <f t="shared" si="7"/>
        <v>1.804845356813238E-2</v>
      </c>
      <c r="N71" s="19" t="b">
        <f t="shared" si="10"/>
        <v>0</v>
      </c>
      <c r="O71">
        <f>IF(ISNA(VLOOKUP(B71,WND_STATION!$A$1:$A$62,1,FALSE)),1,0.0865)</f>
        <v>1</v>
      </c>
      <c r="P71">
        <f t="shared" si="8"/>
        <v>8.4</v>
      </c>
      <c r="Q71" s="21">
        <f t="shared" si="11"/>
        <v>352.01957499999975</v>
      </c>
      <c r="R71">
        <f t="shared" si="9"/>
        <v>1</v>
      </c>
    </row>
    <row r="72" spans="1:18" x14ac:dyDescent="0.25">
      <c r="A72" s="18">
        <v>5682</v>
      </c>
      <c r="B72" s="18" t="s">
        <v>2505</v>
      </c>
      <c r="C72" s="18">
        <v>13</v>
      </c>
      <c r="D72" s="18">
        <v>3</v>
      </c>
      <c r="E72" s="18">
        <v>516</v>
      </c>
      <c r="F72" s="18">
        <v>528</v>
      </c>
      <c r="G72" s="18">
        <f>VLOOKUP(B72,'Base Load_FLAG'!$A$2:$B$204,2,FALSE)</f>
        <v>0</v>
      </c>
      <c r="H72" s="18" t="s">
        <v>2909</v>
      </c>
      <c r="I72" s="18">
        <f>VLOOKUP($F72,'Gen Capacity'!$A$2:$H$608,7,FALSE)</f>
        <v>8.4</v>
      </c>
      <c r="J72" s="18">
        <f>VLOOKUP($F72,'Gen Capacity'!$A$2:$H$608,8,FALSE)</f>
        <v>4</v>
      </c>
      <c r="K72" s="19">
        <f>VLOOKUP($A72,SF_Original!$A$2:$D$6458,4,FALSE)</f>
        <v>-1.18712302333E-4</v>
      </c>
      <c r="L72">
        <f t="shared" si="6"/>
        <v>2.1486254247776644E-3</v>
      </c>
      <c r="M72">
        <f t="shared" si="7"/>
        <v>1.804845356813238E-2</v>
      </c>
      <c r="N72" s="19" t="b">
        <f t="shared" si="10"/>
        <v>0</v>
      </c>
      <c r="O72">
        <f>IF(ISNA(VLOOKUP(B72,WND_STATION!$A$1:$A$62,1,FALSE)),1,0.0865)</f>
        <v>1</v>
      </c>
      <c r="P72">
        <f t="shared" si="8"/>
        <v>8.4</v>
      </c>
      <c r="Q72" s="21">
        <f t="shared" si="11"/>
        <v>360.41957499999972</v>
      </c>
      <c r="R72">
        <f t="shared" si="9"/>
        <v>1</v>
      </c>
    </row>
    <row r="73" spans="1:18" x14ac:dyDescent="0.25">
      <c r="A73" s="18">
        <v>5682</v>
      </c>
      <c r="B73" s="18" t="s">
        <v>2505</v>
      </c>
      <c r="C73" s="18">
        <v>13</v>
      </c>
      <c r="D73" s="18">
        <v>4</v>
      </c>
      <c r="E73" s="18">
        <v>517</v>
      </c>
      <c r="F73" s="18">
        <v>529</v>
      </c>
      <c r="G73" s="18">
        <f>VLOOKUP(B73,'Base Load_FLAG'!$A$2:$B$204,2,FALSE)</f>
        <v>0</v>
      </c>
      <c r="H73" s="18" t="s">
        <v>2909</v>
      </c>
      <c r="I73" s="18">
        <f>VLOOKUP($F73,'Gen Capacity'!$A$2:$H$608,7,FALSE)</f>
        <v>8.4</v>
      </c>
      <c r="J73" s="18">
        <f>VLOOKUP($F73,'Gen Capacity'!$A$2:$H$608,8,FALSE)</f>
        <v>4</v>
      </c>
      <c r="K73" s="19">
        <f>VLOOKUP($A73,SF_Original!$A$2:$D$6458,4,FALSE)</f>
        <v>-1.18712302333E-4</v>
      </c>
      <c r="L73">
        <f t="shared" si="6"/>
        <v>2.1486254247776644E-3</v>
      </c>
      <c r="M73">
        <f t="shared" si="7"/>
        <v>1.804845356813238E-2</v>
      </c>
      <c r="N73" s="19" t="b">
        <f t="shared" si="10"/>
        <v>0</v>
      </c>
      <c r="O73">
        <f>IF(ISNA(VLOOKUP(B73,WND_STATION!$A$1:$A$62,1,FALSE)),1,0.0865)</f>
        <v>1</v>
      </c>
      <c r="P73">
        <f t="shared" si="8"/>
        <v>8.4</v>
      </c>
      <c r="Q73" s="21">
        <f t="shared" si="11"/>
        <v>368.8195749999997</v>
      </c>
      <c r="R73">
        <f t="shared" si="9"/>
        <v>1</v>
      </c>
    </row>
    <row r="74" spans="1:18" x14ac:dyDescent="0.25">
      <c r="A74" s="18">
        <v>5682</v>
      </c>
      <c r="B74" s="18" t="s">
        <v>2505</v>
      </c>
      <c r="C74" s="18">
        <v>13</v>
      </c>
      <c r="D74" s="18">
        <v>5</v>
      </c>
      <c r="E74" s="18">
        <v>518</v>
      </c>
      <c r="F74" s="18">
        <v>530</v>
      </c>
      <c r="G74" s="18">
        <f>VLOOKUP(B74,'Base Load_FLAG'!$A$2:$B$204,2,FALSE)</f>
        <v>0</v>
      </c>
      <c r="H74" s="18" t="s">
        <v>2909</v>
      </c>
      <c r="I74" s="18">
        <f>VLOOKUP($F74,'Gen Capacity'!$A$2:$H$608,7,FALSE)</f>
        <v>8.4</v>
      </c>
      <c r="J74" s="18">
        <f>VLOOKUP($F74,'Gen Capacity'!$A$2:$H$608,8,FALSE)</f>
        <v>4</v>
      </c>
      <c r="K74" s="19">
        <f>VLOOKUP($A74,SF_Original!$A$2:$D$6458,4,FALSE)</f>
        <v>-1.18712302333E-4</v>
      </c>
      <c r="L74">
        <f t="shared" si="6"/>
        <v>2.1486254247776644E-3</v>
      </c>
      <c r="M74">
        <f t="shared" si="7"/>
        <v>1.804845356813238E-2</v>
      </c>
      <c r="N74" s="19" t="b">
        <f t="shared" si="10"/>
        <v>0</v>
      </c>
      <c r="O74">
        <f>IF(ISNA(VLOOKUP(B74,WND_STATION!$A$1:$A$62,1,FALSE)),1,0.0865)</f>
        <v>1</v>
      </c>
      <c r="P74">
        <f t="shared" si="8"/>
        <v>8.4</v>
      </c>
      <c r="Q74" s="21">
        <f t="shared" si="11"/>
        <v>377.21957499999968</v>
      </c>
      <c r="R74">
        <f t="shared" si="9"/>
        <v>1</v>
      </c>
    </row>
    <row r="75" spans="1:18" x14ac:dyDescent="0.25">
      <c r="A75" s="18">
        <v>5682</v>
      </c>
      <c r="B75" s="18" t="s">
        <v>2505</v>
      </c>
      <c r="C75" s="18">
        <v>13</v>
      </c>
      <c r="D75" s="18">
        <v>6</v>
      </c>
      <c r="E75" s="18">
        <v>519</v>
      </c>
      <c r="F75" s="18">
        <v>531</v>
      </c>
      <c r="G75" s="18">
        <f>VLOOKUP(B75,'Base Load_FLAG'!$A$2:$B$204,2,FALSE)</f>
        <v>0</v>
      </c>
      <c r="H75" s="18" t="s">
        <v>2909</v>
      </c>
      <c r="I75" s="18">
        <f>VLOOKUP($F75,'Gen Capacity'!$A$2:$H$608,7,FALSE)</f>
        <v>8.4</v>
      </c>
      <c r="J75" s="18">
        <f>VLOOKUP($F75,'Gen Capacity'!$A$2:$H$608,8,FALSE)</f>
        <v>4</v>
      </c>
      <c r="K75" s="19">
        <f>VLOOKUP($A75,SF_Original!$A$2:$D$6458,4,FALSE)</f>
        <v>-1.18712302333E-4</v>
      </c>
      <c r="L75">
        <f t="shared" si="6"/>
        <v>2.1486254247776644E-3</v>
      </c>
      <c r="M75">
        <f t="shared" si="7"/>
        <v>1.804845356813238E-2</v>
      </c>
      <c r="N75" s="19" t="b">
        <f t="shared" si="10"/>
        <v>0</v>
      </c>
      <c r="O75">
        <f>IF(ISNA(VLOOKUP(B75,WND_STATION!$A$1:$A$62,1,FALSE)),1,0.0865)</f>
        <v>1</v>
      </c>
      <c r="P75">
        <f t="shared" si="8"/>
        <v>8.4</v>
      </c>
      <c r="Q75" s="21">
        <f t="shared" si="11"/>
        <v>385.61957499999966</v>
      </c>
      <c r="R75">
        <f t="shared" si="9"/>
        <v>1</v>
      </c>
    </row>
    <row r="76" spans="1:18" x14ac:dyDescent="0.25">
      <c r="A76" s="18">
        <v>5684</v>
      </c>
      <c r="B76" s="18" t="s">
        <v>2505</v>
      </c>
      <c r="C76" s="18">
        <v>13</v>
      </c>
      <c r="D76" s="18">
        <v>1</v>
      </c>
      <c r="E76" s="18">
        <v>520</v>
      </c>
      <c r="F76" s="18">
        <v>532</v>
      </c>
      <c r="G76" s="18">
        <f>VLOOKUP(B76,'Base Load_FLAG'!$A$2:$B$204,2,FALSE)</f>
        <v>0</v>
      </c>
      <c r="H76" s="18" t="s">
        <v>2909</v>
      </c>
      <c r="I76" s="18">
        <f>VLOOKUP($F76,'Gen Capacity'!$A$2:$H$608,7,FALSE)</f>
        <v>8.4</v>
      </c>
      <c r="J76" s="18">
        <f>VLOOKUP($F76,'Gen Capacity'!$A$2:$H$608,8,FALSE)</f>
        <v>4</v>
      </c>
      <c r="K76" s="19">
        <f>VLOOKUP($A76,SF_Original!$A$2:$D$6458,4,FALSE)</f>
        <v>-1.18712302333E-4</v>
      </c>
      <c r="L76">
        <f t="shared" si="6"/>
        <v>2.1486254247776644E-3</v>
      </c>
      <c r="M76">
        <f t="shared" si="7"/>
        <v>1.804845356813238E-2</v>
      </c>
      <c r="N76" s="19" t="b">
        <f t="shared" si="10"/>
        <v>0</v>
      </c>
      <c r="O76">
        <f>IF(ISNA(VLOOKUP(B76,WND_STATION!$A$1:$A$62,1,FALSE)),1,0.0865)</f>
        <v>1</v>
      </c>
      <c r="P76">
        <f t="shared" si="8"/>
        <v>8.4</v>
      </c>
      <c r="Q76" s="21">
        <f t="shared" si="11"/>
        <v>394.01957499999963</v>
      </c>
      <c r="R76">
        <f t="shared" si="9"/>
        <v>1</v>
      </c>
    </row>
    <row r="77" spans="1:18" x14ac:dyDescent="0.25">
      <c r="A77" s="18">
        <v>5684</v>
      </c>
      <c r="B77" s="18" t="s">
        <v>2505</v>
      </c>
      <c r="C77" s="18">
        <v>13</v>
      </c>
      <c r="D77" s="18">
        <v>2</v>
      </c>
      <c r="E77" s="18">
        <v>521</v>
      </c>
      <c r="F77" s="18">
        <v>533</v>
      </c>
      <c r="G77" s="18">
        <f>VLOOKUP(B77,'Base Load_FLAG'!$A$2:$B$204,2,FALSE)</f>
        <v>0</v>
      </c>
      <c r="H77" s="18" t="s">
        <v>2909</v>
      </c>
      <c r="I77" s="18">
        <f>VLOOKUP($F77,'Gen Capacity'!$A$2:$H$608,7,FALSE)</f>
        <v>8.4</v>
      </c>
      <c r="J77" s="18">
        <f>VLOOKUP($F77,'Gen Capacity'!$A$2:$H$608,8,FALSE)</f>
        <v>4</v>
      </c>
      <c r="K77" s="19">
        <f>VLOOKUP($A77,SF_Original!$A$2:$D$6458,4,FALSE)</f>
        <v>-1.18712302333E-4</v>
      </c>
      <c r="L77">
        <f t="shared" si="6"/>
        <v>2.1486254247776644E-3</v>
      </c>
      <c r="M77">
        <f t="shared" si="7"/>
        <v>1.804845356813238E-2</v>
      </c>
      <c r="N77" s="19" t="b">
        <f t="shared" si="10"/>
        <v>0</v>
      </c>
      <c r="O77">
        <f>IF(ISNA(VLOOKUP(B77,WND_STATION!$A$1:$A$62,1,FALSE)),1,0.0865)</f>
        <v>1</v>
      </c>
      <c r="P77">
        <f t="shared" si="8"/>
        <v>8.4</v>
      </c>
      <c r="Q77" s="21">
        <f t="shared" si="11"/>
        <v>402.41957499999961</v>
      </c>
      <c r="R77">
        <f t="shared" si="9"/>
        <v>1</v>
      </c>
    </row>
    <row r="78" spans="1:18" x14ac:dyDescent="0.25">
      <c r="A78" s="18">
        <v>5684</v>
      </c>
      <c r="B78" s="18" t="s">
        <v>2505</v>
      </c>
      <c r="C78" s="18">
        <v>13</v>
      </c>
      <c r="D78" s="18">
        <v>3</v>
      </c>
      <c r="E78" s="18">
        <v>522</v>
      </c>
      <c r="F78" s="18">
        <v>534</v>
      </c>
      <c r="G78" s="18">
        <f>VLOOKUP(B78,'Base Load_FLAG'!$A$2:$B$204,2,FALSE)</f>
        <v>0</v>
      </c>
      <c r="H78" s="18" t="s">
        <v>2909</v>
      </c>
      <c r="I78" s="18">
        <f>VLOOKUP($F78,'Gen Capacity'!$A$2:$H$608,7,FALSE)</f>
        <v>8.4</v>
      </c>
      <c r="J78" s="18">
        <f>VLOOKUP($F78,'Gen Capacity'!$A$2:$H$608,8,FALSE)</f>
        <v>4</v>
      </c>
      <c r="K78" s="19">
        <f>VLOOKUP($A78,SF_Original!$A$2:$D$6458,4,FALSE)</f>
        <v>-1.18712302333E-4</v>
      </c>
      <c r="L78">
        <f t="shared" si="6"/>
        <v>2.1486254247776644E-3</v>
      </c>
      <c r="M78">
        <f t="shared" si="7"/>
        <v>1.804845356813238E-2</v>
      </c>
      <c r="N78" s="19" t="b">
        <f t="shared" si="10"/>
        <v>0</v>
      </c>
      <c r="O78">
        <f>IF(ISNA(VLOOKUP(B78,WND_STATION!$A$1:$A$62,1,FALSE)),1,0.0865)</f>
        <v>1</v>
      </c>
      <c r="P78">
        <f t="shared" si="8"/>
        <v>8.4</v>
      </c>
      <c r="Q78" s="21">
        <f t="shared" si="11"/>
        <v>410.81957499999959</v>
      </c>
      <c r="R78">
        <f t="shared" si="9"/>
        <v>1</v>
      </c>
    </row>
    <row r="79" spans="1:18" x14ac:dyDescent="0.25">
      <c r="A79" s="18">
        <v>5684</v>
      </c>
      <c r="B79" s="18" t="s">
        <v>2505</v>
      </c>
      <c r="C79" s="18">
        <v>13</v>
      </c>
      <c r="D79" s="18">
        <v>4</v>
      </c>
      <c r="E79" s="18">
        <v>523</v>
      </c>
      <c r="F79" s="18">
        <v>535</v>
      </c>
      <c r="G79" s="18">
        <f>VLOOKUP(B79,'Base Load_FLAG'!$A$2:$B$204,2,FALSE)</f>
        <v>0</v>
      </c>
      <c r="H79" s="18" t="s">
        <v>2909</v>
      </c>
      <c r="I79" s="18">
        <f>VLOOKUP($F79,'Gen Capacity'!$A$2:$H$608,7,FALSE)</f>
        <v>8.4</v>
      </c>
      <c r="J79" s="18">
        <f>VLOOKUP($F79,'Gen Capacity'!$A$2:$H$608,8,FALSE)</f>
        <v>4</v>
      </c>
      <c r="K79" s="19">
        <f>VLOOKUP($A79,SF_Original!$A$2:$D$6458,4,FALSE)</f>
        <v>-1.18712302333E-4</v>
      </c>
      <c r="L79">
        <f t="shared" si="6"/>
        <v>2.1486254247776644E-3</v>
      </c>
      <c r="M79">
        <f t="shared" si="7"/>
        <v>1.804845356813238E-2</v>
      </c>
      <c r="N79" s="19" t="b">
        <f t="shared" si="10"/>
        <v>0</v>
      </c>
      <c r="O79">
        <f>IF(ISNA(VLOOKUP(B79,WND_STATION!$A$1:$A$62,1,FALSE)),1,0.0865)</f>
        <v>1</v>
      </c>
      <c r="P79">
        <f t="shared" si="8"/>
        <v>8.4</v>
      </c>
      <c r="Q79" s="21">
        <f t="shared" si="11"/>
        <v>419.21957499999957</v>
      </c>
      <c r="R79">
        <f t="shared" si="9"/>
        <v>1</v>
      </c>
    </row>
    <row r="80" spans="1:18" x14ac:dyDescent="0.25">
      <c r="A80" s="18">
        <v>5684</v>
      </c>
      <c r="B80" s="18" t="s">
        <v>2505</v>
      </c>
      <c r="C80" s="18">
        <v>13</v>
      </c>
      <c r="D80" s="18">
        <v>5</v>
      </c>
      <c r="E80" s="18">
        <v>524</v>
      </c>
      <c r="F80" s="18">
        <v>536</v>
      </c>
      <c r="G80" s="18">
        <f>VLOOKUP(B80,'Base Load_FLAG'!$A$2:$B$204,2,FALSE)</f>
        <v>0</v>
      </c>
      <c r="H80" s="18" t="s">
        <v>2909</v>
      </c>
      <c r="I80" s="18">
        <f>VLOOKUP($F80,'Gen Capacity'!$A$2:$H$608,7,FALSE)</f>
        <v>8.4</v>
      </c>
      <c r="J80" s="18">
        <f>VLOOKUP($F80,'Gen Capacity'!$A$2:$H$608,8,FALSE)</f>
        <v>4</v>
      </c>
      <c r="K80" s="19">
        <f>VLOOKUP($A80,SF_Original!$A$2:$D$6458,4,FALSE)</f>
        <v>-1.18712302333E-4</v>
      </c>
      <c r="L80">
        <f t="shared" si="6"/>
        <v>2.1486254247776644E-3</v>
      </c>
      <c r="M80">
        <f t="shared" si="7"/>
        <v>1.804845356813238E-2</v>
      </c>
      <c r="N80" s="19" t="b">
        <f t="shared" si="10"/>
        <v>0</v>
      </c>
      <c r="O80">
        <f>IF(ISNA(VLOOKUP(B80,WND_STATION!$A$1:$A$62,1,FALSE)),1,0.0865)</f>
        <v>1</v>
      </c>
      <c r="P80">
        <f t="shared" si="8"/>
        <v>8.4</v>
      </c>
      <c r="Q80" s="21">
        <f t="shared" si="11"/>
        <v>427.61957499999954</v>
      </c>
      <c r="R80">
        <f t="shared" si="9"/>
        <v>1</v>
      </c>
    </row>
    <row r="81" spans="1:18" x14ac:dyDescent="0.25">
      <c r="A81" s="18">
        <v>5684</v>
      </c>
      <c r="B81" s="18" t="s">
        <v>2505</v>
      </c>
      <c r="C81" s="18">
        <v>13</v>
      </c>
      <c r="D81" s="18">
        <v>6</v>
      </c>
      <c r="E81" s="18">
        <v>525</v>
      </c>
      <c r="F81" s="18">
        <v>537</v>
      </c>
      <c r="G81" s="18">
        <f>VLOOKUP(B81,'Base Load_FLAG'!$A$2:$B$204,2,FALSE)</f>
        <v>0</v>
      </c>
      <c r="H81" s="18" t="s">
        <v>2909</v>
      </c>
      <c r="I81" s="18">
        <f>VLOOKUP($F81,'Gen Capacity'!$A$2:$H$608,7,FALSE)</f>
        <v>8.4</v>
      </c>
      <c r="J81" s="18">
        <f>VLOOKUP($F81,'Gen Capacity'!$A$2:$H$608,8,FALSE)</f>
        <v>4</v>
      </c>
      <c r="K81" s="19">
        <f>VLOOKUP($A81,SF_Original!$A$2:$D$6458,4,FALSE)</f>
        <v>-1.18712302333E-4</v>
      </c>
      <c r="L81">
        <f t="shared" si="6"/>
        <v>2.1486254247776644E-3</v>
      </c>
      <c r="M81">
        <f t="shared" si="7"/>
        <v>1.804845356813238E-2</v>
      </c>
      <c r="N81" s="19" t="b">
        <f t="shared" si="10"/>
        <v>0</v>
      </c>
      <c r="O81">
        <f>IF(ISNA(VLOOKUP(B81,WND_STATION!$A$1:$A$62,1,FALSE)),1,0.0865)</f>
        <v>1</v>
      </c>
      <c r="P81">
        <f t="shared" si="8"/>
        <v>8.4</v>
      </c>
      <c r="Q81" s="21">
        <f t="shared" si="11"/>
        <v>436.01957499999952</v>
      </c>
      <c r="R81">
        <f t="shared" si="9"/>
        <v>1</v>
      </c>
    </row>
    <row r="82" spans="1:18" x14ac:dyDescent="0.25">
      <c r="A82" s="18">
        <v>5473</v>
      </c>
      <c r="B82" s="18" t="s">
        <v>2409</v>
      </c>
      <c r="C82" s="18">
        <v>13</v>
      </c>
      <c r="D82" s="18">
        <v>1</v>
      </c>
      <c r="E82" s="18">
        <v>485</v>
      </c>
      <c r="F82" s="18">
        <v>496</v>
      </c>
      <c r="G82" s="18">
        <f>VLOOKUP(B82,'Base Load_FLAG'!$A$2:$B$204,2,FALSE)</f>
        <v>0</v>
      </c>
      <c r="H82" s="18" t="s">
        <v>2909</v>
      </c>
      <c r="I82" s="18">
        <f>VLOOKUP($F82,'Gen Capacity'!$A$2:$H$608,7,FALSE)</f>
        <v>19</v>
      </c>
      <c r="J82" s="18">
        <f>VLOOKUP($F82,'Gen Capacity'!$A$2:$H$608,8,FALSE)</f>
        <v>9</v>
      </c>
      <c r="K82" s="19">
        <f>VLOOKUP($A82,SF_Original!$A$2:$D$6458,4,FALSE)</f>
        <v>-1.03773723576E-4</v>
      </c>
      <c r="L82">
        <f t="shared" si="6"/>
        <v>2.1635640035346645E-3</v>
      </c>
      <c r="M82">
        <f t="shared" si="7"/>
        <v>4.1107716067158628E-2</v>
      </c>
      <c r="N82" s="19" t="b">
        <f t="shared" si="10"/>
        <v>0</v>
      </c>
      <c r="O82">
        <f>IF(ISNA(VLOOKUP(B82,WND_STATION!$A$1:$A$62,1,FALSE)),1,0.0865)</f>
        <v>1</v>
      </c>
      <c r="P82">
        <f t="shared" si="8"/>
        <v>19</v>
      </c>
      <c r="Q82" s="21">
        <f t="shared" si="11"/>
        <v>455.01957499999952</v>
      </c>
      <c r="R82">
        <f t="shared" si="9"/>
        <v>1</v>
      </c>
    </row>
    <row r="83" spans="1:18" x14ac:dyDescent="0.25">
      <c r="A83" s="18">
        <v>5474</v>
      </c>
      <c r="B83" s="18" t="s">
        <v>2409</v>
      </c>
      <c r="C83" s="18">
        <v>13</v>
      </c>
      <c r="D83" s="18">
        <v>1</v>
      </c>
      <c r="E83" s="18">
        <v>486</v>
      </c>
      <c r="F83" s="18">
        <v>497</v>
      </c>
      <c r="G83" s="18">
        <f>VLOOKUP(B83,'Base Load_FLAG'!$A$2:$B$204,2,FALSE)</f>
        <v>0</v>
      </c>
      <c r="H83" s="18" t="s">
        <v>2909</v>
      </c>
      <c r="I83" s="18">
        <f>VLOOKUP($F83,'Gen Capacity'!$A$2:$H$608,7,FALSE)</f>
        <v>24</v>
      </c>
      <c r="J83" s="18">
        <f>VLOOKUP($F83,'Gen Capacity'!$A$2:$H$608,8,FALSE)</f>
        <v>9</v>
      </c>
      <c r="K83" s="19">
        <f>VLOOKUP($A83,SF_Original!$A$2:$D$6458,4,FALSE)</f>
        <v>-1.03773723576E-4</v>
      </c>
      <c r="L83">
        <f t="shared" si="6"/>
        <v>2.1635640035346645E-3</v>
      </c>
      <c r="M83">
        <f t="shared" si="7"/>
        <v>5.1925536084831948E-2</v>
      </c>
      <c r="N83" s="19" t="b">
        <f t="shared" si="10"/>
        <v>0</v>
      </c>
      <c r="O83">
        <f>IF(ISNA(VLOOKUP(B83,WND_STATION!$A$1:$A$62,1,FALSE)),1,0.0865)</f>
        <v>1</v>
      </c>
      <c r="P83">
        <f t="shared" si="8"/>
        <v>24</v>
      </c>
      <c r="Q83" s="21">
        <f t="shared" si="11"/>
        <v>479.01957499999952</v>
      </c>
      <c r="R83">
        <f t="shared" si="9"/>
        <v>1</v>
      </c>
    </row>
    <row r="84" spans="1:18" x14ac:dyDescent="0.25">
      <c r="A84" s="18">
        <v>5622</v>
      </c>
      <c r="B84" s="18" t="s">
        <v>2463</v>
      </c>
      <c r="C84" s="18">
        <v>138</v>
      </c>
      <c r="D84" s="18">
        <v>1</v>
      </c>
      <c r="E84" s="18">
        <v>501</v>
      </c>
      <c r="F84" s="18">
        <v>513</v>
      </c>
      <c r="G84" s="18">
        <f>VLOOKUP(B84,'Base Load_FLAG'!$A$2:$B$204,2,FALSE)</f>
        <v>0</v>
      </c>
      <c r="H84" s="18" t="s">
        <v>2991</v>
      </c>
      <c r="I84" s="18">
        <f>VLOOKUP($F84,'Gen Capacity'!$A$2:$H$608,7,FALSE)</f>
        <v>110</v>
      </c>
      <c r="J84" s="18">
        <f>VLOOKUP($F84,'Gen Capacity'!$A$2:$H$608,8,FALSE)</f>
        <v>0</v>
      </c>
      <c r="K84" s="19">
        <f>VLOOKUP($A84,SF_Original!$A$2:$D$6458,4,FALSE)</f>
        <v>-7.7935750912999999E-5</v>
      </c>
      <c r="L84">
        <f t="shared" si="6"/>
        <v>2.1894019761976645E-3</v>
      </c>
      <c r="M84">
        <f t="shared" si="7"/>
        <v>0.2408342173817431</v>
      </c>
      <c r="N84" s="19" t="b">
        <f t="shared" si="10"/>
        <v>0</v>
      </c>
      <c r="O84">
        <f>IF(ISNA(VLOOKUP(B84,WND_STATION!$A$1:$A$62,1,FALSE)),1,0.0865)</f>
        <v>1</v>
      </c>
      <c r="P84">
        <f t="shared" si="8"/>
        <v>110</v>
      </c>
      <c r="Q84" s="21">
        <f t="shared" si="11"/>
        <v>589.01957499999958</v>
      </c>
      <c r="R84">
        <f t="shared" si="9"/>
        <v>1</v>
      </c>
    </row>
    <row r="85" spans="1:18" x14ac:dyDescent="0.25">
      <c r="A85" s="18">
        <v>5960</v>
      </c>
      <c r="B85" s="18" t="s">
        <v>2657</v>
      </c>
      <c r="C85" s="18">
        <v>13</v>
      </c>
      <c r="D85" s="18">
        <v>1</v>
      </c>
      <c r="E85" s="18">
        <v>554</v>
      </c>
      <c r="F85" s="18">
        <v>567</v>
      </c>
      <c r="G85" s="18">
        <f>VLOOKUP(B85,'Base Load_FLAG'!$A$2:$B$204,2,FALSE)</f>
        <v>0</v>
      </c>
      <c r="H85" s="18" t="s">
        <v>3055</v>
      </c>
      <c r="I85" s="18">
        <f>VLOOKUP($F85,'Gen Capacity'!$A$2:$H$608,7,FALSE)</f>
        <v>104</v>
      </c>
      <c r="J85" s="18">
        <f>VLOOKUP($F85,'Gen Capacity'!$A$2:$H$608,8,FALSE)</f>
        <v>51</v>
      </c>
      <c r="K85" s="19">
        <f>VLOOKUP($A85,SF_Original!$A$2:$D$6458,4,FALSE)</f>
        <v>-7.7935750912999999E-5</v>
      </c>
      <c r="L85">
        <f t="shared" si="6"/>
        <v>2.1894019761976645E-3</v>
      </c>
      <c r="M85">
        <f t="shared" si="7"/>
        <v>0.2276978055245571</v>
      </c>
      <c r="N85" s="19" t="b">
        <f t="shared" si="10"/>
        <v>0</v>
      </c>
      <c r="O85">
        <f>IF(ISNA(VLOOKUP(B85,WND_STATION!$A$1:$A$62,1,FALSE)),1,0.0865)</f>
        <v>1</v>
      </c>
      <c r="P85">
        <f t="shared" si="8"/>
        <v>104</v>
      </c>
      <c r="Q85" s="21">
        <f t="shared" si="11"/>
        <v>693.01957499999958</v>
      </c>
      <c r="R85">
        <f t="shared" si="9"/>
        <v>1</v>
      </c>
    </row>
    <row r="86" spans="1:18" x14ac:dyDescent="0.25">
      <c r="A86" s="18">
        <v>5959</v>
      </c>
      <c r="B86" s="18" t="s">
        <v>2657</v>
      </c>
      <c r="C86" s="18">
        <v>13</v>
      </c>
      <c r="D86" s="18">
        <v>1</v>
      </c>
      <c r="E86" s="18">
        <v>555</v>
      </c>
      <c r="F86" s="18">
        <v>568</v>
      </c>
      <c r="G86" s="18">
        <f>VLOOKUP(B86,'Base Load_FLAG'!$A$2:$B$204,2,FALSE)</f>
        <v>0</v>
      </c>
      <c r="H86" s="18" t="s">
        <v>3057</v>
      </c>
      <c r="I86" s="18">
        <f>VLOOKUP($F86,'Gen Capacity'!$A$2:$H$608,7,FALSE)</f>
        <v>104</v>
      </c>
      <c r="J86" s="18">
        <f>VLOOKUP($F86,'Gen Capacity'!$A$2:$H$608,8,FALSE)</f>
        <v>48</v>
      </c>
      <c r="K86" s="19">
        <f>VLOOKUP($A86,SF_Original!$A$2:$D$6458,4,FALSE)</f>
        <v>-7.7935750912999999E-5</v>
      </c>
      <c r="L86">
        <f t="shared" si="6"/>
        <v>2.1894019761976645E-3</v>
      </c>
      <c r="M86">
        <f t="shared" si="7"/>
        <v>0.2276978055245571</v>
      </c>
      <c r="N86" s="19" t="b">
        <f t="shared" si="10"/>
        <v>0</v>
      </c>
      <c r="O86">
        <f>IF(ISNA(VLOOKUP(B86,WND_STATION!$A$1:$A$62,1,FALSE)),1,0.0865)</f>
        <v>1</v>
      </c>
      <c r="P86">
        <f t="shared" si="8"/>
        <v>104</v>
      </c>
      <c r="Q86" s="21">
        <f t="shared" si="11"/>
        <v>797.01957499999958</v>
      </c>
      <c r="R86">
        <f t="shared" si="9"/>
        <v>1</v>
      </c>
    </row>
    <row r="87" spans="1:18" x14ac:dyDescent="0.25">
      <c r="A87" s="18">
        <v>3190</v>
      </c>
      <c r="B87" s="18" t="s">
        <v>1339</v>
      </c>
      <c r="C87" s="18">
        <v>34</v>
      </c>
      <c r="D87" s="18">
        <v>1</v>
      </c>
      <c r="E87" s="18">
        <v>362</v>
      </c>
      <c r="F87" s="18">
        <v>371</v>
      </c>
      <c r="G87" s="18">
        <f>VLOOKUP(B87,'Base Load_FLAG'!$A$2:$B$204,2,FALSE)</f>
        <v>0</v>
      </c>
      <c r="H87" s="18" t="s">
        <v>3004</v>
      </c>
      <c r="I87" s="18">
        <f>VLOOKUP($F87,'Gen Capacity'!$A$2:$H$608,7,FALSE)</f>
        <v>1.6</v>
      </c>
      <c r="J87" s="18">
        <f>VLOOKUP($F87,'Gen Capacity'!$A$2:$H$608,8,FALSE)</f>
        <v>0</v>
      </c>
      <c r="K87" s="19">
        <f>VLOOKUP($A87,SF_Original!$A$2:$D$6458,4,FALSE)</f>
        <v>-6.0469588175999997E-5</v>
      </c>
      <c r="L87">
        <f t="shared" si="6"/>
        <v>2.2068681389346644E-3</v>
      </c>
      <c r="M87">
        <f t="shared" si="7"/>
        <v>3.0543055042855753E-4</v>
      </c>
      <c r="N87" s="19" t="b">
        <f t="shared" si="10"/>
        <v>0</v>
      </c>
      <c r="O87">
        <f>IF(ISNA(VLOOKUP(B87,WND_STATION!$A$1:$A$62,1,FALSE)),1,0.0865)</f>
        <v>8.6499999999999994E-2</v>
      </c>
      <c r="P87">
        <f t="shared" si="8"/>
        <v>0.1384</v>
      </c>
      <c r="Q87" s="21">
        <f t="shared" si="11"/>
        <v>797.15797499999962</v>
      </c>
      <c r="R87">
        <f t="shared" si="9"/>
        <v>1</v>
      </c>
    </row>
    <row r="88" spans="1:18" x14ac:dyDescent="0.25">
      <c r="A88" s="18">
        <v>5498</v>
      </c>
      <c r="B88" s="18" t="s">
        <v>2414</v>
      </c>
      <c r="C88" s="18">
        <v>34</v>
      </c>
      <c r="D88" s="18">
        <v>1</v>
      </c>
      <c r="E88" s="18">
        <v>493</v>
      </c>
      <c r="F88" s="18">
        <v>505</v>
      </c>
      <c r="G88" s="18">
        <f>VLOOKUP(B88,'Base Load_FLAG'!$A$2:$B$204,2,FALSE)</f>
        <v>0</v>
      </c>
      <c r="H88" s="18" t="s">
        <v>2911</v>
      </c>
      <c r="I88" s="18">
        <f>VLOOKUP($F88,'Gen Capacity'!$A$2:$H$608,7,FALSE)</f>
        <v>55.8</v>
      </c>
      <c r="J88" s="18">
        <f>VLOOKUP($F88,'Gen Capacity'!$A$2:$H$608,8,FALSE)</f>
        <v>0</v>
      </c>
      <c r="K88" s="19">
        <f>VLOOKUP($A88,SF_Original!$A$2:$D$6458,4,FALSE)</f>
        <v>-5.9565655904000001E-5</v>
      </c>
      <c r="L88">
        <f t="shared" si="6"/>
        <v>2.2077720712066645E-3</v>
      </c>
      <c r="M88">
        <f t="shared" si="7"/>
        <v>1.0656253456093208E-2</v>
      </c>
      <c r="N88" s="19" t="b">
        <f t="shared" si="10"/>
        <v>0</v>
      </c>
      <c r="O88">
        <f>IF(ISNA(VLOOKUP(B88,WND_STATION!$A$1:$A$62,1,FALSE)),1,0.0865)</f>
        <v>8.6499999999999994E-2</v>
      </c>
      <c r="P88">
        <f t="shared" si="8"/>
        <v>4.8266999999999998</v>
      </c>
      <c r="Q88" s="21">
        <f t="shared" si="11"/>
        <v>801.98467499999958</v>
      </c>
      <c r="R88">
        <f t="shared" si="9"/>
        <v>1</v>
      </c>
    </row>
    <row r="89" spans="1:18" x14ac:dyDescent="0.25">
      <c r="A89" s="18">
        <v>6090</v>
      </c>
      <c r="B89" s="18" t="s">
        <v>2714</v>
      </c>
      <c r="C89" s="18">
        <v>24</v>
      </c>
      <c r="D89" s="18">
        <v>1</v>
      </c>
      <c r="E89" s="18">
        <v>564</v>
      </c>
      <c r="F89" s="18">
        <v>578</v>
      </c>
      <c r="G89" s="18">
        <f>VLOOKUP(B89,'Base Load_FLAG'!$A$2:$B$204,2,FALSE)</f>
        <v>3</v>
      </c>
      <c r="H89" s="18" t="s">
        <v>3060</v>
      </c>
      <c r="I89" s="18">
        <f>VLOOKUP($F89,'Gen Capacity'!$A$2:$H$608,7,FALSE)</f>
        <v>355.48500000000001</v>
      </c>
      <c r="J89" s="18">
        <f>VLOOKUP($F89,'Gen Capacity'!$A$2:$H$608,8,FALSE)</f>
        <v>82.034999999999997</v>
      </c>
      <c r="K89" s="19">
        <f>VLOOKUP($A89,SF_Original!$A$2:$D$6458,4,FALSE)</f>
        <v>-5.6996861376000002E-5</v>
      </c>
      <c r="L89">
        <f t="shared" si="6"/>
        <v>2.2103408657346644E-3</v>
      </c>
      <c r="M89">
        <f t="shared" si="7"/>
        <v>0.60441770973514408</v>
      </c>
      <c r="N89" s="19" t="b">
        <f t="shared" si="10"/>
        <v>0</v>
      </c>
      <c r="O89">
        <f>IF(ISNA(VLOOKUP(B89,WND_STATION!$A$1:$A$62,1,FALSE)),1,0.0865)</f>
        <v>1</v>
      </c>
      <c r="P89">
        <f t="shared" si="8"/>
        <v>273.45000000000005</v>
      </c>
      <c r="Q89" s="21">
        <f t="shared" si="11"/>
        <v>1075.4346749999995</v>
      </c>
      <c r="R89">
        <f t="shared" si="9"/>
        <v>1</v>
      </c>
    </row>
    <row r="90" spans="1:18" x14ac:dyDescent="0.25">
      <c r="A90" s="18">
        <v>6090</v>
      </c>
      <c r="B90" s="18" t="s">
        <v>2714</v>
      </c>
      <c r="C90" s="18">
        <v>24</v>
      </c>
      <c r="D90" s="18">
        <v>1</v>
      </c>
      <c r="E90" s="18">
        <v>564</v>
      </c>
      <c r="F90" s="18">
        <v>579</v>
      </c>
      <c r="G90" s="18">
        <f>VLOOKUP(B90,'Base Load_FLAG'!$A$2:$B$204,2,FALSE)</f>
        <v>3</v>
      </c>
      <c r="H90" s="18" t="s">
        <v>3061</v>
      </c>
      <c r="I90" s="18">
        <f>VLOOKUP($F90,'Gen Capacity'!$A$2:$H$608,7,FALSE)</f>
        <v>101.53</v>
      </c>
      <c r="J90" s="18">
        <f>VLOOKUP($F90,'Gen Capacity'!$A$2:$H$608,8,FALSE)</f>
        <v>23.43</v>
      </c>
      <c r="K90" s="19">
        <f>VLOOKUP($A90,SF_Original!$A$2:$D$6458,4,FALSE)</f>
        <v>-5.6996861376000002E-5</v>
      </c>
      <c r="L90">
        <f t="shared" si="6"/>
        <v>2.2103408657346644E-3</v>
      </c>
      <c r="M90">
        <f t="shared" si="7"/>
        <v>0.17262762161387726</v>
      </c>
      <c r="N90" s="19" t="b">
        <f t="shared" si="10"/>
        <v>0</v>
      </c>
      <c r="O90">
        <f>IF(ISNA(VLOOKUP(B90,WND_STATION!$A$1:$A$62,1,FALSE)),1,0.0865)</f>
        <v>1</v>
      </c>
      <c r="P90">
        <f t="shared" si="8"/>
        <v>78.099999999999994</v>
      </c>
      <c r="Q90" s="21">
        <f t="shared" si="11"/>
        <v>1153.5346749999994</v>
      </c>
      <c r="R90">
        <f t="shared" si="9"/>
        <v>1</v>
      </c>
    </row>
    <row r="91" spans="1:18" x14ac:dyDescent="0.25">
      <c r="A91" s="18">
        <v>6090</v>
      </c>
      <c r="B91" s="18" t="s">
        <v>2714</v>
      </c>
      <c r="C91" s="18">
        <v>24</v>
      </c>
      <c r="D91" s="18">
        <v>1</v>
      </c>
      <c r="E91" s="18">
        <v>564</v>
      </c>
      <c r="F91" s="18">
        <v>580</v>
      </c>
      <c r="G91" s="18">
        <f>VLOOKUP(B91,'Base Load_FLAG'!$A$2:$B$204,2,FALSE)</f>
        <v>3</v>
      </c>
      <c r="H91" s="18" t="s">
        <v>3059</v>
      </c>
      <c r="I91" s="18">
        <f>VLOOKUP($F91,'Gen Capacity'!$A$2:$H$608,7,FALSE)</f>
        <v>50.765000000000001</v>
      </c>
      <c r="J91" s="18">
        <f>VLOOKUP($F91,'Gen Capacity'!$A$2:$H$608,8,FALSE)</f>
        <v>11.715</v>
      </c>
      <c r="K91" s="19">
        <f>VLOOKUP($A91,SF_Original!$A$2:$D$6458,4,FALSE)</f>
        <v>-5.6996861376000002E-5</v>
      </c>
      <c r="L91">
        <f t="shared" si="6"/>
        <v>2.2103408657346644E-3</v>
      </c>
      <c r="M91">
        <f t="shared" si="7"/>
        <v>8.6313810806938632E-2</v>
      </c>
      <c r="N91" s="19" t="b">
        <f t="shared" si="10"/>
        <v>0</v>
      </c>
      <c r="O91">
        <f>IF(ISNA(VLOOKUP(B91,WND_STATION!$A$1:$A$62,1,FALSE)),1,0.0865)</f>
        <v>1</v>
      </c>
      <c r="P91">
        <f t="shared" si="8"/>
        <v>39.049999999999997</v>
      </c>
      <c r="Q91" s="21">
        <f t="shared" si="11"/>
        <v>1192.5846749999994</v>
      </c>
      <c r="R91">
        <f t="shared" si="9"/>
        <v>1</v>
      </c>
    </row>
    <row r="92" spans="1:18" x14ac:dyDescent="0.25">
      <c r="A92" s="18">
        <v>6090</v>
      </c>
      <c r="B92" s="18" t="s">
        <v>2714</v>
      </c>
      <c r="C92" s="18">
        <v>24</v>
      </c>
      <c r="D92" s="18">
        <v>1</v>
      </c>
      <c r="E92" s="18">
        <v>564</v>
      </c>
      <c r="F92" s="18">
        <v>581</v>
      </c>
      <c r="G92" s="18">
        <f>VLOOKUP(B92,'Base Load_FLAG'!$A$2:$B$204,2,FALSE)</f>
        <v>3</v>
      </c>
      <c r="H92" s="18" t="s">
        <v>3059</v>
      </c>
      <c r="I92" s="18">
        <f>VLOOKUP($F92,'Gen Capacity'!$A$2:$H$608,7,FALSE)</f>
        <v>66.040000000000006</v>
      </c>
      <c r="J92" s="18">
        <f>VLOOKUP($F92,'Gen Capacity'!$A$2:$H$608,8,FALSE)</f>
        <v>15.24</v>
      </c>
      <c r="K92" s="19">
        <f>VLOOKUP($A92,SF_Original!$A$2:$D$6458,4,FALSE)</f>
        <v>-5.6996861376000002E-5</v>
      </c>
      <c r="L92">
        <f t="shared" si="6"/>
        <v>2.2103408657346644E-3</v>
      </c>
      <c r="M92">
        <f t="shared" si="7"/>
        <v>0.11228531597932095</v>
      </c>
      <c r="N92" s="19" t="b">
        <f t="shared" si="10"/>
        <v>0</v>
      </c>
      <c r="O92">
        <f>IF(ISNA(VLOOKUP(B92,WND_STATION!$A$1:$A$62,1,FALSE)),1,0.0865)</f>
        <v>1</v>
      </c>
      <c r="P92">
        <f t="shared" si="8"/>
        <v>50.800000000000004</v>
      </c>
      <c r="Q92" s="21">
        <f t="shared" si="11"/>
        <v>1243.3846749999993</v>
      </c>
      <c r="R92">
        <f t="shared" si="9"/>
        <v>1</v>
      </c>
    </row>
    <row r="93" spans="1:18" x14ac:dyDescent="0.25">
      <c r="A93" s="18">
        <v>6090</v>
      </c>
      <c r="B93" s="18" t="s">
        <v>2714</v>
      </c>
      <c r="C93" s="18">
        <v>24</v>
      </c>
      <c r="D93" s="18">
        <v>1</v>
      </c>
      <c r="E93" s="18">
        <v>564</v>
      </c>
      <c r="F93" s="18">
        <v>582</v>
      </c>
      <c r="G93" s="18">
        <f>VLOOKUP(B93,'Base Load_FLAG'!$A$2:$B$204,2,FALSE)</f>
        <v>3</v>
      </c>
      <c r="H93" s="18" t="s">
        <v>3062</v>
      </c>
      <c r="I93" s="18">
        <f>VLOOKUP($F93,'Gen Capacity'!$A$2:$H$608,7,FALSE)</f>
        <v>76.180000000000007</v>
      </c>
      <c r="J93" s="18">
        <f>VLOOKUP($F93,'Gen Capacity'!$A$2:$H$608,8,FALSE)</f>
        <v>17.579999999999998</v>
      </c>
      <c r="K93" s="19">
        <f>VLOOKUP($A93,SF_Original!$A$2:$D$6458,4,FALSE)</f>
        <v>-5.6996861376000002E-5</v>
      </c>
      <c r="L93">
        <f t="shared" si="6"/>
        <v>2.2103408657346644E-3</v>
      </c>
      <c r="M93">
        <f t="shared" si="7"/>
        <v>0.12952597473205135</v>
      </c>
      <c r="N93" s="19" t="b">
        <f t="shared" si="10"/>
        <v>0</v>
      </c>
      <c r="O93">
        <f>IF(ISNA(VLOOKUP(B93,WND_STATION!$A$1:$A$62,1,FALSE)),1,0.0865)</f>
        <v>1</v>
      </c>
      <c r="P93">
        <f t="shared" si="8"/>
        <v>58.600000000000009</v>
      </c>
      <c r="Q93" s="21">
        <f t="shared" si="11"/>
        <v>1301.9846749999992</v>
      </c>
      <c r="R93">
        <f t="shared" si="9"/>
        <v>1</v>
      </c>
    </row>
    <row r="94" spans="1:18" x14ac:dyDescent="0.25">
      <c r="A94" s="18">
        <v>6296</v>
      </c>
      <c r="B94" s="18" t="s">
        <v>2808</v>
      </c>
      <c r="C94" s="18">
        <v>345</v>
      </c>
      <c r="D94" s="18">
        <v>1</v>
      </c>
      <c r="E94" s="18">
        <v>586</v>
      </c>
      <c r="F94" s="18">
        <v>604</v>
      </c>
      <c r="G94" s="18">
        <f>VLOOKUP(B94,'Base Load_FLAG'!$A$2:$B$204,2,FALSE)</f>
        <v>0</v>
      </c>
      <c r="H94" s="18" t="s">
        <v>2991</v>
      </c>
      <c r="I94" s="18">
        <f>VLOOKUP($F94,'Gen Capacity'!$A$2:$H$608,7,FALSE)</f>
        <v>220</v>
      </c>
      <c r="J94" s="18">
        <f>VLOOKUP($F94,'Gen Capacity'!$A$2:$H$608,8,FALSE)</f>
        <v>0</v>
      </c>
      <c r="K94" s="19">
        <f>VLOOKUP($A94,SF_Original!$A$2:$D$6458,4,FALSE)</f>
        <v>-5.6996861376000002E-5</v>
      </c>
      <c r="L94">
        <f t="shared" si="6"/>
        <v>2.2103408657346644E-3</v>
      </c>
      <c r="M94">
        <f t="shared" si="7"/>
        <v>0.48627499046162614</v>
      </c>
      <c r="N94" s="19" t="b">
        <f t="shared" si="10"/>
        <v>0</v>
      </c>
      <c r="O94">
        <f>IF(ISNA(VLOOKUP(B94,WND_STATION!$A$1:$A$62,1,FALSE)),1,0.0865)</f>
        <v>1</v>
      </c>
      <c r="P94">
        <f t="shared" si="8"/>
        <v>220</v>
      </c>
      <c r="Q94" s="21">
        <f t="shared" si="11"/>
        <v>1521.9846749999992</v>
      </c>
      <c r="R94">
        <f t="shared" si="9"/>
        <v>1</v>
      </c>
    </row>
    <row r="95" spans="1:18" x14ac:dyDescent="0.25">
      <c r="A95" s="18">
        <v>5480</v>
      </c>
      <c r="B95" s="18" t="s">
        <v>2411</v>
      </c>
      <c r="C95" s="18">
        <v>24</v>
      </c>
      <c r="D95" s="18">
        <v>1</v>
      </c>
      <c r="E95" s="18">
        <v>487</v>
      </c>
      <c r="F95" s="18">
        <v>498</v>
      </c>
      <c r="G95" s="18">
        <f>VLOOKUP(B95,'Base Load_FLAG'!$A$2:$B$204,2,FALSE)</f>
        <v>3</v>
      </c>
      <c r="H95" s="18" t="s">
        <v>2909</v>
      </c>
      <c r="I95" s="18">
        <f>VLOOKUP($F95,'Gen Capacity'!$A$2:$H$608,7,FALSE)</f>
        <v>197</v>
      </c>
      <c r="J95" s="18">
        <f>VLOOKUP($F95,'Gen Capacity'!$A$2:$H$608,8,FALSE)</f>
        <v>0</v>
      </c>
      <c r="K95" s="19">
        <f>VLOOKUP($A95,SF_Original!$A$2:$D$6458,4,FALSE)</f>
        <v>-3.5248269809999997E-5</v>
      </c>
      <c r="L95">
        <f t="shared" si="6"/>
        <v>2.2320894573006644E-3</v>
      </c>
      <c r="M95">
        <f t="shared" si="7"/>
        <v>0.43972162308823087</v>
      </c>
      <c r="N95" s="19" t="b">
        <f t="shared" si="10"/>
        <v>0</v>
      </c>
      <c r="O95">
        <f>IF(ISNA(VLOOKUP(B95,WND_STATION!$A$1:$A$62,1,FALSE)),1,0.0865)</f>
        <v>1</v>
      </c>
      <c r="P95">
        <f t="shared" si="8"/>
        <v>197</v>
      </c>
      <c r="Q95" s="21">
        <f t="shared" si="11"/>
        <v>1718.9846749999992</v>
      </c>
      <c r="R95">
        <f t="shared" si="9"/>
        <v>1</v>
      </c>
    </row>
    <row r="96" spans="1:18" x14ac:dyDescent="0.25">
      <c r="A96" s="18">
        <v>5480</v>
      </c>
      <c r="B96" s="18" t="s">
        <v>2411</v>
      </c>
      <c r="C96" s="18">
        <v>24</v>
      </c>
      <c r="D96" s="18">
        <v>1</v>
      </c>
      <c r="E96" s="18">
        <v>487</v>
      </c>
      <c r="F96" s="18">
        <v>499</v>
      </c>
      <c r="G96" s="18">
        <f>VLOOKUP(B96,'Base Load_FLAG'!$A$2:$B$204,2,FALSE)</f>
        <v>3</v>
      </c>
      <c r="H96" s="18" t="s">
        <v>3011</v>
      </c>
      <c r="I96" s="18">
        <f>VLOOKUP($F96,'Gen Capacity'!$A$2:$H$608,7,FALSE)</f>
        <v>197</v>
      </c>
      <c r="J96" s="18">
        <f>VLOOKUP($F96,'Gen Capacity'!$A$2:$H$608,8,FALSE)</f>
        <v>0</v>
      </c>
      <c r="K96" s="19">
        <f>VLOOKUP($A96,SF_Original!$A$2:$D$6458,4,FALSE)</f>
        <v>-3.5248269809999997E-5</v>
      </c>
      <c r="L96">
        <f t="shared" si="6"/>
        <v>2.2320894573006644E-3</v>
      </c>
      <c r="M96">
        <f t="shared" si="7"/>
        <v>0.43972162308823087</v>
      </c>
      <c r="N96" s="19" t="b">
        <f t="shared" si="10"/>
        <v>0</v>
      </c>
      <c r="O96">
        <f>IF(ISNA(VLOOKUP(B96,WND_STATION!$A$1:$A$62,1,FALSE)),1,0.0865)</f>
        <v>1</v>
      </c>
      <c r="P96">
        <f t="shared" si="8"/>
        <v>197</v>
      </c>
      <c r="Q96" s="21">
        <f t="shared" si="11"/>
        <v>1915.9846749999992</v>
      </c>
      <c r="R96">
        <f t="shared" si="9"/>
        <v>1</v>
      </c>
    </row>
    <row r="97" spans="1:18" x14ac:dyDescent="0.25">
      <c r="A97" s="18">
        <v>2383</v>
      </c>
      <c r="B97" s="18" t="s">
        <v>2976</v>
      </c>
      <c r="C97" s="18">
        <v>34</v>
      </c>
      <c r="D97" s="18">
        <v>1</v>
      </c>
      <c r="E97" s="18">
        <v>289</v>
      </c>
      <c r="F97" s="18">
        <v>295</v>
      </c>
      <c r="G97" s="18">
        <f>VLOOKUP(B97,'Base Load_FLAG'!$A$2:$B$204,2,FALSE)</f>
        <v>0</v>
      </c>
      <c r="H97" s="18" t="s">
        <v>2951</v>
      </c>
      <c r="I97" s="18">
        <f>VLOOKUP($F97,'Gen Capacity'!$A$2:$H$608,7,FALSE)</f>
        <v>39.9</v>
      </c>
      <c r="J97" s="18">
        <f>VLOOKUP($F97,'Gen Capacity'!$A$2:$H$608,8,FALSE)</f>
        <v>0</v>
      </c>
      <c r="K97" s="19">
        <f>VLOOKUP($A97,SF_Original!$A$2:$D$6458,4,FALSE)</f>
        <v>-2.9946992763999999E-5</v>
      </c>
      <c r="L97">
        <f t="shared" si="6"/>
        <v>2.2373907343466648E-3</v>
      </c>
      <c r="M97">
        <f t="shared" si="7"/>
        <v>7.7220185109873607E-3</v>
      </c>
      <c r="N97" s="19" t="b">
        <f t="shared" si="10"/>
        <v>0</v>
      </c>
      <c r="O97">
        <f>IF(ISNA(VLOOKUP(B97,WND_STATION!$A$1:$A$62,1,FALSE)),1,0.0865)</f>
        <v>8.6499999999999994E-2</v>
      </c>
      <c r="P97">
        <f t="shared" si="8"/>
        <v>3.4513499999999997</v>
      </c>
      <c r="Q97" s="21">
        <f t="shared" si="11"/>
        <v>1919.4360249999993</v>
      </c>
      <c r="R97">
        <f t="shared" si="9"/>
        <v>1</v>
      </c>
    </row>
    <row r="98" spans="1:18" x14ac:dyDescent="0.25">
      <c r="A98" s="18">
        <v>2385</v>
      </c>
      <c r="B98" s="18" t="s">
        <v>2976</v>
      </c>
      <c r="C98" s="18">
        <v>34</v>
      </c>
      <c r="D98" s="18">
        <v>1</v>
      </c>
      <c r="E98" s="18">
        <v>290</v>
      </c>
      <c r="F98" s="18">
        <v>296</v>
      </c>
      <c r="G98" s="18">
        <f>VLOOKUP(B98,'Base Load_FLAG'!$A$2:$B$204,2,FALSE)</f>
        <v>0</v>
      </c>
      <c r="H98" s="18" t="s">
        <v>2951</v>
      </c>
      <c r="I98" s="18">
        <f>VLOOKUP($F98,'Gen Capacity'!$A$2:$H$608,7,FALSE)</f>
        <v>57.5</v>
      </c>
      <c r="J98" s="18">
        <f>VLOOKUP($F98,'Gen Capacity'!$A$2:$H$608,8,FALSE)</f>
        <v>0</v>
      </c>
      <c r="K98" s="19">
        <f>VLOOKUP($A98,SF_Original!$A$2:$D$6458,4,FALSE)</f>
        <v>-2.9946992763999999E-5</v>
      </c>
      <c r="L98">
        <f t="shared" si="6"/>
        <v>2.2373907343466648E-3</v>
      </c>
      <c r="M98">
        <f t="shared" si="7"/>
        <v>1.1128222164956724E-2</v>
      </c>
      <c r="N98" s="19" t="b">
        <f t="shared" si="10"/>
        <v>0</v>
      </c>
      <c r="O98">
        <f>IF(ISNA(VLOOKUP(B98,WND_STATION!$A$1:$A$62,1,FALSE)),1,0.0865)</f>
        <v>8.6499999999999994E-2</v>
      </c>
      <c r="P98">
        <f t="shared" si="8"/>
        <v>4.9737499999999999</v>
      </c>
      <c r="Q98" s="21">
        <f t="shared" si="11"/>
        <v>1924.4097749999994</v>
      </c>
      <c r="R98">
        <f t="shared" si="9"/>
        <v>1</v>
      </c>
    </row>
    <row r="99" spans="1:18" x14ac:dyDescent="0.25">
      <c r="A99" s="18">
        <v>2384</v>
      </c>
      <c r="B99" s="18" t="s">
        <v>2976</v>
      </c>
      <c r="C99" s="18">
        <v>34</v>
      </c>
      <c r="D99" s="18">
        <v>1</v>
      </c>
      <c r="E99" s="18">
        <v>291</v>
      </c>
      <c r="F99" s="18">
        <v>297</v>
      </c>
      <c r="G99" s="18">
        <f>VLOOKUP(B99,'Base Load_FLAG'!$A$2:$B$204,2,FALSE)</f>
        <v>0</v>
      </c>
      <c r="H99" s="18" t="s">
        <v>2951</v>
      </c>
      <c r="I99" s="18">
        <f>VLOOKUP($F99,'Gen Capacity'!$A$2:$H$608,7,FALSE)</f>
        <v>35.1</v>
      </c>
      <c r="J99" s="18">
        <f>VLOOKUP($F99,'Gen Capacity'!$A$2:$H$608,8,FALSE)</f>
        <v>0</v>
      </c>
      <c r="K99" s="19">
        <f>VLOOKUP($A99,SF_Original!$A$2:$D$6458,4,FALSE)</f>
        <v>-2.9946992763999999E-5</v>
      </c>
      <c r="L99">
        <f t="shared" si="6"/>
        <v>2.2373907343466648E-3</v>
      </c>
      <c r="M99">
        <f t="shared" si="7"/>
        <v>6.7930538780866254E-3</v>
      </c>
      <c r="N99" s="19" t="b">
        <f t="shared" si="10"/>
        <v>0</v>
      </c>
      <c r="O99">
        <f>IF(ISNA(VLOOKUP(B99,WND_STATION!$A$1:$A$62,1,FALSE)),1,0.0865)</f>
        <v>8.6499999999999994E-2</v>
      </c>
      <c r="P99">
        <f t="shared" si="8"/>
        <v>3.0361499999999997</v>
      </c>
      <c r="Q99" s="21">
        <f t="shared" si="11"/>
        <v>1927.4459249999993</v>
      </c>
      <c r="R99">
        <f t="shared" si="9"/>
        <v>1</v>
      </c>
    </row>
    <row r="100" spans="1:18" x14ac:dyDescent="0.25">
      <c r="A100" s="18">
        <v>2384</v>
      </c>
      <c r="B100" s="18" t="s">
        <v>2976</v>
      </c>
      <c r="C100" s="18">
        <v>34</v>
      </c>
      <c r="D100" s="18">
        <v>2</v>
      </c>
      <c r="E100" s="18">
        <v>292</v>
      </c>
      <c r="F100" s="18">
        <v>298</v>
      </c>
      <c r="G100" s="18">
        <f>VLOOKUP(B100,'Base Load_FLAG'!$A$2:$B$204,2,FALSE)</f>
        <v>0</v>
      </c>
      <c r="H100" s="18" t="s">
        <v>2951</v>
      </c>
      <c r="I100" s="18">
        <f>VLOOKUP($F100,'Gen Capacity'!$A$2:$H$608,7,FALSE)</f>
        <v>35.5</v>
      </c>
      <c r="J100" s="18">
        <f>VLOOKUP($F100,'Gen Capacity'!$A$2:$H$608,8,FALSE)</f>
        <v>0</v>
      </c>
      <c r="K100" s="19">
        <f>VLOOKUP($A100,SF_Original!$A$2:$D$6458,4,FALSE)</f>
        <v>-2.9946992763999999E-5</v>
      </c>
      <c r="L100">
        <f t="shared" si="6"/>
        <v>2.2373907343466648E-3</v>
      </c>
      <c r="M100">
        <f t="shared" si="7"/>
        <v>6.8704675974950204E-3</v>
      </c>
      <c r="N100" s="19" t="b">
        <f t="shared" si="10"/>
        <v>0</v>
      </c>
      <c r="O100">
        <f>IF(ISNA(VLOOKUP(B100,WND_STATION!$A$1:$A$62,1,FALSE)),1,0.0865)</f>
        <v>8.6499999999999994E-2</v>
      </c>
      <c r="P100">
        <f t="shared" si="8"/>
        <v>3.0707499999999999</v>
      </c>
      <c r="Q100" s="21">
        <f t="shared" si="11"/>
        <v>1930.5166749999994</v>
      </c>
      <c r="R100">
        <f t="shared" si="9"/>
        <v>1</v>
      </c>
    </row>
    <row r="101" spans="1:18" x14ac:dyDescent="0.25">
      <c r="A101" s="18">
        <v>1348</v>
      </c>
      <c r="B101" s="18" t="s">
        <v>477</v>
      </c>
      <c r="C101" s="18">
        <v>13</v>
      </c>
      <c r="D101" s="18">
        <v>1</v>
      </c>
      <c r="E101" s="18">
        <v>183</v>
      </c>
      <c r="F101" s="18">
        <v>187</v>
      </c>
      <c r="G101" s="18">
        <f>VLOOKUP(B101,'Base Load_FLAG'!$A$2:$B$204,2,FALSE)</f>
        <v>0</v>
      </c>
      <c r="H101" s="18" t="s">
        <v>2911</v>
      </c>
      <c r="I101" s="18">
        <f>VLOOKUP($F101,'Gen Capacity'!$A$2:$H$608,7,FALSE)</f>
        <v>70</v>
      </c>
      <c r="J101" s="18">
        <f>VLOOKUP($F101,'Gen Capacity'!$A$2:$H$608,8,FALSE)</f>
        <v>18</v>
      </c>
      <c r="K101" s="19">
        <f>VLOOKUP($A101,SF_Original!$A$2:$D$6458,4,FALSE)</f>
        <v>-2.9633987314000002E-5</v>
      </c>
      <c r="L101">
        <f t="shared" si="6"/>
        <v>2.2377037397966646E-3</v>
      </c>
      <c r="M101">
        <f t="shared" si="7"/>
        <v>0.15663926178576654</v>
      </c>
      <c r="N101" s="19" t="b">
        <f t="shared" si="10"/>
        <v>0</v>
      </c>
      <c r="O101">
        <f>IF(ISNA(VLOOKUP(B101,WND_STATION!$A$1:$A$62,1,FALSE)),1,0.0865)</f>
        <v>1</v>
      </c>
      <c r="P101">
        <f t="shared" si="8"/>
        <v>70</v>
      </c>
      <c r="Q101" s="21">
        <f t="shared" si="11"/>
        <v>2000.5166749999994</v>
      </c>
      <c r="R101">
        <f t="shared" si="9"/>
        <v>1</v>
      </c>
    </row>
    <row r="102" spans="1:18" x14ac:dyDescent="0.25">
      <c r="A102" s="18">
        <v>1350</v>
      </c>
      <c r="B102" s="18" t="s">
        <v>477</v>
      </c>
      <c r="C102" s="18">
        <v>13</v>
      </c>
      <c r="D102" s="18">
        <v>1</v>
      </c>
      <c r="E102" s="18">
        <v>184</v>
      </c>
      <c r="F102" s="18">
        <v>188</v>
      </c>
      <c r="G102" s="18">
        <f>VLOOKUP(B102,'Base Load_FLAG'!$A$2:$B$204,2,FALSE)</f>
        <v>0</v>
      </c>
      <c r="H102" s="18" t="s">
        <v>2911</v>
      </c>
      <c r="I102" s="18">
        <f>VLOOKUP($F102,'Gen Capacity'!$A$2:$H$608,7,FALSE)</f>
        <v>45</v>
      </c>
      <c r="J102" s="18">
        <f>VLOOKUP($F102,'Gen Capacity'!$A$2:$H$608,8,FALSE)</f>
        <v>20</v>
      </c>
      <c r="K102" s="19">
        <f>VLOOKUP($A102,SF_Original!$A$2:$D$6458,4,FALSE)</f>
        <v>-2.9633987314000002E-5</v>
      </c>
      <c r="L102">
        <f t="shared" si="6"/>
        <v>2.2377037397966646E-3</v>
      </c>
      <c r="M102">
        <f t="shared" si="7"/>
        <v>0.1006966682908499</v>
      </c>
      <c r="N102" s="19" t="b">
        <f t="shared" si="10"/>
        <v>0</v>
      </c>
      <c r="O102">
        <f>IF(ISNA(VLOOKUP(B102,WND_STATION!$A$1:$A$62,1,FALSE)),1,0.0865)</f>
        <v>1</v>
      </c>
      <c r="P102">
        <f t="shared" si="8"/>
        <v>45</v>
      </c>
      <c r="Q102" s="21">
        <f t="shared" si="11"/>
        <v>2045.5166749999994</v>
      </c>
      <c r="R102">
        <f t="shared" si="9"/>
        <v>1</v>
      </c>
    </row>
    <row r="103" spans="1:18" x14ac:dyDescent="0.25">
      <c r="A103" s="18">
        <v>1351</v>
      </c>
      <c r="B103" s="18" t="s">
        <v>477</v>
      </c>
      <c r="C103" s="18">
        <v>13</v>
      </c>
      <c r="D103" s="18">
        <v>1</v>
      </c>
      <c r="E103" s="18">
        <v>185</v>
      </c>
      <c r="F103" s="18">
        <v>189</v>
      </c>
      <c r="G103" s="18">
        <f>VLOOKUP(B103,'Base Load_FLAG'!$A$2:$B$204,2,FALSE)</f>
        <v>0</v>
      </c>
      <c r="H103" s="18" t="s">
        <v>2911</v>
      </c>
      <c r="I103" s="18">
        <f>VLOOKUP($F103,'Gen Capacity'!$A$2:$H$608,7,FALSE)</f>
        <v>45</v>
      </c>
      <c r="J103" s="18">
        <f>VLOOKUP($F103,'Gen Capacity'!$A$2:$H$608,8,FALSE)</f>
        <v>20</v>
      </c>
      <c r="K103" s="19">
        <f>VLOOKUP($A103,SF_Original!$A$2:$D$6458,4,FALSE)</f>
        <v>-2.9633987314000002E-5</v>
      </c>
      <c r="L103">
        <f t="shared" si="6"/>
        <v>2.2377037397966646E-3</v>
      </c>
      <c r="M103">
        <f t="shared" si="7"/>
        <v>0.1006966682908499</v>
      </c>
      <c r="N103" s="19" t="b">
        <f t="shared" si="10"/>
        <v>0</v>
      </c>
      <c r="O103">
        <f>IF(ISNA(VLOOKUP(B103,WND_STATION!$A$1:$A$62,1,FALSE)),1,0.0865)</f>
        <v>1</v>
      </c>
      <c r="P103">
        <f t="shared" si="8"/>
        <v>45</v>
      </c>
      <c r="Q103" s="21">
        <f t="shared" si="11"/>
        <v>2090.5166749999994</v>
      </c>
      <c r="R103">
        <f t="shared" si="9"/>
        <v>1</v>
      </c>
    </row>
    <row r="104" spans="1:18" x14ac:dyDescent="0.25">
      <c r="A104" s="18">
        <v>1352</v>
      </c>
      <c r="B104" s="18" t="s">
        <v>477</v>
      </c>
      <c r="C104" s="18">
        <v>13</v>
      </c>
      <c r="D104" s="18">
        <v>1</v>
      </c>
      <c r="E104" s="18">
        <v>186</v>
      </c>
      <c r="F104" s="18">
        <v>190</v>
      </c>
      <c r="G104" s="18">
        <f>VLOOKUP(B104,'Base Load_FLAG'!$A$2:$B$204,2,FALSE)</f>
        <v>0</v>
      </c>
      <c r="H104" s="18" t="s">
        <v>2911</v>
      </c>
      <c r="I104" s="18">
        <f>VLOOKUP($F104,'Gen Capacity'!$A$2:$H$608,7,FALSE)</f>
        <v>45</v>
      </c>
      <c r="J104" s="18">
        <f>VLOOKUP($F104,'Gen Capacity'!$A$2:$H$608,8,FALSE)</f>
        <v>20</v>
      </c>
      <c r="K104" s="19">
        <f>VLOOKUP($A104,SF_Original!$A$2:$D$6458,4,FALSE)</f>
        <v>-2.9633987314000002E-5</v>
      </c>
      <c r="L104">
        <f t="shared" si="6"/>
        <v>2.2377037397966646E-3</v>
      </c>
      <c r="M104">
        <f t="shared" si="7"/>
        <v>0.1006966682908499</v>
      </c>
      <c r="N104" s="19" t="b">
        <f t="shared" si="10"/>
        <v>0</v>
      </c>
      <c r="O104">
        <f>IF(ISNA(VLOOKUP(B104,WND_STATION!$A$1:$A$62,1,FALSE)),1,0.0865)</f>
        <v>1</v>
      </c>
      <c r="P104">
        <f t="shared" si="8"/>
        <v>45</v>
      </c>
      <c r="Q104" s="21">
        <f t="shared" si="11"/>
        <v>2135.5166749999994</v>
      </c>
      <c r="R104">
        <f t="shared" si="9"/>
        <v>1</v>
      </c>
    </row>
    <row r="105" spans="1:18" x14ac:dyDescent="0.25">
      <c r="A105" s="18">
        <v>1353</v>
      </c>
      <c r="B105" s="18" t="s">
        <v>477</v>
      </c>
      <c r="C105" s="18">
        <v>13</v>
      </c>
      <c r="D105" s="18">
        <v>1</v>
      </c>
      <c r="E105" s="18">
        <v>187</v>
      </c>
      <c r="F105" s="18">
        <v>191</v>
      </c>
      <c r="G105" s="18">
        <f>VLOOKUP(B105,'Base Load_FLAG'!$A$2:$B$204,2,FALSE)</f>
        <v>0</v>
      </c>
      <c r="H105" s="18" t="s">
        <v>2911</v>
      </c>
      <c r="I105" s="18">
        <f>VLOOKUP($F105,'Gen Capacity'!$A$2:$H$608,7,FALSE)</f>
        <v>45</v>
      </c>
      <c r="J105" s="18">
        <f>VLOOKUP($F105,'Gen Capacity'!$A$2:$H$608,8,FALSE)</f>
        <v>20</v>
      </c>
      <c r="K105" s="19">
        <f>VLOOKUP($A105,SF_Original!$A$2:$D$6458,4,FALSE)</f>
        <v>-2.9633987314000002E-5</v>
      </c>
      <c r="L105">
        <f t="shared" si="6"/>
        <v>2.2377037397966646E-3</v>
      </c>
      <c r="M105">
        <f t="shared" si="7"/>
        <v>0.1006966682908499</v>
      </c>
      <c r="N105" s="19" t="b">
        <f t="shared" si="10"/>
        <v>0</v>
      </c>
      <c r="O105">
        <f>IF(ISNA(VLOOKUP(B105,WND_STATION!$A$1:$A$62,1,FALSE)),1,0.0865)</f>
        <v>1</v>
      </c>
      <c r="P105">
        <f t="shared" si="8"/>
        <v>45</v>
      </c>
      <c r="Q105" s="21">
        <f t="shared" si="11"/>
        <v>2180.5166749999994</v>
      </c>
      <c r="R105">
        <f t="shared" si="9"/>
        <v>1</v>
      </c>
    </row>
    <row r="106" spans="1:18" x14ac:dyDescent="0.25">
      <c r="A106" s="18">
        <v>5736</v>
      </c>
      <c r="B106" s="18" t="s">
        <v>2538</v>
      </c>
      <c r="C106" s="18">
        <v>16</v>
      </c>
      <c r="D106" s="18">
        <v>1</v>
      </c>
      <c r="E106" s="18">
        <v>528</v>
      </c>
      <c r="F106" s="18">
        <v>541</v>
      </c>
      <c r="G106" s="18">
        <f>VLOOKUP(B106,'Base Load_FLAG'!$A$2:$B$204,2,FALSE)</f>
        <v>0</v>
      </c>
      <c r="H106" s="18" t="s">
        <v>2916</v>
      </c>
      <c r="I106" s="18">
        <f>VLOOKUP($F106,'Gen Capacity'!$A$2:$H$608,7,FALSE)</f>
        <v>238.92</v>
      </c>
      <c r="J106" s="18">
        <f>VLOOKUP($F106,'Gen Capacity'!$A$2:$H$608,8,FALSE)</f>
        <v>135</v>
      </c>
      <c r="K106" s="19">
        <f>VLOOKUP($A106,SF_Original!$A$2:$D$6458,4,FALSE)</f>
        <v>-2.5471945034E-5</v>
      </c>
      <c r="L106">
        <f t="shared" si="6"/>
        <v>2.2418657820766647E-3</v>
      </c>
      <c r="M106">
        <f t="shared" si="7"/>
        <v>0.53562657265375668</v>
      </c>
      <c r="N106" s="19" t="b">
        <f t="shared" si="10"/>
        <v>0</v>
      </c>
      <c r="O106">
        <f>IF(ISNA(VLOOKUP(B106,WND_STATION!$A$1:$A$62,1,FALSE)),1,0.0865)</f>
        <v>1</v>
      </c>
      <c r="P106">
        <f t="shared" si="8"/>
        <v>238.92</v>
      </c>
      <c r="Q106" s="21">
        <f t="shared" si="11"/>
        <v>2419.4366749999995</v>
      </c>
      <c r="R106">
        <f t="shared" si="9"/>
        <v>1</v>
      </c>
    </row>
    <row r="107" spans="1:18" x14ac:dyDescent="0.25">
      <c r="A107" s="18">
        <v>5737</v>
      </c>
      <c r="B107" s="18" t="s">
        <v>2538</v>
      </c>
      <c r="C107" s="18">
        <v>16</v>
      </c>
      <c r="D107" s="18">
        <v>1</v>
      </c>
      <c r="E107" s="18">
        <v>529</v>
      </c>
      <c r="F107" s="18">
        <v>542</v>
      </c>
      <c r="G107" s="18">
        <f>VLOOKUP(B107,'Base Load_FLAG'!$A$2:$B$204,2,FALSE)</f>
        <v>0</v>
      </c>
      <c r="H107" s="18" t="s">
        <v>2916</v>
      </c>
      <c r="I107" s="18">
        <f>VLOOKUP($F107,'Gen Capacity'!$A$2:$H$608,7,FALSE)</f>
        <v>230.54</v>
      </c>
      <c r="J107" s="18">
        <f>VLOOKUP($F107,'Gen Capacity'!$A$2:$H$608,8,FALSE)</f>
        <v>140</v>
      </c>
      <c r="K107" s="19">
        <f>VLOOKUP($A107,SF_Original!$A$2:$D$6458,4,FALSE)</f>
        <v>-2.5471945034E-5</v>
      </c>
      <c r="L107">
        <f t="shared" si="6"/>
        <v>2.2418657820766647E-3</v>
      </c>
      <c r="M107">
        <f t="shared" si="7"/>
        <v>0.51683973739995426</v>
      </c>
      <c r="N107" s="19" t="b">
        <f t="shared" si="10"/>
        <v>0</v>
      </c>
      <c r="O107">
        <f>IF(ISNA(VLOOKUP(B107,WND_STATION!$A$1:$A$62,1,FALSE)),1,0.0865)</f>
        <v>1</v>
      </c>
      <c r="P107">
        <f t="shared" si="8"/>
        <v>230.54</v>
      </c>
      <c r="Q107" s="21">
        <f t="shared" si="11"/>
        <v>2649.9766749999994</v>
      </c>
      <c r="R107">
        <f t="shared" si="9"/>
        <v>1</v>
      </c>
    </row>
    <row r="108" spans="1:18" x14ac:dyDescent="0.25">
      <c r="A108" s="18">
        <v>5738</v>
      </c>
      <c r="B108" s="18" t="s">
        <v>2538</v>
      </c>
      <c r="C108" s="18">
        <v>16</v>
      </c>
      <c r="D108" s="18">
        <v>1</v>
      </c>
      <c r="E108" s="18">
        <v>530</v>
      </c>
      <c r="F108" s="18">
        <v>543</v>
      </c>
      <c r="G108" s="18">
        <f>VLOOKUP(B108,'Base Load_FLAG'!$A$2:$B$204,2,FALSE)</f>
        <v>0</v>
      </c>
      <c r="H108" s="18" t="s">
        <v>2916</v>
      </c>
      <c r="I108" s="18">
        <f>VLOOKUP($F108,'Gen Capacity'!$A$2:$H$608,7,FALSE)</f>
        <v>230.54</v>
      </c>
      <c r="J108" s="18">
        <f>VLOOKUP($F108,'Gen Capacity'!$A$2:$H$608,8,FALSE)</f>
        <v>140</v>
      </c>
      <c r="K108" s="19">
        <f>VLOOKUP($A108,SF_Original!$A$2:$D$6458,4,FALSE)</f>
        <v>-2.5471945034E-5</v>
      </c>
      <c r="L108">
        <f t="shared" si="6"/>
        <v>2.2418657820766647E-3</v>
      </c>
      <c r="M108">
        <f t="shared" si="7"/>
        <v>0.51683973739995426</v>
      </c>
      <c r="N108" s="19" t="b">
        <f t="shared" si="10"/>
        <v>0</v>
      </c>
      <c r="O108">
        <f>IF(ISNA(VLOOKUP(B108,WND_STATION!$A$1:$A$62,1,FALSE)),1,0.0865)</f>
        <v>1</v>
      </c>
      <c r="P108">
        <f t="shared" si="8"/>
        <v>230.54</v>
      </c>
      <c r="Q108" s="21">
        <f t="shared" si="11"/>
        <v>2880.5166749999994</v>
      </c>
      <c r="R108">
        <f t="shared" si="9"/>
        <v>1</v>
      </c>
    </row>
    <row r="109" spans="1:18" x14ac:dyDescent="0.25">
      <c r="A109" s="18">
        <v>5742</v>
      </c>
      <c r="B109" s="18" t="s">
        <v>3051</v>
      </c>
      <c r="C109" s="18">
        <v>18</v>
      </c>
      <c r="D109" s="18">
        <v>1</v>
      </c>
      <c r="E109" s="18">
        <v>531</v>
      </c>
      <c r="F109" s="18">
        <v>544</v>
      </c>
      <c r="G109" s="18">
        <f>VLOOKUP(B109,'Base Load_FLAG'!$A$2:$B$204,2,FALSE)</f>
        <v>0</v>
      </c>
      <c r="H109" s="18" t="s">
        <v>2916</v>
      </c>
      <c r="I109" s="18">
        <f>VLOOKUP($F109,'Gen Capacity'!$A$2:$H$608,7,FALSE)</f>
        <v>152.57</v>
      </c>
      <c r="J109" s="18">
        <f>VLOOKUP($F109,'Gen Capacity'!$A$2:$H$608,8,FALSE)</f>
        <v>65</v>
      </c>
      <c r="K109" s="19">
        <f>VLOOKUP($A109,SF_Original!$A$2:$D$6458,4,FALSE)</f>
        <v>-2.5463556032000001E-5</v>
      </c>
      <c r="L109">
        <f t="shared" si="6"/>
        <v>2.2418741710786647E-3</v>
      </c>
      <c r="M109">
        <f t="shared" si="7"/>
        <v>0.34204274228147186</v>
      </c>
      <c r="N109" s="19" t="b">
        <f t="shared" si="10"/>
        <v>0</v>
      </c>
      <c r="O109">
        <f>IF(ISNA(VLOOKUP(B109,WND_STATION!$A$1:$A$62,1,FALSE)),1,0.0865)</f>
        <v>1</v>
      </c>
      <c r="P109">
        <f t="shared" si="8"/>
        <v>152.57</v>
      </c>
      <c r="Q109" s="21">
        <f t="shared" si="11"/>
        <v>3033.0866749999996</v>
      </c>
      <c r="R109">
        <f t="shared" si="9"/>
        <v>1</v>
      </c>
    </row>
    <row r="110" spans="1:18" x14ac:dyDescent="0.25">
      <c r="A110" s="18">
        <v>5743</v>
      </c>
      <c r="B110" s="18" t="s">
        <v>3051</v>
      </c>
      <c r="C110" s="18">
        <v>18</v>
      </c>
      <c r="D110" s="18">
        <v>1</v>
      </c>
      <c r="E110" s="18">
        <v>532</v>
      </c>
      <c r="F110" s="18">
        <v>545</v>
      </c>
      <c r="G110" s="18">
        <f>VLOOKUP(B110,'Base Load_FLAG'!$A$2:$B$204,2,FALSE)</f>
        <v>0</v>
      </c>
      <c r="H110" s="18" t="s">
        <v>2916</v>
      </c>
      <c r="I110" s="18">
        <f>VLOOKUP($F110,'Gen Capacity'!$A$2:$H$608,7,FALSE)</f>
        <v>152.57</v>
      </c>
      <c r="J110" s="18">
        <f>VLOOKUP($F110,'Gen Capacity'!$A$2:$H$608,8,FALSE)</f>
        <v>65</v>
      </c>
      <c r="K110" s="19">
        <f>VLOOKUP($A110,SF_Original!$A$2:$D$6458,4,FALSE)</f>
        <v>-2.5463556032000001E-5</v>
      </c>
      <c r="L110">
        <f t="shared" si="6"/>
        <v>2.2418741710786647E-3</v>
      </c>
      <c r="M110">
        <f t="shared" si="7"/>
        <v>0.34204274228147186</v>
      </c>
      <c r="N110" s="19" t="b">
        <f t="shared" si="10"/>
        <v>0</v>
      </c>
      <c r="O110">
        <f>IF(ISNA(VLOOKUP(B110,WND_STATION!$A$1:$A$62,1,FALSE)),1,0.0865)</f>
        <v>1</v>
      </c>
      <c r="P110">
        <f t="shared" si="8"/>
        <v>152.57</v>
      </c>
      <c r="Q110" s="21">
        <f t="shared" si="11"/>
        <v>3185.6566749999997</v>
      </c>
      <c r="R110">
        <f t="shared" si="9"/>
        <v>1</v>
      </c>
    </row>
    <row r="111" spans="1:18" x14ac:dyDescent="0.25">
      <c r="A111" s="18">
        <v>5744</v>
      </c>
      <c r="B111" s="18" t="s">
        <v>3051</v>
      </c>
      <c r="C111" s="18">
        <v>18</v>
      </c>
      <c r="D111" s="18">
        <v>1</v>
      </c>
      <c r="E111" s="18">
        <v>533</v>
      </c>
      <c r="F111" s="18">
        <v>546</v>
      </c>
      <c r="G111" s="18">
        <f>VLOOKUP(B111,'Base Load_FLAG'!$A$2:$B$204,2,FALSE)</f>
        <v>0</v>
      </c>
      <c r="H111" s="18" t="s">
        <v>2916</v>
      </c>
      <c r="I111" s="18">
        <f>VLOOKUP($F111,'Gen Capacity'!$A$2:$H$608,7,FALSE)</f>
        <v>162.86000000000001</v>
      </c>
      <c r="J111" s="18">
        <f>VLOOKUP($F111,'Gen Capacity'!$A$2:$H$608,8,FALSE)</f>
        <v>55</v>
      </c>
      <c r="K111" s="19">
        <f>VLOOKUP($A111,SF_Original!$A$2:$D$6458,4,FALSE)</f>
        <v>-2.5463556032000001E-5</v>
      </c>
      <c r="L111">
        <f t="shared" si="6"/>
        <v>2.2418741710786647E-3</v>
      </c>
      <c r="M111">
        <f t="shared" si="7"/>
        <v>0.36511162750187137</v>
      </c>
      <c r="N111" s="19" t="b">
        <f t="shared" si="10"/>
        <v>0</v>
      </c>
      <c r="O111">
        <f>IF(ISNA(VLOOKUP(B111,WND_STATION!$A$1:$A$62,1,FALSE)),1,0.0865)</f>
        <v>1</v>
      </c>
      <c r="P111">
        <f t="shared" si="8"/>
        <v>162.86000000000001</v>
      </c>
      <c r="Q111" s="21">
        <f t="shared" si="11"/>
        <v>3348.5166749999999</v>
      </c>
      <c r="R111">
        <f t="shared" si="9"/>
        <v>1</v>
      </c>
    </row>
    <row r="112" spans="1:18" x14ac:dyDescent="0.25">
      <c r="A112" s="18">
        <v>5747</v>
      </c>
      <c r="B112" s="18" t="s">
        <v>2539</v>
      </c>
      <c r="C112" s="18">
        <v>6</v>
      </c>
      <c r="D112" s="18">
        <v>1</v>
      </c>
      <c r="E112" s="18">
        <v>534</v>
      </c>
      <c r="F112" s="18">
        <v>547</v>
      </c>
      <c r="G112" s="18">
        <f>VLOOKUP(B112,'Base Load_FLAG'!$A$2:$B$204,2,FALSE)</f>
        <v>0</v>
      </c>
      <c r="H112" s="18" t="s">
        <v>2909</v>
      </c>
      <c r="I112" s="18">
        <f>VLOOKUP($F112,'Gen Capacity'!$A$2:$H$608,7,FALSE)</f>
        <v>12</v>
      </c>
      <c r="J112" s="18">
        <f>VLOOKUP($F112,'Gen Capacity'!$A$2:$H$608,8,FALSE)</f>
        <v>3</v>
      </c>
      <c r="K112" s="19">
        <f>VLOOKUP($A112,SF_Original!$A$2:$D$6458,4,FALSE)</f>
        <v>-2.5425282012E-5</v>
      </c>
      <c r="L112">
        <f t="shared" si="6"/>
        <v>2.2419124450986645E-3</v>
      </c>
      <c r="M112">
        <f t="shared" si="7"/>
        <v>2.6902949341183972E-2</v>
      </c>
      <c r="N112" s="19" t="b">
        <f t="shared" si="10"/>
        <v>0</v>
      </c>
      <c r="O112">
        <f>IF(ISNA(VLOOKUP(B112,WND_STATION!$A$1:$A$62,1,FALSE)),1,0.0865)</f>
        <v>1</v>
      </c>
      <c r="P112">
        <f t="shared" si="8"/>
        <v>12</v>
      </c>
      <c r="Q112" s="21">
        <f t="shared" si="11"/>
        <v>3360.5166749999999</v>
      </c>
      <c r="R112">
        <f t="shared" si="9"/>
        <v>1</v>
      </c>
    </row>
    <row r="113" spans="1:18" x14ac:dyDescent="0.25">
      <c r="A113" s="18">
        <v>5748</v>
      </c>
      <c r="B113" s="18" t="s">
        <v>2539</v>
      </c>
      <c r="C113" s="18">
        <v>6</v>
      </c>
      <c r="D113" s="18">
        <v>1</v>
      </c>
      <c r="E113" s="18">
        <v>535</v>
      </c>
      <c r="F113" s="18">
        <v>548</v>
      </c>
      <c r="G113" s="18">
        <f>VLOOKUP(B113,'Base Load_FLAG'!$A$2:$B$204,2,FALSE)</f>
        <v>0</v>
      </c>
      <c r="H113" s="18" t="s">
        <v>2909</v>
      </c>
      <c r="I113" s="18">
        <f>VLOOKUP($F113,'Gen Capacity'!$A$2:$H$608,7,FALSE)</f>
        <v>0.05</v>
      </c>
      <c r="J113" s="18">
        <f>VLOOKUP($F113,'Gen Capacity'!$A$2:$H$608,8,FALSE)</f>
        <v>0</v>
      </c>
      <c r="K113" s="19">
        <f>VLOOKUP($A113,SF_Original!$A$2:$D$6458,4,FALSE)</f>
        <v>-2.5425282012E-5</v>
      </c>
      <c r="L113">
        <f t="shared" si="6"/>
        <v>2.2419124450986645E-3</v>
      </c>
      <c r="M113">
        <f t="shared" si="7"/>
        <v>1.1209562225493323E-4</v>
      </c>
      <c r="N113" s="19" t="b">
        <f t="shared" si="10"/>
        <v>0</v>
      </c>
      <c r="O113">
        <f>IF(ISNA(VLOOKUP(B113,WND_STATION!$A$1:$A$62,1,FALSE)),1,0.0865)</f>
        <v>1</v>
      </c>
      <c r="P113">
        <f t="shared" si="8"/>
        <v>0.05</v>
      </c>
      <c r="Q113" s="21">
        <f t="shared" si="11"/>
        <v>3360.566675</v>
      </c>
      <c r="R113">
        <f t="shared" si="9"/>
        <v>1</v>
      </c>
    </row>
    <row r="114" spans="1:18" x14ac:dyDescent="0.25">
      <c r="A114" s="18">
        <v>5749</v>
      </c>
      <c r="B114" s="18" t="s">
        <v>2539</v>
      </c>
      <c r="C114" s="18">
        <v>6</v>
      </c>
      <c r="D114" s="18">
        <v>1</v>
      </c>
      <c r="E114" s="18">
        <v>536</v>
      </c>
      <c r="F114" s="18">
        <v>549</v>
      </c>
      <c r="G114" s="18">
        <f>VLOOKUP(B114,'Base Load_FLAG'!$A$2:$B$204,2,FALSE)</f>
        <v>0</v>
      </c>
      <c r="H114" s="18" t="s">
        <v>2909</v>
      </c>
      <c r="I114" s="18">
        <f>VLOOKUP($F114,'Gen Capacity'!$A$2:$H$608,7,FALSE)</f>
        <v>12</v>
      </c>
      <c r="J114" s="18">
        <f>VLOOKUP($F114,'Gen Capacity'!$A$2:$H$608,8,FALSE)</f>
        <v>3</v>
      </c>
      <c r="K114" s="19">
        <f>VLOOKUP($A114,SF_Original!$A$2:$D$6458,4,FALSE)</f>
        <v>-2.5425282012E-5</v>
      </c>
      <c r="L114">
        <f t="shared" si="6"/>
        <v>2.2419124450986645E-3</v>
      </c>
      <c r="M114">
        <f t="shared" si="7"/>
        <v>2.6902949341183972E-2</v>
      </c>
      <c r="N114" s="19" t="b">
        <f t="shared" si="10"/>
        <v>0</v>
      </c>
      <c r="O114">
        <f>IF(ISNA(VLOOKUP(B114,WND_STATION!$A$1:$A$62,1,FALSE)),1,0.0865)</f>
        <v>1</v>
      </c>
      <c r="P114">
        <f t="shared" si="8"/>
        <v>12</v>
      </c>
      <c r="Q114" s="21">
        <f t="shared" si="11"/>
        <v>3372.566675</v>
      </c>
      <c r="R114">
        <f t="shared" si="9"/>
        <v>1</v>
      </c>
    </row>
    <row r="115" spans="1:18" x14ac:dyDescent="0.25">
      <c r="A115" s="18">
        <v>5491</v>
      </c>
      <c r="B115" s="18" t="s">
        <v>3044</v>
      </c>
      <c r="C115" s="18">
        <v>18</v>
      </c>
      <c r="D115" s="18">
        <v>1</v>
      </c>
      <c r="E115" s="18">
        <v>489</v>
      </c>
      <c r="F115" s="18">
        <v>501</v>
      </c>
      <c r="G115" s="18">
        <f>VLOOKUP(B115,'Base Load_FLAG'!$A$2:$B$204,2,FALSE)</f>
        <v>0</v>
      </c>
      <c r="H115" s="18" t="s">
        <v>2951</v>
      </c>
      <c r="I115" s="18">
        <f>VLOOKUP($F115,'Gen Capacity'!$A$2:$H$608,7,FALSE)</f>
        <v>152.4</v>
      </c>
      <c r="J115" s="18">
        <f>VLOOKUP($F115,'Gen Capacity'!$A$2:$H$608,8,FALSE)</f>
        <v>63</v>
      </c>
      <c r="K115" s="19">
        <f>VLOOKUP($A115,SF_Original!$A$2:$D$6458,4,FALSE)</f>
        <v>-2.5425083653000001E-5</v>
      </c>
      <c r="L115">
        <f t="shared" si="6"/>
        <v>2.2419126434576647E-3</v>
      </c>
      <c r="M115">
        <f t="shared" si="7"/>
        <v>0.34166748686294812</v>
      </c>
      <c r="N115" s="19" t="b">
        <f t="shared" si="10"/>
        <v>0</v>
      </c>
      <c r="O115">
        <f>IF(ISNA(VLOOKUP(B115,WND_STATION!$A$1:$A$62,1,FALSE)),1,0.0865)</f>
        <v>1</v>
      </c>
      <c r="P115">
        <f t="shared" si="8"/>
        <v>152.4</v>
      </c>
      <c r="Q115" s="21">
        <f t="shared" si="11"/>
        <v>3524.9666750000001</v>
      </c>
      <c r="R115">
        <f t="shared" si="9"/>
        <v>1</v>
      </c>
    </row>
    <row r="116" spans="1:18" x14ac:dyDescent="0.25">
      <c r="A116" s="18">
        <v>5492</v>
      </c>
      <c r="B116" s="18" t="s">
        <v>3044</v>
      </c>
      <c r="C116" s="18">
        <v>18</v>
      </c>
      <c r="D116" s="18">
        <v>1</v>
      </c>
      <c r="E116" s="18">
        <v>490</v>
      </c>
      <c r="F116" s="18">
        <v>502</v>
      </c>
      <c r="G116" s="18">
        <f>VLOOKUP(B116,'Base Load_FLAG'!$A$2:$B$204,2,FALSE)</f>
        <v>0</v>
      </c>
      <c r="H116" s="18" t="s">
        <v>2951</v>
      </c>
      <c r="I116" s="18">
        <f>VLOOKUP($F116,'Gen Capacity'!$A$2:$H$608,7,FALSE)</f>
        <v>176.21</v>
      </c>
      <c r="J116" s="18">
        <f>VLOOKUP($F116,'Gen Capacity'!$A$2:$H$608,8,FALSE)</f>
        <v>120</v>
      </c>
      <c r="K116" s="19">
        <f>VLOOKUP($A116,SF_Original!$A$2:$D$6458,4,FALSE)</f>
        <v>-2.5425083653000001E-5</v>
      </c>
      <c r="L116">
        <f t="shared" si="6"/>
        <v>2.2419126434576647E-3</v>
      </c>
      <c r="M116">
        <f t="shared" si="7"/>
        <v>0.39504742690367511</v>
      </c>
      <c r="N116" s="19" t="b">
        <f t="shared" si="10"/>
        <v>0</v>
      </c>
      <c r="O116">
        <f>IF(ISNA(VLOOKUP(B116,WND_STATION!$A$1:$A$62,1,FALSE)),1,0.0865)</f>
        <v>1</v>
      </c>
      <c r="P116">
        <f t="shared" si="8"/>
        <v>176.21</v>
      </c>
      <c r="Q116" s="21">
        <f t="shared" si="11"/>
        <v>3701.1766750000002</v>
      </c>
      <c r="R116">
        <f t="shared" si="9"/>
        <v>1</v>
      </c>
    </row>
    <row r="117" spans="1:18" x14ac:dyDescent="0.25">
      <c r="A117" s="18">
        <v>5490</v>
      </c>
      <c r="B117" s="18" t="s">
        <v>3044</v>
      </c>
      <c r="C117" s="18">
        <v>18</v>
      </c>
      <c r="D117" s="18">
        <v>1</v>
      </c>
      <c r="E117" s="18">
        <v>491</v>
      </c>
      <c r="F117" s="18">
        <v>503</v>
      </c>
      <c r="G117" s="18">
        <f>VLOOKUP(B117,'Base Load_FLAG'!$A$2:$B$204,2,FALSE)</f>
        <v>0</v>
      </c>
      <c r="H117" s="18" t="s">
        <v>2951</v>
      </c>
      <c r="I117" s="18">
        <f>VLOOKUP($F117,'Gen Capacity'!$A$2:$H$608,7,FALSE)</f>
        <v>152.4</v>
      </c>
      <c r="J117" s="18">
        <f>VLOOKUP($F117,'Gen Capacity'!$A$2:$H$608,8,FALSE)</f>
        <v>63</v>
      </c>
      <c r="K117" s="19">
        <f>VLOOKUP($A117,SF_Original!$A$2:$D$6458,4,FALSE)</f>
        <v>-2.5425083653000001E-5</v>
      </c>
      <c r="L117">
        <f t="shared" si="6"/>
        <v>2.2419126434576647E-3</v>
      </c>
      <c r="M117">
        <f t="shared" si="7"/>
        <v>0.34166748686294812</v>
      </c>
      <c r="N117" s="19" t="b">
        <f t="shared" si="10"/>
        <v>0</v>
      </c>
      <c r="O117">
        <f>IF(ISNA(VLOOKUP(B117,WND_STATION!$A$1:$A$62,1,FALSE)),1,0.0865)</f>
        <v>1</v>
      </c>
      <c r="P117">
        <f t="shared" si="8"/>
        <v>152.4</v>
      </c>
      <c r="Q117" s="21">
        <f t="shared" si="11"/>
        <v>3853.5766750000003</v>
      </c>
      <c r="R117">
        <f t="shared" si="9"/>
        <v>1</v>
      </c>
    </row>
    <row r="118" spans="1:18" x14ac:dyDescent="0.25">
      <c r="A118" s="18">
        <v>5501</v>
      </c>
      <c r="B118" s="18" t="s">
        <v>2415</v>
      </c>
      <c r="C118" s="18">
        <v>138</v>
      </c>
      <c r="D118" s="18">
        <v>1</v>
      </c>
      <c r="E118" s="18">
        <v>494</v>
      </c>
      <c r="F118" s="18">
        <v>506</v>
      </c>
      <c r="G118" s="18">
        <f>VLOOKUP(B118,'Base Load_FLAG'!$A$2:$B$204,2,FALSE)</f>
        <v>0</v>
      </c>
      <c r="H118" s="18" t="s">
        <v>2915</v>
      </c>
      <c r="I118" s="18">
        <f>VLOOKUP($F118,'Gen Capacity'!$A$2:$H$608,7,FALSE)</f>
        <v>150</v>
      </c>
      <c r="J118" s="18">
        <f>VLOOKUP($F118,'Gen Capacity'!$A$2:$H$608,8,FALSE)</f>
        <v>0</v>
      </c>
      <c r="K118" s="19">
        <f>VLOOKUP($A118,SF_Original!$A$2:$D$6458,4,FALSE)</f>
        <v>-2.5408667061999999E-5</v>
      </c>
      <c r="L118">
        <f t="shared" si="6"/>
        <v>2.2419290600486645E-3</v>
      </c>
      <c r="M118">
        <f t="shared" si="7"/>
        <v>0.33628935900729967</v>
      </c>
      <c r="N118" s="19" t="b">
        <f t="shared" si="10"/>
        <v>0</v>
      </c>
      <c r="O118">
        <f>IF(ISNA(VLOOKUP(B118,WND_STATION!$A$1:$A$62,1,FALSE)),1,0.0865)</f>
        <v>1</v>
      </c>
      <c r="P118">
        <f t="shared" si="8"/>
        <v>150</v>
      </c>
      <c r="Q118" s="21">
        <f t="shared" si="11"/>
        <v>4003.5766750000003</v>
      </c>
      <c r="R118">
        <f t="shared" si="9"/>
        <v>1</v>
      </c>
    </row>
    <row r="119" spans="1:18" x14ac:dyDescent="0.25">
      <c r="A119" s="18">
        <v>5502</v>
      </c>
      <c r="B119" s="18" t="s">
        <v>2415</v>
      </c>
      <c r="C119" s="18">
        <v>138</v>
      </c>
      <c r="D119" s="18">
        <v>1</v>
      </c>
      <c r="E119" s="18">
        <v>495</v>
      </c>
      <c r="F119" s="18">
        <v>507</v>
      </c>
      <c r="G119" s="18">
        <f>VLOOKUP(B119,'Base Load_FLAG'!$A$2:$B$204,2,FALSE)</f>
        <v>0</v>
      </c>
      <c r="H119" s="18" t="s">
        <v>2991</v>
      </c>
      <c r="I119" s="18">
        <f>VLOOKUP($F119,'Gen Capacity'!$A$2:$H$608,7,FALSE)</f>
        <v>150</v>
      </c>
      <c r="J119" s="18">
        <f>VLOOKUP($F119,'Gen Capacity'!$A$2:$H$608,8,FALSE)</f>
        <v>0</v>
      </c>
      <c r="K119" s="19">
        <f>VLOOKUP($A119,SF_Original!$A$2:$D$6458,4,FALSE)</f>
        <v>-2.5408667061999999E-5</v>
      </c>
      <c r="L119">
        <f t="shared" si="6"/>
        <v>2.2419290600486645E-3</v>
      </c>
      <c r="M119">
        <f t="shared" si="7"/>
        <v>0.33628935900729967</v>
      </c>
      <c r="N119" s="19" t="b">
        <f t="shared" si="10"/>
        <v>0</v>
      </c>
      <c r="O119">
        <f>IF(ISNA(VLOOKUP(B119,WND_STATION!$A$1:$A$62,1,FALSE)),1,0.0865)</f>
        <v>1</v>
      </c>
      <c r="P119">
        <f t="shared" si="8"/>
        <v>150</v>
      </c>
      <c r="Q119" s="21">
        <f t="shared" si="11"/>
        <v>4153.5766750000003</v>
      </c>
      <c r="R119">
        <f t="shared" si="9"/>
        <v>1</v>
      </c>
    </row>
    <row r="120" spans="1:18" x14ac:dyDescent="0.25">
      <c r="A120" s="18">
        <v>5768</v>
      </c>
      <c r="B120" s="18" t="s">
        <v>2550</v>
      </c>
      <c r="C120" s="18">
        <v>13</v>
      </c>
      <c r="D120" s="18">
        <v>1</v>
      </c>
      <c r="E120" s="18">
        <v>540</v>
      </c>
      <c r="F120" s="18">
        <v>553</v>
      </c>
      <c r="G120" s="18">
        <f>VLOOKUP(B120,'Base Load_FLAG'!$A$2:$B$204,2,FALSE)</f>
        <v>0</v>
      </c>
      <c r="H120" s="18" t="s">
        <v>3054</v>
      </c>
      <c r="I120" s="18">
        <f>VLOOKUP($F120,'Gen Capacity'!$A$2:$H$608,7,FALSE)</f>
        <v>42</v>
      </c>
      <c r="J120" s="18">
        <f>VLOOKUP($F120,'Gen Capacity'!$A$2:$H$608,8,FALSE)</f>
        <v>0</v>
      </c>
      <c r="K120" s="19">
        <f>VLOOKUP($A120,SF_Original!$A$2:$D$6458,4,FALSE)</f>
        <v>-2.5285351534000002E-5</v>
      </c>
      <c r="L120">
        <f t="shared" si="6"/>
        <v>2.2420523755766644E-3</v>
      </c>
      <c r="M120">
        <f t="shared" si="7"/>
        <v>9.4166199774219903E-2</v>
      </c>
      <c r="N120" s="19" t="b">
        <f t="shared" si="10"/>
        <v>0</v>
      </c>
      <c r="O120">
        <f>IF(ISNA(VLOOKUP(B120,WND_STATION!$A$1:$A$62,1,FALSE)),1,0.0865)</f>
        <v>1</v>
      </c>
      <c r="P120">
        <f t="shared" si="8"/>
        <v>42</v>
      </c>
      <c r="Q120" s="21">
        <f t="shared" si="11"/>
        <v>4195.5766750000003</v>
      </c>
      <c r="R120">
        <f t="shared" si="9"/>
        <v>1</v>
      </c>
    </row>
    <row r="121" spans="1:18" x14ac:dyDescent="0.25">
      <c r="A121" s="18">
        <v>5488</v>
      </c>
      <c r="B121" s="18" t="s">
        <v>2412</v>
      </c>
      <c r="C121" s="18">
        <v>12</v>
      </c>
      <c r="D121" s="18">
        <v>1</v>
      </c>
      <c r="E121" s="18">
        <v>488</v>
      </c>
      <c r="F121" s="18">
        <v>500</v>
      </c>
      <c r="G121" s="18">
        <f>VLOOKUP(B121,'Base Load_FLAG'!$A$2:$B$204,2,FALSE)</f>
        <v>0</v>
      </c>
      <c r="H121" s="18" t="s">
        <v>2915</v>
      </c>
      <c r="I121" s="18">
        <f>VLOOKUP($F121,'Gen Capacity'!$A$2:$H$608,7,FALSE)</f>
        <v>38</v>
      </c>
      <c r="J121" s="18">
        <f>VLOOKUP($F121,'Gen Capacity'!$A$2:$H$608,8,FALSE)</f>
        <v>0</v>
      </c>
      <c r="K121" s="19">
        <f>VLOOKUP($A121,SF_Original!$A$2:$D$6458,4,FALSE)</f>
        <v>-2.5130667470000001E-5</v>
      </c>
      <c r="L121">
        <f t="shared" si="6"/>
        <v>2.2422070596406648E-3</v>
      </c>
      <c r="M121">
        <f t="shared" si="7"/>
        <v>8.5203868266345267E-2</v>
      </c>
      <c r="N121" s="19" t="b">
        <f t="shared" si="10"/>
        <v>0</v>
      </c>
      <c r="O121">
        <f>IF(ISNA(VLOOKUP(B121,WND_STATION!$A$1:$A$62,1,FALSE)),1,0.0865)</f>
        <v>1</v>
      </c>
      <c r="P121">
        <f t="shared" si="8"/>
        <v>38</v>
      </c>
      <c r="Q121" s="21">
        <f t="shared" si="11"/>
        <v>4233.5766750000003</v>
      </c>
      <c r="R121">
        <f t="shared" si="9"/>
        <v>1</v>
      </c>
    </row>
    <row r="122" spans="1:18" x14ac:dyDescent="0.25">
      <c r="A122" s="18">
        <v>5529</v>
      </c>
      <c r="B122" s="18" t="s">
        <v>2421</v>
      </c>
      <c r="C122" s="18">
        <v>13</v>
      </c>
      <c r="D122" s="18">
        <v>1</v>
      </c>
      <c r="E122" s="18">
        <v>496</v>
      </c>
      <c r="F122" s="18">
        <v>508</v>
      </c>
      <c r="G122" s="18">
        <f>VLOOKUP(B122,'Base Load_FLAG'!$A$2:$B$204,2,FALSE)</f>
        <v>0</v>
      </c>
      <c r="H122" s="18" t="s">
        <v>3046</v>
      </c>
      <c r="I122" s="18">
        <f>VLOOKUP($F122,'Gen Capacity'!$A$2:$H$608,7,FALSE)</f>
        <v>42</v>
      </c>
      <c r="J122" s="18">
        <f>VLOOKUP($F122,'Gen Capacity'!$A$2:$H$608,8,FALSE)</f>
        <v>0</v>
      </c>
      <c r="K122" s="19">
        <f>VLOOKUP($A122,SF_Original!$A$2:$D$6458,4,FALSE)</f>
        <v>-2.5020985397000001E-5</v>
      </c>
      <c r="L122">
        <f t="shared" si="6"/>
        <v>2.2423167417136647E-3</v>
      </c>
      <c r="M122">
        <f t="shared" si="7"/>
        <v>9.4177303151973923E-2</v>
      </c>
      <c r="N122" s="19" t="b">
        <f t="shared" si="10"/>
        <v>0</v>
      </c>
      <c r="O122">
        <f>IF(ISNA(VLOOKUP(B122,WND_STATION!$A$1:$A$62,1,FALSE)),1,0.0865)</f>
        <v>1</v>
      </c>
      <c r="P122">
        <f t="shared" si="8"/>
        <v>42</v>
      </c>
      <c r="Q122" s="21">
        <f t="shared" si="11"/>
        <v>4275.5766750000003</v>
      </c>
      <c r="R122">
        <f t="shared" si="9"/>
        <v>1</v>
      </c>
    </row>
    <row r="123" spans="1:18" x14ac:dyDescent="0.25">
      <c r="A123" s="18">
        <v>5950</v>
      </c>
      <c r="B123" s="18" t="s">
        <v>2655</v>
      </c>
      <c r="C123" s="18">
        <v>13</v>
      </c>
      <c r="D123" s="18">
        <v>1</v>
      </c>
      <c r="E123" s="18">
        <v>552</v>
      </c>
      <c r="F123" s="18">
        <v>565</v>
      </c>
      <c r="G123" s="18">
        <f>VLOOKUP(B123,'Base Load_FLAG'!$A$2:$B$204,2,FALSE)</f>
        <v>0</v>
      </c>
      <c r="H123" s="18" t="s">
        <v>2915</v>
      </c>
      <c r="I123" s="18">
        <f>VLOOKUP($F123,'Gen Capacity'!$A$2:$H$608,7,FALSE)</f>
        <v>25</v>
      </c>
      <c r="J123" s="18">
        <f>VLOOKUP($F123,'Gen Capacity'!$A$2:$H$608,8,FALSE)</f>
        <v>0</v>
      </c>
      <c r="K123" s="19">
        <f>VLOOKUP($A123,SF_Original!$A$2:$D$6458,4,FALSE)</f>
        <v>-2.5015057091000002E-5</v>
      </c>
      <c r="L123">
        <f t="shared" si="6"/>
        <v>2.2423226700196645E-3</v>
      </c>
      <c r="M123">
        <f t="shared" si="7"/>
        <v>5.605806675049161E-2</v>
      </c>
      <c r="N123" s="19" t="b">
        <f t="shared" si="10"/>
        <v>0</v>
      </c>
      <c r="O123">
        <f>IF(ISNA(VLOOKUP(B123,WND_STATION!$A$1:$A$62,1,FALSE)),1,0.0865)</f>
        <v>1</v>
      </c>
      <c r="P123">
        <f t="shared" si="8"/>
        <v>25</v>
      </c>
      <c r="Q123" s="21">
        <f t="shared" si="11"/>
        <v>4300.5766750000003</v>
      </c>
      <c r="R123">
        <f t="shared" si="9"/>
        <v>1</v>
      </c>
    </row>
    <row r="124" spans="1:18" x14ac:dyDescent="0.25">
      <c r="A124" s="18">
        <v>5951</v>
      </c>
      <c r="B124" s="18" t="s">
        <v>2655</v>
      </c>
      <c r="C124" s="18">
        <v>13</v>
      </c>
      <c r="D124" s="18">
        <v>1</v>
      </c>
      <c r="E124" s="18">
        <v>553</v>
      </c>
      <c r="F124" s="18">
        <v>566</v>
      </c>
      <c r="G124" s="18">
        <f>VLOOKUP(B124,'Base Load_FLAG'!$A$2:$B$204,2,FALSE)</f>
        <v>0</v>
      </c>
      <c r="H124" s="18" t="s">
        <v>2915</v>
      </c>
      <c r="I124" s="18">
        <f>VLOOKUP($F124,'Gen Capacity'!$A$2:$H$608,7,FALSE)</f>
        <v>25</v>
      </c>
      <c r="J124" s="18">
        <f>VLOOKUP($F124,'Gen Capacity'!$A$2:$H$608,8,FALSE)</f>
        <v>0</v>
      </c>
      <c r="K124" s="19">
        <f>VLOOKUP($A124,SF_Original!$A$2:$D$6458,4,FALSE)</f>
        <v>-2.5015057091000002E-5</v>
      </c>
      <c r="L124">
        <f t="shared" si="6"/>
        <v>2.2423226700196645E-3</v>
      </c>
      <c r="M124">
        <f t="shared" si="7"/>
        <v>5.605806675049161E-2</v>
      </c>
      <c r="N124" s="19" t="b">
        <f t="shared" si="10"/>
        <v>0</v>
      </c>
      <c r="O124">
        <f>IF(ISNA(VLOOKUP(B124,WND_STATION!$A$1:$A$62,1,FALSE)),1,0.0865)</f>
        <v>1</v>
      </c>
      <c r="P124">
        <f t="shared" si="8"/>
        <v>25</v>
      </c>
      <c r="Q124" s="21">
        <f t="shared" si="11"/>
        <v>4325.5766750000003</v>
      </c>
      <c r="R124">
        <f t="shared" si="9"/>
        <v>1</v>
      </c>
    </row>
    <row r="125" spans="1:18" x14ac:dyDescent="0.25">
      <c r="A125" s="18">
        <v>6005</v>
      </c>
      <c r="B125" s="18" t="s">
        <v>2681</v>
      </c>
      <c r="C125" s="18">
        <v>13</v>
      </c>
      <c r="D125" s="18">
        <v>1</v>
      </c>
      <c r="E125" s="18">
        <v>560</v>
      </c>
      <c r="F125" s="18">
        <v>573</v>
      </c>
      <c r="G125" s="18">
        <f>VLOOKUP(B125,'Base Load_FLAG'!$A$2:$B$204,2,FALSE)</f>
        <v>0</v>
      </c>
      <c r="H125" s="18" t="s">
        <v>3059</v>
      </c>
      <c r="I125" s="18">
        <f>VLOOKUP($F125,'Gen Capacity'!$A$2:$H$608,7,FALSE)</f>
        <v>43</v>
      </c>
      <c r="J125" s="18">
        <f>VLOOKUP($F125,'Gen Capacity'!$A$2:$H$608,8,FALSE)</f>
        <v>14</v>
      </c>
      <c r="K125" s="19">
        <f>VLOOKUP($A125,SF_Original!$A$2:$D$6458,4,FALSE)</f>
        <v>-2.4991881302000001E-5</v>
      </c>
      <c r="L125">
        <f t="shared" si="6"/>
        <v>2.2423458458086646E-3</v>
      </c>
      <c r="M125">
        <f t="shared" si="7"/>
        <v>9.6420871369772579E-2</v>
      </c>
      <c r="N125" s="19" t="b">
        <f t="shared" si="10"/>
        <v>0</v>
      </c>
      <c r="O125">
        <f>IF(ISNA(VLOOKUP(B125,WND_STATION!$A$1:$A$62,1,FALSE)),1,0.0865)</f>
        <v>1</v>
      </c>
      <c r="P125">
        <f t="shared" si="8"/>
        <v>43</v>
      </c>
      <c r="Q125" s="21">
        <f t="shared" si="11"/>
        <v>4368.5766750000003</v>
      </c>
      <c r="R125">
        <f t="shared" si="9"/>
        <v>1</v>
      </c>
    </row>
    <row r="126" spans="1:18" x14ac:dyDescent="0.25">
      <c r="A126" s="18">
        <v>6004</v>
      </c>
      <c r="B126" s="18" t="s">
        <v>2681</v>
      </c>
      <c r="C126" s="18">
        <v>13</v>
      </c>
      <c r="D126" s="18">
        <v>1</v>
      </c>
      <c r="E126" s="18">
        <v>561</v>
      </c>
      <c r="F126" s="18">
        <v>574</v>
      </c>
      <c r="G126" s="18">
        <f>VLOOKUP(B126,'Base Load_FLAG'!$A$2:$B$204,2,FALSE)</f>
        <v>0</v>
      </c>
      <c r="H126" s="18" t="s">
        <v>3059</v>
      </c>
      <c r="I126" s="18">
        <f>VLOOKUP($F126,'Gen Capacity'!$A$2:$H$608,7,FALSE)</f>
        <v>21</v>
      </c>
      <c r="J126" s="18">
        <f>VLOOKUP($F126,'Gen Capacity'!$A$2:$H$608,8,FALSE)</f>
        <v>15</v>
      </c>
      <c r="K126" s="19">
        <f>VLOOKUP($A126,SF_Original!$A$2:$D$6458,4,FALSE)</f>
        <v>-2.4991881302000001E-5</v>
      </c>
      <c r="L126">
        <f t="shared" si="6"/>
        <v>2.2423458458086646E-3</v>
      </c>
      <c r="M126">
        <f t="shared" si="7"/>
        <v>4.7089262761981956E-2</v>
      </c>
      <c r="N126" s="19" t="b">
        <f t="shared" si="10"/>
        <v>0</v>
      </c>
      <c r="O126">
        <f>IF(ISNA(VLOOKUP(B126,WND_STATION!$A$1:$A$62,1,FALSE)),1,0.0865)</f>
        <v>1</v>
      </c>
      <c r="P126">
        <f t="shared" si="8"/>
        <v>21</v>
      </c>
      <c r="Q126" s="21">
        <f t="shared" si="11"/>
        <v>4389.5766750000003</v>
      </c>
      <c r="R126">
        <f t="shared" si="9"/>
        <v>1</v>
      </c>
    </row>
    <row r="127" spans="1:18" x14ac:dyDescent="0.25">
      <c r="A127" s="18">
        <v>6006</v>
      </c>
      <c r="B127" s="18" t="s">
        <v>2681</v>
      </c>
      <c r="C127" s="18">
        <v>13</v>
      </c>
      <c r="D127" s="18">
        <v>1</v>
      </c>
      <c r="E127" s="18">
        <v>562</v>
      </c>
      <c r="F127" s="18">
        <v>575</v>
      </c>
      <c r="G127" s="18">
        <f>VLOOKUP(B127,'Base Load_FLAG'!$A$2:$B$204,2,FALSE)</f>
        <v>0</v>
      </c>
      <c r="H127" s="18" t="s">
        <v>3059</v>
      </c>
      <c r="I127" s="18">
        <f>VLOOKUP($F127,'Gen Capacity'!$A$2:$H$608,7,FALSE)</f>
        <v>50</v>
      </c>
      <c r="J127" s="18">
        <f>VLOOKUP($F127,'Gen Capacity'!$A$2:$H$608,8,FALSE)</f>
        <v>32</v>
      </c>
      <c r="K127" s="19">
        <f>VLOOKUP($A127,SF_Original!$A$2:$D$6458,4,FALSE)</f>
        <v>-2.4991881302000001E-5</v>
      </c>
      <c r="L127">
        <f t="shared" si="6"/>
        <v>2.2423458458086646E-3</v>
      </c>
      <c r="M127">
        <f t="shared" si="7"/>
        <v>0.11211729229043323</v>
      </c>
      <c r="N127" s="19" t="b">
        <f t="shared" si="10"/>
        <v>0</v>
      </c>
      <c r="O127">
        <f>IF(ISNA(VLOOKUP(B127,WND_STATION!$A$1:$A$62,1,FALSE)),1,0.0865)</f>
        <v>1</v>
      </c>
      <c r="P127">
        <f t="shared" si="8"/>
        <v>50</v>
      </c>
      <c r="Q127" s="21">
        <f t="shared" si="11"/>
        <v>4439.5766750000003</v>
      </c>
      <c r="R127">
        <f t="shared" si="9"/>
        <v>1</v>
      </c>
    </row>
    <row r="128" spans="1:18" x14ac:dyDescent="0.25">
      <c r="A128" s="18">
        <v>5902</v>
      </c>
      <c r="B128" s="18" t="s">
        <v>2623</v>
      </c>
      <c r="C128" s="18">
        <v>18</v>
      </c>
      <c r="D128" s="18">
        <v>1</v>
      </c>
      <c r="E128" s="18">
        <v>549</v>
      </c>
      <c r="F128" s="18">
        <v>562</v>
      </c>
      <c r="G128" s="18">
        <f>VLOOKUP(B128,'Base Load_FLAG'!$A$2:$B$204,2,FALSE)</f>
        <v>0</v>
      </c>
      <c r="H128" s="18" t="s">
        <v>2916</v>
      </c>
      <c r="I128" s="18">
        <f>VLOOKUP($F128,'Gen Capacity'!$A$2:$H$608,7,FALSE)</f>
        <v>96.71</v>
      </c>
      <c r="J128" s="18">
        <f>VLOOKUP($F128,'Gen Capacity'!$A$2:$H$608,8,FALSE)</f>
        <v>0</v>
      </c>
      <c r="K128" s="19">
        <f>VLOOKUP($A128,SF_Original!$A$2:$D$6458,4,FALSE)</f>
        <v>-2.4767866041E-5</v>
      </c>
      <c r="L128">
        <f t="shared" si="6"/>
        <v>2.2425698610696646E-3</v>
      </c>
      <c r="M128">
        <f t="shared" si="7"/>
        <v>0.21687893126404725</v>
      </c>
      <c r="N128" s="19" t="b">
        <f t="shared" si="10"/>
        <v>0</v>
      </c>
      <c r="O128">
        <f>IF(ISNA(VLOOKUP(B128,WND_STATION!$A$1:$A$62,1,FALSE)),1,0.0865)</f>
        <v>1</v>
      </c>
      <c r="P128">
        <f t="shared" si="8"/>
        <v>96.71</v>
      </c>
      <c r="Q128" s="21">
        <f t="shared" si="11"/>
        <v>4536.2866750000003</v>
      </c>
      <c r="R128">
        <f t="shared" si="9"/>
        <v>1</v>
      </c>
    </row>
    <row r="129" spans="1:18" x14ac:dyDescent="0.25">
      <c r="A129" s="18">
        <v>5903</v>
      </c>
      <c r="B129" s="18" t="s">
        <v>2623</v>
      </c>
      <c r="C129" s="18">
        <v>18</v>
      </c>
      <c r="D129" s="18">
        <v>1</v>
      </c>
      <c r="E129" s="18">
        <v>550</v>
      </c>
      <c r="F129" s="18">
        <v>563</v>
      </c>
      <c r="G129" s="18">
        <f>VLOOKUP(B129,'Base Load_FLAG'!$A$2:$B$204,2,FALSE)</f>
        <v>0</v>
      </c>
      <c r="H129" s="18" t="s">
        <v>2916</v>
      </c>
      <c r="I129" s="18">
        <f>VLOOKUP($F129,'Gen Capacity'!$A$2:$H$608,7,FALSE)</f>
        <v>96.71</v>
      </c>
      <c r="J129" s="18">
        <f>VLOOKUP($F129,'Gen Capacity'!$A$2:$H$608,8,FALSE)</f>
        <v>0</v>
      </c>
      <c r="K129" s="19">
        <f>VLOOKUP($A129,SF_Original!$A$2:$D$6458,4,FALSE)</f>
        <v>-2.4767866041E-5</v>
      </c>
      <c r="L129">
        <f t="shared" si="6"/>
        <v>2.2425698610696646E-3</v>
      </c>
      <c r="M129">
        <f t="shared" si="7"/>
        <v>0.21687893126404725</v>
      </c>
      <c r="N129" s="19" t="b">
        <f t="shared" si="10"/>
        <v>0</v>
      </c>
      <c r="O129">
        <f>IF(ISNA(VLOOKUP(B129,WND_STATION!$A$1:$A$62,1,FALSE)),1,0.0865)</f>
        <v>1</v>
      </c>
      <c r="P129">
        <f t="shared" si="8"/>
        <v>96.71</v>
      </c>
      <c r="Q129" s="21">
        <f t="shared" si="11"/>
        <v>4632.9966750000003</v>
      </c>
      <c r="R129">
        <f t="shared" si="9"/>
        <v>1</v>
      </c>
    </row>
    <row r="130" spans="1:18" x14ac:dyDescent="0.25">
      <c r="A130" s="18">
        <v>5901</v>
      </c>
      <c r="B130" s="18" t="s">
        <v>2623</v>
      </c>
      <c r="C130" s="18">
        <v>18</v>
      </c>
      <c r="D130" s="18">
        <v>1</v>
      </c>
      <c r="E130" s="18">
        <v>551</v>
      </c>
      <c r="F130" s="18">
        <v>564</v>
      </c>
      <c r="G130" s="18">
        <f>VLOOKUP(B130,'Base Load_FLAG'!$A$2:$B$204,2,FALSE)</f>
        <v>0</v>
      </c>
      <c r="H130" s="18" t="s">
        <v>2916</v>
      </c>
      <c r="I130" s="18">
        <f>VLOOKUP($F130,'Gen Capacity'!$A$2:$H$608,7,FALSE)</f>
        <v>91.57</v>
      </c>
      <c r="J130" s="18">
        <f>VLOOKUP($F130,'Gen Capacity'!$A$2:$H$608,8,FALSE)</f>
        <v>0</v>
      </c>
      <c r="K130" s="19">
        <f>VLOOKUP($A130,SF_Original!$A$2:$D$6458,4,FALSE)</f>
        <v>-2.4767866041E-5</v>
      </c>
      <c r="L130">
        <f t="shared" si="6"/>
        <v>2.2425698610696646E-3</v>
      </c>
      <c r="M130">
        <f t="shared" si="7"/>
        <v>0.20535212217814916</v>
      </c>
      <c r="N130" s="19" t="b">
        <f t="shared" si="10"/>
        <v>0</v>
      </c>
      <c r="O130">
        <f>IF(ISNA(VLOOKUP(B130,WND_STATION!$A$1:$A$62,1,FALSE)),1,0.0865)</f>
        <v>1</v>
      </c>
      <c r="P130">
        <f t="shared" si="8"/>
        <v>91.57</v>
      </c>
      <c r="Q130" s="21">
        <f t="shared" si="11"/>
        <v>4724.566675</v>
      </c>
      <c r="R130">
        <f t="shared" si="9"/>
        <v>1</v>
      </c>
    </row>
    <row r="131" spans="1:18" x14ac:dyDescent="0.25">
      <c r="A131" s="18">
        <v>5788</v>
      </c>
      <c r="B131" s="18" t="s">
        <v>2554</v>
      </c>
      <c r="C131" s="18">
        <v>18</v>
      </c>
      <c r="D131" s="18">
        <v>1</v>
      </c>
      <c r="E131" s="18">
        <v>542</v>
      </c>
      <c r="F131" s="18">
        <v>555</v>
      </c>
      <c r="G131" s="18">
        <f>VLOOKUP(B131,'Base Load_FLAG'!$A$2:$B$204,2,FALSE)</f>
        <v>0</v>
      </c>
      <c r="H131" s="18" t="s">
        <v>3055</v>
      </c>
      <c r="I131" s="18">
        <f>VLOOKUP($F131,'Gen Capacity'!$A$2:$H$608,7,FALSE)</f>
        <v>167.92</v>
      </c>
      <c r="J131" s="18">
        <f>VLOOKUP($F131,'Gen Capacity'!$A$2:$H$608,8,FALSE)</f>
        <v>60.5</v>
      </c>
      <c r="K131" s="19">
        <f>VLOOKUP($A131,SF_Original!$A$2:$D$6458,4,FALSE)</f>
        <v>-2.4764674536999999E-5</v>
      </c>
      <c r="L131">
        <f t="shared" si="6"/>
        <v>2.2425730525736645E-3</v>
      </c>
      <c r="M131">
        <f t="shared" si="7"/>
        <v>0.37657286698816972</v>
      </c>
      <c r="N131" s="19" t="b">
        <f t="shared" si="10"/>
        <v>0</v>
      </c>
      <c r="O131">
        <f>IF(ISNA(VLOOKUP(B131,WND_STATION!$A$1:$A$62,1,FALSE)),1,0.0865)</f>
        <v>1</v>
      </c>
      <c r="P131">
        <f t="shared" si="8"/>
        <v>167.92</v>
      </c>
      <c r="Q131" s="21">
        <f t="shared" si="11"/>
        <v>4892.4866750000001</v>
      </c>
      <c r="R131">
        <f t="shared" si="9"/>
        <v>1</v>
      </c>
    </row>
    <row r="132" spans="1:18" x14ac:dyDescent="0.25">
      <c r="A132" s="18">
        <v>5997</v>
      </c>
      <c r="B132" s="18" t="s">
        <v>2680</v>
      </c>
      <c r="C132" s="18">
        <v>24</v>
      </c>
      <c r="D132" s="18">
        <v>1</v>
      </c>
      <c r="E132" s="18">
        <v>556</v>
      </c>
      <c r="F132" s="18">
        <v>569</v>
      </c>
      <c r="G132" s="18">
        <f>VLOOKUP(B132,'Base Load_FLAG'!$A$2:$B$204,2,FALSE)</f>
        <v>0</v>
      </c>
      <c r="H132" s="18" t="s">
        <v>3058</v>
      </c>
      <c r="I132" s="18">
        <f>VLOOKUP($F132,'Gen Capacity'!$A$2:$H$608,7,FALSE)</f>
        <v>300</v>
      </c>
      <c r="J132" s="18">
        <f>VLOOKUP($F132,'Gen Capacity'!$A$2:$H$608,8,FALSE)</f>
        <v>55</v>
      </c>
      <c r="K132" s="19">
        <f>VLOOKUP($A132,SF_Original!$A$2:$D$6458,4,FALSE)</f>
        <v>-2.4763446129000001E-5</v>
      </c>
      <c r="L132">
        <f t="shared" ref="L132:L195" si="12">K132-$B$2</f>
        <v>2.2425742809816644E-3</v>
      </c>
      <c r="M132">
        <f t="shared" ref="M132:M195" si="13">IF(N132,0,P132)*L132*R132</f>
        <v>0.67277228429449931</v>
      </c>
      <c r="N132" s="19" t="b">
        <f t="shared" si="10"/>
        <v>0</v>
      </c>
      <c r="O132">
        <f>IF(ISNA(VLOOKUP(B132,WND_STATION!$A$1:$A$62,1,FALSE)),1,0.0865)</f>
        <v>1</v>
      </c>
      <c r="P132">
        <f t="shared" ref="P132:P195" si="14">IF(G132=0,I132,IF(G132=1,0,I132-J132))*R132*O132</f>
        <v>300</v>
      </c>
      <c r="Q132" s="21">
        <f t="shared" si="11"/>
        <v>5192.4866750000001</v>
      </c>
      <c r="R132">
        <f t="shared" ref="R132:R195" si="15">IF(H132=$R$2,0,1)</f>
        <v>1</v>
      </c>
    </row>
    <row r="133" spans="1:18" x14ac:dyDescent="0.25">
      <c r="A133" s="18">
        <v>5996</v>
      </c>
      <c r="B133" s="18" t="s">
        <v>2680</v>
      </c>
      <c r="C133" s="18">
        <v>22</v>
      </c>
      <c r="D133" s="18">
        <v>1</v>
      </c>
      <c r="E133" s="18">
        <v>557</v>
      </c>
      <c r="F133" s="18">
        <v>570</v>
      </c>
      <c r="G133" s="18">
        <f>VLOOKUP(B133,'Base Load_FLAG'!$A$2:$B$204,2,FALSE)</f>
        <v>0</v>
      </c>
      <c r="H133" s="18" t="s">
        <v>3055</v>
      </c>
      <c r="I133" s="18">
        <f>VLOOKUP($F133,'Gen Capacity'!$A$2:$H$608,7,FALSE)</f>
        <v>313.64</v>
      </c>
      <c r="J133" s="18">
        <f>VLOOKUP($F133,'Gen Capacity'!$A$2:$H$608,8,FALSE)</f>
        <v>53</v>
      </c>
      <c r="K133" s="19">
        <f>VLOOKUP($A133,SF_Original!$A$2:$D$6458,4,FALSE)</f>
        <v>-2.4763446129000001E-5</v>
      </c>
      <c r="L133">
        <f t="shared" si="12"/>
        <v>2.2425742809816644E-3</v>
      </c>
      <c r="M133">
        <f t="shared" si="13"/>
        <v>0.70336099748708913</v>
      </c>
      <c r="N133" s="19" t="b">
        <f t="shared" ref="N133:N196" si="16">Q132&gt;=$K$2</f>
        <v>0</v>
      </c>
      <c r="O133">
        <f>IF(ISNA(VLOOKUP(B133,WND_STATION!$A$1:$A$62,1,FALSE)),1,0.0865)</f>
        <v>1</v>
      </c>
      <c r="P133">
        <f t="shared" si="14"/>
        <v>313.64</v>
      </c>
      <c r="Q133" s="21">
        <f t="shared" si="11"/>
        <v>5506.1266750000004</v>
      </c>
      <c r="R133">
        <f t="shared" si="15"/>
        <v>1</v>
      </c>
    </row>
    <row r="134" spans="1:18" x14ac:dyDescent="0.25">
      <c r="A134" s="18">
        <v>5999</v>
      </c>
      <c r="B134" s="18" t="s">
        <v>2680</v>
      </c>
      <c r="C134" s="18">
        <v>18</v>
      </c>
      <c r="D134" s="18">
        <v>1</v>
      </c>
      <c r="E134" s="18">
        <v>558</v>
      </c>
      <c r="F134" s="18">
        <v>571</v>
      </c>
      <c r="G134" s="18">
        <f>VLOOKUP(B134,'Base Load_FLAG'!$A$2:$B$204,2,FALSE)</f>
        <v>0</v>
      </c>
      <c r="H134" s="18" t="s">
        <v>3055</v>
      </c>
      <c r="I134" s="18">
        <f>VLOOKUP($F134,'Gen Capacity'!$A$2:$H$608,7,FALSE)</f>
        <v>166.18</v>
      </c>
      <c r="J134" s="18">
        <f>VLOOKUP($F134,'Gen Capacity'!$A$2:$H$608,8,FALSE)</f>
        <v>78</v>
      </c>
      <c r="K134" s="19">
        <f>VLOOKUP($A134,SF_Original!$A$2:$D$6458,4,FALSE)</f>
        <v>-2.4763446129000001E-5</v>
      </c>
      <c r="L134">
        <f t="shared" si="12"/>
        <v>2.2425742809816644E-3</v>
      </c>
      <c r="M134">
        <f t="shared" si="13"/>
        <v>0.37267099401353299</v>
      </c>
      <c r="N134" s="19" t="b">
        <f t="shared" si="16"/>
        <v>0</v>
      </c>
      <c r="O134">
        <f>IF(ISNA(VLOOKUP(B134,WND_STATION!$A$1:$A$62,1,FALSE)),1,0.0865)</f>
        <v>1</v>
      </c>
      <c r="P134">
        <f t="shared" si="14"/>
        <v>166.18</v>
      </c>
      <c r="Q134" s="21">
        <f t="shared" ref="Q134:Q197" si="17">Q133+P134</f>
        <v>5672.3066750000007</v>
      </c>
      <c r="R134">
        <f t="shared" si="15"/>
        <v>1</v>
      </c>
    </row>
    <row r="135" spans="1:18" x14ac:dyDescent="0.25">
      <c r="A135" s="18">
        <v>5998</v>
      </c>
      <c r="B135" s="18" t="s">
        <v>2680</v>
      </c>
      <c r="C135" s="18">
        <v>18</v>
      </c>
      <c r="D135" s="18">
        <v>1</v>
      </c>
      <c r="E135" s="18">
        <v>559</v>
      </c>
      <c r="F135" s="18">
        <v>572</v>
      </c>
      <c r="G135" s="18">
        <f>VLOOKUP(B135,'Base Load_FLAG'!$A$2:$B$204,2,FALSE)</f>
        <v>0</v>
      </c>
      <c r="H135" s="18" t="s">
        <v>3055</v>
      </c>
      <c r="I135" s="18">
        <f>VLOOKUP($F135,'Gen Capacity'!$A$2:$H$608,7,FALSE)</f>
        <v>166.18</v>
      </c>
      <c r="J135" s="18">
        <f>VLOOKUP($F135,'Gen Capacity'!$A$2:$H$608,8,FALSE)</f>
        <v>78</v>
      </c>
      <c r="K135" s="19">
        <f>VLOOKUP($A135,SF_Original!$A$2:$D$6458,4,FALSE)</f>
        <v>-2.4763446129000001E-5</v>
      </c>
      <c r="L135">
        <f t="shared" si="12"/>
        <v>2.2425742809816644E-3</v>
      </c>
      <c r="M135">
        <f t="shared" si="13"/>
        <v>0.37267099401353299</v>
      </c>
      <c r="N135" s="19" t="b">
        <f t="shared" si="16"/>
        <v>0</v>
      </c>
      <c r="O135">
        <f>IF(ISNA(VLOOKUP(B135,WND_STATION!$A$1:$A$62,1,FALSE)),1,0.0865)</f>
        <v>1</v>
      </c>
      <c r="P135">
        <f t="shared" si="14"/>
        <v>166.18</v>
      </c>
      <c r="Q135" s="21">
        <f t="shared" si="17"/>
        <v>5838.486675000001</v>
      </c>
      <c r="R135">
        <f t="shared" si="15"/>
        <v>1</v>
      </c>
    </row>
    <row r="136" spans="1:18" x14ac:dyDescent="0.25">
      <c r="A136" s="18">
        <v>5786</v>
      </c>
      <c r="B136" s="18" t="s">
        <v>2554</v>
      </c>
      <c r="C136" s="18">
        <v>22</v>
      </c>
      <c r="D136" s="18">
        <v>1</v>
      </c>
      <c r="E136" s="18">
        <v>541</v>
      </c>
      <c r="F136" s="18">
        <v>554</v>
      </c>
      <c r="G136" s="18">
        <f>VLOOKUP(B136,'Base Load_FLAG'!$A$2:$B$204,2,FALSE)</f>
        <v>0</v>
      </c>
      <c r="H136" s="18" t="s">
        <v>3055</v>
      </c>
      <c r="I136" s="18">
        <f>VLOOKUP($F136,'Gen Capacity'!$A$2:$H$608,7,FALSE)</f>
        <v>309.16000000000003</v>
      </c>
      <c r="J136" s="18">
        <f>VLOOKUP($F136,'Gen Capacity'!$A$2:$H$608,8,FALSE)</f>
        <v>70.5</v>
      </c>
      <c r="K136" s="19">
        <f>VLOOKUP($A136,SF_Original!$A$2:$D$6458,4,FALSE)</f>
        <v>-2.4762584030000001E-5</v>
      </c>
      <c r="L136">
        <f t="shared" si="12"/>
        <v>2.2425751430806646E-3</v>
      </c>
      <c r="M136">
        <f t="shared" si="13"/>
        <v>0.69331453123481834</v>
      </c>
      <c r="N136" s="19" t="b">
        <f t="shared" si="16"/>
        <v>0</v>
      </c>
      <c r="O136">
        <f>IF(ISNA(VLOOKUP(B136,WND_STATION!$A$1:$A$62,1,FALSE)),1,0.0865)</f>
        <v>1</v>
      </c>
      <c r="P136">
        <f t="shared" si="14"/>
        <v>309.16000000000003</v>
      </c>
      <c r="Q136" s="21">
        <f t="shared" si="17"/>
        <v>6147.6466750000009</v>
      </c>
      <c r="R136">
        <f t="shared" si="15"/>
        <v>1</v>
      </c>
    </row>
    <row r="137" spans="1:18" x14ac:dyDescent="0.25">
      <c r="A137" s="18">
        <v>5539</v>
      </c>
      <c r="B137" s="18" t="s">
        <v>2423</v>
      </c>
      <c r="C137" s="18">
        <v>34</v>
      </c>
      <c r="D137" s="18">
        <v>1</v>
      </c>
      <c r="E137" s="18">
        <v>500</v>
      </c>
      <c r="F137" s="18">
        <v>512</v>
      </c>
      <c r="G137" s="18">
        <f>VLOOKUP(B137,'Base Load_FLAG'!$A$2:$B$204,2,FALSE)</f>
        <v>0</v>
      </c>
      <c r="H137" s="18" t="s">
        <v>3049</v>
      </c>
      <c r="I137" s="18">
        <f>VLOOKUP($F137,'Gen Capacity'!$A$2:$H$608,7,FALSE)</f>
        <v>32.200000000000003</v>
      </c>
      <c r="J137" s="18">
        <f>VLOOKUP($F137,'Gen Capacity'!$A$2:$H$608,8,FALSE)</f>
        <v>0</v>
      </c>
      <c r="K137" s="19">
        <f>VLOOKUP($A137,SF_Original!$A$2:$D$6458,4,FALSE)</f>
        <v>-2.4671862192E-5</v>
      </c>
      <c r="L137">
        <f t="shared" si="12"/>
        <v>2.2426658649186645E-3</v>
      </c>
      <c r="M137">
        <f t="shared" si="13"/>
        <v>6.2464972335579561E-3</v>
      </c>
      <c r="N137" s="19" t="b">
        <f t="shared" si="16"/>
        <v>0</v>
      </c>
      <c r="O137">
        <f>IF(ISNA(VLOOKUP(B137,WND_STATION!$A$1:$A$62,1,FALSE)),1,0.0865)</f>
        <v>8.6499999999999994E-2</v>
      </c>
      <c r="P137">
        <f t="shared" si="14"/>
        <v>2.7852999999999999</v>
      </c>
      <c r="Q137" s="21">
        <f t="shared" si="17"/>
        <v>6150.4319750000004</v>
      </c>
      <c r="R137">
        <f t="shared" si="15"/>
        <v>1</v>
      </c>
    </row>
    <row r="138" spans="1:18" x14ac:dyDescent="0.25">
      <c r="A138" s="18">
        <v>5730</v>
      </c>
      <c r="B138" s="18" t="s">
        <v>2537</v>
      </c>
      <c r="C138" s="18">
        <v>34</v>
      </c>
      <c r="D138" s="18">
        <v>1</v>
      </c>
      <c r="E138" s="18">
        <v>526</v>
      </c>
      <c r="F138" s="18">
        <v>538</v>
      </c>
      <c r="G138" s="18">
        <f>VLOOKUP(B138,'Base Load_FLAG'!$A$2:$B$204,2,FALSE)</f>
        <v>0</v>
      </c>
      <c r="H138" s="18" t="s">
        <v>3050</v>
      </c>
      <c r="I138" s="18">
        <f>VLOOKUP($F138,'Gen Capacity'!$A$2:$H$608,7,FALSE)</f>
        <v>46.3</v>
      </c>
      <c r="J138" s="18">
        <f>VLOOKUP($F138,'Gen Capacity'!$A$2:$H$608,8,FALSE)</f>
        <v>0</v>
      </c>
      <c r="K138" s="19">
        <f>VLOOKUP($A138,SF_Original!$A$2:$D$6458,4,FALSE)</f>
        <v>-2.4671862192E-5</v>
      </c>
      <c r="L138">
        <f t="shared" si="12"/>
        <v>2.2426658649186645E-3</v>
      </c>
      <c r="M138">
        <f t="shared" si="13"/>
        <v>8.9817646557060031E-3</v>
      </c>
      <c r="N138" s="19" t="b">
        <f t="shared" si="16"/>
        <v>0</v>
      </c>
      <c r="O138">
        <f>IF(ISNA(VLOOKUP(B138,WND_STATION!$A$1:$A$62,1,FALSE)),1,0.0865)</f>
        <v>8.6499999999999994E-2</v>
      </c>
      <c r="P138">
        <f t="shared" si="14"/>
        <v>4.0049499999999991</v>
      </c>
      <c r="Q138" s="21">
        <f t="shared" si="17"/>
        <v>6154.436925</v>
      </c>
      <c r="R138">
        <f t="shared" si="15"/>
        <v>1</v>
      </c>
    </row>
    <row r="139" spans="1:18" x14ac:dyDescent="0.25">
      <c r="A139" s="18">
        <v>5730</v>
      </c>
      <c r="B139" s="18" t="s">
        <v>2537</v>
      </c>
      <c r="C139" s="18">
        <v>34</v>
      </c>
      <c r="D139" s="18">
        <v>2</v>
      </c>
      <c r="E139" s="18">
        <v>527</v>
      </c>
      <c r="F139" s="18">
        <v>539</v>
      </c>
      <c r="G139" s="18">
        <f>VLOOKUP(B139,'Base Load_FLAG'!$A$2:$B$204,2,FALSE)</f>
        <v>0</v>
      </c>
      <c r="H139" s="18" t="s">
        <v>3050</v>
      </c>
      <c r="I139" s="18">
        <f>VLOOKUP($F139,'Gen Capacity'!$A$2:$H$608,7,FALSE)</f>
        <v>15.1008</v>
      </c>
      <c r="J139" s="18">
        <f>VLOOKUP($F139,'Gen Capacity'!$A$2:$H$608,8,FALSE)</f>
        <v>0</v>
      </c>
      <c r="K139" s="19">
        <f>VLOOKUP($A139,SF_Original!$A$2:$D$6458,4,FALSE)</f>
        <v>-2.4671862192E-5</v>
      </c>
      <c r="L139">
        <f t="shared" si="12"/>
        <v>2.2426658649186645E-3</v>
      </c>
      <c r="M139">
        <f t="shared" si="13"/>
        <v>2.929413211941366E-3</v>
      </c>
      <c r="N139" s="19" t="b">
        <f t="shared" si="16"/>
        <v>0</v>
      </c>
      <c r="O139">
        <f>IF(ISNA(VLOOKUP(B139,WND_STATION!$A$1:$A$62,1,FALSE)),1,0.0865)</f>
        <v>8.6499999999999994E-2</v>
      </c>
      <c r="P139">
        <f t="shared" si="14"/>
        <v>1.3062191999999999</v>
      </c>
      <c r="Q139" s="21">
        <f t="shared" si="17"/>
        <v>6155.7431441999997</v>
      </c>
      <c r="R139">
        <f t="shared" si="15"/>
        <v>1</v>
      </c>
    </row>
    <row r="140" spans="1:18" x14ac:dyDescent="0.25">
      <c r="A140" s="18">
        <v>5730</v>
      </c>
      <c r="B140" s="18" t="s">
        <v>2537</v>
      </c>
      <c r="C140" s="18">
        <v>34</v>
      </c>
      <c r="D140" s="18">
        <v>2</v>
      </c>
      <c r="E140" s="18">
        <v>527</v>
      </c>
      <c r="F140" s="18">
        <v>540</v>
      </c>
      <c r="G140" s="18">
        <f>VLOOKUP(B140,'Base Load_FLAG'!$A$2:$B$204,2,FALSE)</f>
        <v>0</v>
      </c>
      <c r="H140" s="18" t="s">
        <v>2911</v>
      </c>
      <c r="I140" s="18">
        <f>VLOOKUP($F140,'Gen Capacity'!$A$2:$H$608,7,FALSE)</f>
        <v>17.8992</v>
      </c>
      <c r="J140" s="18">
        <f>VLOOKUP($F140,'Gen Capacity'!$A$2:$H$608,8,FALSE)</f>
        <v>0</v>
      </c>
      <c r="K140" s="19">
        <f>VLOOKUP($A140,SF_Original!$A$2:$D$6458,4,FALSE)</f>
        <v>-2.4671862192E-5</v>
      </c>
      <c r="L140">
        <f t="shared" si="12"/>
        <v>2.2426658649186645E-3</v>
      </c>
      <c r="M140">
        <f t="shared" si="13"/>
        <v>3.4722764994689617E-3</v>
      </c>
      <c r="N140" s="19" t="b">
        <f t="shared" si="16"/>
        <v>0</v>
      </c>
      <c r="O140">
        <f>IF(ISNA(VLOOKUP(B140,WND_STATION!$A$1:$A$62,1,FALSE)),1,0.0865)</f>
        <v>8.6499999999999994E-2</v>
      </c>
      <c r="P140">
        <f t="shared" si="14"/>
        <v>1.5482807999999999</v>
      </c>
      <c r="Q140" s="21">
        <f t="shared" si="17"/>
        <v>6157.2914249999994</v>
      </c>
      <c r="R140">
        <f t="shared" si="15"/>
        <v>1</v>
      </c>
    </row>
    <row r="141" spans="1:18" x14ac:dyDescent="0.25">
      <c r="A141" s="18">
        <v>5843</v>
      </c>
      <c r="B141" s="18" t="s">
        <v>2583</v>
      </c>
      <c r="C141" s="18">
        <v>34</v>
      </c>
      <c r="D141" s="18">
        <v>1</v>
      </c>
      <c r="E141" s="18">
        <v>544</v>
      </c>
      <c r="F141" s="18">
        <v>557</v>
      </c>
      <c r="G141" s="18">
        <f>VLOOKUP(B141,'Base Load_FLAG'!$A$2:$B$204,2,FALSE)</f>
        <v>0</v>
      </c>
      <c r="H141" s="18" t="s">
        <v>3056</v>
      </c>
      <c r="I141" s="18">
        <f>VLOOKUP($F141,'Gen Capacity'!$A$2:$H$608,7,FALSE)</f>
        <v>49</v>
      </c>
      <c r="J141" s="18">
        <f>VLOOKUP($F141,'Gen Capacity'!$A$2:$H$608,8,FALSE)</f>
        <v>0</v>
      </c>
      <c r="K141" s="19">
        <f>VLOOKUP($A141,SF_Original!$A$2:$D$6458,4,FALSE)</f>
        <v>-2.4671862192E-5</v>
      </c>
      <c r="L141">
        <f t="shared" si="12"/>
        <v>2.2426658649186645E-3</v>
      </c>
      <c r="M141">
        <f t="shared" si="13"/>
        <v>9.5055392684577581E-3</v>
      </c>
      <c r="N141" s="19" t="b">
        <f t="shared" si="16"/>
        <v>0</v>
      </c>
      <c r="O141">
        <f>IF(ISNA(VLOOKUP(B141,WND_STATION!$A$1:$A$62,1,FALSE)),1,0.0865)</f>
        <v>8.6499999999999994E-2</v>
      </c>
      <c r="P141">
        <f t="shared" si="14"/>
        <v>4.2384999999999993</v>
      </c>
      <c r="Q141" s="21">
        <f t="shared" si="17"/>
        <v>6161.5299249999998</v>
      </c>
      <c r="R141">
        <f t="shared" si="15"/>
        <v>1</v>
      </c>
    </row>
    <row r="142" spans="1:18" x14ac:dyDescent="0.25">
      <c r="A142" s="18">
        <v>5844</v>
      </c>
      <c r="B142" s="18" t="s">
        <v>2583</v>
      </c>
      <c r="C142" s="18">
        <v>34</v>
      </c>
      <c r="D142" s="18">
        <v>1</v>
      </c>
      <c r="E142" s="18">
        <v>545</v>
      </c>
      <c r="F142" s="18">
        <v>558</v>
      </c>
      <c r="G142" s="18">
        <f>VLOOKUP(B142,'Base Load_FLAG'!$A$2:$B$204,2,FALSE)</f>
        <v>0</v>
      </c>
      <c r="H142" s="18" t="s">
        <v>3056</v>
      </c>
      <c r="I142" s="18">
        <f>VLOOKUP($F142,'Gen Capacity'!$A$2:$H$608,7,FALSE)</f>
        <v>53.4</v>
      </c>
      <c r="J142" s="18">
        <f>VLOOKUP($F142,'Gen Capacity'!$A$2:$H$608,8,FALSE)</f>
        <v>0</v>
      </c>
      <c r="K142" s="19">
        <f>VLOOKUP($A142,SF_Original!$A$2:$D$6458,4,FALSE)</f>
        <v>-2.4671862192E-5</v>
      </c>
      <c r="L142">
        <f t="shared" si="12"/>
        <v>2.2426658649186645E-3</v>
      </c>
      <c r="M142">
        <f t="shared" si="13"/>
        <v>1.0359097896645802E-2</v>
      </c>
      <c r="N142" s="19" t="b">
        <f t="shared" si="16"/>
        <v>0</v>
      </c>
      <c r="O142">
        <f>IF(ISNA(VLOOKUP(B142,WND_STATION!$A$1:$A$62,1,FALSE)),1,0.0865)</f>
        <v>8.6499999999999994E-2</v>
      </c>
      <c r="P142">
        <f t="shared" si="14"/>
        <v>4.6190999999999995</v>
      </c>
      <c r="Q142" s="21">
        <f t="shared" si="17"/>
        <v>6166.1490249999997</v>
      </c>
      <c r="R142">
        <f t="shared" si="15"/>
        <v>1</v>
      </c>
    </row>
    <row r="143" spans="1:18" x14ac:dyDescent="0.25">
      <c r="A143" s="18">
        <v>5837</v>
      </c>
      <c r="B143" s="18" t="s">
        <v>2582</v>
      </c>
      <c r="C143" s="18">
        <v>24</v>
      </c>
      <c r="D143" s="18">
        <v>1</v>
      </c>
      <c r="E143" s="18">
        <v>543</v>
      </c>
      <c r="F143" s="18">
        <v>556</v>
      </c>
      <c r="G143" s="18">
        <f>VLOOKUP(B143,'Base Load_FLAG'!$A$2:$B$204,2,FALSE)</f>
        <v>3</v>
      </c>
      <c r="H143" s="18" t="s">
        <v>2932</v>
      </c>
      <c r="I143" s="18">
        <f>VLOOKUP($F143,'Gen Capacity'!$A$2:$H$608,7,FALSE)</f>
        <v>647</v>
      </c>
      <c r="J143" s="18">
        <f>VLOOKUP($F143,'Gen Capacity'!$A$2:$H$608,8,FALSE)</f>
        <v>375</v>
      </c>
      <c r="K143" s="19">
        <f>VLOOKUP($A143,SF_Original!$A$2:$D$6458,4,FALSE)</f>
        <v>-2.4093343217000001E-5</v>
      </c>
      <c r="L143">
        <f t="shared" si="12"/>
        <v>2.2432443838936644E-3</v>
      </c>
      <c r="M143">
        <f t="shared" si="13"/>
        <v>0.61016247241907673</v>
      </c>
      <c r="N143" s="19" t="b">
        <f t="shared" si="16"/>
        <v>0</v>
      </c>
      <c r="O143">
        <f>IF(ISNA(VLOOKUP(B143,WND_STATION!$A$1:$A$62,1,FALSE)),1,0.0865)</f>
        <v>1</v>
      </c>
      <c r="P143">
        <f t="shared" si="14"/>
        <v>272</v>
      </c>
      <c r="Q143" s="21">
        <f t="shared" si="17"/>
        <v>6438.1490249999997</v>
      </c>
      <c r="R143">
        <f t="shared" si="15"/>
        <v>1</v>
      </c>
    </row>
    <row r="144" spans="1:18" x14ac:dyDescent="0.25">
      <c r="A144" s="18">
        <v>5496</v>
      </c>
      <c r="B144" s="18" t="s">
        <v>2413</v>
      </c>
      <c r="C144" s="18">
        <v>34</v>
      </c>
      <c r="D144" s="18">
        <v>1</v>
      </c>
      <c r="E144" s="18">
        <v>492</v>
      </c>
      <c r="F144" s="18">
        <v>504</v>
      </c>
      <c r="G144" s="18">
        <f>VLOOKUP(B144,'Base Load_FLAG'!$A$2:$B$204,2,FALSE)</f>
        <v>0</v>
      </c>
      <c r="H144" s="18" t="s">
        <v>3045</v>
      </c>
      <c r="I144" s="18">
        <f>VLOOKUP($F144,'Gen Capacity'!$A$2:$H$608,7,FALSE)</f>
        <v>75.8</v>
      </c>
      <c r="J144" s="18">
        <f>VLOOKUP($F144,'Gen Capacity'!$A$2:$H$608,8,FALSE)</f>
        <v>0</v>
      </c>
      <c r="K144" s="19">
        <f>VLOOKUP($A144,SF_Original!$A$2:$D$6458,4,FALSE)</f>
        <v>-2.3917093556999999E-5</v>
      </c>
      <c r="L144">
        <f t="shared" si="12"/>
        <v>2.2434206335536647E-3</v>
      </c>
      <c r="M144">
        <f t="shared" si="13"/>
        <v>1.4709436068021312E-2</v>
      </c>
      <c r="N144" s="19" t="b">
        <f t="shared" si="16"/>
        <v>0</v>
      </c>
      <c r="O144">
        <f>IF(ISNA(VLOOKUP(B144,WND_STATION!$A$1:$A$62,1,FALSE)),1,0.0865)</f>
        <v>8.6499999999999994E-2</v>
      </c>
      <c r="P144">
        <f t="shared" si="14"/>
        <v>6.5566999999999993</v>
      </c>
      <c r="Q144" s="21">
        <f t="shared" si="17"/>
        <v>6444.7057249999998</v>
      </c>
      <c r="R144">
        <f t="shared" si="15"/>
        <v>1</v>
      </c>
    </row>
    <row r="145" spans="1:18" x14ac:dyDescent="0.25">
      <c r="A145" s="18">
        <v>6008</v>
      </c>
      <c r="B145" s="18" t="s">
        <v>2682</v>
      </c>
      <c r="C145" s="18">
        <v>34</v>
      </c>
      <c r="D145" s="18">
        <v>1</v>
      </c>
      <c r="E145" s="18">
        <v>563</v>
      </c>
      <c r="F145" s="18">
        <v>576</v>
      </c>
      <c r="G145" s="18">
        <f>VLOOKUP(B145,'Base Load_FLAG'!$A$2:$B$204,2,FALSE)</f>
        <v>0</v>
      </c>
      <c r="H145" s="18" t="s">
        <v>2975</v>
      </c>
      <c r="I145" s="18">
        <f>VLOOKUP($F145,'Gen Capacity'!$A$2:$H$608,7,FALSE)</f>
        <v>16.814720000000001</v>
      </c>
      <c r="J145" s="18">
        <f>VLOOKUP($F145,'Gen Capacity'!$A$2:$H$608,8,FALSE)</f>
        <v>0</v>
      </c>
      <c r="K145" s="19">
        <f>VLOOKUP($A145,SF_Original!$A$2:$D$6458,4,FALSE)</f>
        <v>-2.3917093556999999E-5</v>
      </c>
      <c r="L145">
        <f t="shared" si="12"/>
        <v>2.2434206335536647E-3</v>
      </c>
      <c r="M145">
        <f t="shared" si="13"/>
        <v>3.2629953673044766E-3</v>
      </c>
      <c r="N145" s="19" t="b">
        <f t="shared" si="16"/>
        <v>0</v>
      </c>
      <c r="O145">
        <f>IF(ISNA(VLOOKUP(B145,WND_STATION!$A$1:$A$62,1,FALSE)),1,0.0865)</f>
        <v>8.6499999999999994E-2</v>
      </c>
      <c r="P145">
        <f t="shared" si="14"/>
        <v>1.45447328</v>
      </c>
      <c r="Q145" s="21">
        <f t="shared" si="17"/>
        <v>6446.1601982799993</v>
      </c>
      <c r="R145">
        <f t="shared" si="15"/>
        <v>1</v>
      </c>
    </row>
    <row r="146" spans="1:18" x14ac:dyDescent="0.25">
      <c r="A146" s="18">
        <v>6008</v>
      </c>
      <c r="B146" s="18" t="s">
        <v>2682</v>
      </c>
      <c r="C146" s="18">
        <v>34</v>
      </c>
      <c r="D146" s="18">
        <v>1</v>
      </c>
      <c r="E146" s="18">
        <v>563</v>
      </c>
      <c r="F146" s="18">
        <v>577</v>
      </c>
      <c r="G146" s="18">
        <f>VLOOKUP(B146,'Base Load_FLAG'!$A$2:$B$204,2,FALSE)</f>
        <v>0</v>
      </c>
      <c r="H146" s="18" t="s">
        <v>2911</v>
      </c>
      <c r="I146" s="18">
        <f>VLOOKUP($F146,'Gen Capacity'!$A$2:$H$608,7,FALSE)</f>
        <v>44.28528</v>
      </c>
      <c r="J146" s="18">
        <f>VLOOKUP($F146,'Gen Capacity'!$A$2:$H$608,8,FALSE)</f>
        <v>0</v>
      </c>
      <c r="K146" s="19">
        <f>VLOOKUP($A146,SF_Original!$A$2:$D$6458,4,FALSE)</f>
        <v>-2.3917093556999999E-5</v>
      </c>
      <c r="L146">
        <f t="shared" si="12"/>
        <v>2.2434206335536647E-3</v>
      </c>
      <c r="M146">
        <f t="shared" si="13"/>
        <v>8.5938191941216727E-3</v>
      </c>
      <c r="N146" s="19" t="b">
        <f t="shared" si="16"/>
        <v>0</v>
      </c>
      <c r="O146">
        <f>IF(ISNA(VLOOKUP(B146,WND_STATION!$A$1:$A$62,1,FALSE)),1,0.0865)</f>
        <v>8.6499999999999994E-2</v>
      </c>
      <c r="P146">
        <f t="shared" si="14"/>
        <v>3.8306767199999996</v>
      </c>
      <c r="Q146" s="21">
        <f t="shared" si="17"/>
        <v>6449.9908749999995</v>
      </c>
      <c r="R146">
        <f t="shared" si="15"/>
        <v>1</v>
      </c>
    </row>
    <row r="147" spans="1:18" x14ac:dyDescent="0.25">
      <c r="A147" s="18">
        <v>1586</v>
      </c>
      <c r="B147" s="18" t="s">
        <v>582</v>
      </c>
      <c r="C147" s="18">
        <v>13</v>
      </c>
      <c r="D147" s="18">
        <v>1</v>
      </c>
      <c r="E147" s="18">
        <v>220</v>
      </c>
      <c r="F147" s="18">
        <v>226</v>
      </c>
      <c r="G147" s="18">
        <f>VLOOKUP(B147,'Base Load_FLAG'!$A$2:$B$204,2,FALSE)</f>
        <v>0</v>
      </c>
      <c r="H147" s="18" t="s">
        <v>2911</v>
      </c>
      <c r="I147" s="18">
        <f>VLOOKUP($F147,'Gen Capacity'!$A$2:$H$608,7,FALSE)</f>
        <v>47</v>
      </c>
      <c r="J147" s="18">
        <f>VLOOKUP($F147,'Gen Capacity'!$A$2:$H$608,8,FALSE)</f>
        <v>20</v>
      </c>
      <c r="K147" s="19">
        <f>VLOOKUP($A147,SF_Original!$A$2:$D$6458,4,FALSE)</f>
        <v>-2.3652016671999999E-5</v>
      </c>
      <c r="L147">
        <f t="shared" si="12"/>
        <v>2.2436857104386645E-3</v>
      </c>
      <c r="M147">
        <f t="shared" si="13"/>
        <v>0.10545322839061723</v>
      </c>
      <c r="N147" s="19" t="b">
        <f t="shared" si="16"/>
        <v>0</v>
      </c>
      <c r="O147">
        <f>IF(ISNA(VLOOKUP(B147,WND_STATION!$A$1:$A$62,1,FALSE)),1,0.0865)</f>
        <v>1</v>
      </c>
      <c r="P147">
        <f t="shared" si="14"/>
        <v>47</v>
      </c>
      <c r="Q147" s="21">
        <f t="shared" si="17"/>
        <v>6496.9908749999995</v>
      </c>
      <c r="R147">
        <f t="shared" si="15"/>
        <v>1</v>
      </c>
    </row>
    <row r="148" spans="1:18" x14ac:dyDescent="0.25">
      <c r="A148" s="18">
        <v>1587</v>
      </c>
      <c r="B148" s="18" t="s">
        <v>582</v>
      </c>
      <c r="C148" s="18">
        <v>13</v>
      </c>
      <c r="D148" s="18">
        <v>1</v>
      </c>
      <c r="E148" s="18">
        <v>221</v>
      </c>
      <c r="F148" s="18">
        <v>227</v>
      </c>
      <c r="G148" s="18">
        <f>VLOOKUP(B148,'Base Load_FLAG'!$A$2:$B$204,2,FALSE)</f>
        <v>0</v>
      </c>
      <c r="H148" s="18" t="s">
        <v>2911</v>
      </c>
      <c r="I148" s="18">
        <f>VLOOKUP($F148,'Gen Capacity'!$A$2:$H$608,7,FALSE)</f>
        <v>47</v>
      </c>
      <c r="J148" s="18">
        <f>VLOOKUP($F148,'Gen Capacity'!$A$2:$H$608,8,FALSE)</f>
        <v>20</v>
      </c>
      <c r="K148" s="19">
        <f>VLOOKUP($A148,SF_Original!$A$2:$D$6458,4,FALSE)</f>
        <v>-2.3652016671999999E-5</v>
      </c>
      <c r="L148">
        <f t="shared" si="12"/>
        <v>2.2436857104386645E-3</v>
      </c>
      <c r="M148">
        <f t="shared" si="13"/>
        <v>0.10545322839061723</v>
      </c>
      <c r="N148" s="19" t="b">
        <f t="shared" si="16"/>
        <v>0</v>
      </c>
      <c r="O148">
        <f>IF(ISNA(VLOOKUP(B148,WND_STATION!$A$1:$A$62,1,FALSE)),1,0.0865)</f>
        <v>1</v>
      </c>
      <c r="P148">
        <f t="shared" si="14"/>
        <v>47</v>
      </c>
      <c r="Q148" s="21">
        <f t="shared" si="17"/>
        <v>6543.9908749999995</v>
      </c>
      <c r="R148">
        <f t="shared" si="15"/>
        <v>1</v>
      </c>
    </row>
    <row r="149" spans="1:18" x14ac:dyDescent="0.25">
      <c r="A149" s="18">
        <v>1588</v>
      </c>
      <c r="B149" s="18" t="s">
        <v>582</v>
      </c>
      <c r="C149" s="18">
        <v>13</v>
      </c>
      <c r="D149" s="18">
        <v>1</v>
      </c>
      <c r="E149" s="18">
        <v>222</v>
      </c>
      <c r="F149" s="18">
        <v>228</v>
      </c>
      <c r="G149" s="18">
        <f>VLOOKUP(B149,'Base Load_FLAG'!$A$2:$B$204,2,FALSE)</f>
        <v>0</v>
      </c>
      <c r="H149" s="18" t="s">
        <v>2911</v>
      </c>
      <c r="I149" s="18">
        <f>VLOOKUP($F149,'Gen Capacity'!$A$2:$H$608,7,FALSE)</f>
        <v>47</v>
      </c>
      <c r="J149" s="18">
        <f>VLOOKUP($F149,'Gen Capacity'!$A$2:$H$608,8,FALSE)</f>
        <v>20</v>
      </c>
      <c r="K149" s="19">
        <f>VLOOKUP($A149,SF_Original!$A$2:$D$6458,4,FALSE)</f>
        <v>-2.3652016671999999E-5</v>
      </c>
      <c r="L149">
        <f t="shared" si="12"/>
        <v>2.2436857104386645E-3</v>
      </c>
      <c r="M149">
        <f t="shared" si="13"/>
        <v>0.10545322839061723</v>
      </c>
      <c r="N149" s="19" t="b">
        <f t="shared" si="16"/>
        <v>0</v>
      </c>
      <c r="O149">
        <f>IF(ISNA(VLOOKUP(B149,WND_STATION!$A$1:$A$62,1,FALSE)),1,0.0865)</f>
        <v>1</v>
      </c>
      <c r="P149">
        <f t="shared" si="14"/>
        <v>47</v>
      </c>
      <c r="Q149" s="21">
        <f t="shared" si="17"/>
        <v>6590.9908749999995</v>
      </c>
      <c r="R149">
        <f t="shared" si="15"/>
        <v>1</v>
      </c>
    </row>
    <row r="150" spans="1:18" x14ac:dyDescent="0.25">
      <c r="A150" s="18">
        <v>1585</v>
      </c>
      <c r="B150" s="18" t="s">
        <v>582</v>
      </c>
      <c r="C150" s="18">
        <v>13</v>
      </c>
      <c r="D150" s="18">
        <v>1</v>
      </c>
      <c r="E150" s="18">
        <v>223</v>
      </c>
      <c r="F150" s="18">
        <v>229</v>
      </c>
      <c r="G150" s="18">
        <f>VLOOKUP(B150,'Base Load_FLAG'!$A$2:$B$204,2,FALSE)</f>
        <v>0</v>
      </c>
      <c r="H150" s="18" t="s">
        <v>2911</v>
      </c>
      <c r="I150" s="18">
        <f>VLOOKUP($F150,'Gen Capacity'!$A$2:$H$608,7,FALSE)</f>
        <v>47</v>
      </c>
      <c r="J150" s="18">
        <f>VLOOKUP($F150,'Gen Capacity'!$A$2:$H$608,8,FALSE)</f>
        <v>20</v>
      </c>
      <c r="K150" s="19">
        <f>VLOOKUP($A150,SF_Original!$A$2:$D$6458,4,FALSE)</f>
        <v>-2.3652016671999999E-5</v>
      </c>
      <c r="L150">
        <f t="shared" si="12"/>
        <v>2.2436857104386645E-3</v>
      </c>
      <c r="M150">
        <f t="shared" si="13"/>
        <v>0.10545322839061723</v>
      </c>
      <c r="N150" s="19" t="b">
        <f t="shared" si="16"/>
        <v>0</v>
      </c>
      <c r="O150">
        <f>IF(ISNA(VLOOKUP(B150,WND_STATION!$A$1:$A$62,1,FALSE)),1,0.0865)</f>
        <v>1</v>
      </c>
      <c r="P150">
        <f t="shared" si="14"/>
        <v>47</v>
      </c>
      <c r="Q150" s="21">
        <f t="shared" si="17"/>
        <v>6637.9908749999995</v>
      </c>
      <c r="R150">
        <f t="shared" si="15"/>
        <v>1</v>
      </c>
    </row>
    <row r="151" spans="1:18" x14ac:dyDescent="0.25">
      <c r="A151" s="18">
        <v>1593</v>
      </c>
      <c r="B151" s="18" t="s">
        <v>582</v>
      </c>
      <c r="C151" s="18">
        <v>20</v>
      </c>
      <c r="D151" s="18">
        <v>1</v>
      </c>
      <c r="E151" s="18">
        <v>224</v>
      </c>
      <c r="F151" s="18">
        <v>230</v>
      </c>
      <c r="G151" s="18">
        <f>VLOOKUP(B151,'Base Load_FLAG'!$A$2:$B$204,2,FALSE)</f>
        <v>0</v>
      </c>
      <c r="H151" s="18" t="s">
        <v>2911</v>
      </c>
      <c r="I151" s="18">
        <f>VLOOKUP($F151,'Gen Capacity'!$A$2:$H$608,7,FALSE)</f>
        <v>220</v>
      </c>
      <c r="J151" s="18">
        <f>VLOOKUP($F151,'Gen Capacity'!$A$2:$H$608,8,FALSE)</f>
        <v>55</v>
      </c>
      <c r="K151" s="19">
        <f>VLOOKUP($A151,SF_Original!$A$2:$D$6458,4,FALSE)</f>
        <v>-2.3652016671999999E-5</v>
      </c>
      <c r="L151">
        <f t="shared" si="12"/>
        <v>2.2436857104386645E-3</v>
      </c>
      <c r="M151">
        <f t="shared" si="13"/>
        <v>0.4936108562965062</v>
      </c>
      <c r="N151" s="19" t="b">
        <f t="shared" si="16"/>
        <v>0</v>
      </c>
      <c r="O151">
        <f>IF(ISNA(VLOOKUP(B151,WND_STATION!$A$1:$A$62,1,FALSE)),1,0.0865)</f>
        <v>1</v>
      </c>
      <c r="P151">
        <f t="shared" si="14"/>
        <v>220</v>
      </c>
      <c r="Q151" s="21">
        <f t="shared" si="17"/>
        <v>6857.9908749999995</v>
      </c>
      <c r="R151">
        <f t="shared" si="15"/>
        <v>1</v>
      </c>
    </row>
    <row r="152" spans="1:18" x14ac:dyDescent="0.25">
      <c r="A152" s="18">
        <v>1594</v>
      </c>
      <c r="B152" s="18" t="s">
        <v>582</v>
      </c>
      <c r="C152" s="18">
        <v>22</v>
      </c>
      <c r="D152" s="18">
        <v>1</v>
      </c>
      <c r="E152" s="18">
        <v>225</v>
      </c>
      <c r="F152" s="18">
        <v>231</v>
      </c>
      <c r="G152" s="18">
        <f>VLOOKUP(B152,'Base Load_FLAG'!$A$2:$B$204,2,FALSE)</f>
        <v>0</v>
      </c>
      <c r="H152" s="18" t="s">
        <v>2911</v>
      </c>
      <c r="I152" s="18">
        <f>VLOOKUP($F152,'Gen Capacity'!$A$2:$H$608,7,FALSE)</f>
        <v>240</v>
      </c>
      <c r="J152" s="18">
        <f>VLOOKUP($F152,'Gen Capacity'!$A$2:$H$608,8,FALSE)</f>
        <v>55</v>
      </c>
      <c r="K152" s="19">
        <f>VLOOKUP($A152,SF_Original!$A$2:$D$6458,4,FALSE)</f>
        <v>-2.3652016671999999E-5</v>
      </c>
      <c r="L152">
        <f t="shared" si="12"/>
        <v>2.2436857104386645E-3</v>
      </c>
      <c r="M152">
        <f t="shared" si="13"/>
        <v>0.53848457050527954</v>
      </c>
      <c r="N152" s="19" t="b">
        <f t="shared" si="16"/>
        <v>0</v>
      </c>
      <c r="O152">
        <f>IF(ISNA(VLOOKUP(B152,WND_STATION!$A$1:$A$62,1,FALSE)),1,0.0865)</f>
        <v>1</v>
      </c>
      <c r="P152">
        <f t="shared" si="14"/>
        <v>240</v>
      </c>
      <c r="Q152" s="21">
        <f t="shared" si="17"/>
        <v>7097.9908749999995</v>
      </c>
      <c r="R152">
        <f t="shared" si="15"/>
        <v>1</v>
      </c>
    </row>
    <row r="153" spans="1:18" x14ac:dyDescent="0.25">
      <c r="A153" s="18">
        <v>1595</v>
      </c>
      <c r="B153" s="18" t="s">
        <v>582</v>
      </c>
      <c r="C153" s="18">
        <v>22</v>
      </c>
      <c r="D153" s="18">
        <v>1</v>
      </c>
      <c r="E153" s="18">
        <v>226</v>
      </c>
      <c r="F153" s="18">
        <v>232</v>
      </c>
      <c r="G153" s="18">
        <f>VLOOKUP(B153,'Base Load_FLAG'!$A$2:$B$204,2,FALSE)</f>
        <v>0</v>
      </c>
      <c r="H153" s="18" t="s">
        <v>2911</v>
      </c>
      <c r="I153" s="18">
        <f>VLOOKUP($F153,'Gen Capacity'!$A$2:$H$608,7,FALSE)</f>
        <v>402</v>
      </c>
      <c r="J153" s="18">
        <f>VLOOKUP($F153,'Gen Capacity'!$A$2:$H$608,8,FALSE)</f>
        <v>70</v>
      </c>
      <c r="K153" s="19">
        <f>VLOOKUP($A153,SF_Original!$A$2:$D$6458,4,FALSE)</f>
        <v>-2.3623184426999999E-5</v>
      </c>
      <c r="L153">
        <f t="shared" si="12"/>
        <v>2.2437145426836645E-3</v>
      </c>
      <c r="M153">
        <f t="shared" si="13"/>
        <v>0.90197324615883312</v>
      </c>
      <c r="N153" s="19" t="b">
        <f t="shared" si="16"/>
        <v>0</v>
      </c>
      <c r="O153">
        <f>IF(ISNA(VLOOKUP(B153,WND_STATION!$A$1:$A$62,1,FALSE)),1,0.0865)</f>
        <v>1</v>
      </c>
      <c r="P153">
        <f t="shared" si="14"/>
        <v>402</v>
      </c>
      <c r="Q153" s="21">
        <f t="shared" si="17"/>
        <v>7499.9908749999995</v>
      </c>
      <c r="R153">
        <f t="shared" si="15"/>
        <v>1</v>
      </c>
    </row>
    <row r="154" spans="1:18" x14ac:dyDescent="0.25">
      <c r="A154" s="18">
        <v>5534</v>
      </c>
      <c r="B154" s="18" t="s">
        <v>3047</v>
      </c>
      <c r="C154" s="18">
        <v>18</v>
      </c>
      <c r="D154" s="18">
        <v>1</v>
      </c>
      <c r="E154" s="18">
        <v>497</v>
      </c>
      <c r="F154" s="18">
        <v>509</v>
      </c>
      <c r="G154" s="18">
        <f>VLOOKUP(B154,'Base Load_FLAG'!$A$2:$B$204,2,FALSE)</f>
        <v>0</v>
      </c>
      <c r="H154" s="18" t="s">
        <v>3048</v>
      </c>
      <c r="I154" s="18">
        <f>VLOOKUP($F154,'Gen Capacity'!$A$2:$H$608,7,FALSE)</f>
        <v>136.69999999999999</v>
      </c>
      <c r="J154" s="18">
        <f>VLOOKUP($F154,'Gen Capacity'!$A$2:$H$608,8,FALSE)</f>
        <v>0</v>
      </c>
      <c r="K154" s="19">
        <f>VLOOKUP($A154,SF_Original!$A$2:$D$6458,4,FALSE)</f>
        <v>-2.3508136505000001E-5</v>
      </c>
      <c r="L154">
        <f t="shared" si="12"/>
        <v>2.2438295906056648E-3</v>
      </c>
      <c r="M154">
        <f t="shared" si="13"/>
        <v>0.30673150503579433</v>
      </c>
      <c r="N154" s="19" t="b">
        <f t="shared" si="16"/>
        <v>0</v>
      </c>
      <c r="O154">
        <f>IF(ISNA(VLOOKUP(B154,WND_STATION!$A$1:$A$62,1,FALSE)),1,0.0865)</f>
        <v>1</v>
      </c>
      <c r="P154">
        <f t="shared" si="14"/>
        <v>136.69999999999999</v>
      </c>
      <c r="Q154" s="21">
        <f t="shared" si="17"/>
        <v>7636.6908749999993</v>
      </c>
      <c r="R154">
        <f t="shared" si="15"/>
        <v>1</v>
      </c>
    </row>
    <row r="155" spans="1:18" x14ac:dyDescent="0.25">
      <c r="A155" s="18">
        <v>5535</v>
      </c>
      <c r="B155" s="18" t="s">
        <v>3047</v>
      </c>
      <c r="C155" s="18">
        <v>18</v>
      </c>
      <c r="D155" s="18">
        <v>1</v>
      </c>
      <c r="E155" s="18">
        <v>498</v>
      </c>
      <c r="F155" s="18">
        <v>510</v>
      </c>
      <c r="G155" s="18">
        <f>VLOOKUP(B155,'Base Load_FLAG'!$A$2:$B$204,2,FALSE)</f>
        <v>0</v>
      </c>
      <c r="H155" s="18" t="s">
        <v>3048</v>
      </c>
      <c r="I155" s="18">
        <f>VLOOKUP($F155,'Gen Capacity'!$A$2:$H$608,7,FALSE)</f>
        <v>136.69999999999999</v>
      </c>
      <c r="J155" s="18">
        <f>VLOOKUP($F155,'Gen Capacity'!$A$2:$H$608,8,FALSE)</f>
        <v>0</v>
      </c>
      <c r="K155" s="19">
        <f>VLOOKUP($A155,SF_Original!$A$2:$D$6458,4,FALSE)</f>
        <v>-2.3508136505000001E-5</v>
      </c>
      <c r="L155">
        <f t="shared" si="12"/>
        <v>2.2438295906056648E-3</v>
      </c>
      <c r="M155">
        <f t="shared" si="13"/>
        <v>0.30673150503579433</v>
      </c>
      <c r="N155" s="19" t="b">
        <f t="shared" si="16"/>
        <v>0</v>
      </c>
      <c r="O155">
        <f>IF(ISNA(VLOOKUP(B155,WND_STATION!$A$1:$A$62,1,FALSE)),1,0.0865)</f>
        <v>1</v>
      </c>
      <c r="P155">
        <f t="shared" si="14"/>
        <v>136.69999999999999</v>
      </c>
      <c r="Q155" s="21">
        <f t="shared" si="17"/>
        <v>7773.3908749999991</v>
      </c>
      <c r="R155">
        <f t="shared" si="15"/>
        <v>1</v>
      </c>
    </row>
    <row r="156" spans="1:18" x14ac:dyDescent="0.25">
      <c r="A156" s="18">
        <v>5533</v>
      </c>
      <c r="B156" s="18" t="s">
        <v>3047</v>
      </c>
      <c r="C156" s="18">
        <v>13</v>
      </c>
      <c r="D156" s="18">
        <v>1</v>
      </c>
      <c r="E156" s="18">
        <v>499</v>
      </c>
      <c r="F156" s="18">
        <v>511</v>
      </c>
      <c r="G156" s="18">
        <f>VLOOKUP(B156,'Base Load_FLAG'!$A$2:$B$204,2,FALSE)</f>
        <v>0</v>
      </c>
      <c r="H156" s="18" t="s">
        <v>3048</v>
      </c>
      <c r="I156" s="18">
        <f>VLOOKUP($F156,'Gen Capacity'!$A$2:$H$608,7,FALSE)</f>
        <v>71.599999999999994</v>
      </c>
      <c r="J156" s="18">
        <f>VLOOKUP($F156,'Gen Capacity'!$A$2:$H$608,8,FALSE)</f>
        <v>0</v>
      </c>
      <c r="K156" s="19">
        <f>VLOOKUP($A156,SF_Original!$A$2:$D$6458,4,FALSE)</f>
        <v>-2.3508136505000001E-5</v>
      </c>
      <c r="L156">
        <f t="shared" si="12"/>
        <v>2.2438295906056648E-3</v>
      </c>
      <c r="M156">
        <f t="shared" si="13"/>
        <v>0.16065819868736558</v>
      </c>
      <c r="N156" s="19" t="b">
        <f t="shared" si="16"/>
        <v>0</v>
      </c>
      <c r="O156">
        <f>IF(ISNA(VLOOKUP(B156,WND_STATION!$A$1:$A$62,1,FALSE)),1,0.0865)</f>
        <v>1</v>
      </c>
      <c r="P156">
        <f t="shared" si="14"/>
        <v>71.599999999999994</v>
      </c>
      <c r="Q156" s="21">
        <f t="shared" si="17"/>
        <v>7844.9908749999995</v>
      </c>
      <c r="R156">
        <f t="shared" si="15"/>
        <v>1</v>
      </c>
    </row>
    <row r="157" spans="1:18" x14ac:dyDescent="0.25">
      <c r="A157" s="18">
        <v>5763</v>
      </c>
      <c r="B157" s="18" t="s">
        <v>3052</v>
      </c>
      <c r="C157" s="18">
        <v>18</v>
      </c>
      <c r="D157" s="18">
        <v>1</v>
      </c>
      <c r="E157" s="18">
        <v>537</v>
      </c>
      <c r="F157" s="18">
        <v>550</v>
      </c>
      <c r="G157" s="18">
        <f>VLOOKUP(B157,'Base Load_FLAG'!$A$2:$B$204,2,FALSE)</f>
        <v>0</v>
      </c>
      <c r="H157" s="18" t="s">
        <v>3053</v>
      </c>
      <c r="I157" s="18">
        <f>VLOOKUP($F157,'Gen Capacity'!$A$2:$H$608,7,FALSE)</f>
        <v>59.43</v>
      </c>
      <c r="J157" s="18">
        <f>VLOOKUP($F157,'Gen Capacity'!$A$2:$H$608,8,FALSE)</f>
        <v>0</v>
      </c>
      <c r="K157" s="19">
        <f>VLOOKUP($A157,SF_Original!$A$2:$D$6458,4,FALSE)</f>
        <v>-2.3508136505000001E-5</v>
      </c>
      <c r="L157">
        <f t="shared" si="12"/>
        <v>2.2438295906056648E-3</v>
      </c>
      <c r="M157">
        <f t="shared" si="13"/>
        <v>0.13335079256969465</v>
      </c>
      <c r="N157" s="19" t="b">
        <f t="shared" si="16"/>
        <v>0</v>
      </c>
      <c r="O157">
        <f>IF(ISNA(VLOOKUP(B157,WND_STATION!$A$1:$A$62,1,FALSE)),1,0.0865)</f>
        <v>1</v>
      </c>
      <c r="P157">
        <f t="shared" si="14"/>
        <v>59.43</v>
      </c>
      <c r="Q157" s="21">
        <f t="shared" si="17"/>
        <v>7904.4208749999998</v>
      </c>
      <c r="R157">
        <f t="shared" si="15"/>
        <v>1</v>
      </c>
    </row>
    <row r="158" spans="1:18" x14ac:dyDescent="0.25">
      <c r="A158" s="18">
        <v>5764</v>
      </c>
      <c r="B158" s="18" t="s">
        <v>3052</v>
      </c>
      <c r="C158" s="18">
        <v>18</v>
      </c>
      <c r="D158" s="18">
        <v>1</v>
      </c>
      <c r="E158" s="18">
        <v>538</v>
      </c>
      <c r="F158" s="18">
        <v>551</v>
      </c>
      <c r="G158" s="18">
        <f>VLOOKUP(B158,'Base Load_FLAG'!$A$2:$B$204,2,FALSE)</f>
        <v>0</v>
      </c>
      <c r="H158" s="18" t="s">
        <v>3053</v>
      </c>
      <c r="I158" s="18">
        <f>VLOOKUP($F158,'Gen Capacity'!$A$2:$H$608,7,FALSE)</f>
        <v>59.43</v>
      </c>
      <c r="J158" s="18">
        <f>VLOOKUP($F158,'Gen Capacity'!$A$2:$H$608,8,FALSE)</f>
        <v>0</v>
      </c>
      <c r="K158" s="19">
        <f>VLOOKUP($A158,SF_Original!$A$2:$D$6458,4,FALSE)</f>
        <v>-2.3508136505000001E-5</v>
      </c>
      <c r="L158">
        <f t="shared" si="12"/>
        <v>2.2438295906056648E-3</v>
      </c>
      <c r="M158">
        <f t="shared" si="13"/>
        <v>0.13335079256969465</v>
      </c>
      <c r="N158" s="19" t="b">
        <f t="shared" si="16"/>
        <v>0</v>
      </c>
      <c r="O158">
        <f>IF(ISNA(VLOOKUP(B158,WND_STATION!$A$1:$A$62,1,FALSE)),1,0.0865)</f>
        <v>1</v>
      </c>
      <c r="P158">
        <f t="shared" si="14"/>
        <v>59.43</v>
      </c>
      <c r="Q158" s="21">
        <f t="shared" si="17"/>
        <v>7963.8508750000001</v>
      </c>
      <c r="R158">
        <f t="shared" si="15"/>
        <v>1</v>
      </c>
    </row>
    <row r="159" spans="1:18" x14ac:dyDescent="0.25">
      <c r="A159" s="18">
        <v>5765</v>
      </c>
      <c r="B159" s="18" t="s">
        <v>3052</v>
      </c>
      <c r="C159" s="18">
        <v>18</v>
      </c>
      <c r="D159" s="18">
        <v>1</v>
      </c>
      <c r="E159" s="18">
        <v>539</v>
      </c>
      <c r="F159" s="18">
        <v>552</v>
      </c>
      <c r="G159" s="18">
        <f>VLOOKUP(B159,'Base Load_FLAG'!$A$2:$B$204,2,FALSE)</f>
        <v>0</v>
      </c>
      <c r="H159" s="18" t="s">
        <v>3053</v>
      </c>
      <c r="I159" s="18">
        <f>VLOOKUP($F159,'Gen Capacity'!$A$2:$H$608,7,FALSE)</f>
        <v>59.43</v>
      </c>
      <c r="J159" s="18">
        <f>VLOOKUP($F159,'Gen Capacity'!$A$2:$H$608,8,FALSE)</f>
        <v>0</v>
      </c>
      <c r="K159" s="19">
        <f>VLOOKUP($A159,SF_Original!$A$2:$D$6458,4,FALSE)</f>
        <v>-2.3508136505000001E-5</v>
      </c>
      <c r="L159">
        <f t="shared" si="12"/>
        <v>2.2438295906056648E-3</v>
      </c>
      <c r="M159">
        <f t="shared" si="13"/>
        <v>0.13335079256969465</v>
      </c>
      <c r="N159" s="19" t="b">
        <f t="shared" si="16"/>
        <v>0</v>
      </c>
      <c r="O159">
        <f>IF(ISNA(VLOOKUP(B159,WND_STATION!$A$1:$A$62,1,FALSE)),1,0.0865)</f>
        <v>1</v>
      </c>
      <c r="P159">
        <f t="shared" si="14"/>
        <v>59.43</v>
      </c>
      <c r="Q159" s="21">
        <f t="shared" si="17"/>
        <v>8023.2808750000004</v>
      </c>
      <c r="R159">
        <f t="shared" si="15"/>
        <v>1</v>
      </c>
    </row>
    <row r="160" spans="1:18" x14ac:dyDescent="0.25">
      <c r="A160" s="18">
        <v>1397</v>
      </c>
      <c r="B160" s="18" t="s">
        <v>488</v>
      </c>
      <c r="C160" s="18">
        <v>22</v>
      </c>
      <c r="D160" s="18">
        <v>1</v>
      </c>
      <c r="E160" s="18">
        <v>190</v>
      </c>
      <c r="F160" s="18">
        <v>194</v>
      </c>
      <c r="G160" s="18">
        <f>VLOOKUP(B160,'Base Load_FLAG'!$A$2:$B$204,2,FALSE)</f>
        <v>3</v>
      </c>
      <c r="H160" s="18" t="s">
        <v>2911</v>
      </c>
      <c r="I160" s="18">
        <f>VLOOKUP($F160,'Gen Capacity'!$A$2:$H$608,7,FALSE)</f>
        <v>412</v>
      </c>
      <c r="J160" s="18">
        <f>VLOOKUP($F160,'Gen Capacity'!$A$2:$H$608,8,FALSE)</f>
        <v>70</v>
      </c>
      <c r="K160" s="19">
        <f>VLOOKUP($A160,SF_Original!$A$2:$D$6458,4,FALSE)</f>
        <v>-2.3406002398E-5</v>
      </c>
      <c r="L160">
        <f t="shared" si="12"/>
        <v>2.2439317247126647E-3</v>
      </c>
      <c r="M160">
        <f t="shared" si="13"/>
        <v>0.76742464985173131</v>
      </c>
      <c r="N160" s="19" t="b">
        <f t="shared" si="16"/>
        <v>0</v>
      </c>
      <c r="O160">
        <f>IF(ISNA(VLOOKUP(B160,WND_STATION!$A$1:$A$62,1,FALSE)),1,0.0865)</f>
        <v>1</v>
      </c>
      <c r="P160">
        <f t="shared" si="14"/>
        <v>342</v>
      </c>
      <c r="Q160" s="21">
        <f t="shared" si="17"/>
        <v>8365.2808750000004</v>
      </c>
      <c r="R160">
        <f t="shared" si="15"/>
        <v>1</v>
      </c>
    </row>
    <row r="161" spans="1:18" x14ac:dyDescent="0.25">
      <c r="A161" s="18">
        <v>26</v>
      </c>
      <c r="B161" s="18" t="s">
        <v>12</v>
      </c>
      <c r="C161" s="18">
        <v>13</v>
      </c>
      <c r="D161" s="18">
        <v>1</v>
      </c>
      <c r="E161" s="18">
        <v>5</v>
      </c>
      <c r="F161" s="18">
        <v>5</v>
      </c>
      <c r="G161" s="18">
        <f>VLOOKUP(B161,'Base Load_FLAG'!$A$2:$B$204,2,FALSE)</f>
        <v>0</v>
      </c>
      <c r="H161" s="18" t="s">
        <v>2909</v>
      </c>
      <c r="I161" s="18">
        <f>VLOOKUP($F161,'Gen Capacity'!$A$2:$H$608,7,FALSE)</f>
        <v>55</v>
      </c>
      <c r="J161" s="18">
        <f>VLOOKUP($F161,'Gen Capacity'!$A$2:$H$608,8,FALSE)</f>
        <v>5</v>
      </c>
      <c r="K161" s="19">
        <f>VLOOKUP($A161,SF_Original!$A$2:$D$6458,4,FALSE)</f>
        <v>-2.2873601069999999E-5</v>
      </c>
      <c r="L161">
        <f t="shared" si="12"/>
        <v>2.2444641260406647E-3</v>
      </c>
      <c r="M161">
        <f t="shared" si="13"/>
        <v>0.12344552693223657</v>
      </c>
      <c r="N161" s="19" t="b">
        <f t="shared" si="16"/>
        <v>0</v>
      </c>
      <c r="O161">
        <f>IF(ISNA(VLOOKUP(B161,WND_STATION!$A$1:$A$62,1,FALSE)),1,0.0865)</f>
        <v>1</v>
      </c>
      <c r="P161">
        <f t="shared" si="14"/>
        <v>55</v>
      </c>
      <c r="Q161" s="21">
        <f t="shared" si="17"/>
        <v>8420.2808750000004</v>
      </c>
      <c r="R161">
        <f t="shared" si="15"/>
        <v>1</v>
      </c>
    </row>
    <row r="162" spans="1:18" x14ac:dyDescent="0.25">
      <c r="A162" s="18">
        <v>27</v>
      </c>
      <c r="B162" s="18" t="s">
        <v>12</v>
      </c>
      <c r="C162" s="18">
        <v>13</v>
      </c>
      <c r="D162" s="18">
        <v>1</v>
      </c>
      <c r="E162" s="18">
        <v>6</v>
      </c>
      <c r="F162" s="18">
        <v>6</v>
      </c>
      <c r="G162" s="18">
        <f>VLOOKUP(B162,'Base Load_FLAG'!$A$2:$B$204,2,FALSE)</f>
        <v>0</v>
      </c>
      <c r="H162" s="18" t="s">
        <v>2909</v>
      </c>
      <c r="I162" s="18">
        <f>VLOOKUP($F162,'Gen Capacity'!$A$2:$H$608,7,FALSE)</f>
        <v>55</v>
      </c>
      <c r="J162" s="18">
        <f>VLOOKUP($F162,'Gen Capacity'!$A$2:$H$608,8,FALSE)</f>
        <v>5</v>
      </c>
      <c r="K162" s="19">
        <f>VLOOKUP($A162,SF_Original!$A$2:$D$6458,4,FALSE)</f>
        <v>-2.2873601069999999E-5</v>
      </c>
      <c r="L162">
        <f t="shared" si="12"/>
        <v>2.2444641260406647E-3</v>
      </c>
      <c r="M162">
        <f t="shared" si="13"/>
        <v>0.12344552693223657</v>
      </c>
      <c r="N162" s="19" t="b">
        <f t="shared" si="16"/>
        <v>0</v>
      </c>
      <c r="O162">
        <f>IF(ISNA(VLOOKUP(B162,WND_STATION!$A$1:$A$62,1,FALSE)),1,0.0865)</f>
        <v>1</v>
      </c>
      <c r="P162">
        <f t="shared" si="14"/>
        <v>55</v>
      </c>
      <c r="Q162" s="21">
        <f t="shared" si="17"/>
        <v>8475.2808750000004</v>
      </c>
      <c r="R162">
        <f t="shared" si="15"/>
        <v>1</v>
      </c>
    </row>
    <row r="163" spans="1:18" x14ac:dyDescent="0.25">
      <c r="A163" s="18">
        <v>28</v>
      </c>
      <c r="B163" s="18" t="s">
        <v>12</v>
      </c>
      <c r="C163" s="18">
        <v>13</v>
      </c>
      <c r="D163" s="18">
        <v>1</v>
      </c>
      <c r="E163" s="18">
        <v>7</v>
      </c>
      <c r="F163" s="18">
        <v>7</v>
      </c>
      <c r="G163" s="18">
        <f>VLOOKUP(B163,'Base Load_FLAG'!$A$2:$B$204,2,FALSE)</f>
        <v>0</v>
      </c>
      <c r="H163" s="18" t="s">
        <v>2909</v>
      </c>
      <c r="I163" s="18">
        <f>VLOOKUP($F163,'Gen Capacity'!$A$2:$H$608,7,FALSE)</f>
        <v>55</v>
      </c>
      <c r="J163" s="18">
        <f>VLOOKUP($F163,'Gen Capacity'!$A$2:$H$608,8,FALSE)</f>
        <v>3</v>
      </c>
      <c r="K163" s="19">
        <f>VLOOKUP($A163,SF_Original!$A$2:$D$6458,4,FALSE)</f>
        <v>-2.2873601069999999E-5</v>
      </c>
      <c r="L163">
        <f t="shared" si="12"/>
        <v>2.2444641260406647E-3</v>
      </c>
      <c r="M163">
        <f t="shared" si="13"/>
        <v>0.12344552693223657</v>
      </c>
      <c r="N163" s="19" t="b">
        <f t="shared" si="16"/>
        <v>0</v>
      </c>
      <c r="O163">
        <f>IF(ISNA(VLOOKUP(B163,WND_STATION!$A$1:$A$62,1,FALSE)),1,0.0865)</f>
        <v>1</v>
      </c>
      <c r="P163">
        <f t="shared" si="14"/>
        <v>55</v>
      </c>
      <c r="Q163" s="21">
        <f t="shared" si="17"/>
        <v>8530.2808750000004</v>
      </c>
      <c r="R163">
        <f t="shared" si="15"/>
        <v>1</v>
      </c>
    </row>
    <row r="164" spans="1:18" x14ac:dyDescent="0.25">
      <c r="A164" s="18">
        <v>28</v>
      </c>
      <c r="B164" s="18" t="s">
        <v>12</v>
      </c>
      <c r="C164" s="18">
        <v>13</v>
      </c>
      <c r="D164" s="18">
        <v>2</v>
      </c>
      <c r="E164" s="18">
        <v>8</v>
      </c>
      <c r="F164" s="18">
        <v>8</v>
      </c>
      <c r="G164" s="18">
        <f>VLOOKUP(B164,'Base Load_FLAG'!$A$2:$B$204,2,FALSE)</f>
        <v>0</v>
      </c>
      <c r="H164" s="18" t="s">
        <v>2909</v>
      </c>
      <c r="I164" s="18">
        <f>VLOOKUP($F164,'Gen Capacity'!$A$2:$H$608,7,FALSE)</f>
        <v>45</v>
      </c>
      <c r="J164" s="18">
        <f>VLOOKUP($F164,'Gen Capacity'!$A$2:$H$608,8,FALSE)</f>
        <v>3</v>
      </c>
      <c r="K164" s="19">
        <f>VLOOKUP($A164,SF_Original!$A$2:$D$6458,4,FALSE)</f>
        <v>-2.2873601069999999E-5</v>
      </c>
      <c r="L164">
        <f t="shared" si="12"/>
        <v>2.2444641260406647E-3</v>
      </c>
      <c r="M164">
        <f t="shared" si="13"/>
        <v>0.10100088567182991</v>
      </c>
      <c r="N164" s="19" t="b">
        <f t="shared" si="16"/>
        <v>0</v>
      </c>
      <c r="O164">
        <f>IF(ISNA(VLOOKUP(B164,WND_STATION!$A$1:$A$62,1,FALSE)),1,0.0865)</f>
        <v>1</v>
      </c>
      <c r="P164">
        <f t="shared" si="14"/>
        <v>45</v>
      </c>
      <c r="Q164" s="21">
        <f t="shared" si="17"/>
        <v>8575.2808750000004</v>
      </c>
      <c r="R164">
        <f t="shared" si="15"/>
        <v>1</v>
      </c>
    </row>
    <row r="165" spans="1:18" x14ac:dyDescent="0.25">
      <c r="A165" s="18">
        <v>24</v>
      </c>
      <c r="B165" s="18" t="s">
        <v>12</v>
      </c>
      <c r="C165" s="18">
        <v>13</v>
      </c>
      <c r="D165" s="18">
        <v>1</v>
      </c>
      <c r="E165" s="18">
        <v>3</v>
      </c>
      <c r="F165" s="18">
        <v>3</v>
      </c>
      <c r="G165" s="18">
        <f>VLOOKUP(B165,'Base Load_FLAG'!$A$2:$B$204,2,FALSE)</f>
        <v>0</v>
      </c>
      <c r="H165" s="18" t="s">
        <v>2909</v>
      </c>
      <c r="I165" s="18">
        <f>VLOOKUP($F165,'Gen Capacity'!$A$2:$H$608,7,FALSE)</f>
        <v>11</v>
      </c>
      <c r="J165" s="18">
        <f>VLOOKUP($F165,'Gen Capacity'!$A$2:$H$608,8,FALSE)</f>
        <v>5</v>
      </c>
      <c r="K165" s="19">
        <f>VLOOKUP($A165,SF_Original!$A$2:$D$6458,4,FALSE)</f>
        <v>-2.2758835533000001E-5</v>
      </c>
      <c r="L165">
        <f t="shared" si="12"/>
        <v>2.2445788915776647E-3</v>
      </c>
      <c r="M165">
        <f t="shared" si="13"/>
        <v>2.4690367807354313E-2</v>
      </c>
      <c r="N165" s="19" t="b">
        <f t="shared" si="16"/>
        <v>0</v>
      </c>
      <c r="O165">
        <f>IF(ISNA(VLOOKUP(B165,WND_STATION!$A$1:$A$62,1,FALSE)),1,0.0865)</f>
        <v>1</v>
      </c>
      <c r="P165">
        <f t="shared" si="14"/>
        <v>11</v>
      </c>
      <c r="Q165" s="21">
        <f t="shared" si="17"/>
        <v>8586.2808750000004</v>
      </c>
      <c r="R165">
        <f t="shared" si="15"/>
        <v>1</v>
      </c>
    </row>
    <row r="166" spans="1:18" x14ac:dyDescent="0.25">
      <c r="A166" s="18">
        <v>24</v>
      </c>
      <c r="B166" s="18" t="s">
        <v>12</v>
      </c>
      <c r="C166" s="18">
        <v>13</v>
      </c>
      <c r="D166" s="18">
        <v>2</v>
      </c>
      <c r="E166" s="18">
        <v>4</v>
      </c>
      <c r="F166" s="18">
        <v>4</v>
      </c>
      <c r="G166" s="18">
        <f>VLOOKUP(B166,'Base Load_FLAG'!$A$2:$B$204,2,FALSE)</f>
        <v>0</v>
      </c>
      <c r="H166" s="18" t="s">
        <v>2909</v>
      </c>
      <c r="I166" s="18">
        <f>VLOOKUP($F166,'Gen Capacity'!$A$2:$H$608,7,FALSE)</f>
        <v>11</v>
      </c>
      <c r="J166" s="18">
        <f>VLOOKUP($F166,'Gen Capacity'!$A$2:$H$608,8,FALSE)</f>
        <v>5</v>
      </c>
      <c r="K166" s="19">
        <f>VLOOKUP($A166,SF_Original!$A$2:$D$6458,4,FALSE)</f>
        <v>-2.2758835533000001E-5</v>
      </c>
      <c r="L166">
        <f t="shared" si="12"/>
        <v>2.2445788915776647E-3</v>
      </c>
      <c r="M166">
        <f t="shared" si="13"/>
        <v>2.4690367807354313E-2</v>
      </c>
      <c r="N166" s="19" t="b">
        <f t="shared" si="16"/>
        <v>0</v>
      </c>
      <c r="O166">
        <f>IF(ISNA(VLOOKUP(B166,WND_STATION!$A$1:$A$62,1,FALSE)),1,0.0865)</f>
        <v>1</v>
      </c>
      <c r="P166">
        <f t="shared" si="14"/>
        <v>11</v>
      </c>
      <c r="Q166" s="21">
        <f t="shared" si="17"/>
        <v>8597.2808750000004</v>
      </c>
      <c r="R166">
        <f t="shared" si="15"/>
        <v>1</v>
      </c>
    </row>
    <row r="167" spans="1:18" x14ac:dyDescent="0.25">
      <c r="A167" s="18">
        <v>1400</v>
      </c>
      <c r="B167" s="18" t="s">
        <v>488</v>
      </c>
      <c r="C167" s="18">
        <v>24</v>
      </c>
      <c r="D167" s="18">
        <v>1</v>
      </c>
      <c r="E167" s="18">
        <v>191</v>
      </c>
      <c r="F167" s="18">
        <v>195</v>
      </c>
      <c r="G167" s="18">
        <f>VLOOKUP(B167,'Base Load_FLAG'!$A$2:$B$204,2,FALSE)</f>
        <v>3</v>
      </c>
      <c r="H167" s="18" t="s">
        <v>2911</v>
      </c>
      <c r="I167" s="18">
        <f>VLOOKUP($F167,'Gen Capacity'!$A$2:$H$608,7,FALSE)</f>
        <v>412</v>
      </c>
      <c r="J167" s="18">
        <f>VLOOKUP($F167,'Gen Capacity'!$A$2:$H$608,8,FALSE)</f>
        <v>125</v>
      </c>
      <c r="K167" s="19">
        <f>VLOOKUP($A167,SF_Original!$A$2:$D$6458,4,FALSE)</f>
        <v>-2.1856659496000002E-5</v>
      </c>
      <c r="L167">
        <f t="shared" si="12"/>
        <v>2.2454810676146644E-3</v>
      </c>
      <c r="M167">
        <f t="shared" si="13"/>
        <v>0.64445306640540867</v>
      </c>
      <c r="N167" s="19" t="b">
        <f t="shared" si="16"/>
        <v>0</v>
      </c>
      <c r="O167">
        <f>IF(ISNA(VLOOKUP(B167,WND_STATION!$A$1:$A$62,1,FALSE)),1,0.0865)</f>
        <v>1</v>
      </c>
      <c r="P167">
        <f t="shared" si="14"/>
        <v>287</v>
      </c>
      <c r="Q167" s="21">
        <f t="shared" si="17"/>
        <v>8884.2808750000004</v>
      </c>
      <c r="R167">
        <f t="shared" si="15"/>
        <v>1</v>
      </c>
    </row>
    <row r="168" spans="1:18" x14ac:dyDescent="0.25">
      <c r="A168" s="18">
        <v>1399</v>
      </c>
      <c r="B168" s="18" t="s">
        <v>488</v>
      </c>
      <c r="C168" s="18">
        <v>24</v>
      </c>
      <c r="D168" s="18">
        <v>1</v>
      </c>
      <c r="E168" s="18">
        <v>192</v>
      </c>
      <c r="F168" s="18">
        <v>196</v>
      </c>
      <c r="G168" s="18">
        <f>VLOOKUP(B168,'Base Load_FLAG'!$A$2:$B$204,2,FALSE)</f>
        <v>3</v>
      </c>
      <c r="H168" s="18" t="s">
        <v>2911</v>
      </c>
      <c r="I168" s="18">
        <f>VLOOKUP($F168,'Gen Capacity'!$A$2:$H$608,7,FALSE)</f>
        <v>404</v>
      </c>
      <c r="J168" s="18">
        <f>VLOOKUP($F168,'Gen Capacity'!$A$2:$H$608,8,FALSE)</f>
        <v>125</v>
      </c>
      <c r="K168" s="19">
        <f>VLOOKUP($A168,SF_Original!$A$2:$D$6458,4,FALSE)</f>
        <v>-2.1856659496000002E-5</v>
      </c>
      <c r="L168">
        <f t="shared" si="12"/>
        <v>2.2454810676146644E-3</v>
      </c>
      <c r="M168">
        <f t="shared" si="13"/>
        <v>0.62648921786449141</v>
      </c>
      <c r="N168" s="19" t="b">
        <f t="shared" si="16"/>
        <v>0</v>
      </c>
      <c r="O168">
        <f>IF(ISNA(VLOOKUP(B168,WND_STATION!$A$1:$A$62,1,FALSE)),1,0.0865)</f>
        <v>1</v>
      </c>
      <c r="P168">
        <f t="shared" si="14"/>
        <v>279</v>
      </c>
      <c r="Q168" s="21">
        <f t="shared" si="17"/>
        <v>9163.2808750000004</v>
      </c>
      <c r="R168">
        <f t="shared" si="15"/>
        <v>1</v>
      </c>
    </row>
    <row r="169" spans="1:18" x14ac:dyDescent="0.25">
      <c r="A169" s="18">
        <v>12</v>
      </c>
      <c r="B169" s="18" t="s">
        <v>8</v>
      </c>
      <c r="C169" s="18">
        <v>20</v>
      </c>
      <c r="D169" s="18">
        <v>1</v>
      </c>
      <c r="E169" s="18">
        <v>1</v>
      </c>
      <c r="F169" s="18">
        <v>1</v>
      </c>
      <c r="G169" s="18">
        <f>VLOOKUP(B169,'Base Load_FLAG'!$A$2:$B$204,2,FALSE)</f>
        <v>0</v>
      </c>
      <c r="H169" s="18" t="s">
        <v>2906</v>
      </c>
      <c r="I169" s="18">
        <f>VLOOKUP($F169,'Gen Capacity'!$A$2:$H$608,7,FALSE)</f>
        <v>133.99</v>
      </c>
      <c r="J169" s="18">
        <f>VLOOKUP($F169,'Gen Capacity'!$A$2:$H$608,8,FALSE)</f>
        <v>0</v>
      </c>
      <c r="K169" s="19">
        <f>VLOOKUP($A169,SF_Original!$A$2:$D$6458,4,FALSE)</f>
        <v>-2.0486724937E-5</v>
      </c>
      <c r="L169">
        <f t="shared" si="12"/>
        <v>2.2468510021736647E-3</v>
      </c>
      <c r="M169">
        <f t="shared" si="13"/>
        <v>0.30105556578124937</v>
      </c>
      <c r="N169" s="19" t="b">
        <f t="shared" si="16"/>
        <v>0</v>
      </c>
      <c r="O169">
        <f>IF(ISNA(VLOOKUP(B169,WND_STATION!$A$1:$A$62,1,FALSE)),1,0.0865)</f>
        <v>1</v>
      </c>
      <c r="P169">
        <f t="shared" si="14"/>
        <v>133.99</v>
      </c>
      <c r="Q169" s="21">
        <f t="shared" si="17"/>
        <v>9297.2708750000002</v>
      </c>
      <c r="R169">
        <f t="shared" si="15"/>
        <v>1</v>
      </c>
    </row>
    <row r="170" spans="1:18" x14ac:dyDescent="0.25">
      <c r="A170" s="18">
        <v>13</v>
      </c>
      <c r="B170" s="18" t="s">
        <v>8</v>
      </c>
      <c r="C170" s="18">
        <v>18</v>
      </c>
      <c r="D170" s="18">
        <v>1</v>
      </c>
      <c r="E170" s="18">
        <v>2</v>
      </c>
      <c r="F170" s="18">
        <v>2</v>
      </c>
      <c r="G170" s="18">
        <f>VLOOKUP(B170,'Base Load_FLAG'!$A$2:$B$204,2,FALSE)</f>
        <v>0</v>
      </c>
      <c r="H170" s="18" t="s">
        <v>2906</v>
      </c>
      <c r="I170" s="18">
        <f>VLOOKUP($F170,'Gen Capacity'!$A$2:$H$608,7,FALSE)</f>
        <v>147.01</v>
      </c>
      <c r="J170" s="18">
        <f>VLOOKUP($F170,'Gen Capacity'!$A$2:$H$608,8,FALSE)</f>
        <v>5</v>
      </c>
      <c r="K170" s="19">
        <f>VLOOKUP($A170,SF_Original!$A$2:$D$6458,4,FALSE)</f>
        <v>-2.0486724937E-5</v>
      </c>
      <c r="L170">
        <f t="shared" si="12"/>
        <v>2.2468510021736647E-3</v>
      </c>
      <c r="M170">
        <f t="shared" si="13"/>
        <v>0.3303095658295504</v>
      </c>
      <c r="N170" s="19" t="b">
        <f t="shared" si="16"/>
        <v>0</v>
      </c>
      <c r="O170">
        <f>IF(ISNA(VLOOKUP(B170,WND_STATION!$A$1:$A$62,1,FALSE)),1,0.0865)</f>
        <v>1</v>
      </c>
      <c r="P170">
        <f t="shared" si="14"/>
        <v>147.01</v>
      </c>
      <c r="Q170" s="21">
        <f t="shared" si="17"/>
        <v>9444.2808750000004</v>
      </c>
      <c r="R170">
        <f t="shared" si="15"/>
        <v>1</v>
      </c>
    </row>
    <row r="171" spans="1:18" x14ac:dyDescent="0.25">
      <c r="A171" s="18">
        <v>404</v>
      </c>
      <c r="B171" s="18" t="s">
        <v>137</v>
      </c>
      <c r="C171" s="18">
        <v>13</v>
      </c>
      <c r="D171" s="18">
        <v>1</v>
      </c>
      <c r="E171" s="18">
        <v>71</v>
      </c>
      <c r="F171" s="18">
        <v>75</v>
      </c>
      <c r="G171" s="18">
        <f>VLOOKUP(B171,'Base Load_FLAG'!$A$2:$B$204,2,FALSE)</f>
        <v>0</v>
      </c>
      <c r="H171" s="18" t="s">
        <v>2924</v>
      </c>
      <c r="I171" s="18">
        <f>VLOOKUP($F171,'Gen Capacity'!$A$2:$H$608,7,FALSE)</f>
        <v>0.05</v>
      </c>
      <c r="J171" s="18">
        <f>VLOOKUP($F171,'Gen Capacity'!$A$2:$H$608,8,FALSE)</f>
        <v>0</v>
      </c>
      <c r="K171" s="19">
        <f>VLOOKUP($A171,SF_Original!$A$2:$D$6458,4,FALSE)</f>
        <v>-2.0476876034999999E-5</v>
      </c>
      <c r="L171">
        <f t="shared" si="12"/>
        <v>2.2468608510756646E-3</v>
      </c>
      <c r="M171">
        <f t="shared" si="13"/>
        <v>1.1234304255378324E-4</v>
      </c>
      <c r="N171" s="19" t="b">
        <f t="shared" si="16"/>
        <v>0</v>
      </c>
      <c r="O171">
        <f>IF(ISNA(VLOOKUP(B171,WND_STATION!$A$1:$A$62,1,FALSE)),1,0.0865)</f>
        <v>1</v>
      </c>
      <c r="P171">
        <f t="shared" si="14"/>
        <v>0.05</v>
      </c>
      <c r="Q171" s="21">
        <f t="shared" si="17"/>
        <v>9444.3308749999997</v>
      </c>
      <c r="R171">
        <f t="shared" si="15"/>
        <v>1</v>
      </c>
    </row>
    <row r="172" spans="1:18" x14ac:dyDescent="0.25">
      <c r="A172" s="18">
        <v>110</v>
      </c>
      <c r="B172" s="18" t="s">
        <v>18</v>
      </c>
      <c r="C172" s="18">
        <v>13</v>
      </c>
      <c r="D172" s="18">
        <v>1</v>
      </c>
      <c r="E172" s="18">
        <v>23</v>
      </c>
      <c r="F172" s="18">
        <v>27</v>
      </c>
      <c r="G172" s="18">
        <f>VLOOKUP(B172,'Base Load_FLAG'!$A$2:$B$204,2,FALSE)</f>
        <v>0</v>
      </c>
      <c r="H172" s="18" t="s">
        <v>2913</v>
      </c>
      <c r="I172" s="18">
        <f>VLOOKUP($F172,'Gen Capacity'!$A$2:$H$608,7,FALSE)</f>
        <v>0.05</v>
      </c>
      <c r="J172" s="18">
        <f>VLOOKUP($F172,'Gen Capacity'!$A$2:$H$608,8,FALSE)</f>
        <v>0</v>
      </c>
      <c r="K172" s="19">
        <f>VLOOKUP($A172,SF_Original!$A$2:$D$6458,4,FALSE)</f>
        <v>-2.0451175258999998E-5</v>
      </c>
      <c r="L172">
        <f t="shared" si="12"/>
        <v>2.2468865518516646E-3</v>
      </c>
      <c r="M172">
        <f t="shared" si="13"/>
        <v>1.1234432759258324E-4</v>
      </c>
      <c r="N172" s="19" t="b">
        <f t="shared" si="16"/>
        <v>0</v>
      </c>
      <c r="O172">
        <f>IF(ISNA(VLOOKUP(B172,WND_STATION!$A$1:$A$62,1,FALSE)),1,0.0865)</f>
        <v>1</v>
      </c>
      <c r="P172">
        <f t="shared" si="14"/>
        <v>0.05</v>
      </c>
      <c r="Q172" s="21">
        <f t="shared" si="17"/>
        <v>9444.3808749999989</v>
      </c>
      <c r="R172">
        <f t="shared" si="15"/>
        <v>1</v>
      </c>
    </row>
    <row r="173" spans="1:18" x14ac:dyDescent="0.25">
      <c r="A173" s="18">
        <v>385</v>
      </c>
      <c r="B173" s="18" t="s">
        <v>135</v>
      </c>
      <c r="C173" s="18">
        <v>12</v>
      </c>
      <c r="D173" s="18">
        <v>1</v>
      </c>
      <c r="E173" s="18">
        <v>58</v>
      </c>
      <c r="F173" s="18">
        <v>62</v>
      </c>
      <c r="G173" s="18">
        <f>VLOOKUP(B173,'Base Load_FLAG'!$A$2:$B$204,2,FALSE)</f>
        <v>0</v>
      </c>
      <c r="H173" s="18" t="s">
        <v>2913</v>
      </c>
      <c r="I173" s="18">
        <f>VLOOKUP($F173,'Gen Capacity'!$A$2:$H$608,7,FALSE)</f>
        <v>0.05</v>
      </c>
      <c r="J173" s="18">
        <f>VLOOKUP($F173,'Gen Capacity'!$A$2:$H$608,8,FALSE)</f>
        <v>0</v>
      </c>
      <c r="K173" s="19">
        <f>VLOOKUP($A173,SF_Original!$A$2:$D$6458,4,FALSE)</f>
        <v>-2.0451175258999998E-5</v>
      </c>
      <c r="L173">
        <f t="shared" si="12"/>
        <v>2.2468865518516646E-3</v>
      </c>
      <c r="M173">
        <f t="shared" si="13"/>
        <v>1.1234432759258324E-4</v>
      </c>
      <c r="N173" s="19" t="b">
        <f t="shared" si="16"/>
        <v>0</v>
      </c>
      <c r="O173">
        <f>IF(ISNA(VLOOKUP(B173,WND_STATION!$A$1:$A$62,1,FALSE)),1,0.0865)</f>
        <v>1</v>
      </c>
      <c r="P173">
        <f t="shared" si="14"/>
        <v>0.05</v>
      </c>
      <c r="Q173" s="21">
        <f t="shared" si="17"/>
        <v>9444.4308749999982</v>
      </c>
      <c r="R173">
        <f t="shared" si="15"/>
        <v>1</v>
      </c>
    </row>
    <row r="174" spans="1:18" x14ac:dyDescent="0.25">
      <c r="A174" s="18">
        <v>388</v>
      </c>
      <c r="B174" s="18" t="s">
        <v>135</v>
      </c>
      <c r="C174" s="18">
        <v>13</v>
      </c>
      <c r="D174" s="18">
        <v>1</v>
      </c>
      <c r="E174" s="18">
        <v>59</v>
      </c>
      <c r="F174" s="18">
        <v>63</v>
      </c>
      <c r="G174" s="18">
        <f>VLOOKUP(B174,'Base Load_FLAG'!$A$2:$B$204,2,FALSE)</f>
        <v>0</v>
      </c>
      <c r="H174" s="18" t="s">
        <v>2913</v>
      </c>
      <c r="I174" s="18">
        <f>VLOOKUP($F174,'Gen Capacity'!$A$2:$H$608,7,FALSE)</f>
        <v>90</v>
      </c>
      <c r="J174" s="18">
        <f>VLOOKUP($F174,'Gen Capacity'!$A$2:$H$608,8,FALSE)</f>
        <v>0</v>
      </c>
      <c r="K174" s="19">
        <f>VLOOKUP($A174,SF_Original!$A$2:$D$6458,4,FALSE)</f>
        <v>-2.0451175258999998E-5</v>
      </c>
      <c r="L174">
        <f t="shared" si="12"/>
        <v>2.2468865518516646E-3</v>
      </c>
      <c r="M174">
        <f t="shared" si="13"/>
        <v>0.20221978966664983</v>
      </c>
      <c r="N174" s="19" t="b">
        <f t="shared" si="16"/>
        <v>0</v>
      </c>
      <c r="O174">
        <f>IF(ISNA(VLOOKUP(B174,WND_STATION!$A$1:$A$62,1,FALSE)),1,0.0865)</f>
        <v>1</v>
      </c>
      <c r="P174">
        <f t="shared" si="14"/>
        <v>90</v>
      </c>
      <c r="Q174" s="21">
        <f t="shared" si="17"/>
        <v>9534.4308749999982</v>
      </c>
      <c r="R174">
        <f t="shared" si="15"/>
        <v>1</v>
      </c>
    </row>
    <row r="175" spans="1:18" x14ac:dyDescent="0.25">
      <c r="A175" s="18">
        <v>387</v>
      </c>
      <c r="B175" s="18" t="s">
        <v>135</v>
      </c>
      <c r="C175" s="18">
        <v>13</v>
      </c>
      <c r="D175" s="18">
        <v>1</v>
      </c>
      <c r="E175" s="18">
        <v>60</v>
      </c>
      <c r="F175" s="18">
        <v>64</v>
      </c>
      <c r="G175" s="18">
        <f>VLOOKUP(B175,'Base Load_FLAG'!$A$2:$B$204,2,FALSE)</f>
        <v>0</v>
      </c>
      <c r="H175" s="18" t="s">
        <v>2913</v>
      </c>
      <c r="I175" s="18">
        <f>VLOOKUP($F175,'Gen Capacity'!$A$2:$H$608,7,FALSE)</f>
        <v>84</v>
      </c>
      <c r="J175" s="18">
        <f>VLOOKUP($F175,'Gen Capacity'!$A$2:$H$608,8,FALSE)</f>
        <v>0</v>
      </c>
      <c r="K175" s="19">
        <f>VLOOKUP($A175,SF_Original!$A$2:$D$6458,4,FALSE)</f>
        <v>-2.0451175258999998E-5</v>
      </c>
      <c r="L175">
        <f t="shared" si="12"/>
        <v>2.2468865518516646E-3</v>
      </c>
      <c r="M175">
        <f t="shared" si="13"/>
        <v>0.18873847035553984</v>
      </c>
      <c r="N175" s="19" t="b">
        <f t="shared" si="16"/>
        <v>0</v>
      </c>
      <c r="O175">
        <f>IF(ISNA(VLOOKUP(B175,WND_STATION!$A$1:$A$62,1,FALSE)),1,0.0865)</f>
        <v>1</v>
      </c>
      <c r="P175">
        <f t="shared" si="14"/>
        <v>84</v>
      </c>
      <c r="Q175" s="21">
        <f t="shared" si="17"/>
        <v>9618.4308749999982</v>
      </c>
      <c r="R175">
        <f t="shared" si="15"/>
        <v>1</v>
      </c>
    </row>
    <row r="176" spans="1:18" x14ac:dyDescent="0.25">
      <c r="A176" s="18">
        <v>389</v>
      </c>
      <c r="B176" s="18" t="s">
        <v>135</v>
      </c>
      <c r="C176" s="18">
        <v>13</v>
      </c>
      <c r="D176" s="18">
        <v>1</v>
      </c>
      <c r="E176" s="18">
        <v>61</v>
      </c>
      <c r="F176" s="18">
        <v>65</v>
      </c>
      <c r="G176" s="18">
        <f>VLOOKUP(B176,'Base Load_FLAG'!$A$2:$B$204,2,FALSE)</f>
        <v>0</v>
      </c>
      <c r="H176" s="18" t="s">
        <v>2913</v>
      </c>
      <c r="I176" s="18">
        <f>VLOOKUP($F176,'Gen Capacity'!$A$2:$H$608,7,FALSE)</f>
        <v>90</v>
      </c>
      <c r="J176" s="18">
        <f>VLOOKUP($F176,'Gen Capacity'!$A$2:$H$608,8,FALSE)</f>
        <v>0</v>
      </c>
      <c r="K176" s="19">
        <f>VLOOKUP($A176,SF_Original!$A$2:$D$6458,4,FALSE)</f>
        <v>-2.0451175258999998E-5</v>
      </c>
      <c r="L176">
        <f t="shared" si="12"/>
        <v>2.2468865518516646E-3</v>
      </c>
      <c r="M176">
        <f t="shared" si="13"/>
        <v>0.20221978966664983</v>
      </c>
      <c r="N176" s="19" t="b">
        <f t="shared" si="16"/>
        <v>0</v>
      </c>
      <c r="O176">
        <f>IF(ISNA(VLOOKUP(B176,WND_STATION!$A$1:$A$62,1,FALSE)),1,0.0865)</f>
        <v>1</v>
      </c>
      <c r="P176">
        <f t="shared" si="14"/>
        <v>90</v>
      </c>
      <c r="Q176" s="21">
        <f t="shared" si="17"/>
        <v>9708.4308749999982</v>
      </c>
      <c r="R176">
        <f t="shared" si="15"/>
        <v>1</v>
      </c>
    </row>
    <row r="177" spans="1:18" x14ac:dyDescent="0.25">
      <c r="A177" s="18">
        <v>390</v>
      </c>
      <c r="B177" s="18" t="s">
        <v>135</v>
      </c>
      <c r="C177" s="18">
        <v>13</v>
      </c>
      <c r="D177" s="18">
        <v>1</v>
      </c>
      <c r="E177" s="18">
        <v>62</v>
      </c>
      <c r="F177" s="18">
        <v>66</v>
      </c>
      <c r="G177" s="18">
        <f>VLOOKUP(B177,'Base Load_FLAG'!$A$2:$B$204,2,FALSE)</f>
        <v>0</v>
      </c>
      <c r="H177" s="18" t="s">
        <v>2913</v>
      </c>
      <c r="I177" s="18">
        <f>VLOOKUP($F177,'Gen Capacity'!$A$2:$H$608,7,FALSE)</f>
        <v>90</v>
      </c>
      <c r="J177" s="18">
        <f>VLOOKUP($F177,'Gen Capacity'!$A$2:$H$608,8,FALSE)</f>
        <v>0</v>
      </c>
      <c r="K177" s="19">
        <f>VLOOKUP($A177,SF_Original!$A$2:$D$6458,4,FALSE)</f>
        <v>-2.0451175258999998E-5</v>
      </c>
      <c r="L177">
        <f t="shared" si="12"/>
        <v>2.2468865518516646E-3</v>
      </c>
      <c r="M177">
        <f t="shared" si="13"/>
        <v>0.20221978966664983</v>
      </c>
      <c r="N177" s="19" t="b">
        <f t="shared" si="16"/>
        <v>0</v>
      </c>
      <c r="O177">
        <f>IF(ISNA(VLOOKUP(B177,WND_STATION!$A$1:$A$62,1,FALSE)),1,0.0865)</f>
        <v>1</v>
      </c>
      <c r="P177">
        <f t="shared" si="14"/>
        <v>90</v>
      </c>
      <c r="Q177" s="21">
        <f t="shared" si="17"/>
        <v>9798.4308749999982</v>
      </c>
      <c r="R177">
        <f t="shared" si="15"/>
        <v>1</v>
      </c>
    </row>
    <row r="178" spans="1:18" x14ac:dyDescent="0.25">
      <c r="A178" s="18">
        <v>391</v>
      </c>
      <c r="B178" s="18" t="s">
        <v>135</v>
      </c>
      <c r="C178" s="18">
        <v>13</v>
      </c>
      <c r="D178" s="18">
        <v>1</v>
      </c>
      <c r="E178" s="18">
        <v>63</v>
      </c>
      <c r="F178" s="18">
        <v>67</v>
      </c>
      <c r="G178" s="18">
        <f>VLOOKUP(B178,'Base Load_FLAG'!$A$2:$B$204,2,FALSE)</f>
        <v>0</v>
      </c>
      <c r="H178" s="18" t="s">
        <v>2913</v>
      </c>
      <c r="I178" s="18">
        <f>VLOOKUP($F178,'Gen Capacity'!$A$2:$H$608,7,FALSE)</f>
        <v>90</v>
      </c>
      <c r="J178" s="18">
        <f>VLOOKUP($F178,'Gen Capacity'!$A$2:$H$608,8,FALSE)</f>
        <v>0</v>
      </c>
      <c r="K178" s="19">
        <f>VLOOKUP($A178,SF_Original!$A$2:$D$6458,4,FALSE)</f>
        <v>-2.0451175258999998E-5</v>
      </c>
      <c r="L178">
        <f t="shared" si="12"/>
        <v>2.2468865518516646E-3</v>
      </c>
      <c r="M178">
        <f t="shared" si="13"/>
        <v>0.20221978966664983</v>
      </c>
      <c r="N178" s="19" t="b">
        <f t="shared" si="16"/>
        <v>0</v>
      </c>
      <c r="O178">
        <f>IF(ISNA(VLOOKUP(B178,WND_STATION!$A$1:$A$62,1,FALSE)),1,0.0865)</f>
        <v>1</v>
      </c>
      <c r="P178">
        <f t="shared" si="14"/>
        <v>90</v>
      </c>
      <c r="Q178" s="21">
        <f t="shared" si="17"/>
        <v>9888.4308749999982</v>
      </c>
      <c r="R178">
        <f t="shared" si="15"/>
        <v>1</v>
      </c>
    </row>
    <row r="179" spans="1:18" x14ac:dyDescent="0.25">
      <c r="A179" s="18">
        <v>392</v>
      </c>
      <c r="B179" s="18" t="s">
        <v>135</v>
      </c>
      <c r="C179" s="18">
        <v>13</v>
      </c>
      <c r="D179" s="18">
        <v>1</v>
      </c>
      <c r="E179" s="18">
        <v>64</v>
      </c>
      <c r="F179" s="18">
        <v>68</v>
      </c>
      <c r="G179" s="18">
        <f>VLOOKUP(B179,'Base Load_FLAG'!$A$2:$B$204,2,FALSE)</f>
        <v>0</v>
      </c>
      <c r="H179" s="18" t="s">
        <v>2913</v>
      </c>
      <c r="I179" s="18">
        <f>VLOOKUP($F179,'Gen Capacity'!$A$2:$H$608,7,FALSE)</f>
        <v>90</v>
      </c>
      <c r="J179" s="18">
        <f>VLOOKUP($F179,'Gen Capacity'!$A$2:$H$608,8,FALSE)</f>
        <v>0</v>
      </c>
      <c r="K179" s="19">
        <f>VLOOKUP($A179,SF_Original!$A$2:$D$6458,4,FALSE)</f>
        <v>-2.0451175258999998E-5</v>
      </c>
      <c r="L179">
        <f t="shared" si="12"/>
        <v>2.2468865518516646E-3</v>
      </c>
      <c r="M179">
        <f t="shared" si="13"/>
        <v>0.20221978966664983</v>
      </c>
      <c r="N179" s="19" t="b">
        <f t="shared" si="16"/>
        <v>0</v>
      </c>
      <c r="O179">
        <f>IF(ISNA(VLOOKUP(B179,WND_STATION!$A$1:$A$62,1,FALSE)),1,0.0865)</f>
        <v>1</v>
      </c>
      <c r="P179">
        <f t="shared" si="14"/>
        <v>90</v>
      </c>
      <c r="Q179" s="21">
        <f t="shared" si="17"/>
        <v>9978.4308749999982</v>
      </c>
      <c r="R179">
        <f t="shared" si="15"/>
        <v>1</v>
      </c>
    </row>
    <row r="180" spans="1:18" x14ac:dyDescent="0.25">
      <c r="A180" s="18">
        <v>393</v>
      </c>
      <c r="B180" s="18" t="s">
        <v>135</v>
      </c>
      <c r="C180" s="18">
        <v>13</v>
      </c>
      <c r="D180" s="18">
        <v>1</v>
      </c>
      <c r="E180" s="18">
        <v>65</v>
      </c>
      <c r="F180" s="18">
        <v>69</v>
      </c>
      <c r="G180" s="18">
        <f>VLOOKUP(B180,'Base Load_FLAG'!$A$2:$B$204,2,FALSE)</f>
        <v>0</v>
      </c>
      <c r="H180" s="18" t="s">
        <v>2913</v>
      </c>
      <c r="I180" s="18">
        <f>VLOOKUP($F180,'Gen Capacity'!$A$2:$H$608,7,FALSE)</f>
        <v>32</v>
      </c>
      <c r="J180" s="18">
        <f>VLOOKUP($F180,'Gen Capacity'!$A$2:$H$608,8,FALSE)</f>
        <v>0</v>
      </c>
      <c r="K180" s="19">
        <f>VLOOKUP($A180,SF_Original!$A$2:$D$6458,4,FALSE)</f>
        <v>-2.0451175258999998E-5</v>
      </c>
      <c r="L180">
        <f t="shared" si="12"/>
        <v>2.2468865518516646E-3</v>
      </c>
      <c r="M180">
        <f t="shared" si="13"/>
        <v>7.1900369659253269E-2</v>
      </c>
      <c r="N180" s="19" t="b">
        <f t="shared" si="16"/>
        <v>0</v>
      </c>
      <c r="O180">
        <f>IF(ISNA(VLOOKUP(B180,WND_STATION!$A$1:$A$62,1,FALSE)),1,0.0865)</f>
        <v>1</v>
      </c>
      <c r="P180">
        <f t="shared" si="14"/>
        <v>32</v>
      </c>
      <c r="Q180" s="21">
        <f t="shared" si="17"/>
        <v>10010.430874999998</v>
      </c>
      <c r="R180">
        <f t="shared" si="15"/>
        <v>1</v>
      </c>
    </row>
    <row r="181" spans="1:18" x14ac:dyDescent="0.25">
      <c r="A181" s="18">
        <v>394</v>
      </c>
      <c r="B181" s="18" t="s">
        <v>135</v>
      </c>
      <c r="C181" s="18">
        <v>13</v>
      </c>
      <c r="D181" s="18">
        <v>1</v>
      </c>
      <c r="E181" s="18">
        <v>66</v>
      </c>
      <c r="F181" s="18">
        <v>70</v>
      </c>
      <c r="G181" s="18">
        <f>VLOOKUP(B181,'Base Load_FLAG'!$A$2:$B$204,2,FALSE)</f>
        <v>0</v>
      </c>
      <c r="H181" s="18" t="s">
        <v>2913</v>
      </c>
      <c r="I181" s="18">
        <f>VLOOKUP($F181,'Gen Capacity'!$A$2:$H$608,7,FALSE)</f>
        <v>62</v>
      </c>
      <c r="J181" s="18">
        <f>VLOOKUP($F181,'Gen Capacity'!$A$2:$H$608,8,FALSE)</f>
        <v>0</v>
      </c>
      <c r="K181" s="19">
        <f>VLOOKUP($A181,SF_Original!$A$2:$D$6458,4,FALSE)</f>
        <v>-2.0451175258999998E-5</v>
      </c>
      <c r="L181">
        <f t="shared" si="12"/>
        <v>2.2468865518516646E-3</v>
      </c>
      <c r="M181">
        <f t="shared" si="13"/>
        <v>0.13930696621480321</v>
      </c>
      <c r="N181" s="19" t="b">
        <f t="shared" si="16"/>
        <v>0</v>
      </c>
      <c r="O181">
        <f>IF(ISNA(VLOOKUP(B181,WND_STATION!$A$1:$A$62,1,FALSE)),1,0.0865)</f>
        <v>1</v>
      </c>
      <c r="P181">
        <f t="shared" si="14"/>
        <v>62</v>
      </c>
      <c r="Q181" s="21">
        <f t="shared" si="17"/>
        <v>10072.430874999998</v>
      </c>
      <c r="R181">
        <f t="shared" si="15"/>
        <v>1</v>
      </c>
    </row>
    <row r="182" spans="1:18" x14ac:dyDescent="0.25">
      <c r="A182" s="18">
        <v>395</v>
      </c>
      <c r="B182" s="18" t="s">
        <v>135</v>
      </c>
      <c r="C182" s="18">
        <v>13</v>
      </c>
      <c r="D182" s="18">
        <v>1</v>
      </c>
      <c r="E182" s="18">
        <v>67</v>
      </c>
      <c r="F182" s="18">
        <v>71</v>
      </c>
      <c r="G182" s="18">
        <f>VLOOKUP(B182,'Base Load_FLAG'!$A$2:$B$204,2,FALSE)</f>
        <v>0</v>
      </c>
      <c r="H182" s="18" t="s">
        <v>2913</v>
      </c>
      <c r="I182" s="18">
        <f>VLOOKUP($F182,'Gen Capacity'!$A$2:$H$608,7,FALSE)</f>
        <v>52</v>
      </c>
      <c r="J182" s="18">
        <f>VLOOKUP($F182,'Gen Capacity'!$A$2:$H$608,8,FALSE)</f>
        <v>0</v>
      </c>
      <c r="K182" s="19">
        <f>VLOOKUP($A182,SF_Original!$A$2:$D$6458,4,FALSE)</f>
        <v>-2.0451175258999998E-5</v>
      </c>
      <c r="L182">
        <f t="shared" si="12"/>
        <v>2.2468865518516646E-3</v>
      </c>
      <c r="M182">
        <f t="shared" si="13"/>
        <v>0.11683810069628656</v>
      </c>
      <c r="N182" s="19" t="b">
        <f t="shared" si="16"/>
        <v>0</v>
      </c>
      <c r="O182">
        <f>IF(ISNA(VLOOKUP(B182,WND_STATION!$A$1:$A$62,1,FALSE)),1,0.0865)</f>
        <v>1</v>
      </c>
      <c r="P182">
        <f t="shared" si="14"/>
        <v>52</v>
      </c>
      <c r="Q182" s="21">
        <f t="shared" si="17"/>
        <v>10124.430874999998</v>
      </c>
      <c r="R182">
        <f t="shared" si="15"/>
        <v>1</v>
      </c>
    </row>
    <row r="183" spans="1:18" x14ac:dyDescent="0.25">
      <c r="A183" s="18">
        <v>1293</v>
      </c>
      <c r="B183" s="18" t="s">
        <v>458</v>
      </c>
      <c r="C183" s="18">
        <v>13</v>
      </c>
      <c r="D183" s="18">
        <v>1</v>
      </c>
      <c r="E183" s="18">
        <v>181</v>
      </c>
      <c r="F183" s="18">
        <v>185</v>
      </c>
      <c r="G183" s="18">
        <f>VLOOKUP(B183,'Base Load_FLAG'!$A$2:$B$204,2,FALSE)</f>
        <v>0</v>
      </c>
      <c r="H183" s="18" t="s">
        <v>2944</v>
      </c>
      <c r="I183" s="18">
        <f>VLOOKUP($F183,'Gen Capacity'!$A$2:$H$608,7,FALSE)</f>
        <v>4.05</v>
      </c>
      <c r="J183" s="18">
        <f>VLOOKUP($F183,'Gen Capacity'!$A$2:$H$608,8,FALSE)</f>
        <v>4</v>
      </c>
      <c r="K183" s="19">
        <f>VLOOKUP($A183,SF_Original!$A$2:$D$6458,4,FALSE)</f>
        <v>-2.0447898735000001E-5</v>
      </c>
      <c r="L183">
        <f t="shared" si="12"/>
        <v>2.2468898283756647E-3</v>
      </c>
      <c r="M183">
        <f t="shared" si="13"/>
        <v>9.0999038049214415E-3</v>
      </c>
      <c r="N183" s="19" t="b">
        <f t="shared" si="16"/>
        <v>0</v>
      </c>
      <c r="O183">
        <f>IF(ISNA(VLOOKUP(B183,WND_STATION!$A$1:$A$62,1,FALSE)),1,0.0865)</f>
        <v>1</v>
      </c>
      <c r="P183">
        <f t="shared" si="14"/>
        <v>4.05</v>
      </c>
      <c r="Q183" s="21">
        <f t="shared" si="17"/>
        <v>10128.480874999997</v>
      </c>
      <c r="R183">
        <f t="shared" si="15"/>
        <v>1</v>
      </c>
    </row>
    <row r="184" spans="1:18" x14ac:dyDescent="0.25">
      <c r="A184" s="18">
        <v>1293</v>
      </c>
      <c r="B184" s="18" t="s">
        <v>458</v>
      </c>
      <c r="C184" s="18">
        <v>13</v>
      </c>
      <c r="D184" s="18">
        <v>2</v>
      </c>
      <c r="E184" s="18">
        <v>182</v>
      </c>
      <c r="F184" s="18">
        <v>186</v>
      </c>
      <c r="G184" s="18">
        <f>VLOOKUP(B184,'Base Load_FLAG'!$A$2:$B$204,2,FALSE)</f>
        <v>0</v>
      </c>
      <c r="H184" s="18" t="s">
        <v>2944</v>
      </c>
      <c r="I184" s="18">
        <f>VLOOKUP($F184,'Gen Capacity'!$A$2:$H$608,7,FALSE)</f>
        <v>0.05</v>
      </c>
      <c r="J184" s="18">
        <f>VLOOKUP($F184,'Gen Capacity'!$A$2:$H$608,8,FALSE)</f>
        <v>0</v>
      </c>
      <c r="K184" s="19">
        <f>VLOOKUP($A184,SF_Original!$A$2:$D$6458,4,FALSE)</f>
        <v>-2.0447898735000001E-5</v>
      </c>
      <c r="L184">
        <f t="shared" si="12"/>
        <v>2.2468898283756647E-3</v>
      </c>
      <c r="M184">
        <f t="shared" si="13"/>
        <v>1.1234449141878324E-4</v>
      </c>
      <c r="N184" s="19" t="b">
        <f t="shared" si="16"/>
        <v>0</v>
      </c>
      <c r="O184">
        <f>IF(ISNA(VLOOKUP(B184,WND_STATION!$A$1:$A$62,1,FALSE)),1,0.0865)</f>
        <v>1</v>
      </c>
      <c r="P184">
        <f t="shared" si="14"/>
        <v>0.05</v>
      </c>
      <c r="Q184" s="21">
        <f t="shared" si="17"/>
        <v>10128.530874999997</v>
      </c>
      <c r="R184">
        <f t="shared" si="15"/>
        <v>1</v>
      </c>
    </row>
    <row r="185" spans="1:18" x14ac:dyDescent="0.25">
      <c r="A185" s="18">
        <v>171</v>
      </c>
      <c r="B185" s="18" t="s">
        <v>44</v>
      </c>
      <c r="C185" s="18">
        <v>13</v>
      </c>
      <c r="D185" s="18">
        <v>1</v>
      </c>
      <c r="E185" s="18">
        <v>36</v>
      </c>
      <c r="F185" s="18">
        <v>40</v>
      </c>
      <c r="G185" s="18">
        <f>VLOOKUP(B185,'Base Load_FLAG'!$A$2:$B$204,2,FALSE)</f>
        <v>0</v>
      </c>
      <c r="H185" s="18" t="s">
        <v>2917</v>
      </c>
      <c r="I185" s="18">
        <f>VLOOKUP($F185,'Gen Capacity'!$A$2:$H$608,7,FALSE)</f>
        <v>0.05</v>
      </c>
      <c r="J185" s="18">
        <f>VLOOKUP($F185,'Gen Capacity'!$A$2:$H$608,8,FALSE)</f>
        <v>0</v>
      </c>
      <c r="K185" s="19">
        <f>VLOOKUP($A185,SF_Original!$A$2:$D$6458,4,FALSE)</f>
        <v>-1.9828092997000001E-5</v>
      </c>
      <c r="L185">
        <f t="shared" si="12"/>
        <v>2.2475096341136648E-3</v>
      </c>
      <c r="M185">
        <f t="shared" si="13"/>
        <v>1.1237548170568324E-4</v>
      </c>
      <c r="N185" s="19" t="b">
        <f t="shared" si="16"/>
        <v>0</v>
      </c>
      <c r="O185">
        <f>IF(ISNA(VLOOKUP(B185,WND_STATION!$A$1:$A$62,1,FALSE)),1,0.0865)</f>
        <v>1</v>
      </c>
      <c r="P185">
        <f t="shared" si="14"/>
        <v>0.05</v>
      </c>
      <c r="Q185" s="21">
        <f t="shared" si="17"/>
        <v>10128.580874999996</v>
      </c>
      <c r="R185">
        <f t="shared" si="15"/>
        <v>1</v>
      </c>
    </row>
    <row r="186" spans="1:18" x14ac:dyDescent="0.25">
      <c r="A186" s="18">
        <v>172</v>
      </c>
      <c r="B186" s="18" t="s">
        <v>44</v>
      </c>
      <c r="C186" s="18">
        <v>13</v>
      </c>
      <c r="D186" s="18">
        <v>1</v>
      </c>
      <c r="E186" s="18">
        <v>37</v>
      </c>
      <c r="F186" s="18">
        <v>41</v>
      </c>
      <c r="G186" s="18">
        <f>VLOOKUP(B186,'Base Load_FLAG'!$A$2:$B$204,2,FALSE)</f>
        <v>0</v>
      </c>
      <c r="H186" s="18" t="s">
        <v>2917</v>
      </c>
      <c r="I186" s="18">
        <f>VLOOKUP($F186,'Gen Capacity'!$A$2:$H$608,7,FALSE)</f>
        <v>0.05</v>
      </c>
      <c r="J186" s="18">
        <f>VLOOKUP($F186,'Gen Capacity'!$A$2:$H$608,8,FALSE)</f>
        <v>0</v>
      </c>
      <c r="K186" s="19">
        <f>VLOOKUP($A186,SF_Original!$A$2:$D$6458,4,FALSE)</f>
        <v>-1.9828092997000001E-5</v>
      </c>
      <c r="L186">
        <f t="shared" si="12"/>
        <v>2.2475096341136648E-3</v>
      </c>
      <c r="M186">
        <f t="shared" si="13"/>
        <v>1.1237548170568324E-4</v>
      </c>
      <c r="N186" s="19" t="b">
        <f t="shared" si="16"/>
        <v>0</v>
      </c>
      <c r="O186">
        <f>IF(ISNA(VLOOKUP(B186,WND_STATION!$A$1:$A$62,1,FALSE)),1,0.0865)</f>
        <v>1</v>
      </c>
      <c r="P186">
        <f t="shared" si="14"/>
        <v>0.05</v>
      </c>
      <c r="Q186" s="21">
        <f t="shared" si="17"/>
        <v>10128.630874999995</v>
      </c>
      <c r="R186">
        <f t="shared" si="15"/>
        <v>1</v>
      </c>
    </row>
    <row r="187" spans="1:18" x14ac:dyDescent="0.25">
      <c r="A187" s="18">
        <v>173</v>
      </c>
      <c r="B187" s="18" t="s">
        <v>44</v>
      </c>
      <c r="C187" s="18">
        <v>13</v>
      </c>
      <c r="D187" s="18">
        <v>1</v>
      </c>
      <c r="E187" s="18">
        <v>38</v>
      </c>
      <c r="F187" s="18">
        <v>42</v>
      </c>
      <c r="G187" s="18">
        <f>VLOOKUP(B187,'Base Load_FLAG'!$A$2:$B$204,2,FALSE)</f>
        <v>0</v>
      </c>
      <c r="H187" s="18" t="s">
        <v>2917</v>
      </c>
      <c r="I187" s="18">
        <f>VLOOKUP($F187,'Gen Capacity'!$A$2:$H$608,7,FALSE)</f>
        <v>0.05</v>
      </c>
      <c r="J187" s="18">
        <f>VLOOKUP($F187,'Gen Capacity'!$A$2:$H$608,8,FALSE)</f>
        <v>0</v>
      </c>
      <c r="K187" s="19">
        <f>VLOOKUP($A187,SF_Original!$A$2:$D$6458,4,FALSE)</f>
        <v>-1.9828092997000001E-5</v>
      </c>
      <c r="L187">
        <f t="shared" si="12"/>
        <v>2.2475096341136648E-3</v>
      </c>
      <c r="M187">
        <f t="shared" si="13"/>
        <v>1.1237548170568324E-4</v>
      </c>
      <c r="N187" s="19" t="b">
        <f t="shared" si="16"/>
        <v>0</v>
      </c>
      <c r="O187">
        <f>IF(ISNA(VLOOKUP(B187,WND_STATION!$A$1:$A$62,1,FALSE)),1,0.0865)</f>
        <v>1</v>
      </c>
      <c r="P187">
        <f t="shared" si="14"/>
        <v>0.05</v>
      </c>
      <c r="Q187" s="21">
        <f t="shared" si="17"/>
        <v>10128.680874999995</v>
      </c>
      <c r="R187">
        <f t="shared" si="15"/>
        <v>1</v>
      </c>
    </row>
    <row r="188" spans="1:18" x14ac:dyDescent="0.25">
      <c r="A188" s="18">
        <v>171</v>
      </c>
      <c r="B188" s="18" t="s">
        <v>44</v>
      </c>
      <c r="C188" s="18">
        <v>13</v>
      </c>
      <c r="D188" s="18">
        <v>2</v>
      </c>
      <c r="E188" s="18">
        <v>39</v>
      </c>
      <c r="F188" s="18">
        <v>43</v>
      </c>
      <c r="G188" s="18">
        <f>VLOOKUP(B188,'Base Load_FLAG'!$A$2:$B$204,2,FALSE)</f>
        <v>0</v>
      </c>
      <c r="H188" s="18" t="s">
        <v>2917</v>
      </c>
      <c r="I188" s="18">
        <f>VLOOKUP($F188,'Gen Capacity'!$A$2:$H$608,7,FALSE)</f>
        <v>0.05</v>
      </c>
      <c r="J188" s="18">
        <f>VLOOKUP($F188,'Gen Capacity'!$A$2:$H$608,8,FALSE)</f>
        <v>0</v>
      </c>
      <c r="K188" s="19">
        <f>VLOOKUP($A188,SF_Original!$A$2:$D$6458,4,FALSE)</f>
        <v>-1.9828092997000001E-5</v>
      </c>
      <c r="L188">
        <f t="shared" si="12"/>
        <v>2.2475096341136648E-3</v>
      </c>
      <c r="M188">
        <f t="shared" si="13"/>
        <v>1.1237548170568324E-4</v>
      </c>
      <c r="N188" s="19" t="b">
        <f t="shared" si="16"/>
        <v>0</v>
      </c>
      <c r="O188">
        <f>IF(ISNA(VLOOKUP(B188,WND_STATION!$A$1:$A$62,1,FALSE)),1,0.0865)</f>
        <v>1</v>
      </c>
      <c r="P188">
        <f t="shared" si="14"/>
        <v>0.05</v>
      </c>
      <c r="Q188" s="21">
        <f t="shared" si="17"/>
        <v>10128.730874999994</v>
      </c>
      <c r="R188">
        <f t="shared" si="15"/>
        <v>1</v>
      </c>
    </row>
    <row r="189" spans="1:18" x14ac:dyDescent="0.25">
      <c r="A189" s="18">
        <v>175</v>
      </c>
      <c r="B189" s="18" t="s">
        <v>44</v>
      </c>
      <c r="C189" s="18">
        <v>4</v>
      </c>
      <c r="D189" s="18">
        <v>1</v>
      </c>
      <c r="E189" s="18">
        <v>40</v>
      </c>
      <c r="F189" s="18">
        <v>44</v>
      </c>
      <c r="G189" s="18">
        <f>VLOOKUP(B189,'Base Load_FLAG'!$A$2:$B$204,2,FALSE)</f>
        <v>0</v>
      </c>
      <c r="H189" s="18" t="s">
        <v>2917</v>
      </c>
      <c r="I189" s="18">
        <f>VLOOKUP($F189,'Gen Capacity'!$A$2:$H$608,7,FALSE)</f>
        <v>0.05</v>
      </c>
      <c r="J189" s="18">
        <f>VLOOKUP($F189,'Gen Capacity'!$A$2:$H$608,8,FALSE)</f>
        <v>0</v>
      </c>
      <c r="K189" s="19">
        <f>VLOOKUP($A189,SF_Original!$A$2:$D$6458,4,FALSE)</f>
        <v>-1.9828092997000001E-5</v>
      </c>
      <c r="L189">
        <f t="shared" si="12"/>
        <v>2.2475096341136648E-3</v>
      </c>
      <c r="M189">
        <f t="shared" si="13"/>
        <v>1.1237548170568324E-4</v>
      </c>
      <c r="N189" s="19" t="b">
        <f t="shared" si="16"/>
        <v>0</v>
      </c>
      <c r="O189">
        <f>IF(ISNA(VLOOKUP(B189,WND_STATION!$A$1:$A$62,1,FALSE)),1,0.0865)</f>
        <v>1</v>
      </c>
      <c r="P189">
        <f t="shared" si="14"/>
        <v>0.05</v>
      </c>
      <c r="Q189" s="21">
        <f t="shared" si="17"/>
        <v>10128.780874999993</v>
      </c>
      <c r="R189">
        <f t="shared" si="15"/>
        <v>1</v>
      </c>
    </row>
    <row r="190" spans="1:18" x14ac:dyDescent="0.25">
      <c r="A190" s="18">
        <v>174</v>
      </c>
      <c r="B190" s="18" t="s">
        <v>44</v>
      </c>
      <c r="C190" s="18">
        <v>13</v>
      </c>
      <c r="D190" s="18">
        <v>1</v>
      </c>
      <c r="E190" s="18">
        <v>41</v>
      </c>
      <c r="F190" s="18">
        <v>45</v>
      </c>
      <c r="G190" s="18">
        <f>VLOOKUP(B190,'Base Load_FLAG'!$A$2:$B$204,2,FALSE)</f>
        <v>0</v>
      </c>
      <c r="H190" s="18" t="s">
        <v>2917</v>
      </c>
      <c r="I190" s="18">
        <f>VLOOKUP($F190,'Gen Capacity'!$A$2:$H$608,7,FALSE)</f>
        <v>0.05</v>
      </c>
      <c r="J190" s="18">
        <f>VLOOKUP($F190,'Gen Capacity'!$A$2:$H$608,8,FALSE)</f>
        <v>0</v>
      </c>
      <c r="K190" s="19">
        <f>VLOOKUP($A190,SF_Original!$A$2:$D$6458,4,FALSE)</f>
        <v>-1.9828092997000001E-5</v>
      </c>
      <c r="L190">
        <f t="shared" si="12"/>
        <v>2.2475096341136648E-3</v>
      </c>
      <c r="M190">
        <f t="shared" si="13"/>
        <v>1.1237548170568324E-4</v>
      </c>
      <c r="N190" s="19" t="b">
        <f t="shared" si="16"/>
        <v>0</v>
      </c>
      <c r="O190">
        <f>IF(ISNA(VLOOKUP(B190,WND_STATION!$A$1:$A$62,1,FALSE)),1,0.0865)</f>
        <v>1</v>
      </c>
      <c r="P190">
        <f t="shared" si="14"/>
        <v>0.05</v>
      </c>
      <c r="Q190" s="21">
        <f t="shared" si="17"/>
        <v>10128.830874999992</v>
      </c>
      <c r="R190">
        <f t="shared" si="15"/>
        <v>1</v>
      </c>
    </row>
    <row r="191" spans="1:18" x14ac:dyDescent="0.25">
      <c r="A191" s="18">
        <v>172</v>
      </c>
      <c r="B191" s="18" t="s">
        <v>44</v>
      </c>
      <c r="C191" s="18">
        <v>13</v>
      </c>
      <c r="D191" s="18">
        <v>2</v>
      </c>
      <c r="E191" s="18">
        <v>42</v>
      </c>
      <c r="F191" s="18">
        <v>46</v>
      </c>
      <c r="G191" s="18">
        <f>VLOOKUP(B191,'Base Load_FLAG'!$A$2:$B$204,2,FALSE)</f>
        <v>0</v>
      </c>
      <c r="H191" s="18" t="s">
        <v>2917</v>
      </c>
      <c r="I191" s="18">
        <f>VLOOKUP($F191,'Gen Capacity'!$A$2:$H$608,7,FALSE)</f>
        <v>0.05</v>
      </c>
      <c r="J191" s="18">
        <f>VLOOKUP($F191,'Gen Capacity'!$A$2:$H$608,8,FALSE)</f>
        <v>0</v>
      </c>
      <c r="K191" s="19">
        <f>VLOOKUP($A191,SF_Original!$A$2:$D$6458,4,FALSE)</f>
        <v>-1.9828092997000001E-5</v>
      </c>
      <c r="L191">
        <f t="shared" si="12"/>
        <v>2.2475096341136648E-3</v>
      </c>
      <c r="M191">
        <f t="shared" si="13"/>
        <v>1.1237548170568324E-4</v>
      </c>
      <c r="N191" s="19" t="b">
        <f t="shared" si="16"/>
        <v>0</v>
      </c>
      <c r="O191">
        <f>IF(ISNA(VLOOKUP(B191,WND_STATION!$A$1:$A$62,1,FALSE)),1,0.0865)</f>
        <v>1</v>
      </c>
      <c r="P191">
        <f t="shared" si="14"/>
        <v>0.05</v>
      </c>
      <c r="Q191" s="21">
        <f t="shared" si="17"/>
        <v>10128.880874999992</v>
      </c>
      <c r="R191">
        <f t="shared" si="15"/>
        <v>1</v>
      </c>
    </row>
    <row r="192" spans="1:18" x14ac:dyDescent="0.25">
      <c r="A192" s="18">
        <v>1591</v>
      </c>
      <c r="B192" s="18" t="s">
        <v>582</v>
      </c>
      <c r="C192" s="18">
        <v>18</v>
      </c>
      <c r="D192" s="18">
        <v>1</v>
      </c>
      <c r="E192" s="18">
        <v>227</v>
      </c>
      <c r="F192" s="18">
        <v>233</v>
      </c>
      <c r="G192" s="18">
        <f>VLOOKUP(B192,'Base Load_FLAG'!$A$2:$B$204,2,FALSE)</f>
        <v>0</v>
      </c>
      <c r="H192" s="18" t="s">
        <v>2911</v>
      </c>
      <c r="I192" s="18">
        <f>VLOOKUP($F192,'Gen Capacity'!$A$2:$H$608,7,FALSE)</f>
        <v>152.13</v>
      </c>
      <c r="J192" s="18">
        <f>VLOOKUP($F192,'Gen Capacity'!$A$2:$H$608,8,FALSE)</f>
        <v>85</v>
      </c>
      <c r="K192" s="19">
        <f>VLOOKUP($A192,SF_Original!$A$2:$D$6458,4,FALSE)</f>
        <v>-1.9213660748999999E-5</v>
      </c>
      <c r="L192">
        <f t="shared" si="12"/>
        <v>2.2481240663616646E-3</v>
      </c>
      <c r="M192">
        <f t="shared" si="13"/>
        <v>0.34200711421560004</v>
      </c>
      <c r="N192" s="19" t="b">
        <f t="shared" si="16"/>
        <v>0</v>
      </c>
      <c r="O192">
        <f>IF(ISNA(VLOOKUP(B192,WND_STATION!$A$1:$A$62,1,FALSE)),1,0.0865)</f>
        <v>1</v>
      </c>
      <c r="P192">
        <f t="shared" si="14"/>
        <v>152.13</v>
      </c>
      <c r="Q192" s="21">
        <f t="shared" si="17"/>
        <v>10281.010874999991</v>
      </c>
      <c r="R192">
        <f t="shared" si="15"/>
        <v>1</v>
      </c>
    </row>
    <row r="193" spans="1:18" x14ac:dyDescent="0.25">
      <c r="A193" s="18">
        <v>1592</v>
      </c>
      <c r="B193" s="18" t="s">
        <v>582</v>
      </c>
      <c r="C193" s="18">
        <v>18</v>
      </c>
      <c r="D193" s="18">
        <v>1</v>
      </c>
      <c r="E193" s="18">
        <v>228</v>
      </c>
      <c r="F193" s="18">
        <v>234</v>
      </c>
      <c r="G193" s="18">
        <f>VLOOKUP(B193,'Base Load_FLAG'!$A$2:$B$204,2,FALSE)</f>
        <v>0</v>
      </c>
      <c r="H193" s="18" t="s">
        <v>2911</v>
      </c>
      <c r="I193" s="18">
        <f>VLOOKUP($F193,'Gen Capacity'!$A$2:$H$608,7,FALSE)</f>
        <v>152.13</v>
      </c>
      <c r="J193" s="18">
        <f>VLOOKUP($F193,'Gen Capacity'!$A$2:$H$608,8,FALSE)</f>
        <v>85</v>
      </c>
      <c r="K193" s="19">
        <f>VLOOKUP($A193,SF_Original!$A$2:$D$6458,4,FALSE)</f>
        <v>-1.9213660748999999E-5</v>
      </c>
      <c r="L193">
        <f t="shared" si="12"/>
        <v>2.2481240663616646E-3</v>
      </c>
      <c r="M193">
        <f t="shared" si="13"/>
        <v>0.34200711421560004</v>
      </c>
      <c r="N193" s="19" t="b">
        <f t="shared" si="16"/>
        <v>0</v>
      </c>
      <c r="O193">
        <f>IF(ISNA(VLOOKUP(B193,WND_STATION!$A$1:$A$62,1,FALSE)),1,0.0865)</f>
        <v>1</v>
      </c>
      <c r="P193">
        <f t="shared" si="14"/>
        <v>152.13</v>
      </c>
      <c r="Q193" s="21">
        <f t="shared" si="17"/>
        <v>10433.14087499999</v>
      </c>
      <c r="R193">
        <f t="shared" si="15"/>
        <v>1</v>
      </c>
    </row>
    <row r="194" spans="1:18" x14ac:dyDescent="0.25">
      <c r="A194" s="18">
        <v>1590</v>
      </c>
      <c r="B194" s="18" t="s">
        <v>582</v>
      </c>
      <c r="C194" s="18">
        <v>18</v>
      </c>
      <c r="D194" s="18">
        <v>1</v>
      </c>
      <c r="E194" s="18">
        <v>229</v>
      </c>
      <c r="F194" s="18">
        <v>235</v>
      </c>
      <c r="G194" s="18">
        <f>VLOOKUP(B194,'Base Load_FLAG'!$A$2:$B$204,2,FALSE)</f>
        <v>0</v>
      </c>
      <c r="H194" s="18" t="s">
        <v>2911</v>
      </c>
      <c r="I194" s="18">
        <f>VLOOKUP($F194,'Gen Capacity'!$A$2:$H$608,7,FALSE)</f>
        <v>158.74</v>
      </c>
      <c r="J194" s="18">
        <f>VLOOKUP($F194,'Gen Capacity'!$A$2:$H$608,8,FALSE)</f>
        <v>45</v>
      </c>
      <c r="K194" s="19">
        <f>VLOOKUP($A194,SF_Original!$A$2:$D$6458,4,FALSE)</f>
        <v>-1.9213660748999999E-5</v>
      </c>
      <c r="L194">
        <f t="shared" si="12"/>
        <v>2.2481240663616646E-3</v>
      </c>
      <c r="M194">
        <f t="shared" si="13"/>
        <v>0.35686721429425067</v>
      </c>
      <c r="N194" s="19" t="b">
        <f t="shared" si="16"/>
        <v>0</v>
      </c>
      <c r="O194">
        <f>IF(ISNA(VLOOKUP(B194,WND_STATION!$A$1:$A$62,1,FALSE)),1,0.0865)</f>
        <v>1</v>
      </c>
      <c r="P194">
        <f t="shared" si="14"/>
        <v>158.74</v>
      </c>
      <c r="Q194" s="21">
        <f t="shared" si="17"/>
        <v>10591.88087499999</v>
      </c>
      <c r="R194">
        <f t="shared" si="15"/>
        <v>1</v>
      </c>
    </row>
    <row r="195" spans="1:18" x14ac:dyDescent="0.25">
      <c r="A195" s="18">
        <v>1401</v>
      </c>
      <c r="B195" s="18" t="s">
        <v>488</v>
      </c>
      <c r="C195" s="18">
        <v>24</v>
      </c>
      <c r="D195" s="18">
        <v>1</v>
      </c>
      <c r="E195" s="18">
        <v>193</v>
      </c>
      <c r="F195" s="18">
        <v>197</v>
      </c>
      <c r="G195" s="18">
        <f>VLOOKUP(B195,'Base Load_FLAG'!$A$2:$B$204,2,FALSE)</f>
        <v>3</v>
      </c>
      <c r="H195" s="18" t="s">
        <v>2911</v>
      </c>
      <c r="I195" s="18">
        <f>VLOOKUP($F195,'Gen Capacity'!$A$2:$H$608,7,FALSE)</f>
        <v>544</v>
      </c>
      <c r="J195" s="18">
        <f>VLOOKUP($F195,'Gen Capacity'!$A$2:$H$608,8,FALSE)</f>
        <v>135</v>
      </c>
      <c r="K195" s="19">
        <f>VLOOKUP($A195,SF_Original!$A$2:$D$6458,4,FALSE)</f>
        <v>-1.9211021014000001E-5</v>
      </c>
      <c r="L195">
        <f t="shared" si="12"/>
        <v>2.2481267060966647E-3</v>
      </c>
      <c r="M195">
        <f t="shared" si="13"/>
        <v>0.9194838227935358</v>
      </c>
      <c r="N195" s="19" t="b">
        <f t="shared" si="16"/>
        <v>0</v>
      </c>
      <c r="O195">
        <f>IF(ISNA(VLOOKUP(B195,WND_STATION!$A$1:$A$62,1,FALSE)),1,0.0865)</f>
        <v>1</v>
      </c>
      <c r="P195">
        <f t="shared" si="14"/>
        <v>409</v>
      </c>
      <c r="Q195" s="21">
        <f t="shared" si="17"/>
        <v>11000.88087499999</v>
      </c>
      <c r="R195">
        <f t="shared" si="15"/>
        <v>1</v>
      </c>
    </row>
    <row r="196" spans="1:18" x14ac:dyDescent="0.25">
      <c r="A196" s="18">
        <v>1402</v>
      </c>
      <c r="B196" s="18" t="s">
        <v>488</v>
      </c>
      <c r="C196" s="18">
        <v>24</v>
      </c>
      <c r="D196" s="18">
        <v>1</v>
      </c>
      <c r="E196" s="18">
        <v>194</v>
      </c>
      <c r="F196" s="18">
        <v>198</v>
      </c>
      <c r="G196" s="18">
        <f>VLOOKUP(B196,'Base Load_FLAG'!$A$2:$B$204,2,FALSE)</f>
        <v>3</v>
      </c>
      <c r="H196" s="18" t="s">
        <v>2911</v>
      </c>
      <c r="I196" s="18">
        <f>VLOOKUP($F196,'Gen Capacity'!$A$2:$H$608,7,FALSE)</f>
        <v>760</v>
      </c>
      <c r="J196" s="18">
        <f>VLOOKUP($F196,'Gen Capacity'!$A$2:$H$608,8,FALSE)</f>
        <v>300</v>
      </c>
      <c r="K196" s="19">
        <f>VLOOKUP($A196,SF_Original!$A$2:$D$6458,4,FALSE)</f>
        <v>-1.9211021014000001E-5</v>
      </c>
      <c r="L196">
        <f t="shared" ref="L196:L259" si="18">K196-$B$2</f>
        <v>2.2481267060966647E-3</v>
      </c>
      <c r="M196">
        <f t="shared" ref="M196:M259" si="19">IF(N196,0,P196)*L196*R196</f>
        <v>1.0341382848044658</v>
      </c>
      <c r="N196" s="19" t="b">
        <f t="shared" si="16"/>
        <v>0</v>
      </c>
      <c r="O196">
        <f>IF(ISNA(VLOOKUP(B196,WND_STATION!$A$1:$A$62,1,FALSE)),1,0.0865)</f>
        <v>1</v>
      </c>
      <c r="P196">
        <f t="shared" ref="P196:P259" si="20">IF(G196=0,I196,IF(G196=1,0,I196-J196))*R196*O196</f>
        <v>460</v>
      </c>
      <c r="Q196" s="21">
        <f t="shared" si="17"/>
        <v>11460.88087499999</v>
      </c>
      <c r="R196">
        <f t="shared" ref="R196:R259" si="21">IF(H196=$R$2,0,1)</f>
        <v>1</v>
      </c>
    </row>
    <row r="197" spans="1:18" x14ac:dyDescent="0.25">
      <c r="A197" s="18">
        <v>6106</v>
      </c>
      <c r="B197" s="18" t="s">
        <v>2717</v>
      </c>
      <c r="C197" s="18">
        <v>13</v>
      </c>
      <c r="D197" s="18">
        <v>1</v>
      </c>
      <c r="E197" s="18">
        <v>565</v>
      </c>
      <c r="F197" s="18">
        <v>583</v>
      </c>
      <c r="G197" s="18">
        <f>VLOOKUP(B197,'Base Load_FLAG'!$A$2:$B$204,2,FALSE)</f>
        <v>0</v>
      </c>
      <c r="H197" s="18" t="s">
        <v>2953</v>
      </c>
      <c r="I197" s="18">
        <f>VLOOKUP($F197,'Gen Capacity'!$A$2:$H$608,7,FALSE)</f>
        <v>20.94</v>
      </c>
      <c r="J197" s="18">
        <f>VLOOKUP($F197,'Gen Capacity'!$A$2:$H$608,8,FALSE)</f>
        <v>2</v>
      </c>
      <c r="K197" s="19">
        <f>VLOOKUP($A197,SF_Original!$A$2:$D$6458,4,FALSE)</f>
        <v>-1.6827702182000001E-5</v>
      </c>
      <c r="L197">
        <f t="shared" si="18"/>
        <v>2.2505100249286644E-3</v>
      </c>
      <c r="M197">
        <f t="shared" si="19"/>
        <v>4.7125679922006239E-2</v>
      </c>
      <c r="N197" s="19" t="b">
        <f t="shared" ref="N197:N260" si="22">Q196&gt;=$K$2</f>
        <v>0</v>
      </c>
      <c r="O197">
        <f>IF(ISNA(VLOOKUP(B197,WND_STATION!$A$1:$A$62,1,FALSE)),1,0.0865)</f>
        <v>1</v>
      </c>
      <c r="P197">
        <f t="shared" si="20"/>
        <v>20.94</v>
      </c>
      <c r="Q197" s="21">
        <f t="shared" si="17"/>
        <v>11481.82087499999</v>
      </c>
      <c r="R197">
        <f t="shared" si="21"/>
        <v>1</v>
      </c>
    </row>
    <row r="198" spans="1:18" x14ac:dyDescent="0.25">
      <c r="A198" s="18">
        <v>6107</v>
      </c>
      <c r="B198" s="18" t="s">
        <v>2717</v>
      </c>
      <c r="C198" s="18">
        <v>13</v>
      </c>
      <c r="D198" s="18">
        <v>1</v>
      </c>
      <c r="E198" s="18">
        <v>566</v>
      </c>
      <c r="F198" s="18">
        <v>584</v>
      </c>
      <c r="G198" s="18">
        <f>VLOOKUP(B198,'Base Load_FLAG'!$A$2:$B$204,2,FALSE)</f>
        <v>0</v>
      </c>
      <c r="H198" s="18" t="s">
        <v>2953</v>
      </c>
      <c r="I198" s="18">
        <f>VLOOKUP($F198,'Gen Capacity'!$A$2:$H$608,7,FALSE)</f>
        <v>20.94</v>
      </c>
      <c r="J198" s="18">
        <f>VLOOKUP($F198,'Gen Capacity'!$A$2:$H$608,8,FALSE)</f>
        <v>2</v>
      </c>
      <c r="K198" s="19">
        <f>VLOOKUP($A198,SF_Original!$A$2:$D$6458,4,FALSE)</f>
        <v>-1.6827702182000001E-5</v>
      </c>
      <c r="L198">
        <f t="shared" si="18"/>
        <v>2.2505100249286644E-3</v>
      </c>
      <c r="M198">
        <f t="shared" si="19"/>
        <v>4.7125679922006239E-2</v>
      </c>
      <c r="N198" s="19" t="b">
        <f t="shared" si="22"/>
        <v>0</v>
      </c>
      <c r="O198">
        <f>IF(ISNA(VLOOKUP(B198,WND_STATION!$A$1:$A$62,1,FALSE)),1,0.0865)</f>
        <v>1</v>
      </c>
      <c r="P198">
        <f t="shared" si="20"/>
        <v>20.94</v>
      </c>
      <c r="Q198" s="21">
        <f t="shared" ref="Q198:Q261" si="23">Q197+P198</f>
        <v>11502.760874999991</v>
      </c>
      <c r="R198">
        <f t="shared" si="21"/>
        <v>1</v>
      </c>
    </row>
    <row r="199" spans="1:18" x14ac:dyDescent="0.25">
      <c r="A199" s="18">
        <v>6106</v>
      </c>
      <c r="B199" s="18" t="s">
        <v>2717</v>
      </c>
      <c r="C199" s="18">
        <v>13</v>
      </c>
      <c r="D199" s="18">
        <v>2</v>
      </c>
      <c r="E199" s="18">
        <v>567</v>
      </c>
      <c r="F199" s="18">
        <v>585</v>
      </c>
      <c r="G199" s="18">
        <f>VLOOKUP(B199,'Base Load_FLAG'!$A$2:$B$204,2,FALSE)</f>
        <v>0</v>
      </c>
      <c r="H199" s="18" t="s">
        <v>2953</v>
      </c>
      <c r="I199" s="18">
        <f>VLOOKUP($F199,'Gen Capacity'!$A$2:$H$608,7,FALSE)</f>
        <v>20.94</v>
      </c>
      <c r="J199" s="18">
        <f>VLOOKUP($F199,'Gen Capacity'!$A$2:$H$608,8,FALSE)</f>
        <v>2</v>
      </c>
      <c r="K199" s="19">
        <f>VLOOKUP($A199,SF_Original!$A$2:$D$6458,4,FALSE)</f>
        <v>-1.6827702182000001E-5</v>
      </c>
      <c r="L199">
        <f t="shared" si="18"/>
        <v>2.2505100249286644E-3</v>
      </c>
      <c r="M199">
        <f t="shared" si="19"/>
        <v>4.7125679922006239E-2</v>
      </c>
      <c r="N199" s="19" t="b">
        <f t="shared" si="22"/>
        <v>0</v>
      </c>
      <c r="O199">
        <f>IF(ISNA(VLOOKUP(B199,WND_STATION!$A$1:$A$62,1,FALSE)),1,0.0865)</f>
        <v>1</v>
      </c>
      <c r="P199">
        <f t="shared" si="20"/>
        <v>20.94</v>
      </c>
      <c r="Q199" s="21">
        <f t="shared" si="23"/>
        <v>11523.700874999991</v>
      </c>
      <c r="R199">
        <f t="shared" si="21"/>
        <v>1</v>
      </c>
    </row>
    <row r="200" spans="1:18" x14ac:dyDescent="0.25">
      <c r="A200" s="18">
        <v>6107</v>
      </c>
      <c r="B200" s="18" t="s">
        <v>2717</v>
      </c>
      <c r="C200" s="18">
        <v>13</v>
      </c>
      <c r="D200" s="18">
        <v>2</v>
      </c>
      <c r="E200" s="18">
        <v>568</v>
      </c>
      <c r="F200" s="18">
        <v>586</v>
      </c>
      <c r="G200" s="18">
        <f>VLOOKUP(B200,'Base Load_FLAG'!$A$2:$B$204,2,FALSE)</f>
        <v>0</v>
      </c>
      <c r="H200" s="18" t="s">
        <v>2953</v>
      </c>
      <c r="I200" s="18">
        <f>VLOOKUP($F200,'Gen Capacity'!$A$2:$H$608,7,FALSE)</f>
        <v>16.18</v>
      </c>
      <c r="J200" s="18">
        <f>VLOOKUP($F200,'Gen Capacity'!$A$2:$H$608,8,FALSE)</f>
        <v>2</v>
      </c>
      <c r="K200" s="19">
        <f>VLOOKUP($A200,SF_Original!$A$2:$D$6458,4,FALSE)</f>
        <v>-1.6827702182000001E-5</v>
      </c>
      <c r="L200">
        <f t="shared" si="18"/>
        <v>2.2505100249286644E-3</v>
      </c>
      <c r="M200">
        <f t="shared" si="19"/>
        <v>3.6413252203345792E-2</v>
      </c>
      <c r="N200" s="19" t="b">
        <f t="shared" si="22"/>
        <v>0</v>
      </c>
      <c r="O200">
        <f>IF(ISNA(VLOOKUP(B200,WND_STATION!$A$1:$A$62,1,FALSE)),1,0.0865)</f>
        <v>1</v>
      </c>
      <c r="P200">
        <f t="shared" si="20"/>
        <v>16.18</v>
      </c>
      <c r="Q200" s="21">
        <f t="shared" si="23"/>
        <v>11539.880874999992</v>
      </c>
      <c r="R200">
        <f t="shared" si="21"/>
        <v>1</v>
      </c>
    </row>
    <row r="201" spans="1:18" x14ac:dyDescent="0.25">
      <c r="A201" s="18">
        <v>2070</v>
      </c>
      <c r="B201" s="18" t="s">
        <v>2964</v>
      </c>
      <c r="C201" s="18">
        <v>34</v>
      </c>
      <c r="D201" s="18">
        <v>1</v>
      </c>
      <c r="E201" s="18">
        <v>263</v>
      </c>
      <c r="F201" s="18">
        <v>269</v>
      </c>
      <c r="G201" s="18">
        <f>VLOOKUP(B201,'Base Load_FLAG'!$A$2:$B$204,2,FALSE)</f>
        <v>0</v>
      </c>
      <c r="H201" s="18" t="s">
        <v>2965</v>
      </c>
      <c r="I201" s="18">
        <f>VLOOKUP($F201,'Gen Capacity'!$A$2:$H$608,7,FALSE)</f>
        <v>51.6</v>
      </c>
      <c r="J201" s="18">
        <f>VLOOKUP($F201,'Gen Capacity'!$A$2:$H$608,8,FALSE)</f>
        <v>0</v>
      </c>
      <c r="K201" s="19">
        <f>VLOOKUP($A201,SF_Original!$A$2:$D$6458,4,FALSE)</f>
        <v>-1.6052384904000001E-5</v>
      </c>
      <c r="L201">
        <f t="shared" si="18"/>
        <v>2.2512853422066645E-3</v>
      </c>
      <c r="M201">
        <f t="shared" si="19"/>
        <v>1.0048386996405227E-2</v>
      </c>
      <c r="N201" s="19" t="b">
        <f t="shared" si="22"/>
        <v>0</v>
      </c>
      <c r="O201">
        <f>IF(ISNA(VLOOKUP(B201,WND_STATION!$A$1:$A$62,1,FALSE)),1,0.0865)</f>
        <v>8.6499999999999994E-2</v>
      </c>
      <c r="P201">
        <f t="shared" si="20"/>
        <v>4.4634</v>
      </c>
      <c r="Q201" s="21">
        <f t="shared" si="23"/>
        <v>11544.344274999992</v>
      </c>
      <c r="R201">
        <f t="shared" si="21"/>
        <v>1</v>
      </c>
    </row>
    <row r="202" spans="1:18" x14ac:dyDescent="0.25">
      <c r="A202" s="18">
        <v>2072</v>
      </c>
      <c r="B202" s="18" t="s">
        <v>2964</v>
      </c>
      <c r="C202" s="18">
        <v>34</v>
      </c>
      <c r="D202" s="18">
        <v>1</v>
      </c>
      <c r="E202" s="18">
        <v>264</v>
      </c>
      <c r="F202" s="18">
        <v>270</v>
      </c>
      <c r="G202" s="18">
        <f>VLOOKUP(B202,'Base Load_FLAG'!$A$2:$B$204,2,FALSE)</f>
        <v>0</v>
      </c>
      <c r="H202" s="18" t="s">
        <v>2965</v>
      </c>
      <c r="I202" s="18">
        <f>VLOOKUP($F202,'Gen Capacity'!$A$2:$H$608,7,FALSE)</f>
        <v>35.200000000000003</v>
      </c>
      <c r="J202" s="18">
        <f>VLOOKUP($F202,'Gen Capacity'!$A$2:$H$608,8,FALSE)</f>
        <v>0</v>
      </c>
      <c r="K202" s="19">
        <f>VLOOKUP($A202,SF_Original!$A$2:$D$6458,4,FALSE)</f>
        <v>-1.6052384904000001E-5</v>
      </c>
      <c r="L202">
        <f t="shared" si="18"/>
        <v>2.2512853422066645E-3</v>
      </c>
      <c r="M202">
        <f t="shared" si="19"/>
        <v>6.8547136099508521E-3</v>
      </c>
      <c r="N202" s="19" t="b">
        <f t="shared" si="22"/>
        <v>0</v>
      </c>
      <c r="O202">
        <f>IF(ISNA(VLOOKUP(B202,WND_STATION!$A$1:$A$62,1,FALSE)),1,0.0865)</f>
        <v>8.6499999999999994E-2</v>
      </c>
      <c r="P202">
        <f t="shared" si="20"/>
        <v>3.0448</v>
      </c>
      <c r="Q202" s="21">
        <f t="shared" si="23"/>
        <v>11547.389074999992</v>
      </c>
      <c r="R202">
        <f t="shared" si="21"/>
        <v>1</v>
      </c>
    </row>
    <row r="203" spans="1:18" x14ac:dyDescent="0.25">
      <c r="A203" s="18">
        <v>2069</v>
      </c>
      <c r="B203" s="18" t="s">
        <v>2964</v>
      </c>
      <c r="C203" s="18">
        <v>34</v>
      </c>
      <c r="D203" s="18">
        <v>1</v>
      </c>
      <c r="E203" s="18">
        <v>265</v>
      </c>
      <c r="F203" s="18">
        <v>271</v>
      </c>
      <c r="G203" s="18">
        <f>VLOOKUP(B203,'Base Load_FLAG'!$A$2:$B$204,2,FALSE)</f>
        <v>0</v>
      </c>
      <c r="H203" s="18" t="s">
        <v>2965</v>
      </c>
      <c r="I203" s="18">
        <f>VLOOKUP($F203,'Gen Capacity'!$A$2:$H$608,7,FALSE)</f>
        <v>79.599999999999994</v>
      </c>
      <c r="J203" s="18">
        <f>VLOOKUP($F203,'Gen Capacity'!$A$2:$H$608,8,FALSE)</f>
        <v>0</v>
      </c>
      <c r="K203" s="19">
        <f>VLOOKUP($A203,SF_Original!$A$2:$D$6458,4,FALSE)</f>
        <v>-1.6052384904000001E-5</v>
      </c>
      <c r="L203">
        <f t="shared" si="18"/>
        <v>2.2512853422066645E-3</v>
      </c>
      <c r="M203">
        <f t="shared" si="19"/>
        <v>1.5501000095229766E-2</v>
      </c>
      <c r="N203" s="19" t="b">
        <f t="shared" si="22"/>
        <v>0</v>
      </c>
      <c r="O203">
        <f>IF(ISNA(VLOOKUP(B203,WND_STATION!$A$1:$A$62,1,FALSE)),1,0.0865)</f>
        <v>8.6499999999999994E-2</v>
      </c>
      <c r="P203">
        <f t="shared" si="20"/>
        <v>6.8853999999999989</v>
      </c>
      <c r="Q203" s="21">
        <f t="shared" si="23"/>
        <v>11554.274474999991</v>
      </c>
      <c r="R203">
        <f t="shared" si="21"/>
        <v>1</v>
      </c>
    </row>
    <row r="204" spans="1:18" x14ac:dyDescent="0.25">
      <c r="A204" s="18">
        <v>2071</v>
      </c>
      <c r="B204" s="18" t="s">
        <v>2964</v>
      </c>
      <c r="C204" s="18">
        <v>34</v>
      </c>
      <c r="D204" s="18">
        <v>1</v>
      </c>
      <c r="E204" s="18">
        <v>266</v>
      </c>
      <c r="F204" s="18">
        <v>272</v>
      </c>
      <c r="G204" s="18">
        <f>VLOOKUP(B204,'Base Load_FLAG'!$A$2:$B$204,2,FALSE)</f>
        <v>0</v>
      </c>
      <c r="H204" s="18" t="s">
        <v>2965</v>
      </c>
      <c r="I204" s="18">
        <f>VLOOKUP($F204,'Gen Capacity'!$A$2:$H$608,7,FALSE)</f>
        <v>43.5</v>
      </c>
      <c r="J204" s="18">
        <f>VLOOKUP($F204,'Gen Capacity'!$A$2:$H$608,8,FALSE)</f>
        <v>0</v>
      </c>
      <c r="K204" s="19">
        <f>VLOOKUP($A204,SF_Original!$A$2:$D$6458,4,FALSE)</f>
        <v>-1.6052384904000001E-5</v>
      </c>
      <c r="L204">
        <f t="shared" si="18"/>
        <v>2.2512853422066645E-3</v>
      </c>
      <c r="M204">
        <f t="shared" si="19"/>
        <v>8.4710239213881267E-3</v>
      </c>
      <c r="N204" s="19" t="b">
        <f t="shared" si="22"/>
        <v>0</v>
      </c>
      <c r="O204">
        <f>IF(ISNA(VLOOKUP(B204,WND_STATION!$A$1:$A$62,1,FALSE)),1,0.0865)</f>
        <v>8.6499999999999994E-2</v>
      </c>
      <c r="P204">
        <f t="shared" si="20"/>
        <v>3.7627499999999996</v>
      </c>
      <c r="Q204" s="21">
        <f t="shared" si="23"/>
        <v>11558.037224999991</v>
      </c>
      <c r="R204">
        <f t="shared" si="21"/>
        <v>1</v>
      </c>
    </row>
    <row r="205" spans="1:18" x14ac:dyDescent="0.25">
      <c r="A205" s="18">
        <v>2068</v>
      </c>
      <c r="B205" s="18" t="s">
        <v>2964</v>
      </c>
      <c r="C205" s="18">
        <v>34</v>
      </c>
      <c r="D205" s="18">
        <v>1</v>
      </c>
      <c r="E205" s="18">
        <v>267</v>
      </c>
      <c r="F205" s="18">
        <v>273</v>
      </c>
      <c r="G205" s="18">
        <f>VLOOKUP(B205,'Base Load_FLAG'!$A$2:$B$204,2,FALSE)</f>
        <v>0</v>
      </c>
      <c r="H205" s="18" t="s">
        <v>2965</v>
      </c>
      <c r="I205" s="18">
        <f>VLOOKUP($F205,'Gen Capacity'!$A$2:$H$608,7,FALSE)</f>
        <v>43.4</v>
      </c>
      <c r="J205" s="18">
        <f>VLOOKUP($F205,'Gen Capacity'!$A$2:$H$608,8,FALSE)</f>
        <v>0</v>
      </c>
      <c r="K205" s="19">
        <f>VLOOKUP($A205,SF_Original!$A$2:$D$6458,4,FALSE)</f>
        <v>-1.6052384904000001E-5</v>
      </c>
      <c r="L205">
        <f t="shared" si="18"/>
        <v>2.2512853422066645E-3</v>
      </c>
      <c r="M205">
        <f t="shared" si="19"/>
        <v>8.4515503031780386E-3</v>
      </c>
      <c r="N205" s="19" t="b">
        <f t="shared" si="22"/>
        <v>0</v>
      </c>
      <c r="O205">
        <f>IF(ISNA(VLOOKUP(B205,WND_STATION!$A$1:$A$62,1,FALSE)),1,0.0865)</f>
        <v>8.6499999999999994E-2</v>
      </c>
      <c r="P205">
        <f t="shared" si="20"/>
        <v>3.7540999999999998</v>
      </c>
      <c r="Q205" s="21">
        <f t="shared" si="23"/>
        <v>11561.791324999991</v>
      </c>
      <c r="R205">
        <f t="shared" si="21"/>
        <v>1</v>
      </c>
    </row>
    <row r="206" spans="1:18" x14ac:dyDescent="0.25">
      <c r="A206" s="18">
        <v>1532</v>
      </c>
      <c r="B206" s="18" t="s">
        <v>548</v>
      </c>
      <c r="C206" s="18">
        <v>138</v>
      </c>
      <c r="D206" s="18">
        <v>1</v>
      </c>
      <c r="E206" s="18">
        <v>216</v>
      </c>
      <c r="F206" s="18">
        <v>220</v>
      </c>
      <c r="G206" s="18">
        <f>VLOOKUP(B206,'Base Load_FLAG'!$A$2:$B$204,2,FALSE)</f>
        <v>0</v>
      </c>
      <c r="H206" s="18" t="s">
        <v>2915</v>
      </c>
      <c r="I206" s="18">
        <f>VLOOKUP($F206,'Gen Capacity'!$A$2:$H$608,7,FALSE)</f>
        <v>2</v>
      </c>
      <c r="J206" s="18">
        <f>VLOOKUP($F206,'Gen Capacity'!$A$2:$H$608,8,FALSE)</f>
        <v>0</v>
      </c>
      <c r="K206" s="19">
        <f>VLOOKUP($A206,SF_Original!$A$2:$D$6458,4,FALSE)</f>
        <v>-1.4636801657000001E-5</v>
      </c>
      <c r="L206">
        <f t="shared" si="18"/>
        <v>2.2527009254536645E-3</v>
      </c>
      <c r="M206">
        <f t="shared" si="19"/>
        <v>4.505401850907329E-3</v>
      </c>
      <c r="N206" s="19" t="b">
        <f t="shared" si="22"/>
        <v>0</v>
      </c>
      <c r="O206">
        <f>IF(ISNA(VLOOKUP(B206,WND_STATION!$A$1:$A$62,1,FALSE)),1,0.0865)</f>
        <v>1</v>
      </c>
      <c r="P206">
        <f t="shared" si="20"/>
        <v>2</v>
      </c>
      <c r="Q206" s="21">
        <f t="shared" si="23"/>
        <v>11563.791324999991</v>
      </c>
      <c r="R206">
        <f t="shared" si="21"/>
        <v>1</v>
      </c>
    </row>
    <row r="207" spans="1:18" x14ac:dyDescent="0.25">
      <c r="A207" s="18">
        <v>1532</v>
      </c>
      <c r="B207" s="18" t="s">
        <v>548</v>
      </c>
      <c r="C207" s="18">
        <v>138</v>
      </c>
      <c r="D207" s="18">
        <v>2</v>
      </c>
      <c r="E207" s="18">
        <v>217</v>
      </c>
      <c r="F207" s="18">
        <v>221</v>
      </c>
      <c r="G207" s="18">
        <f>VLOOKUP(B207,'Base Load_FLAG'!$A$2:$B$204,2,FALSE)</f>
        <v>0</v>
      </c>
      <c r="H207" s="18" t="s">
        <v>2915</v>
      </c>
      <c r="I207" s="18">
        <f>VLOOKUP($F207,'Gen Capacity'!$A$2:$H$608,7,FALSE)</f>
        <v>2</v>
      </c>
      <c r="J207" s="18">
        <f>VLOOKUP($F207,'Gen Capacity'!$A$2:$H$608,8,FALSE)</f>
        <v>0</v>
      </c>
      <c r="K207" s="19">
        <f>VLOOKUP($A207,SF_Original!$A$2:$D$6458,4,FALSE)</f>
        <v>-1.4636801657000001E-5</v>
      </c>
      <c r="L207">
        <f t="shared" si="18"/>
        <v>2.2527009254536645E-3</v>
      </c>
      <c r="M207">
        <f t="shared" si="19"/>
        <v>4.505401850907329E-3</v>
      </c>
      <c r="N207" s="19" t="b">
        <f t="shared" si="22"/>
        <v>0</v>
      </c>
      <c r="O207">
        <f>IF(ISNA(VLOOKUP(B207,WND_STATION!$A$1:$A$62,1,FALSE)),1,0.0865)</f>
        <v>1</v>
      </c>
      <c r="P207">
        <f t="shared" si="20"/>
        <v>2</v>
      </c>
      <c r="Q207" s="21">
        <f t="shared" si="23"/>
        <v>11565.791324999991</v>
      </c>
      <c r="R207">
        <f t="shared" si="21"/>
        <v>1</v>
      </c>
    </row>
    <row r="208" spans="1:18" x14ac:dyDescent="0.25">
      <c r="A208" s="18">
        <v>1481</v>
      </c>
      <c r="B208" s="18" t="s">
        <v>2952</v>
      </c>
      <c r="C208" s="18">
        <v>18</v>
      </c>
      <c r="D208" s="18">
        <v>1</v>
      </c>
      <c r="E208" s="18">
        <v>209</v>
      </c>
      <c r="F208" s="18">
        <v>213</v>
      </c>
      <c r="G208" s="18">
        <f>VLOOKUP(B208,'Base Load_FLAG'!$A$2:$B$204,2,FALSE)</f>
        <v>0</v>
      </c>
      <c r="H208" s="18" t="s">
        <v>2953</v>
      </c>
      <c r="I208" s="18">
        <f>VLOOKUP($F208,'Gen Capacity'!$A$2:$H$608,7,FALSE)</f>
        <v>200</v>
      </c>
      <c r="J208" s="18">
        <f>VLOOKUP($F208,'Gen Capacity'!$A$2:$H$608,8,FALSE)</f>
        <v>87</v>
      </c>
      <c r="K208" s="19">
        <f>VLOOKUP($A208,SF_Original!$A$2:$D$6458,4,FALSE)</f>
        <v>-1.3992554408E-5</v>
      </c>
      <c r="L208">
        <f t="shared" si="18"/>
        <v>2.2533451727026646E-3</v>
      </c>
      <c r="M208">
        <f t="shared" si="19"/>
        <v>0.45066903454053292</v>
      </c>
      <c r="N208" s="19" t="b">
        <f t="shared" si="22"/>
        <v>0</v>
      </c>
      <c r="O208">
        <f>IF(ISNA(VLOOKUP(B208,WND_STATION!$A$1:$A$62,1,FALSE)),1,0.0865)</f>
        <v>1</v>
      </c>
      <c r="P208">
        <f t="shared" si="20"/>
        <v>200</v>
      </c>
      <c r="Q208" s="21">
        <f t="shared" si="23"/>
        <v>11765.791324999991</v>
      </c>
      <c r="R208">
        <f t="shared" si="21"/>
        <v>1</v>
      </c>
    </row>
    <row r="209" spans="1:18" x14ac:dyDescent="0.25">
      <c r="A209" s="18">
        <v>1482</v>
      </c>
      <c r="B209" s="18" t="s">
        <v>2952</v>
      </c>
      <c r="C209" s="18">
        <v>18</v>
      </c>
      <c r="D209" s="18">
        <v>1</v>
      </c>
      <c r="E209" s="18">
        <v>210</v>
      </c>
      <c r="F209" s="18">
        <v>214</v>
      </c>
      <c r="G209" s="18">
        <f>VLOOKUP(B209,'Base Load_FLAG'!$A$2:$B$204,2,FALSE)</f>
        <v>0</v>
      </c>
      <c r="H209" s="18" t="s">
        <v>2953</v>
      </c>
      <c r="I209" s="18">
        <f>VLOOKUP($F209,'Gen Capacity'!$A$2:$H$608,7,FALSE)</f>
        <v>200</v>
      </c>
      <c r="J209" s="18">
        <f>VLOOKUP($F209,'Gen Capacity'!$A$2:$H$608,8,FALSE)</f>
        <v>87</v>
      </c>
      <c r="K209" s="19">
        <f>VLOOKUP($A209,SF_Original!$A$2:$D$6458,4,FALSE)</f>
        <v>-1.3992554408E-5</v>
      </c>
      <c r="L209">
        <f t="shared" si="18"/>
        <v>2.2533451727026646E-3</v>
      </c>
      <c r="M209">
        <f t="shared" si="19"/>
        <v>0.45066903454053292</v>
      </c>
      <c r="N209" s="19" t="b">
        <f t="shared" si="22"/>
        <v>0</v>
      </c>
      <c r="O209">
        <f>IF(ISNA(VLOOKUP(B209,WND_STATION!$A$1:$A$62,1,FALSE)),1,0.0865)</f>
        <v>1</v>
      </c>
      <c r="P209">
        <f t="shared" si="20"/>
        <v>200</v>
      </c>
      <c r="Q209" s="21">
        <f t="shared" si="23"/>
        <v>11965.791324999991</v>
      </c>
      <c r="R209">
        <f t="shared" si="21"/>
        <v>1</v>
      </c>
    </row>
    <row r="210" spans="1:18" x14ac:dyDescent="0.25">
      <c r="A210" s="18">
        <v>1485</v>
      </c>
      <c r="B210" s="18" t="s">
        <v>2952</v>
      </c>
      <c r="C210" s="18">
        <v>18</v>
      </c>
      <c r="D210" s="18">
        <v>1</v>
      </c>
      <c r="E210" s="18">
        <v>211</v>
      </c>
      <c r="F210" s="18">
        <v>215</v>
      </c>
      <c r="G210" s="18">
        <f>VLOOKUP(B210,'Base Load_FLAG'!$A$2:$B$204,2,FALSE)</f>
        <v>0</v>
      </c>
      <c r="H210" s="18" t="s">
        <v>2953</v>
      </c>
      <c r="I210" s="18">
        <f>VLOOKUP($F210,'Gen Capacity'!$A$2:$H$608,7,FALSE)</f>
        <v>210</v>
      </c>
      <c r="J210" s="18">
        <f>VLOOKUP($F210,'Gen Capacity'!$A$2:$H$608,8,FALSE)</f>
        <v>60</v>
      </c>
      <c r="K210" s="19">
        <f>VLOOKUP($A210,SF_Original!$A$2:$D$6458,4,FALSE)</f>
        <v>-1.3992554408E-5</v>
      </c>
      <c r="L210">
        <f t="shared" si="18"/>
        <v>2.2533451727026646E-3</v>
      </c>
      <c r="M210">
        <f t="shared" si="19"/>
        <v>0.47320248626755956</v>
      </c>
      <c r="N210" s="19" t="b">
        <f t="shared" si="22"/>
        <v>0</v>
      </c>
      <c r="O210">
        <f>IF(ISNA(VLOOKUP(B210,WND_STATION!$A$1:$A$62,1,FALSE)),1,0.0865)</f>
        <v>1</v>
      </c>
      <c r="P210">
        <f t="shared" si="20"/>
        <v>210</v>
      </c>
      <c r="Q210" s="21">
        <f t="shared" si="23"/>
        <v>12175.791324999991</v>
      </c>
      <c r="R210">
        <f t="shared" si="21"/>
        <v>1</v>
      </c>
    </row>
    <row r="211" spans="1:18" x14ac:dyDescent="0.25">
      <c r="A211" s="18">
        <v>1483</v>
      </c>
      <c r="B211" s="18" t="s">
        <v>2952</v>
      </c>
      <c r="C211" s="18">
        <v>18</v>
      </c>
      <c r="D211" s="18">
        <v>1</v>
      </c>
      <c r="E211" s="18">
        <v>212</v>
      </c>
      <c r="F211" s="18">
        <v>216</v>
      </c>
      <c r="G211" s="18">
        <f>VLOOKUP(B211,'Base Load_FLAG'!$A$2:$B$204,2,FALSE)</f>
        <v>0</v>
      </c>
      <c r="H211" s="18" t="s">
        <v>2953</v>
      </c>
      <c r="I211" s="18">
        <f>VLOOKUP($F211,'Gen Capacity'!$A$2:$H$608,7,FALSE)</f>
        <v>200</v>
      </c>
      <c r="J211" s="18">
        <f>VLOOKUP($F211,'Gen Capacity'!$A$2:$H$608,8,FALSE)</f>
        <v>87</v>
      </c>
      <c r="K211" s="19">
        <f>VLOOKUP($A211,SF_Original!$A$2:$D$6458,4,FALSE)</f>
        <v>-1.3992554408E-5</v>
      </c>
      <c r="L211">
        <f t="shared" si="18"/>
        <v>2.2533451727026646E-3</v>
      </c>
      <c r="M211">
        <f t="shared" si="19"/>
        <v>0.45066903454053292</v>
      </c>
      <c r="N211" s="19" t="b">
        <f t="shared" si="22"/>
        <v>0</v>
      </c>
      <c r="O211">
        <f>IF(ISNA(VLOOKUP(B211,WND_STATION!$A$1:$A$62,1,FALSE)),1,0.0865)</f>
        <v>1</v>
      </c>
      <c r="P211">
        <f t="shared" si="20"/>
        <v>200</v>
      </c>
      <c r="Q211" s="21">
        <f t="shared" si="23"/>
        <v>12375.791324999991</v>
      </c>
      <c r="R211">
        <f t="shared" si="21"/>
        <v>1</v>
      </c>
    </row>
    <row r="212" spans="1:18" x14ac:dyDescent="0.25">
      <c r="A212" s="18">
        <v>1484</v>
      </c>
      <c r="B212" s="18" t="s">
        <v>2952</v>
      </c>
      <c r="C212" s="18">
        <v>18</v>
      </c>
      <c r="D212" s="18">
        <v>1</v>
      </c>
      <c r="E212" s="18">
        <v>213</v>
      </c>
      <c r="F212" s="18">
        <v>217</v>
      </c>
      <c r="G212" s="18">
        <f>VLOOKUP(B212,'Base Load_FLAG'!$A$2:$B$204,2,FALSE)</f>
        <v>0</v>
      </c>
      <c r="H212" s="18" t="s">
        <v>2953</v>
      </c>
      <c r="I212" s="18">
        <f>VLOOKUP($F212,'Gen Capacity'!$A$2:$H$608,7,FALSE)</f>
        <v>200</v>
      </c>
      <c r="J212" s="18">
        <f>VLOOKUP($F212,'Gen Capacity'!$A$2:$H$608,8,FALSE)</f>
        <v>87</v>
      </c>
      <c r="K212" s="19">
        <f>VLOOKUP($A212,SF_Original!$A$2:$D$6458,4,FALSE)</f>
        <v>-1.3992554408E-5</v>
      </c>
      <c r="L212">
        <f t="shared" si="18"/>
        <v>2.2533451727026646E-3</v>
      </c>
      <c r="M212">
        <f t="shared" si="19"/>
        <v>0.45066903454053292</v>
      </c>
      <c r="N212" s="19" t="b">
        <f t="shared" si="22"/>
        <v>0</v>
      </c>
      <c r="O212">
        <f>IF(ISNA(VLOOKUP(B212,WND_STATION!$A$1:$A$62,1,FALSE)),1,0.0865)</f>
        <v>1</v>
      </c>
      <c r="P212">
        <f t="shared" si="20"/>
        <v>200</v>
      </c>
      <c r="Q212" s="21">
        <f t="shared" si="23"/>
        <v>12575.791324999991</v>
      </c>
      <c r="R212">
        <f t="shared" si="21"/>
        <v>1</v>
      </c>
    </row>
    <row r="213" spans="1:18" x14ac:dyDescent="0.25">
      <c r="A213" s="18">
        <v>1486</v>
      </c>
      <c r="B213" s="18" t="s">
        <v>2952</v>
      </c>
      <c r="C213" s="18">
        <v>18</v>
      </c>
      <c r="D213" s="18">
        <v>1</v>
      </c>
      <c r="E213" s="18">
        <v>214</v>
      </c>
      <c r="F213" s="18">
        <v>218</v>
      </c>
      <c r="G213" s="18">
        <f>VLOOKUP(B213,'Base Load_FLAG'!$A$2:$B$204,2,FALSE)</f>
        <v>0</v>
      </c>
      <c r="H213" s="18" t="s">
        <v>2953</v>
      </c>
      <c r="I213" s="18">
        <f>VLOOKUP($F213,'Gen Capacity'!$A$2:$H$608,7,FALSE)</f>
        <v>210</v>
      </c>
      <c r="J213" s="18">
        <f>VLOOKUP($F213,'Gen Capacity'!$A$2:$H$608,8,FALSE)</f>
        <v>60</v>
      </c>
      <c r="K213" s="19">
        <f>VLOOKUP($A213,SF_Original!$A$2:$D$6458,4,FALSE)</f>
        <v>-1.3992554408E-5</v>
      </c>
      <c r="L213">
        <f t="shared" si="18"/>
        <v>2.2533451727026646E-3</v>
      </c>
      <c r="M213">
        <f t="shared" si="19"/>
        <v>0.47320248626755956</v>
      </c>
      <c r="N213" s="19" t="b">
        <f t="shared" si="22"/>
        <v>0</v>
      </c>
      <c r="O213">
        <f>IF(ISNA(VLOOKUP(B213,WND_STATION!$A$1:$A$62,1,FALSE)),1,0.0865)</f>
        <v>1</v>
      </c>
      <c r="P213">
        <f t="shared" si="20"/>
        <v>210</v>
      </c>
      <c r="Q213" s="21">
        <f t="shared" si="23"/>
        <v>12785.791324999991</v>
      </c>
      <c r="R213">
        <f t="shared" si="21"/>
        <v>1</v>
      </c>
    </row>
    <row r="214" spans="1:18" x14ac:dyDescent="0.25">
      <c r="A214" s="18">
        <v>2113</v>
      </c>
      <c r="B214" s="18" t="s">
        <v>879</v>
      </c>
      <c r="C214" s="18">
        <v>24</v>
      </c>
      <c r="D214" s="18">
        <v>1</v>
      </c>
      <c r="E214" s="18">
        <v>268</v>
      </c>
      <c r="F214" s="18">
        <v>274</v>
      </c>
      <c r="G214" s="18">
        <f>VLOOKUP(B214,'Base Load_FLAG'!$A$2:$B$204,2,FALSE)</f>
        <v>0</v>
      </c>
      <c r="H214" s="18" t="s">
        <v>2945</v>
      </c>
      <c r="I214" s="18">
        <f>VLOOKUP($F214,'Gen Capacity'!$A$2:$H$608,7,FALSE)</f>
        <v>424</v>
      </c>
      <c r="J214" s="18">
        <f>VLOOKUP($F214,'Gen Capacity'!$A$2:$H$608,8,FALSE)</f>
        <v>65</v>
      </c>
      <c r="K214" s="19">
        <f>VLOOKUP($A214,SF_Original!$A$2:$D$6458,4,FALSE)</f>
        <v>-1.1935328063000001E-5</v>
      </c>
      <c r="L214">
        <f t="shared" si="18"/>
        <v>2.2554023990476644E-3</v>
      </c>
      <c r="M214">
        <f t="shared" si="19"/>
        <v>0.95629061719620967</v>
      </c>
      <c r="N214" s="19" t="b">
        <f t="shared" si="22"/>
        <v>0</v>
      </c>
      <c r="O214">
        <f>IF(ISNA(VLOOKUP(B214,WND_STATION!$A$1:$A$62,1,FALSE)),1,0.0865)</f>
        <v>1</v>
      </c>
      <c r="P214">
        <f t="shared" si="20"/>
        <v>424</v>
      </c>
      <c r="Q214" s="21">
        <f t="shared" si="23"/>
        <v>13209.791324999991</v>
      </c>
      <c r="R214">
        <f t="shared" si="21"/>
        <v>1</v>
      </c>
    </row>
    <row r="215" spans="1:18" x14ac:dyDescent="0.25">
      <c r="A215" s="18">
        <v>1916</v>
      </c>
      <c r="B215" s="18" t="s">
        <v>2958</v>
      </c>
      <c r="C215" s="18">
        <v>18</v>
      </c>
      <c r="D215" s="18">
        <v>1</v>
      </c>
      <c r="E215" s="18">
        <v>245</v>
      </c>
      <c r="F215" s="18">
        <v>251</v>
      </c>
      <c r="G215" s="18">
        <f>VLOOKUP(B215,'Base Load_FLAG'!$A$2:$B$204,2,FALSE)</f>
        <v>0</v>
      </c>
      <c r="H215" s="18" t="s">
        <v>2959</v>
      </c>
      <c r="I215" s="18">
        <f>VLOOKUP($F215,'Gen Capacity'!$A$2:$H$608,7,FALSE)</f>
        <v>164.58</v>
      </c>
      <c r="J215" s="18">
        <f>VLOOKUP($F215,'Gen Capacity'!$A$2:$H$608,8,FALSE)</f>
        <v>75</v>
      </c>
      <c r="K215" s="19">
        <f>VLOOKUP($A215,SF_Original!$A$2:$D$6458,4,FALSE)</f>
        <v>-1.1454980179E-5</v>
      </c>
      <c r="L215">
        <f t="shared" si="18"/>
        <v>2.2558827469316644E-3</v>
      </c>
      <c r="M215">
        <f t="shared" si="19"/>
        <v>0.37127318249001334</v>
      </c>
      <c r="N215" s="19" t="b">
        <f t="shared" si="22"/>
        <v>0</v>
      </c>
      <c r="O215">
        <f>IF(ISNA(VLOOKUP(B215,WND_STATION!$A$1:$A$62,1,FALSE)),1,0.0865)</f>
        <v>1</v>
      </c>
      <c r="P215">
        <f t="shared" si="20"/>
        <v>164.58</v>
      </c>
      <c r="Q215" s="21">
        <f t="shared" si="23"/>
        <v>13374.371324999991</v>
      </c>
      <c r="R215">
        <f t="shared" si="21"/>
        <v>1</v>
      </c>
    </row>
    <row r="216" spans="1:18" x14ac:dyDescent="0.25">
      <c r="A216" s="18">
        <v>1917</v>
      </c>
      <c r="B216" s="18" t="s">
        <v>2958</v>
      </c>
      <c r="C216" s="18">
        <v>18</v>
      </c>
      <c r="D216" s="18">
        <v>1</v>
      </c>
      <c r="E216" s="18">
        <v>246</v>
      </c>
      <c r="F216" s="18">
        <v>252</v>
      </c>
      <c r="G216" s="18">
        <f>VLOOKUP(B216,'Base Load_FLAG'!$A$2:$B$204,2,FALSE)</f>
        <v>0</v>
      </c>
      <c r="H216" s="18" t="s">
        <v>2959</v>
      </c>
      <c r="I216" s="18">
        <f>VLOOKUP($F216,'Gen Capacity'!$A$2:$H$608,7,FALSE)</f>
        <v>164.58</v>
      </c>
      <c r="J216" s="18">
        <f>VLOOKUP($F216,'Gen Capacity'!$A$2:$H$608,8,FALSE)</f>
        <v>75</v>
      </c>
      <c r="K216" s="19">
        <f>VLOOKUP($A216,SF_Original!$A$2:$D$6458,4,FALSE)</f>
        <v>-1.1454980179E-5</v>
      </c>
      <c r="L216">
        <f t="shared" si="18"/>
        <v>2.2558827469316644E-3</v>
      </c>
      <c r="M216">
        <f t="shared" si="19"/>
        <v>0.37127318249001334</v>
      </c>
      <c r="N216" s="19" t="b">
        <f t="shared" si="22"/>
        <v>0</v>
      </c>
      <c r="O216">
        <f>IF(ISNA(VLOOKUP(B216,WND_STATION!$A$1:$A$62,1,FALSE)),1,0.0865)</f>
        <v>1</v>
      </c>
      <c r="P216">
        <f t="shared" si="20"/>
        <v>164.58</v>
      </c>
      <c r="Q216" s="21">
        <f t="shared" si="23"/>
        <v>13538.951324999991</v>
      </c>
      <c r="R216">
        <f t="shared" si="21"/>
        <v>1</v>
      </c>
    </row>
    <row r="217" spans="1:18" x14ac:dyDescent="0.25">
      <c r="A217" s="18">
        <v>1918</v>
      </c>
      <c r="B217" s="18" t="s">
        <v>2958</v>
      </c>
      <c r="C217" s="18">
        <v>18</v>
      </c>
      <c r="D217" s="18">
        <v>1</v>
      </c>
      <c r="E217" s="18">
        <v>247</v>
      </c>
      <c r="F217" s="18">
        <v>253</v>
      </c>
      <c r="G217" s="18">
        <f>VLOOKUP(B217,'Base Load_FLAG'!$A$2:$B$204,2,FALSE)</f>
        <v>0</v>
      </c>
      <c r="H217" s="18" t="s">
        <v>2959</v>
      </c>
      <c r="I217" s="18">
        <f>VLOOKUP($F217,'Gen Capacity'!$A$2:$H$608,7,FALSE)</f>
        <v>164.58</v>
      </c>
      <c r="J217" s="18">
        <f>VLOOKUP($F217,'Gen Capacity'!$A$2:$H$608,8,FALSE)</f>
        <v>75</v>
      </c>
      <c r="K217" s="19">
        <f>VLOOKUP($A217,SF_Original!$A$2:$D$6458,4,FALSE)</f>
        <v>-1.1454980179E-5</v>
      </c>
      <c r="L217">
        <f t="shared" si="18"/>
        <v>2.2558827469316644E-3</v>
      </c>
      <c r="M217">
        <f t="shared" si="19"/>
        <v>0.37127318249001334</v>
      </c>
      <c r="N217" s="19" t="b">
        <f t="shared" si="22"/>
        <v>0</v>
      </c>
      <c r="O217">
        <f>IF(ISNA(VLOOKUP(B217,WND_STATION!$A$1:$A$62,1,FALSE)),1,0.0865)</f>
        <v>1</v>
      </c>
      <c r="P217">
        <f t="shared" si="20"/>
        <v>164.58</v>
      </c>
      <c r="Q217" s="21">
        <f t="shared" si="23"/>
        <v>13703.531324999991</v>
      </c>
      <c r="R217">
        <f t="shared" si="21"/>
        <v>1</v>
      </c>
    </row>
    <row r="218" spans="1:18" x14ac:dyDescent="0.25">
      <c r="A218" s="18">
        <v>1919</v>
      </c>
      <c r="B218" s="18" t="s">
        <v>2958</v>
      </c>
      <c r="C218" s="18">
        <v>22</v>
      </c>
      <c r="D218" s="18">
        <v>1</v>
      </c>
      <c r="E218" s="18">
        <v>248</v>
      </c>
      <c r="F218" s="18">
        <v>254</v>
      </c>
      <c r="G218" s="18">
        <f>VLOOKUP(B218,'Base Load_FLAG'!$A$2:$B$204,2,FALSE)</f>
        <v>0</v>
      </c>
      <c r="H218" s="18" t="s">
        <v>2959</v>
      </c>
      <c r="I218" s="18">
        <f>VLOOKUP($F218,'Gen Capacity'!$A$2:$H$608,7,FALSE)</f>
        <v>288.25</v>
      </c>
      <c r="J218" s="18">
        <f>VLOOKUP($F218,'Gen Capacity'!$A$2:$H$608,8,FALSE)</f>
        <v>50</v>
      </c>
      <c r="K218" s="19">
        <f>VLOOKUP($A218,SF_Original!$A$2:$D$6458,4,FALSE)</f>
        <v>-1.1454980179E-5</v>
      </c>
      <c r="L218">
        <f t="shared" si="18"/>
        <v>2.2558827469316644E-3</v>
      </c>
      <c r="M218">
        <f t="shared" si="19"/>
        <v>0.65025820180305227</v>
      </c>
      <c r="N218" s="19" t="b">
        <f t="shared" si="22"/>
        <v>0</v>
      </c>
      <c r="O218">
        <f>IF(ISNA(VLOOKUP(B218,WND_STATION!$A$1:$A$62,1,FALSE)),1,0.0865)</f>
        <v>1</v>
      </c>
      <c r="P218">
        <f t="shared" si="20"/>
        <v>288.25</v>
      </c>
      <c r="Q218" s="21">
        <f t="shared" si="23"/>
        <v>13991.781324999991</v>
      </c>
      <c r="R218">
        <f t="shared" si="21"/>
        <v>1</v>
      </c>
    </row>
    <row r="219" spans="1:18" x14ac:dyDescent="0.25">
      <c r="A219" s="18">
        <v>1359</v>
      </c>
      <c r="B219" s="18" t="s">
        <v>478</v>
      </c>
      <c r="C219" s="18">
        <v>13</v>
      </c>
      <c r="D219" s="18">
        <v>1</v>
      </c>
      <c r="E219" s="18">
        <v>188</v>
      </c>
      <c r="F219" s="18">
        <v>192</v>
      </c>
      <c r="G219" s="18">
        <f>VLOOKUP(B219,'Base Load_FLAG'!$A$2:$B$204,2,FALSE)</f>
        <v>0</v>
      </c>
      <c r="H219" s="18" t="s">
        <v>2945</v>
      </c>
      <c r="I219" s="18">
        <f>VLOOKUP($F219,'Gen Capacity'!$A$2:$H$608,7,FALSE)</f>
        <v>28</v>
      </c>
      <c r="J219" s="18">
        <f>VLOOKUP($F219,'Gen Capacity'!$A$2:$H$608,8,FALSE)</f>
        <v>0</v>
      </c>
      <c r="K219" s="19">
        <f>VLOOKUP($A219,SF_Original!$A$2:$D$6458,4,FALSE)</f>
        <v>-1.1101380196999999E-5</v>
      </c>
      <c r="L219">
        <f t="shared" si="18"/>
        <v>2.2562363469136645E-3</v>
      </c>
      <c r="M219">
        <f t="shared" si="19"/>
        <v>6.3174617713582598E-2</v>
      </c>
      <c r="N219" s="19" t="b">
        <f t="shared" si="22"/>
        <v>0</v>
      </c>
      <c r="O219">
        <f>IF(ISNA(VLOOKUP(B219,WND_STATION!$A$1:$A$62,1,FALSE)),1,0.0865)</f>
        <v>1</v>
      </c>
      <c r="P219">
        <f t="shared" si="20"/>
        <v>28</v>
      </c>
      <c r="Q219" s="21">
        <f t="shared" si="23"/>
        <v>14019.781324999991</v>
      </c>
      <c r="R219">
        <f t="shared" si="21"/>
        <v>1</v>
      </c>
    </row>
    <row r="220" spans="1:18" x14ac:dyDescent="0.25">
      <c r="A220" s="18">
        <v>1360</v>
      </c>
      <c r="B220" s="18" t="s">
        <v>478</v>
      </c>
      <c r="C220" s="18">
        <v>13</v>
      </c>
      <c r="D220" s="18">
        <v>1</v>
      </c>
      <c r="E220" s="18">
        <v>189</v>
      </c>
      <c r="F220" s="18">
        <v>193</v>
      </c>
      <c r="G220" s="18">
        <f>VLOOKUP(B220,'Base Load_FLAG'!$A$2:$B$204,2,FALSE)</f>
        <v>0</v>
      </c>
      <c r="H220" s="18" t="s">
        <v>2945</v>
      </c>
      <c r="I220" s="18">
        <f>VLOOKUP($F220,'Gen Capacity'!$A$2:$H$608,7,FALSE)</f>
        <v>0.05</v>
      </c>
      <c r="J220" s="18">
        <f>VLOOKUP($F220,'Gen Capacity'!$A$2:$H$608,8,FALSE)</f>
        <v>0</v>
      </c>
      <c r="K220" s="19">
        <f>VLOOKUP($A220,SF_Original!$A$2:$D$6458,4,FALSE)</f>
        <v>-1.1101380196999999E-5</v>
      </c>
      <c r="L220">
        <f t="shared" si="18"/>
        <v>2.2562363469136645E-3</v>
      </c>
      <c r="M220">
        <f t="shared" si="19"/>
        <v>1.1281181734568323E-4</v>
      </c>
      <c r="N220" s="19" t="b">
        <f t="shared" si="22"/>
        <v>0</v>
      </c>
      <c r="O220">
        <f>IF(ISNA(VLOOKUP(B220,WND_STATION!$A$1:$A$62,1,FALSE)),1,0.0865)</f>
        <v>1</v>
      </c>
      <c r="P220">
        <f t="shared" si="20"/>
        <v>0.05</v>
      </c>
      <c r="Q220" s="21">
        <f t="shared" si="23"/>
        <v>14019.83132499999</v>
      </c>
      <c r="R220">
        <f t="shared" si="21"/>
        <v>1</v>
      </c>
    </row>
    <row r="221" spans="1:18" x14ac:dyDescent="0.25">
      <c r="A221" s="18">
        <v>2026</v>
      </c>
      <c r="B221" s="18" t="s">
        <v>2960</v>
      </c>
      <c r="C221" s="18">
        <v>6</v>
      </c>
      <c r="D221" s="18">
        <v>1</v>
      </c>
      <c r="E221" s="18">
        <v>255</v>
      </c>
      <c r="F221" s="18">
        <v>261</v>
      </c>
      <c r="G221" s="18">
        <f>VLOOKUP(B221,'Base Load_FLAG'!$A$2:$B$204,2,FALSE)</f>
        <v>0</v>
      </c>
      <c r="H221" s="18" t="s">
        <v>2945</v>
      </c>
      <c r="I221" s="18">
        <f>VLOOKUP($F221,'Gen Capacity'!$A$2:$H$608,7,FALSE)</f>
        <v>13</v>
      </c>
      <c r="J221" s="18">
        <f>VLOOKUP($F221,'Gen Capacity'!$A$2:$H$608,8,FALSE)</f>
        <v>0</v>
      </c>
      <c r="K221" s="19">
        <f>VLOOKUP($A221,SF_Original!$A$2:$D$6458,4,FALSE)</f>
        <v>-1.0740590164E-5</v>
      </c>
      <c r="L221">
        <f t="shared" si="18"/>
        <v>2.2565971369466645E-3</v>
      </c>
      <c r="M221">
        <f t="shared" si="19"/>
        <v>2.9335762780306637E-2</v>
      </c>
      <c r="N221" s="19" t="b">
        <f t="shared" si="22"/>
        <v>0</v>
      </c>
      <c r="O221">
        <f>IF(ISNA(VLOOKUP(B221,WND_STATION!$A$1:$A$62,1,FALSE)),1,0.0865)</f>
        <v>1</v>
      </c>
      <c r="P221">
        <f t="shared" si="20"/>
        <v>13</v>
      </c>
      <c r="Q221" s="21">
        <f t="shared" si="23"/>
        <v>14032.83132499999</v>
      </c>
      <c r="R221">
        <f t="shared" si="21"/>
        <v>1</v>
      </c>
    </row>
    <row r="222" spans="1:18" x14ac:dyDescent="0.25">
      <c r="A222" s="18">
        <v>1911</v>
      </c>
      <c r="B222" s="18" t="s">
        <v>2957</v>
      </c>
      <c r="C222" s="18">
        <v>4</v>
      </c>
      <c r="D222" s="18">
        <v>1</v>
      </c>
      <c r="E222" s="18">
        <v>243</v>
      </c>
      <c r="F222" s="18">
        <v>249</v>
      </c>
      <c r="G222" s="18">
        <f>VLOOKUP(B222,'Base Load_FLAG'!$A$2:$B$204,2,FALSE)</f>
        <v>0</v>
      </c>
      <c r="H222" s="18" t="s">
        <v>2915</v>
      </c>
      <c r="I222" s="18">
        <f>VLOOKUP($F222,'Gen Capacity'!$A$2:$H$608,7,FALSE)</f>
        <v>3</v>
      </c>
      <c r="J222" s="18">
        <f>VLOOKUP($F222,'Gen Capacity'!$A$2:$H$608,8,FALSE)</f>
        <v>0</v>
      </c>
      <c r="K222" s="19">
        <f>VLOOKUP($A222,SF_Original!$A$2:$D$6458,4,FALSE)</f>
        <v>-1.0115710403E-5</v>
      </c>
      <c r="L222">
        <f t="shared" si="18"/>
        <v>2.2572220167076645E-3</v>
      </c>
      <c r="M222">
        <f t="shared" si="19"/>
        <v>6.7716660501229934E-3</v>
      </c>
      <c r="N222" s="19" t="b">
        <f t="shared" si="22"/>
        <v>0</v>
      </c>
      <c r="O222">
        <f>IF(ISNA(VLOOKUP(B222,WND_STATION!$A$1:$A$62,1,FALSE)),1,0.0865)</f>
        <v>1</v>
      </c>
      <c r="P222">
        <f t="shared" si="20"/>
        <v>3</v>
      </c>
      <c r="Q222" s="21">
        <f t="shared" si="23"/>
        <v>14035.83132499999</v>
      </c>
      <c r="R222">
        <f t="shared" si="21"/>
        <v>1</v>
      </c>
    </row>
    <row r="223" spans="1:18" x14ac:dyDescent="0.25">
      <c r="A223" s="18">
        <v>1911</v>
      </c>
      <c r="B223" s="18" t="s">
        <v>2957</v>
      </c>
      <c r="C223" s="18">
        <v>4</v>
      </c>
      <c r="D223" s="18">
        <v>2</v>
      </c>
      <c r="E223" s="18">
        <v>244</v>
      </c>
      <c r="F223" s="18">
        <v>250</v>
      </c>
      <c r="G223" s="18">
        <f>VLOOKUP(B223,'Base Load_FLAG'!$A$2:$B$204,2,FALSE)</f>
        <v>0</v>
      </c>
      <c r="H223" s="18" t="s">
        <v>2915</v>
      </c>
      <c r="I223" s="18">
        <f>VLOOKUP($F223,'Gen Capacity'!$A$2:$H$608,7,FALSE)</f>
        <v>3</v>
      </c>
      <c r="J223" s="18">
        <f>VLOOKUP($F223,'Gen Capacity'!$A$2:$H$608,8,FALSE)</f>
        <v>0</v>
      </c>
      <c r="K223" s="19">
        <f>VLOOKUP($A223,SF_Original!$A$2:$D$6458,4,FALSE)</f>
        <v>-1.0115710403E-5</v>
      </c>
      <c r="L223">
        <f t="shared" si="18"/>
        <v>2.2572220167076645E-3</v>
      </c>
      <c r="M223">
        <f t="shared" si="19"/>
        <v>6.7716660501229934E-3</v>
      </c>
      <c r="N223" s="19" t="b">
        <f t="shared" si="22"/>
        <v>0</v>
      </c>
      <c r="O223">
        <f>IF(ISNA(VLOOKUP(B223,WND_STATION!$A$1:$A$62,1,FALSE)),1,0.0865)</f>
        <v>1</v>
      </c>
      <c r="P223">
        <f t="shared" si="20"/>
        <v>3</v>
      </c>
      <c r="Q223" s="21">
        <f t="shared" si="23"/>
        <v>14038.83132499999</v>
      </c>
      <c r="R223">
        <f t="shared" si="21"/>
        <v>1</v>
      </c>
    </row>
    <row r="224" spans="1:18" x14ac:dyDescent="0.25">
      <c r="A224" s="18">
        <v>1727</v>
      </c>
      <c r="B224" s="18" t="s">
        <v>2955</v>
      </c>
      <c r="C224" s="18">
        <v>6</v>
      </c>
      <c r="D224" s="18">
        <v>1</v>
      </c>
      <c r="E224" s="18">
        <v>230</v>
      </c>
      <c r="F224" s="18">
        <v>236</v>
      </c>
      <c r="G224" s="18">
        <f>VLOOKUP(B224,'Base Load_FLAG'!$A$2:$B$204,2,FALSE)</f>
        <v>0</v>
      </c>
      <c r="H224" s="18" t="s">
        <v>2945</v>
      </c>
      <c r="I224" s="18">
        <f>VLOOKUP($F224,'Gen Capacity'!$A$2:$H$608,7,FALSE)</f>
        <v>20</v>
      </c>
      <c r="J224" s="18">
        <f>VLOOKUP($F224,'Gen Capacity'!$A$2:$H$608,8,FALSE)</f>
        <v>0</v>
      </c>
      <c r="K224" s="19">
        <f>VLOOKUP($A224,SF_Original!$A$2:$D$6458,4,FALSE)</f>
        <v>-9.8996570590000005E-6</v>
      </c>
      <c r="L224">
        <f t="shared" si="18"/>
        <v>2.2574380700516646E-3</v>
      </c>
      <c r="M224">
        <f t="shared" si="19"/>
        <v>4.5148761401033292E-2</v>
      </c>
      <c r="N224" s="19" t="b">
        <f t="shared" si="22"/>
        <v>0</v>
      </c>
      <c r="O224">
        <f>IF(ISNA(VLOOKUP(B224,WND_STATION!$A$1:$A$62,1,FALSE)),1,0.0865)</f>
        <v>1</v>
      </c>
      <c r="P224">
        <f t="shared" si="20"/>
        <v>20</v>
      </c>
      <c r="Q224" s="21">
        <f t="shared" si="23"/>
        <v>14058.83132499999</v>
      </c>
      <c r="R224">
        <f t="shared" si="21"/>
        <v>1</v>
      </c>
    </row>
    <row r="225" spans="1:18" x14ac:dyDescent="0.25">
      <c r="A225" s="18">
        <v>1726</v>
      </c>
      <c r="B225" s="18" t="s">
        <v>2955</v>
      </c>
      <c r="C225" s="18">
        <v>6</v>
      </c>
      <c r="D225" s="18">
        <v>1</v>
      </c>
      <c r="E225" s="18">
        <v>231</v>
      </c>
      <c r="F225" s="18">
        <v>237</v>
      </c>
      <c r="G225" s="18">
        <f>VLOOKUP(B225,'Base Load_FLAG'!$A$2:$B$204,2,FALSE)</f>
        <v>0</v>
      </c>
      <c r="H225" s="18" t="s">
        <v>2945</v>
      </c>
      <c r="I225" s="18">
        <f>VLOOKUP($F225,'Gen Capacity'!$A$2:$H$608,7,FALSE)</f>
        <v>20</v>
      </c>
      <c r="J225" s="18">
        <f>VLOOKUP($F225,'Gen Capacity'!$A$2:$H$608,8,FALSE)</f>
        <v>0</v>
      </c>
      <c r="K225" s="19">
        <f>VLOOKUP($A225,SF_Original!$A$2:$D$6458,4,FALSE)</f>
        <v>-9.8996570590000005E-6</v>
      </c>
      <c r="L225">
        <f t="shared" si="18"/>
        <v>2.2574380700516646E-3</v>
      </c>
      <c r="M225">
        <f t="shared" si="19"/>
        <v>4.5148761401033292E-2</v>
      </c>
      <c r="N225" s="19" t="b">
        <f t="shared" si="22"/>
        <v>0</v>
      </c>
      <c r="O225">
        <f>IF(ISNA(VLOOKUP(B225,WND_STATION!$A$1:$A$62,1,FALSE)),1,0.0865)</f>
        <v>1</v>
      </c>
      <c r="P225">
        <f t="shared" si="20"/>
        <v>20</v>
      </c>
      <c r="Q225" s="21">
        <f t="shared" si="23"/>
        <v>14078.83132499999</v>
      </c>
      <c r="R225">
        <f t="shared" si="21"/>
        <v>1</v>
      </c>
    </row>
    <row r="226" spans="1:18" x14ac:dyDescent="0.25">
      <c r="A226" s="18">
        <v>1413</v>
      </c>
      <c r="B226" s="18" t="s">
        <v>2947</v>
      </c>
      <c r="C226" s="18">
        <v>21</v>
      </c>
      <c r="D226" s="18">
        <v>1</v>
      </c>
      <c r="E226" s="18">
        <v>196</v>
      </c>
      <c r="F226" s="18">
        <v>200</v>
      </c>
      <c r="G226" s="18">
        <f>VLOOKUP(B226,'Base Load_FLAG'!$A$2:$B$204,2,FALSE)</f>
        <v>0</v>
      </c>
      <c r="H226" s="18" t="s">
        <v>2932</v>
      </c>
      <c r="I226" s="18">
        <f>VLOOKUP($F226,'Gen Capacity'!$A$2:$H$608,7,FALSE)</f>
        <v>215</v>
      </c>
      <c r="J226" s="18">
        <f>VLOOKUP($F226,'Gen Capacity'!$A$2:$H$608,8,FALSE)</f>
        <v>150</v>
      </c>
      <c r="K226" s="19">
        <f>VLOOKUP($A226,SF_Original!$A$2:$D$6458,4,FALSE)</f>
        <v>-9.8793727969999993E-6</v>
      </c>
      <c r="L226">
        <f t="shared" si="18"/>
        <v>2.2574583543136647E-3</v>
      </c>
      <c r="M226">
        <f t="shared" si="19"/>
        <v>0.48535354617743792</v>
      </c>
      <c r="N226" s="19" t="b">
        <f t="shared" si="22"/>
        <v>0</v>
      </c>
      <c r="O226">
        <f>IF(ISNA(VLOOKUP(B226,WND_STATION!$A$1:$A$62,1,FALSE)),1,0.0865)</f>
        <v>1</v>
      </c>
      <c r="P226">
        <f t="shared" si="20"/>
        <v>215</v>
      </c>
      <c r="Q226" s="21">
        <f t="shared" si="23"/>
        <v>14293.83132499999</v>
      </c>
      <c r="R226">
        <f t="shared" si="21"/>
        <v>1</v>
      </c>
    </row>
    <row r="227" spans="1:18" x14ac:dyDescent="0.25">
      <c r="A227" s="18">
        <v>1411</v>
      </c>
      <c r="B227" s="18" t="s">
        <v>2947</v>
      </c>
      <c r="C227" s="18">
        <v>21</v>
      </c>
      <c r="D227" s="18">
        <v>1</v>
      </c>
      <c r="E227" s="18">
        <v>197</v>
      </c>
      <c r="F227" s="18">
        <v>201</v>
      </c>
      <c r="G227" s="18">
        <f>VLOOKUP(B227,'Base Load_FLAG'!$A$2:$B$204,2,FALSE)</f>
        <v>0</v>
      </c>
      <c r="H227" s="18" t="s">
        <v>2932</v>
      </c>
      <c r="I227" s="18">
        <f>VLOOKUP($F227,'Gen Capacity'!$A$2:$H$608,7,FALSE)</f>
        <v>0.05</v>
      </c>
      <c r="J227" s="18">
        <f>VLOOKUP($F227,'Gen Capacity'!$A$2:$H$608,8,FALSE)</f>
        <v>0</v>
      </c>
      <c r="K227" s="19">
        <f>VLOOKUP($A227,SF_Original!$A$2:$D$6458,4,FALSE)</f>
        <v>-9.8793727969999993E-6</v>
      </c>
      <c r="L227">
        <f t="shared" si="18"/>
        <v>2.2574583543136647E-3</v>
      </c>
      <c r="M227">
        <f t="shared" si="19"/>
        <v>1.1287291771568324E-4</v>
      </c>
      <c r="N227" s="19" t="b">
        <f t="shared" si="22"/>
        <v>0</v>
      </c>
      <c r="O227">
        <f>IF(ISNA(VLOOKUP(B227,WND_STATION!$A$1:$A$62,1,FALSE)),1,0.0865)</f>
        <v>1</v>
      </c>
      <c r="P227">
        <f t="shared" si="20"/>
        <v>0.05</v>
      </c>
      <c r="Q227" s="21">
        <f t="shared" si="23"/>
        <v>14293.881324999989</v>
      </c>
      <c r="R227">
        <f t="shared" si="21"/>
        <v>1</v>
      </c>
    </row>
    <row r="228" spans="1:18" x14ac:dyDescent="0.25">
      <c r="A228" s="18">
        <v>1412</v>
      </c>
      <c r="B228" s="18" t="s">
        <v>2947</v>
      </c>
      <c r="C228" s="18">
        <v>21</v>
      </c>
      <c r="D228" s="18">
        <v>1</v>
      </c>
      <c r="E228" s="18">
        <v>198</v>
      </c>
      <c r="F228" s="18">
        <v>202</v>
      </c>
      <c r="G228" s="18">
        <f>VLOOKUP(B228,'Base Load_FLAG'!$A$2:$B$204,2,FALSE)</f>
        <v>0</v>
      </c>
      <c r="H228" s="18" t="s">
        <v>2932</v>
      </c>
      <c r="I228" s="18">
        <f>VLOOKUP($F228,'Gen Capacity'!$A$2:$H$608,7,FALSE)</f>
        <v>0.05</v>
      </c>
      <c r="J228" s="18">
        <f>VLOOKUP($F228,'Gen Capacity'!$A$2:$H$608,8,FALSE)</f>
        <v>0</v>
      </c>
      <c r="K228" s="19">
        <f>VLOOKUP($A228,SF_Original!$A$2:$D$6458,4,FALSE)</f>
        <v>-9.8793727969999993E-6</v>
      </c>
      <c r="L228">
        <f t="shared" si="18"/>
        <v>2.2574583543136647E-3</v>
      </c>
      <c r="M228">
        <f t="shared" si="19"/>
        <v>1.1287291771568324E-4</v>
      </c>
      <c r="N228" s="19" t="b">
        <f t="shared" si="22"/>
        <v>0</v>
      </c>
      <c r="O228">
        <f>IF(ISNA(VLOOKUP(B228,WND_STATION!$A$1:$A$62,1,FALSE)),1,0.0865)</f>
        <v>1</v>
      </c>
      <c r="P228">
        <f t="shared" si="20"/>
        <v>0.05</v>
      </c>
      <c r="Q228" s="21">
        <f t="shared" si="23"/>
        <v>14293.931324999989</v>
      </c>
      <c r="R228">
        <f t="shared" si="21"/>
        <v>1</v>
      </c>
    </row>
    <row r="229" spans="1:18" x14ac:dyDescent="0.25">
      <c r="A229" s="18">
        <v>1414</v>
      </c>
      <c r="B229" s="18" t="s">
        <v>2947</v>
      </c>
      <c r="C229" s="18">
        <v>21</v>
      </c>
      <c r="D229" s="18">
        <v>1</v>
      </c>
      <c r="E229" s="18">
        <v>199</v>
      </c>
      <c r="F229" s="18">
        <v>203</v>
      </c>
      <c r="G229" s="18">
        <f>VLOOKUP(B229,'Base Load_FLAG'!$A$2:$B$204,2,FALSE)</f>
        <v>0</v>
      </c>
      <c r="H229" s="18" t="s">
        <v>2932</v>
      </c>
      <c r="I229" s="18">
        <f>VLOOKUP($F229,'Gen Capacity'!$A$2:$H$608,7,FALSE)</f>
        <v>0.05</v>
      </c>
      <c r="J229" s="18">
        <f>VLOOKUP($F229,'Gen Capacity'!$A$2:$H$608,8,FALSE)</f>
        <v>0</v>
      </c>
      <c r="K229" s="19">
        <f>VLOOKUP($A229,SF_Original!$A$2:$D$6458,4,FALSE)</f>
        <v>-9.8793727969999993E-6</v>
      </c>
      <c r="L229">
        <f t="shared" si="18"/>
        <v>2.2574583543136647E-3</v>
      </c>
      <c r="M229">
        <f t="shared" si="19"/>
        <v>1.1287291771568324E-4</v>
      </c>
      <c r="N229" s="19" t="b">
        <f t="shared" si="22"/>
        <v>0</v>
      </c>
      <c r="O229">
        <f>IF(ISNA(VLOOKUP(B229,WND_STATION!$A$1:$A$62,1,FALSE)),1,0.0865)</f>
        <v>1</v>
      </c>
      <c r="P229">
        <f t="shared" si="20"/>
        <v>0.05</v>
      </c>
      <c r="Q229" s="21">
        <f t="shared" si="23"/>
        <v>14293.981324999988</v>
      </c>
      <c r="R229">
        <f t="shared" si="21"/>
        <v>1</v>
      </c>
    </row>
    <row r="230" spans="1:18" x14ac:dyDescent="0.25">
      <c r="A230" s="18">
        <v>3865</v>
      </c>
      <c r="B230" s="18" t="s">
        <v>1648</v>
      </c>
      <c r="C230" s="18">
        <v>11</v>
      </c>
      <c r="D230" s="18">
        <v>1</v>
      </c>
      <c r="E230" s="18">
        <v>379</v>
      </c>
      <c r="F230" s="18">
        <v>388</v>
      </c>
      <c r="G230" s="18">
        <f>VLOOKUP(B230,'Base Load_FLAG'!$A$2:$B$204,2,FALSE)</f>
        <v>0</v>
      </c>
      <c r="H230" s="18" t="s">
        <v>2915</v>
      </c>
      <c r="I230" s="18">
        <f>VLOOKUP($F230,'Gen Capacity'!$A$2:$H$608,7,FALSE)</f>
        <v>12</v>
      </c>
      <c r="J230" s="18">
        <f>VLOOKUP($F230,'Gen Capacity'!$A$2:$H$608,8,FALSE)</f>
        <v>0</v>
      </c>
      <c r="K230" s="19">
        <f>VLOOKUP($A230,SF_Original!$A$2:$D$6458,4,FALSE)</f>
        <v>-9.470829031E-6</v>
      </c>
      <c r="L230">
        <f t="shared" si="18"/>
        <v>2.2578668980796648E-3</v>
      </c>
      <c r="M230">
        <f t="shared" si="19"/>
        <v>2.7094402776955975E-2</v>
      </c>
      <c r="N230" s="19" t="b">
        <f t="shared" si="22"/>
        <v>0</v>
      </c>
      <c r="O230">
        <f>IF(ISNA(VLOOKUP(B230,WND_STATION!$A$1:$A$62,1,FALSE)),1,0.0865)</f>
        <v>1</v>
      </c>
      <c r="P230">
        <f t="shared" si="20"/>
        <v>12</v>
      </c>
      <c r="Q230" s="21">
        <f t="shared" si="23"/>
        <v>14305.981324999988</v>
      </c>
      <c r="R230">
        <f t="shared" si="21"/>
        <v>1</v>
      </c>
    </row>
    <row r="231" spans="1:18" x14ac:dyDescent="0.25">
      <c r="A231" s="18">
        <v>3864</v>
      </c>
      <c r="B231" s="18" t="s">
        <v>1648</v>
      </c>
      <c r="C231" s="18">
        <v>11</v>
      </c>
      <c r="D231" s="18">
        <v>1</v>
      </c>
      <c r="E231" s="18">
        <v>380</v>
      </c>
      <c r="F231" s="18">
        <v>389</v>
      </c>
      <c r="G231" s="18">
        <f>VLOOKUP(B231,'Base Load_FLAG'!$A$2:$B$204,2,FALSE)</f>
        <v>0</v>
      </c>
      <c r="H231" s="18" t="s">
        <v>2915</v>
      </c>
      <c r="I231" s="18">
        <f>VLOOKUP($F231,'Gen Capacity'!$A$2:$H$608,7,FALSE)</f>
        <v>24</v>
      </c>
      <c r="J231" s="18">
        <f>VLOOKUP($F231,'Gen Capacity'!$A$2:$H$608,8,FALSE)</f>
        <v>0</v>
      </c>
      <c r="K231" s="19">
        <f>VLOOKUP($A231,SF_Original!$A$2:$D$6458,4,FALSE)</f>
        <v>-9.470829031E-6</v>
      </c>
      <c r="L231">
        <f t="shared" si="18"/>
        <v>2.2578668980796648E-3</v>
      </c>
      <c r="M231">
        <f t="shared" si="19"/>
        <v>5.4188805553911951E-2</v>
      </c>
      <c r="N231" s="19" t="b">
        <f t="shared" si="22"/>
        <v>0</v>
      </c>
      <c r="O231">
        <f>IF(ISNA(VLOOKUP(B231,WND_STATION!$A$1:$A$62,1,FALSE)),1,0.0865)</f>
        <v>1</v>
      </c>
      <c r="P231">
        <f t="shared" si="20"/>
        <v>24</v>
      </c>
      <c r="Q231" s="21">
        <f t="shared" si="23"/>
        <v>14329.981324999988</v>
      </c>
      <c r="R231">
        <f t="shared" si="21"/>
        <v>1</v>
      </c>
    </row>
    <row r="232" spans="1:18" x14ac:dyDescent="0.25">
      <c r="A232" s="18">
        <v>2127</v>
      </c>
      <c r="B232" s="18" t="s">
        <v>2966</v>
      </c>
      <c r="C232" s="18">
        <v>6</v>
      </c>
      <c r="D232" s="18">
        <v>1</v>
      </c>
      <c r="E232" s="18">
        <v>269</v>
      </c>
      <c r="F232" s="18">
        <v>275</v>
      </c>
      <c r="G232" s="18">
        <f>VLOOKUP(B232,'Base Load_FLAG'!$A$2:$B$204,2,FALSE)</f>
        <v>0</v>
      </c>
      <c r="H232" s="18" t="s">
        <v>2945</v>
      </c>
      <c r="I232" s="18">
        <f>VLOOKUP($F232,'Gen Capacity'!$A$2:$H$608,7,FALSE)</f>
        <v>11</v>
      </c>
      <c r="J232" s="18">
        <f>VLOOKUP($F232,'Gen Capacity'!$A$2:$H$608,8,FALSE)</f>
        <v>0</v>
      </c>
      <c r="K232" s="19">
        <f>VLOOKUP($A232,SF_Original!$A$2:$D$6458,4,FALSE)</f>
        <v>-8.9975587519999995E-6</v>
      </c>
      <c r="L232">
        <f t="shared" si="18"/>
        <v>2.2583401683586644E-3</v>
      </c>
      <c r="M232">
        <f t="shared" si="19"/>
        <v>2.484174185194531E-2</v>
      </c>
      <c r="N232" s="19" t="b">
        <f t="shared" si="22"/>
        <v>0</v>
      </c>
      <c r="O232">
        <f>IF(ISNA(VLOOKUP(B232,WND_STATION!$A$1:$A$62,1,FALSE)),1,0.0865)</f>
        <v>1</v>
      </c>
      <c r="P232">
        <f t="shared" si="20"/>
        <v>11</v>
      </c>
      <c r="Q232" s="21">
        <f t="shared" si="23"/>
        <v>14340.981324999988</v>
      </c>
      <c r="R232">
        <f t="shared" si="21"/>
        <v>1</v>
      </c>
    </row>
    <row r="233" spans="1:18" x14ac:dyDescent="0.25">
      <c r="A233" s="18">
        <v>2126</v>
      </c>
      <c r="B233" s="18" t="s">
        <v>2966</v>
      </c>
      <c r="C233" s="18">
        <v>6</v>
      </c>
      <c r="D233" s="18">
        <v>1</v>
      </c>
      <c r="E233" s="18">
        <v>270</v>
      </c>
      <c r="F233" s="18">
        <v>276</v>
      </c>
      <c r="G233" s="18">
        <f>VLOOKUP(B233,'Base Load_FLAG'!$A$2:$B$204,2,FALSE)</f>
        <v>0</v>
      </c>
      <c r="H233" s="18" t="s">
        <v>2945</v>
      </c>
      <c r="I233" s="18">
        <f>VLOOKUP($F233,'Gen Capacity'!$A$2:$H$608,7,FALSE)</f>
        <v>11</v>
      </c>
      <c r="J233" s="18">
        <f>VLOOKUP($F233,'Gen Capacity'!$A$2:$H$608,8,FALSE)</f>
        <v>0</v>
      </c>
      <c r="K233" s="19">
        <f>VLOOKUP($A233,SF_Original!$A$2:$D$6458,4,FALSE)</f>
        <v>-8.9975587519999995E-6</v>
      </c>
      <c r="L233">
        <f t="shared" si="18"/>
        <v>2.2583401683586644E-3</v>
      </c>
      <c r="M233">
        <f t="shared" si="19"/>
        <v>2.484174185194531E-2</v>
      </c>
      <c r="N233" s="19" t="b">
        <f t="shared" si="22"/>
        <v>0</v>
      </c>
      <c r="O233">
        <f>IF(ISNA(VLOOKUP(B233,WND_STATION!$A$1:$A$62,1,FALSE)),1,0.0865)</f>
        <v>1</v>
      </c>
      <c r="P233">
        <f t="shared" si="20"/>
        <v>11</v>
      </c>
      <c r="Q233" s="21">
        <f t="shared" si="23"/>
        <v>14351.981324999988</v>
      </c>
      <c r="R233">
        <f t="shared" si="21"/>
        <v>1</v>
      </c>
    </row>
    <row r="234" spans="1:18" x14ac:dyDescent="0.25">
      <c r="A234" s="18">
        <v>2125</v>
      </c>
      <c r="B234" s="18" t="s">
        <v>2966</v>
      </c>
      <c r="C234" s="18">
        <v>6</v>
      </c>
      <c r="D234" s="18">
        <v>1</v>
      </c>
      <c r="E234" s="18">
        <v>271</v>
      </c>
      <c r="F234" s="18">
        <v>277</v>
      </c>
      <c r="G234" s="18">
        <f>VLOOKUP(B234,'Base Load_FLAG'!$A$2:$B$204,2,FALSE)</f>
        <v>0</v>
      </c>
      <c r="H234" s="18" t="s">
        <v>2945</v>
      </c>
      <c r="I234" s="18">
        <f>VLOOKUP($F234,'Gen Capacity'!$A$2:$H$608,7,FALSE)</f>
        <v>13</v>
      </c>
      <c r="J234" s="18">
        <f>VLOOKUP($F234,'Gen Capacity'!$A$2:$H$608,8,FALSE)</f>
        <v>0</v>
      </c>
      <c r="K234" s="19">
        <f>VLOOKUP($A234,SF_Original!$A$2:$D$6458,4,FALSE)</f>
        <v>-8.9975587519999995E-6</v>
      </c>
      <c r="L234">
        <f t="shared" si="18"/>
        <v>2.2583401683586644E-3</v>
      </c>
      <c r="M234">
        <f t="shared" si="19"/>
        <v>2.9358422188662636E-2</v>
      </c>
      <c r="N234" s="19" t="b">
        <f t="shared" si="22"/>
        <v>0</v>
      </c>
      <c r="O234">
        <f>IF(ISNA(VLOOKUP(B234,WND_STATION!$A$1:$A$62,1,FALSE)),1,0.0865)</f>
        <v>1</v>
      </c>
      <c r="P234">
        <f t="shared" si="20"/>
        <v>13</v>
      </c>
      <c r="Q234" s="21">
        <f t="shared" si="23"/>
        <v>14364.981324999988</v>
      </c>
      <c r="R234">
        <f t="shared" si="21"/>
        <v>1</v>
      </c>
    </row>
    <row r="235" spans="1:18" x14ac:dyDescent="0.25">
      <c r="A235" s="18">
        <v>1450</v>
      </c>
      <c r="B235" s="18" t="s">
        <v>2949</v>
      </c>
      <c r="C235" s="18">
        <v>13</v>
      </c>
      <c r="D235" s="18">
        <v>1</v>
      </c>
      <c r="E235" s="18">
        <v>203</v>
      </c>
      <c r="F235" s="18">
        <v>207</v>
      </c>
      <c r="G235" s="18">
        <f>VLOOKUP(B235,'Base Load_FLAG'!$A$2:$B$204,2,FALSE)</f>
        <v>0</v>
      </c>
      <c r="H235" s="18" t="s">
        <v>2945</v>
      </c>
      <c r="I235" s="18">
        <f>VLOOKUP($F235,'Gen Capacity'!$A$2:$H$608,7,FALSE)</f>
        <v>23</v>
      </c>
      <c r="J235" s="18">
        <f>VLOOKUP($F235,'Gen Capacity'!$A$2:$H$608,8,FALSE)</f>
        <v>0</v>
      </c>
      <c r="K235" s="19">
        <f>VLOOKUP($A235,SF_Original!$A$2:$D$6458,4,FALSE)</f>
        <v>-5.6461027690000002E-6</v>
      </c>
      <c r="L235">
        <f t="shared" si="18"/>
        <v>2.2616916243416644E-3</v>
      </c>
      <c r="M235">
        <f t="shared" si="19"/>
        <v>5.2018907359858285E-2</v>
      </c>
      <c r="N235" s="19" t="b">
        <f t="shared" si="22"/>
        <v>0</v>
      </c>
      <c r="O235">
        <f>IF(ISNA(VLOOKUP(B235,WND_STATION!$A$1:$A$62,1,FALSE)),1,0.0865)</f>
        <v>1</v>
      </c>
      <c r="P235">
        <f t="shared" si="20"/>
        <v>23</v>
      </c>
      <c r="Q235" s="21">
        <f t="shared" si="23"/>
        <v>14387.981324999988</v>
      </c>
      <c r="R235">
        <f t="shared" si="21"/>
        <v>1</v>
      </c>
    </row>
    <row r="236" spans="1:18" x14ac:dyDescent="0.25">
      <c r="A236" s="18">
        <v>1451</v>
      </c>
      <c r="B236" s="18" t="s">
        <v>2949</v>
      </c>
      <c r="C236" s="18">
        <v>13</v>
      </c>
      <c r="D236" s="18">
        <v>1</v>
      </c>
      <c r="E236" s="18">
        <v>204</v>
      </c>
      <c r="F236" s="18">
        <v>208</v>
      </c>
      <c r="G236" s="18">
        <f>VLOOKUP(B236,'Base Load_FLAG'!$A$2:$B$204,2,FALSE)</f>
        <v>0</v>
      </c>
      <c r="H236" s="18" t="s">
        <v>2945</v>
      </c>
      <c r="I236" s="18">
        <f>VLOOKUP($F236,'Gen Capacity'!$A$2:$H$608,7,FALSE)</f>
        <v>22</v>
      </c>
      <c r="J236" s="18">
        <f>VLOOKUP($F236,'Gen Capacity'!$A$2:$H$608,8,FALSE)</f>
        <v>0</v>
      </c>
      <c r="K236" s="19">
        <f>VLOOKUP($A236,SF_Original!$A$2:$D$6458,4,FALSE)</f>
        <v>-5.6461027690000002E-6</v>
      </c>
      <c r="L236">
        <f t="shared" si="18"/>
        <v>2.2616916243416644E-3</v>
      </c>
      <c r="M236">
        <f t="shared" si="19"/>
        <v>4.975721573551662E-2</v>
      </c>
      <c r="N236" s="19" t="b">
        <f t="shared" si="22"/>
        <v>0</v>
      </c>
      <c r="O236">
        <f>IF(ISNA(VLOOKUP(B236,WND_STATION!$A$1:$A$62,1,FALSE)),1,0.0865)</f>
        <v>1</v>
      </c>
      <c r="P236">
        <f t="shared" si="20"/>
        <v>22</v>
      </c>
      <c r="Q236" s="21">
        <f t="shared" si="23"/>
        <v>14409.981324999988</v>
      </c>
      <c r="R236">
        <f t="shared" si="21"/>
        <v>1</v>
      </c>
    </row>
    <row r="237" spans="1:18" x14ac:dyDescent="0.25">
      <c r="A237" s="18">
        <v>1449</v>
      </c>
      <c r="B237" s="18" t="s">
        <v>2949</v>
      </c>
      <c r="C237" s="18">
        <v>13</v>
      </c>
      <c r="D237" s="18">
        <v>1</v>
      </c>
      <c r="E237" s="18">
        <v>205</v>
      </c>
      <c r="F237" s="18">
        <v>209</v>
      </c>
      <c r="G237" s="18">
        <f>VLOOKUP(B237,'Base Load_FLAG'!$A$2:$B$204,2,FALSE)</f>
        <v>0</v>
      </c>
      <c r="H237" s="18" t="s">
        <v>2945</v>
      </c>
      <c r="I237" s="18">
        <f>VLOOKUP($F237,'Gen Capacity'!$A$2:$H$608,7,FALSE)</f>
        <v>25</v>
      </c>
      <c r="J237" s="18">
        <f>VLOOKUP($F237,'Gen Capacity'!$A$2:$H$608,8,FALSE)</f>
        <v>0</v>
      </c>
      <c r="K237" s="19">
        <f>VLOOKUP($A237,SF_Original!$A$2:$D$6458,4,FALSE)</f>
        <v>-5.6461027690000002E-6</v>
      </c>
      <c r="L237">
        <f t="shared" si="18"/>
        <v>2.2616916243416644E-3</v>
      </c>
      <c r="M237">
        <f t="shared" si="19"/>
        <v>5.6542290608541608E-2</v>
      </c>
      <c r="N237" s="19" t="b">
        <f t="shared" si="22"/>
        <v>0</v>
      </c>
      <c r="O237">
        <f>IF(ISNA(VLOOKUP(B237,WND_STATION!$A$1:$A$62,1,FALSE)),1,0.0865)</f>
        <v>1</v>
      </c>
      <c r="P237">
        <f t="shared" si="20"/>
        <v>25</v>
      </c>
      <c r="Q237" s="21">
        <f t="shared" si="23"/>
        <v>14434.981324999988</v>
      </c>
      <c r="R237">
        <f t="shared" si="21"/>
        <v>1</v>
      </c>
    </row>
    <row r="238" spans="1:18" x14ac:dyDescent="0.25">
      <c r="A238" s="18">
        <v>2059</v>
      </c>
      <c r="B238" s="18" t="s">
        <v>2963</v>
      </c>
      <c r="C238" s="18">
        <v>11</v>
      </c>
      <c r="D238" s="18">
        <v>1</v>
      </c>
      <c r="E238" s="18">
        <v>261</v>
      </c>
      <c r="F238" s="18">
        <v>267</v>
      </c>
      <c r="G238" s="18">
        <f>VLOOKUP(B238,'Base Load_FLAG'!$A$2:$B$204,2,FALSE)</f>
        <v>0</v>
      </c>
      <c r="H238" s="18" t="s">
        <v>2945</v>
      </c>
      <c r="I238" s="18">
        <f>VLOOKUP($F238,'Gen Capacity'!$A$2:$H$608,7,FALSE)</f>
        <v>0.05</v>
      </c>
      <c r="J238" s="18">
        <f>VLOOKUP($F238,'Gen Capacity'!$A$2:$H$608,8,FALSE)</f>
        <v>0</v>
      </c>
      <c r="K238" s="19">
        <f>VLOOKUP($A238,SF_Original!$A$2:$D$6458,4,FALSE)</f>
        <v>-3.7606487900000002E-6</v>
      </c>
      <c r="L238">
        <f t="shared" si="18"/>
        <v>2.2635770783206647E-3</v>
      </c>
      <c r="M238">
        <f t="shared" si="19"/>
        <v>1.1317885391603324E-4</v>
      </c>
      <c r="N238" s="19" t="b">
        <f t="shared" si="22"/>
        <v>0</v>
      </c>
      <c r="O238">
        <f>IF(ISNA(VLOOKUP(B238,WND_STATION!$A$1:$A$62,1,FALSE)),1,0.0865)</f>
        <v>1</v>
      </c>
      <c r="P238">
        <f t="shared" si="20"/>
        <v>0.05</v>
      </c>
      <c r="Q238" s="21">
        <f t="shared" si="23"/>
        <v>14435.031324999987</v>
      </c>
      <c r="R238">
        <f t="shared" si="21"/>
        <v>1</v>
      </c>
    </row>
    <row r="239" spans="1:18" x14ac:dyDescent="0.25">
      <c r="A239" s="18">
        <v>2059</v>
      </c>
      <c r="B239" s="18" t="s">
        <v>2963</v>
      </c>
      <c r="C239" s="18">
        <v>11</v>
      </c>
      <c r="D239" s="18">
        <v>2</v>
      </c>
      <c r="E239" s="18">
        <v>262</v>
      </c>
      <c r="F239" s="18">
        <v>268</v>
      </c>
      <c r="G239" s="18">
        <f>VLOOKUP(B239,'Base Load_FLAG'!$A$2:$B$204,2,FALSE)</f>
        <v>0</v>
      </c>
      <c r="H239" s="18" t="s">
        <v>2945</v>
      </c>
      <c r="I239" s="18">
        <f>VLOOKUP($F239,'Gen Capacity'!$A$2:$H$608,7,FALSE)</f>
        <v>8</v>
      </c>
      <c r="J239" s="18">
        <f>VLOOKUP($F239,'Gen Capacity'!$A$2:$H$608,8,FALSE)</f>
        <v>0</v>
      </c>
      <c r="K239" s="19">
        <f>VLOOKUP($A239,SF_Original!$A$2:$D$6458,4,FALSE)</f>
        <v>-3.7606487900000002E-6</v>
      </c>
      <c r="L239">
        <f t="shared" si="18"/>
        <v>2.2635770783206647E-3</v>
      </c>
      <c r="M239">
        <f t="shared" si="19"/>
        <v>1.8108616626565318E-2</v>
      </c>
      <c r="N239" s="19" t="b">
        <f t="shared" si="22"/>
        <v>0</v>
      </c>
      <c r="O239">
        <f>IF(ISNA(VLOOKUP(B239,WND_STATION!$A$1:$A$62,1,FALSE)),1,0.0865)</f>
        <v>1</v>
      </c>
      <c r="P239">
        <f t="shared" si="20"/>
        <v>8</v>
      </c>
      <c r="Q239" s="21">
        <f t="shared" si="23"/>
        <v>14443.031324999987</v>
      </c>
      <c r="R239">
        <f t="shared" si="21"/>
        <v>1</v>
      </c>
    </row>
    <row r="240" spans="1:18" x14ac:dyDescent="0.25">
      <c r="A240" s="18">
        <v>1827</v>
      </c>
      <c r="B240" s="18" t="s">
        <v>2956</v>
      </c>
      <c r="C240" s="18">
        <v>13</v>
      </c>
      <c r="D240" s="18">
        <v>1</v>
      </c>
      <c r="E240" s="18">
        <v>232</v>
      </c>
      <c r="F240" s="18">
        <v>238</v>
      </c>
      <c r="G240" s="18">
        <f>VLOOKUP(B240,'Base Load_FLAG'!$A$2:$B$204,2,FALSE)</f>
        <v>0</v>
      </c>
      <c r="H240" s="18" t="s">
        <v>2912</v>
      </c>
      <c r="I240" s="18">
        <f>VLOOKUP($F240,'Gen Capacity'!$A$2:$H$608,7,FALSE)</f>
        <v>46</v>
      </c>
      <c r="J240" s="18">
        <f>VLOOKUP($F240,'Gen Capacity'!$A$2:$H$608,8,FALSE)</f>
        <v>12</v>
      </c>
      <c r="K240" s="19">
        <f>VLOOKUP($A240,SF_Original!$A$2:$D$6458,4,FALSE)</f>
        <v>-3.695145478E-6</v>
      </c>
      <c r="L240">
        <f t="shared" si="18"/>
        <v>2.2636425816326645E-3</v>
      </c>
      <c r="M240">
        <f t="shared" si="19"/>
        <v>0.10412755875510257</v>
      </c>
      <c r="N240" s="19" t="b">
        <f t="shared" si="22"/>
        <v>0</v>
      </c>
      <c r="O240">
        <f>IF(ISNA(VLOOKUP(B240,WND_STATION!$A$1:$A$62,1,FALSE)),1,0.0865)</f>
        <v>1</v>
      </c>
      <c r="P240">
        <f t="shared" si="20"/>
        <v>46</v>
      </c>
      <c r="Q240" s="21">
        <f t="shared" si="23"/>
        <v>14489.031324999987</v>
      </c>
      <c r="R240">
        <f t="shared" si="21"/>
        <v>1</v>
      </c>
    </row>
    <row r="241" spans="1:18" x14ac:dyDescent="0.25">
      <c r="A241" s="18">
        <v>1827</v>
      </c>
      <c r="B241" s="18" t="s">
        <v>2956</v>
      </c>
      <c r="C241" s="18">
        <v>13</v>
      </c>
      <c r="D241" s="18">
        <v>2</v>
      </c>
      <c r="E241" s="18">
        <v>233</v>
      </c>
      <c r="F241" s="18">
        <v>239</v>
      </c>
      <c r="G241" s="18">
        <f>VLOOKUP(B241,'Base Load_FLAG'!$A$2:$B$204,2,FALSE)</f>
        <v>0</v>
      </c>
      <c r="H241" s="18" t="s">
        <v>2912</v>
      </c>
      <c r="I241" s="18">
        <f>VLOOKUP($F241,'Gen Capacity'!$A$2:$H$608,7,FALSE)</f>
        <v>46</v>
      </c>
      <c r="J241" s="18">
        <f>VLOOKUP($F241,'Gen Capacity'!$A$2:$H$608,8,FALSE)</f>
        <v>12</v>
      </c>
      <c r="K241" s="19">
        <f>VLOOKUP($A241,SF_Original!$A$2:$D$6458,4,FALSE)</f>
        <v>-3.695145478E-6</v>
      </c>
      <c r="L241">
        <f t="shared" si="18"/>
        <v>2.2636425816326645E-3</v>
      </c>
      <c r="M241">
        <f t="shared" si="19"/>
        <v>0.10412755875510257</v>
      </c>
      <c r="N241" s="19" t="b">
        <f t="shared" si="22"/>
        <v>0</v>
      </c>
      <c r="O241">
        <f>IF(ISNA(VLOOKUP(B241,WND_STATION!$A$1:$A$62,1,FALSE)),1,0.0865)</f>
        <v>1</v>
      </c>
      <c r="P241">
        <f t="shared" si="20"/>
        <v>46</v>
      </c>
      <c r="Q241" s="21">
        <f t="shared" si="23"/>
        <v>14535.031324999987</v>
      </c>
      <c r="R241">
        <f t="shared" si="21"/>
        <v>1</v>
      </c>
    </row>
    <row r="242" spans="1:18" x14ac:dyDescent="0.25">
      <c r="A242" s="18">
        <v>1828</v>
      </c>
      <c r="B242" s="18" t="s">
        <v>2956</v>
      </c>
      <c r="C242" s="18">
        <v>13</v>
      </c>
      <c r="D242" s="18">
        <v>1</v>
      </c>
      <c r="E242" s="18">
        <v>234</v>
      </c>
      <c r="F242" s="18">
        <v>240</v>
      </c>
      <c r="G242" s="18">
        <f>VLOOKUP(B242,'Base Load_FLAG'!$A$2:$B$204,2,FALSE)</f>
        <v>0</v>
      </c>
      <c r="H242" s="18" t="s">
        <v>2912</v>
      </c>
      <c r="I242" s="18">
        <f>VLOOKUP($F242,'Gen Capacity'!$A$2:$H$608,7,FALSE)</f>
        <v>46</v>
      </c>
      <c r="J242" s="18">
        <f>VLOOKUP($F242,'Gen Capacity'!$A$2:$H$608,8,FALSE)</f>
        <v>12</v>
      </c>
      <c r="K242" s="19">
        <f>VLOOKUP($A242,SF_Original!$A$2:$D$6458,4,FALSE)</f>
        <v>-3.695145478E-6</v>
      </c>
      <c r="L242">
        <f t="shared" si="18"/>
        <v>2.2636425816326645E-3</v>
      </c>
      <c r="M242">
        <f t="shared" si="19"/>
        <v>0.10412755875510257</v>
      </c>
      <c r="N242" s="19" t="b">
        <f t="shared" si="22"/>
        <v>0</v>
      </c>
      <c r="O242">
        <f>IF(ISNA(VLOOKUP(B242,WND_STATION!$A$1:$A$62,1,FALSE)),1,0.0865)</f>
        <v>1</v>
      </c>
      <c r="P242">
        <f t="shared" si="20"/>
        <v>46</v>
      </c>
      <c r="Q242" s="21">
        <f t="shared" si="23"/>
        <v>14581.031324999987</v>
      </c>
      <c r="R242">
        <f t="shared" si="21"/>
        <v>1</v>
      </c>
    </row>
    <row r="243" spans="1:18" x14ac:dyDescent="0.25">
      <c r="A243" s="18">
        <v>1828</v>
      </c>
      <c r="B243" s="18" t="s">
        <v>2956</v>
      </c>
      <c r="C243" s="18">
        <v>13</v>
      </c>
      <c r="D243" s="18">
        <v>2</v>
      </c>
      <c r="E243" s="18">
        <v>235</v>
      </c>
      <c r="F243" s="18">
        <v>241</v>
      </c>
      <c r="G243" s="18">
        <f>VLOOKUP(B243,'Base Load_FLAG'!$A$2:$B$204,2,FALSE)</f>
        <v>0</v>
      </c>
      <c r="H243" s="18" t="s">
        <v>2912</v>
      </c>
      <c r="I243" s="18">
        <f>VLOOKUP($F243,'Gen Capacity'!$A$2:$H$608,7,FALSE)</f>
        <v>46</v>
      </c>
      <c r="J243" s="18">
        <f>VLOOKUP($F243,'Gen Capacity'!$A$2:$H$608,8,FALSE)</f>
        <v>12</v>
      </c>
      <c r="K243" s="19">
        <f>VLOOKUP($A243,SF_Original!$A$2:$D$6458,4,FALSE)</f>
        <v>-3.695145478E-6</v>
      </c>
      <c r="L243">
        <f t="shared" si="18"/>
        <v>2.2636425816326645E-3</v>
      </c>
      <c r="M243">
        <f t="shared" si="19"/>
        <v>0.10412755875510257</v>
      </c>
      <c r="N243" s="19" t="b">
        <f t="shared" si="22"/>
        <v>0</v>
      </c>
      <c r="O243">
        <f>IF(ISNA(VLOOKUP(B243,WND_STATION!$A$1:$A$62,1,FALSE)),1,0.0865)</f>
        <v>1</v>
      </c>
      <c r="P243">
        <f t="shared" si="20"/>
        <v>46</v>
      </c>
      <c r="Q243" s="21">
        <f t="shared" si="23"/>
        <v>14627.031324999987</v>
      </c>
      <c r="R243">
        <f t="shared" si="21"/>
        <v>1</v>
      </c>
    </row>
    <row r="244" spans="1:18" x14ac:dyDescent="0.25">
      <c r="A244" s="18">
        <v>1829</v>
      </c>
      <c r="B244" s="18" t="s">
        <v>2956</v>
      </c>
      <c r="C244" s="18">
        <v>18</v>
      </c>
      <c r="D244" s="18">
        <v>1</v>
      </c>
      <c r="E244" s="18">
        <v>236</v>
      </c>
      <c r="F244" s="18">
        <v>242</v>
      </c>
      <c r="G244" s="18">
        <f>VLOOKUP(B244,'Base Load_FLAG'!$A$2:$B$204,2,FALSE)</f>
        <v>0</v>
      </c>
      <c r="H244" s="18" t="s">
        <v>2912</v>
      </c>
      <c r="I244" s="18">
        <f>VLOOKUP($F244,'Gen Capacity'!$A$2:$H$608,7,FALSE)</f>
        <v>169.14</v>
      </c>
      <c r="J244" s="18">
        <f>VLOOKUP($F244,'Gen Capacity'!$A$2:$H$608,8,FALSE)</f>
        <v>70</v>
      </c>
      <c r="K244" s="19">
        <f>VLOOKUP($A244,SF_Original!$A$2:$D$6458,4,FALSE)</f>
        <v>-3.695145478E-6</v>
      </c>
      <c r="L244">
        <f t="shared" si="18"/>
        <v>2.2636425816326645E-3</v>
      </c>
      <c r="M244">
        <f t="shared" si="19"/>
        <v>0.38287250625734887</v>
      </c>
      <c r="N244" s="19" t="b">
        <f t="shared" si="22"/>
        <v>0</v>
      </c>
      <c r="O244">
        <f>IF(ISNA(VLOOKUP(B244,WND_STATION!$A$1:$A$62,1,FALSE)),1,0.0865)</f>
        <v>1</v>
      </c>
      <c r="P244">
        <f t="shared" si="20"/>
        <v>169.14</v>
      </c>
      <c r="Q244" s="21">
        <f t="shared" si="23"/>
        <v>14796.171324999987</v>
      </c>
      <c r="R244">
        <f t="shared" si="21"/>
        <v>1</v>
      </c>
    </row>
    <row r="245" spans="1:18" x14ac:dyDescent="0.25">
      <c r="A245" s="18">
        <v>1829</v>
      </c>
      <c r="B245" s="18" t="s">
        <v>2956</v>
      </c>
      <c r="C245" s="18">
        <v>18</v>
      </c>
      <c r="D245" s="18">
        <v>2</v>
      </c>
      <c r="E245" s="18">
        <v>237</v>
      </c>
      <c r="F245" s="18">
        <v>243</v>
      </c>
      <c r="G245" s="18">
        <f>VLOOKUP(B245,'Base Load_FLAG'!$A$2:$B$204,2,FALSE)</f>
        <v>0</v>
      </c>
      <c r="H245" s="18" t="s">
        <v>2912</v>
      </c>
      <c r="I245" s="18">
        <f>VLOOKUP($F245,'Gen Capacity'!$A$2:$H$608,7,FALSE)</f>
        <v>150.86000000000001</v>
      </c>
      <c r="J245" s="18">
        <f>VLOOKUP($F245,'Gen Capacity'!$A$2:$H$608,8,FALSE)</f>
        <v>55</v>
      </c>
      <c r="K245" s="19">
        <f>VLOOKUP($A245,SF_Original!$A$2:$D$6458,4,FALSE)</f>
        <v>-3.695145478E-6</v>
      </c>
      <c r="L245">
        <f t="shared" si="18"/>
        <v>2.2636425816326645E-3</v>
      </c>
      <c r="M245">
        <f t="shared" si="19"/>
        <v>0.34149311986510378</v>
      </c>
      <c r="N245" s="19" t="b">
        <f t="shared" si="22"/>
        <v>0</v>
      </c>
      <c r="O245">
        <f>IF(ISNA(VLOOKUP(B245,WND_STATION!$A$1:$A$62,1,FALSE)),1,0.0865)</f>
        <v>1</v>
      </c>
      <c r="P245">
        <f t="shared" si="20"/>
        <v>150.86000000000001</v>
      </c>
      <c r="Q245" s="21">
        <f t="shared" si="23"/>
        <v>14947.031324999987</v>
      </c>
      <c r="R245">
        <f t="shared" si="21"/>
        <v>1</v>
      </c>
    </row>
    <row r="246" spans="1:18" x14ac:dyDescent="0.25">
      <c r="A246" s="18">
        <v>1830</v>
      </c>
      <c r="B246" s="18" t="s">
        <v>2956</v>
      </c>
      <c r="C246" s="18">
        <v>13</v>
      </c>
      <c r="D246" s="18">
        <v>1</v>
      </c>
      <c r="E246" s="18">
        <v>238</v>
      </c>
      <c r="F246" s="18">
        <v>244</v>
      </c>
      <c r="G246" s="18">
        <f>VLOOKUP(B246,'Base Load_FLAG'!$A$2:$B$204,2,FALSE)</f>
        <v>0</v>
      </c>
      <c r="H246" s="18" t="s">
        <v>2912</v>
      </c>
      <c r="I246" s="18">
        <f>VLOOKUP($F246,'Gen Capacity'!$A$2:$H$608,7,FALSE)</f>
        <v>46</v>
      </c>
      <c r="J246" s="18">
        <f>VLOOKUP($F246,'Gen Capacity'!$A$2:$H$608,8,FALSE)</f>
        <v>12</v>
      </c>
      <c r="K246" s="19">
        <f>VLOOKUP($A246,SF_Original!$A$2:$D$6458,4,FALSE)</f>
        <v>-3.695145478E-6</v>
      </c>
      <c r="L246">
        <f t="shared" si="18"/>
        <v>2.2636425816326645E-3</v>
      </c>
      <c r="M246">
        <f t="shared" si="19"/>
        <v>0.10412755875510257</v>
      </c>
      <c r="N246" s="19" t="b">
        <f t="shared" si="22"/>
        <v>0</v>
      </c>
      <c r="O246">
        <f>IF(ISNA(VLOOKUP(B246,WND_STATION!$A$1:$A$62,1,FALSE)),1,0.0865)</f>
        <v>1</v>
      </c>
      <c r="P246">
        <f t="shared" si="20"/>
        <v>46</v>
      </c>
      <c r="Q246" s="21">
        <f t="shared" si="23"/>
        <v>14993.031324999987</v>
      </c>
      <c r="R246">
        <f t="shared" si="21"/>
        <v>1</v>
      </c>
    </row>
    <row r="247" spans="1:18" x14ac:dyDescent="0.25">
      <c r="A247" s="18">
        <v>1830</v>
      </c>
      <c r="B247" s="18" t="s">
        <v>2956</v>
      </c>
      <c r="C247" s="18">
        <v>13</v>
      </c>
      <c r="D247" s="18">
        <v>2</v>
      </c>
      <c r="E247" s="18">
        <v>239</v>
      </c>
      <c r="F247" s="18">
        <v>245</v>
      </c>
      <c r="G247" s="18">
        <f>VLOOKUP(B247,'Base Load_FLAG'!$A$2:$B$204,2,FALSE)</f>
        <v>0</v>
      </c>
      <c r="H247" s="18" t="s">
        <v>2912</v>
      </c>
      <c r="I247" s="18">
        <f>VLOOKUP($F247,'Gen Capacity'!$A$2:$H$608,7,FALSE)</f>
        <v>46</v>
      </c>
      <c r="J247" s="18">
        <f>VLOOKUP($F247,'Gen Capacity'!$A$2:$H$608,8,FALSE)</f>
        <v>15</v>
      </c>
      <c r="K247" s="19">
        <f>VLOOKUP($A247,SF_Original!$A$2:$D$6458,4,FALSE)</f>
        <v>-3.695145478E-6</v>
      </c>
      <c r="L247">
        <f t="shared" si="18"/>
        <v>2.2636425816326645E-3</v>
      </c>
      <c r="M247">
        <f t="shared" si="19"/>
        <v>0.10412755875510257</v>
      </c>
      <c r="N247" s="19" t="b">
        <f t="shared" si="22"/>
        <v>0</v>
      </c>
      <c r="O247">
        <f>IF(ISNA(VLOOKUP(B247,WND_STATION!$A$1:$A$62,1,FALSE)),1,0.0865)</f>
        <v>1</v>
      </c>
      <c r="P247">
        <f t="shared" si="20"/>
        <v>46</v>
      </c>
      <c r="Q247" s="21">
        <f t="shared" si="23"/>
        <v>15039.031324999987</v>
      </c>
      <c r="R247">
        <f t="shared" si="21"/>
        <v>1</v>
      </c>
    </row>
    <row r="248" spans="1:18" x14ac:dyDescent="0.25">
      <c r="A248" s="18">
        <v>1983</v>
      </c>
      <c r="B248" s="18" t="s">
        <v>814</v>
      </c>
      <c r="C248" s="18">
        <v>24</v>
      </c>
      <c r="D248" s="18">
        <v>1</v>
      </c>
      <c r="E248" s="18">
        <v>249</v>
      </c>
      <c r="F248" s="18">
        <v>255</v>
      </c>
      <c r="G248" s="18">
        <f>VLOOKUP(B248,'Base Load_FLAG'!$A$2:$B$204,2,FALSE)</f>
        <v>0</v>
      </c>
      <c r="H248" s="18" t="s">
        <v>2912</v>
      </c>
      <c r="I248" s="18">
        <f>VLOOKUP($F248,'Gen Capacity'!$A$2:$H$608,7,FALSE)</f>
        <v>320</v>
      </c>
      <c r="J248" s="18">
        <f>VLOOKUP($F248,'Gen Capacity'!$A$2:$H$608,8,FALSE)</f>
        <v>65</v>
      </c>
      <c r="K248" s="19">
        <f>VLOOKUP($A248,SF_Original!$A$2:$D$6458,4,FALSE)</f>
        <v>-3.3907825130000002E-6</v>
      </c>
      <c r="L248">
        <f t="shared" si="18"/>
        <v>2.2639469445976646E-3</v>
      </c>
      <c r="M248">
        <f t="shared" si="19"/>
        <v>0.7244630222712527</v>
      </c>
      <c r="N248" s="19" t="b">
        <f t="shared" si="22"/>
        <v>0</v>
      </c>
      <c r="O248">
        <f>IF(ISNA(VLOOKUP(B248,WND_STATION!$A$1:$A$62,1,FALSE)),1,0.0865)</f>
        <v>1</v>
      </c>
      <c r="P248">
        <f t="shared" si="20"/>
        <v>320</v>
      </c>
      <c r="Q248" s="21">
        <f t="shared" si="23"/>
        <v>15359.031324999987</v>
      </c>
      <c r="R248">
        <f t="shared" si="21"/>
        <v>1</v>
      </c>
    </row>
    <row r="249" spans="1:18" x14ac:dyDescent="0.25">
      <c r="A249" s="18">
        <v>1984</v>
      </c>
      <c r="B249" s="18" t="s">
        <v>814</v>
      </c>
      <c r="C249" s="18">
        <v>24</v>
      </c>
      <c r="D249" s="18">
        <v>1</v>
      </c>
      <c r="E249" s="18">
        <v>250</v>
      </c>
      <c r="F249" s="18">
        <v>256</v>
      </c>
      <c r="G249" s="18">
        <f>VLOOKUP(B249,'Base Load_FLAG'!$A$2:$B$204,2,FALSE)</f>
        <v>0</v>
      </c>
      <c r="H249" s="18" t="s">
        <v>2912</v>
      </c>
      <c r="I249" s="18">
        <f>VLOOKUP($F249,'Gen Capacity'!$A$2:$H$608,7,FALSE)</f>
        <v>0.05</v>
      </c>
      <c r="J249" s="18">
        <f>VLOOKUP($F249,'Gen Capacity'!$A$2:$H$608,8,FALSE)</f>
        <v>0</v>
      </c>
      <c r="K249" s="19">
        <f>VLOOKUP($A249,SF_Original!$A$2:$D$6458,4,FALSE)</f>
        <v>-3.3907825130000002E-6</v>
      </c>
      <c r="L249">
        <f t="shared" si="18"/>
        <v>2.2639469445976646E-3</v>
      </c>
      <c r="M249">
        <f t="shared" si="19"/>
        <v>1.1319734722988324E-4</v>
      </c>
      <c r="N249" s="19" t="b">
        <f t="shared" si="22"/>
        <v>0</v>
      </c>
      <c r="O249">
        <f>IF(ISNA(VLOOKUP(B249,WND_STATION!$A$1:$A$62,1,FALSE)),1,0.0865)</f>
        <v>1</v>
      </c>
      <c r="P249">
        <f t="shared" si="20"/>
        <v>0.05</v>
      </c>
      <c r="Q249" s="21">
        <f t="shared" si="23"/>
        <v>15359.081324999986</v>
      </c>
      <c r="R249">
        <f t="shared" si="21"/>
        <v>1</v>
      </c>
    </row>
    <row r="250" spans="1:18" x14ac:dyDescent="0.25">
      <c r="A250" s="18">
        <v>1456</v>
      </c>
      <c r="B250" s="18" t="s">
        <v>2950</v>
      </c>
      <c r="C250" s="18">
        <v>18</v>
      </c>
      <c r="D250" s="18">
        <v>1</v>
      </c>
      <c r="E250" s="18">
        <v>206</v>
      </c>
      <c r="F250" s="18">
        <v>210</v>
      </c>
      <c r="G250" s="18">
        <f>VLOOKUP(B250,'Base Load_FLAG'!$A$2:$B$204,2,FALSE)</f>
        <v>0</v>
      </c>
      <c r="H250" s="18" t="s">
        <v>2951</v>
      </c>
      <c r="I250" s="18">
        <f>VLOOKUP($F250,'Gen Capacity'!$A$2:$H$608,7,FALSE)</f>
        <v>160.88</v>
      </c>
      <c r="J250" s="18">
        <f>VLOOKUP($F250,'Gen Capacity'!$A$2:$H$608,8,FALSE)</f>
        <v>75</v>
      </c>
      <c r="K250" s="19">
        <f>VLOOKUP($A250,SF_Original!$A$2:$D$6458,4,FALSE)</f>
        <v>-3.1481095889999999E-6</v>
      </c>
      <c r="L250">
        <f t="shared" si="18"/>
        <v>2.2641896175216647E-3</v>
      </c>
      <c r="M250">
        <f t="shared" si="19"/>
        <v>0.36426282566688539</v>
      </c>
      <c r="N250" s="19" t="b">
        <f t="shared" si="22"/>
        <v>0</v>
      </c>
      <c r="O250">
        <f>IF(ISNA(VLOOKUP(B250,WND_STATION!$A$1:$A$62,1,FALSE)),1,0.0865)</f>
        <v>1</v>
      </c>
      <c r="P250">
        <f t="shared" si="20"/>
        <v>160.88</v>
      </c>
      <c r="Q250" s="21">
        <f t="shared" si="23"/>
        <v>15519.961324999986</v>
      </c>
      <c r="R250">
        <f t="shared" si="21"/>
        <v>1</v>
      </c>
    </row>
    <row r="251" spans="1:18" x14ac:dyDescent="0.25">
      <c r="A251" s="18">
        <v>1457</v>
      </c>
      <c r="B251" s="18" t="s">
        <v>2950</v>
      </c>
      <c r="C251" s="18">
        <v>18</v>
      </c>
      <c r="D251" s="18">
        <v>1</v>
      </c>
      <c r="E251" s="18">
        <v>207</v>
      </c>
      <c r="F251" s="18">
        <v>211</v>
      </c>
      <c r="G251" s="18">
        <f>VLOOKUP(B251,'Base Load_FLAG'!$A$2:$B$204,2,FALSE)</f>
        <v>0</v>
      </c>
      <c r="H251" s="18" t="s">
        <v>2951</v>
      </c>
      <c r="I251" s="18">
        <f>VLOOKUP($F251,'Gen Capacity'!$A$2:$H$608,7,FALSE)</f>
        <v>160.88</v>
      </c>
      <c r="J251" s="18">
        <f>VLOOKUP($F251,'Gen Capacity'!$A$2:$H$608,8,FALSE)</f>
        <v>75</v>
      </c>
      <c r="K251" s="19">
        <f>VLOOKUP($A251,SF_Original!$A$2:$D$6458,4,FALSE)</f>
        <v>-3.1481095889999999E-6</v>
      </c>
      <c r="L251">
        <f t="shared" si="18"/>
        <v>2.2641896175216647E-3</v>
      </c>
      <c r="M251">
        <f t="shared" si="19"/>
        <v>0.36426282566688539</v>
      </c>
      <c r="N251" s="19" t="b">
        <f t="shared" si="22"/>
        <v>0</v>
      </c>
      <c r="O251">
        <f>IF(ISNA(VLOOKUP(B251,WND_STATION!$A$1:$A$62,1,FALSE)),1,0.0865)</f>
        <v>1</v>
      </c>
      <c r="P251">
        <f t="shared" si="20"/>
        <v>160.88</v>
      </c>
      <c r="Q251" s="21">
        <f t="shared" si="23"/>
        <v>15680.841324999985</v>
      </c>
      <c r="R251">
        <f t="shared" si="21"/>
        <v>1</v>
      </c>
    </row>
    <row r="252" spans="1:18" x14ac:dyDescent="0.25">
      <c r="A252" s="18">
        <v>1458</v>
      </c>
      <c r="B252" s="18" t="s">
        <v>2950</v>
      </c>
      <c r="C252" s="18">
        <v>18</v>
      </c>
      <c r="D252" s="18">
        <v>1</v>
      </c>
      <c r="E252" s="18">
        <v>208</v>
      </c>
      <c r="F252" s="18">
        <v>212</v>
      </c>
      <c r="G252" s="18">
        <f>VLOOKUP(B252,'Base Load_FLAG'!$A$2:$B$204,2,FALSE)</f>
        <v>0</v>
      </c>
      <c r="H252" s="18" t="s">
        <v>2951</v>
      </c>
      <c r="I252" s="18">
        <f>VLOOKUP($F252,'Gen Capacity'!$A$2:$H$608,7,FALSE)</f>
        <v>230.24</v>
      </c>
      <c r="J252" s="18">
        <f>VLOOKUP($F252,'Gen Capacity'!$A$2:$H$608,8,FALSE)</f>
        <v>120</v>
      </c>
      <c r="K252" s="19">
        <f>VLOOKUP($A252,SF_Original!$A$2:$D$6458,4,FALSE)</f>
        <v>-3.1481095889999999E-6</v>
      </c>
      <c r="L252">
        <f t="shared" si="18"/>
        <v>2.2641896175216647E-3</v>
      </c>
      <c r="M252">
        <f t="shared" si="19"/>
        <v>0.52130701753818809</v>
      </c>
      <c r="N252" s="19" t="b">
        <f t="shared" si="22"/>
        <v>0</v>
      </c>
      <c r="O252">
        <f>IF(ISNA(VLOOKUP(B252,WND_STATION!$A$1:$A$62,1,FALSE)),1,0.0865)</f>
        <v>1</v>
      </c>
      <c r="P252">
        <f t="shared" si="20"/>
        <v>230.24</v>
      </c>
      <c r="Q252" s="21">
        <f t="shared" si="23"/>
        <v>15911.081324999985</v>
      </c>
      <c r="R252">
        <f t="shared" si="21"/>
        <v>1</v>
      </c>
    </row>
    <row r="253" spans="1:18" x14ac:dyDescent="0.25">
      <c r="A253" s="18">
        <v>1981</v>
      </c>
      <c r="B253" s="18" t="s">
        <v>814</v>
      </c>
      <c r="C253" s="18">
        <v>13</v>
      </c>
      <c r="D253" s="18">
        <v>1</v>
      </c>
      <c r="E253" s="18">
        <v>251</v>
      </c>
      <c r="F253" s="18">
        <v>257</v>
      </c>
      <c r="G253" s="18">
        <f>VLOOKUP(B253,'Base Load_FLAG'!$A$2:$B$204,2,FALSE)</f>
        <v>0</v>
      </c>
      <c r="H253" s="18" t="s">
        <v>2912</v>
      </c>
      <c r="I253" s="18">
        <f>VLOOKUP($F253,'Gen Capacity'!$A$2:$H$608,7,FALSE)</f>
        <v>43</v>
      </c>
      <c r="J253" s="18">
        <f>VLOOKUP($F253,'Gen Capacity'!$A$2:$H$608,8,FALSE)</f>
        <v>42</v>
      </c>
      <c r="K253" s="19">
        <f>VLOOKUP($A253,SF_Original!$A$2:$D$6458,4,FALSE)</f>
        <v>-2.9050376319999999E-6</v>
      </c>
      <c r="L253">
        <f t="shared" si="18"/>
        <v>2.2644326894786645E-3</v>
      </c>
      <c r="M253">
        <f t="shared" si="19"/>
        <v>9.737060564758257E-2</v>
      </c>
      <c r="N253" s="19" t="b">
        <f t="shared" si="22"/>
        <v>0</v>
      </c>
      <c r="O253">
        <f>IF(ISNA(VLOOKUP(B253,WND_STATION!$A$1:$A$62,1,FALSE)),1,0.0865)</f>
        <v>1</v>
      </c>
      <c r="P253">
        <f t="shared" si="20"/>
        <v>43</v>
      </c>
      <c r="Q253" s="21">
        <f t="shared" si="23"/>
        <v>15954.081324999985</v>
      </c>
      <c r="R253">
        <f t="shared" si="21"/>
        <v>1</v>
      </c>
    </row>
    <row r="254" spans="1:18" x14ac:dyDescent="0.25">
      <c r="A254" s="18">
        <v>1981</v>
      </c>
      <c r="B254" s="18" t="s">
        <v>814</v>
      </c>
      <c r="C254" s="18">
        <v>13</v>
      </c>
      <c r="D254" s="18">
        <v>2</v>
      </c>
      <c r="E254" s="18">
        <v>252</v>
      </c>
      <c r="F254" s="18">
        <v>258</v>
      </c>
      <c r="G254" s="18">
        <f>VLOOKUP(B254,'Base Load_FLAG'!$A$2:$B$204,2,FALSE)</f>
        <v>0</v>
      </c>
      <c r="H254" s="18" t="s">
        <v>2912</v>
      </c>
      <c r="I254" s="18">
        <f>VLOOKUP($F254,'Gen Capacity'!$A$2:$H$608,7,FALSE)</f>
        <v>43</v>
      </c>
      <c r="J254" s="18">
        <f>VLOOKUP($F254,'Gen Capacity'!$A$2:$H$608,8,FALSE)</f>
        <v>42</v>
      </c>
      <c r="K254" s="19">
        <f>VLOOKUP($A254,SF_Original!$A$2:$D$6458,4,FALSE)</f>
        <v>-2.9050376319999999E-6</v>
      </c>
      <c r="L254">
        <f t="shared" si="18"/>
        <v>2.2644326894786645E-3</v>
      </c>
      <c r="M254">
        <f t="shared" si="19"/>
        <v>9.737060564758257E-2</v>
      </c>
      <c r="N254" s="19" t="b">
        <f t="shared" si="22"/>
        <v>0</v>
      </c>
      <c r="O254">
        <f>IF(ISNA(VLOOKUP(B254,WND_STATION!$A$1:$A$62,1,FALSE)),1,0.0865)</f>
        <v>1</v>
      </c>
      <c r="P254">
        <f t="shared" si="20"/>
        <v>43</v>
      </c>
      <c r="Q254" s="21">
        <f t="shared" si="23"/>
        <v>15997.081324999985</v>
      </c>
      <c r="R254">
        <f t="shared" si="21"/>
        <v>1</v>
      </c>
    </row>
    <row r="255" spans="1:18" x14ac:dyDescent="0.25">
      <c r="A255" s="18">
        <v>1982</v>
      </c>
      <c r="B255" s="18" t="s">
        <v>814</v>
      </c>
      <c r="C255" s="18">
        <v>13</v>
      </c>
      <c r="D255" s="18">
        <v>1</v>
      </c>
      <c r="E255" s="18">
        <v>253</v>
      </c>
      <c r="F255" s="18">
        <v>259</v>
      </c>
      <c r="G255" s="18">
        <f>VLOOKUP(B255,'Base Load_FLAG'!$A$2:$B$204,2,FALSE)</f>
        <v>0</v>
      </c>
      <c r="H255" s="18" t="s">
        <v>2912</v>
      </c>
      <c r="I255" s="18">
        <f>VLOOKUP($F255,'Gen Capacity'!$A$2:$H$608,7,FALSE)</f>
        <v>0.05</v>
      </c>
      <c r="J255" s="18">
        <f>VLOOKUP($F255,'Gen Capacity'!$A$2:$H$608,8,FALSE)</f>
        <v>0</v>
      </c>
      <c r="K255" s="19">
        <f>VLOOKUP($A255,SF_Original!$A$2:$D$6458,4,FALSE)</f>
        <v>-2.9050376319999999E-6</v>
      </c>
      <c r="L255">
        <f t="shared" si="18"/>
        <v>2.2644326894786645E-3</v>
      </c>
      <c r="M255">
        <f t="shared" si="19"/>
        <v>1.1322163447393324E-4</v>
      </c>
      <c r="N255" s="19" t="b">
        <f t="shared" si="22"/>
        <v>0</v>
      </c>
      <c r="O255">
        <f>IF(ISNA(VLOOKUP(B255,WND_STATION!$A$1:$A$62,1,FALSE)),1,0.0865)</f>
        <v>1</v>
      </c>
      <c r="P255">
        <f t="shared" si="20"/>
        <v>0.05</v>
      </c>
      <c r="Q255" s="21">
        <f t="shared" si="23"/>
        <v>15997.131324999984</v>
      </c>
      <c r="R255">
        <f t="shared" si="21"/>
        <v>1</v>
      </c>
    </row>
    <row r="256" spans="1:18" x14ac:dyDescent="0.25">
      <c r="A256" s="18">
        <v>1982</v>
      </c>
      <c r="B256" s="18" t="s">
        <v>814</v>
      </c>
      <c r="C256" s="18">
        <v>13</v>
      </c>
      <c r="D256" s="18">
        <v>2</v>
      </c>
      <c r="E256" s="18">
        <v>254</v>
      </c>
      <c r="F256" s="18">
        <v>260</v>
      </c>
      <c r="G256" s="18">
        <f>VLOOKUP(B256,'Base Load_FLAG'!$A$2:$B$204,2,FALSE)</f>
        <v>0</v>
      </c>
      <c r="H256" s="18" t="s">
        <v>2912</v>
      </c>
      <c r="I256" s="18">
        <f>VLOOKUP($F256,'Gen Capacity'!$A$2:$H$608,7,FALSE)</f>
        <v>43</v>
      </c>
      <c r="J256" s="18">
        <f>VLOOKUP($F256,'Gen Capacity'!$A$2:$H$608,8,FALSE)</f>
        <v>42</v>
      </c>
      <c r="K256" s="19">
        <f>VLOOKUP($A256,SF_Original!$A$2:$D$6458,4,FALSE)</f>
        <v>-2.9050376319999999E-6</v>
      </c>
      <c r="L256">
        <f t="shared" si="18"/>
        <v>2.2644326894786645E-3</v>
      </c>
      <c r="M256">
        <f t="shared" si="19"/>
        <v>9.737060564758257E-2</v>
      </c>
      <c r="N256" s="19" t="b">
        <f t="shared" si="22"/>
        <v>0</v>
      </c>
      <c r="O256">
        <f>IF(ISNA(VLOOKUP(B256,WND_STATION!$A$1:$A$62,1,FALSE)),1,0.0865)</f>
        <v>1</v>
      </c>
      <c r="P256">
        <f t="shared" si="20"/>
        <v>43</v>
      </c>
      <c r="Q256" s="21">
        <f t="shared" si="23"/>
        <v>16040.131324999984</v>
      </c>
      <c r="R256">
        <f t="shared" si="21"/>
        <v>1</v>
      </c>
    </row>
    <row r="257" spans="1:18" x14ac:dyDescent="0.25">
      <c r="A257" s="18">
        <v>1864</v>
      </c>
      <c r="B257" s="18" t="s">
        <v>747</v>
      </c>
      <c r="C257" s="18">
        <v>18</v>
      </c>
      <c r="D257" s="18">
        <v>1</v>
      </c>
      <c r="E257" s="18">
        <v>240</v>
      </c>
      <c r="F257" s="18">
        <v>246</v>
      </c>
      <c r="G257" s="18">
        <f>VLOOKUP(B257,'Base Load_FLAG'!$A$2:$B$204,2,FALSE)</f>
        <v>0</v>
      </c>
      <c r="H257" s="18" t="s">
        <v>2945</v>
      </c>
      <c r="I257" s="18">
        <f>VLOOKUP($F257,'Gen Capacity'!$A$2:$H$608,7,FALSE)</f>
        <v>130</v>
      </c>
      <c r="J257" s="18">
        <f>VLOOKUP($F257,'Gen Capacity'!$A$2:$H$608,8,FALSE)</f>
        <v>25</v>
      </c>
      <c r="K257" s="19">
        <f>VLOOKUP($A257,SF_Original!$A$2:$D$6458,4,FALSE)</f>
        <v>-2.347857231E-6</v>
      </c>
      <c r="L257">
        <f t="shared" si="18"/>
        <v>2.2649898698796646E-3</v>
      </c>
      <c r="M257">
        <f t="shared" si="19"/>
        <v>0.2944486830843564</v>
      </c>
      <c r="N257" s="19" t="b">
        <f t="shared" si="22"/>
        <v>0</v>
      </c>
      <c r="O257">
        <f>IF(ISNA(VLOOKUP(B257,WND_STATION!$A$1:$A$62,1,FALSE)),1,0.0865)</f>
        <v>1</v>
      </c>
      <c r="P257">
        <f t="shared" si="20"/>
        <v>130</v>
      </c>
      <c r="Q257" s="21">
        <f t="shared" si="23"/>
        <v>16170.131324999984</v>
      </c>
      <c r="R257">
        <f t="shared" si="21"/>
        <v>1</v>
      </c>
    </row>
    <row r="258" spans="1:18" x14ac:dyDescent="0.25">
      <c r="A258" s="18">
        <v>1865</v>
      </c>
      <c r="B258" s="18" t="s">
        <v>747</v>
      </c>
      <c r="C258" s="18">
        <v>18</v>
      </c>
      <c r="D258" s="18">
        <v>1</v>
      </c>
      <c r="E258" s="18">
        <v>241</v>
      </c>
      <c r="F258" s="18">
        <v>247</v>
      </c>
      <c r="G258" s="18">
        <f>VLOOKUP(B258,'Base Load_FLAG'!$A$2:$B$204,2,FALSE)</f>
        <v>0</v>
      </c>
      <c r="H258" s="18" t="s">
        <v>2945</v>
      </c>
      <c r="I258" s="18">
        <f>VLOOKUP($F258,'Gen Capacity'!$A$2:$H$608,7,FALSE)</f>
        <v>135</v>
      </c>
      <c r="J258" s="18">
        <f>VLOOKUP($F258,'Gen Capacity'!$A$2:$H$608,8,FALSE)</f>
        <v>25</v>
      </c>
      <c r="K258" s="19">
        <f>VLOOKUP($A258,SF_Original!$A$2:$D$6458,4,FALSE)</f>
        <v>-2.347857231E-6</v>
      </c>
      <c r="L258">
        <f t="shared" si="18"/>
        <v>2.2649898698796646E-3</v>
      </c>
      <c r="M258">
        <f t="shared" si="19"/>
        <v>0.30577363243375472</v>
      </c>
      <c r="N258" s="19" t="b">
        <f t="shared" si="22"/>
        <v>0</v>
      </c>
      <c r="O258">
        <f>IF(ISNA(VLOOKUP(B258,WND_STATION!$A$1:$A$62,1,FALSE)),1,0.0865)</f>
        <v>1</v>
      </c>
      <c r="P258">
        <f t="shared" si="20"/>
        <v>135</v>
      </c>
      <c r="Q258" s="21">
        <f t="shared" si="23"/>
        <v>16305.131324999984</v>
      </c>
      <c r="R258">
        <f t="shared" si="21"/>
        <v>1</v>
      </c>
    </row>
    <row r="259" spans="1:18" x14ac:dyDescent="0.25">
      <c r="A259" s="18">
        <v>1866</v>
      </c>
      <c r="B259" s="18" t="s">
        <v>747</v>
      </c>
      <c r="C259" s="18">
        <v>22</v>
      </c>
      <c r="D259" s="18">
        <v>1</v>
      </c>
      <c r="E259" s="18">
        <v>242</v>
      </c>
      <c r="F259" s="18">
        <v>248</v>
      </c>
      <c r="G259" s="18">
        <f>VLOOKUP(B259,'Base Load_FLAG'!$A$2:$B$204,2,FALSE)</f>
        <v>0</v>
      </c>
      <c r="H259" s="18" t="s">
        <v>2945</v>
      </c>
      <c r="I259" s="18">
        <f>VLOOKUP($F259,'Gen Capacity'!$A$2:$H$608,7,FALSE)</f>
        <v>336</v>
      </c>
      <c r="J259" s="18">
        <f>VLOOKUP($F259,'Gen Capacity'!$A$2:$H$608,8,FALSE)</f>
        <v>57</v>
      </c>
      <c r="K259" s="19">
        <f>VLOOKUP($A259,SF_Original!$A$2:$D$6458,4,FALSE)</f>
        <v>-2.347857231E-6</v>
      </c>
      <c r="L259">
        <f t="shared" si="18"/>
        <v>2.2649898698796646E-3</v>
      </c>
      <c r="M259">
        <f t="shared" si="19"/>
        <v>0.76103659627956732</v>
      </c>
      <c r="N259" s="19" t="b">
        <f t="shared" si="22"/>
        <v>0</v>
      </c>
      <c r="O259">
        <f>IF(ISNA(VLOOKUP(B259,WND_STATION!$A$1:$A$62,1,FALSE)),1,0.0865)</f>
        <v>1</v>
      </c>
      <c r="P259">
        <f t="shared" si="20"/>
        <v>336</v>
      </c>
      <c r="Q259" s="21">
        <f t="shared" si="23"/>
        <v>16641.131324999984</v>
      </c>
      <c r="R259">
        <f t="shared" si="21"/>
        <v>1</v>
      </c>
    </row>
    <row r="260" spans="1:18" x14ac:dyDescent="0.25">
      <c r="A260" s="18">
        <v>2032</v>
      </c>
      <c r="B260" s="18" t="s">
        <v>2962</v>
      </c>
      <c r="C260" s="18">
        <v>28</v>
      </c>
      <c r="D260" s="18">
        <v>1</v>
      </c>
      <c r="E260" s="18">
        <v>260</v>
      </c>
      <c r="F260" s="18">
        <v>266</v>
      </c>
      <c r="G260" s="18">
        <f>VLOOKUP(B260,'Base Load_FLAG'!$A$2:$B$204,2,FALSE)</f>
        <v>3</v>
      </c>
      <c r="H260" s="18" t="s">
        <v>2945</v>
      </c>
      <c r="I260" s="18">
        <f>VLOOKUP($F260,'Gen Capacity'!$A$2:$H$608,7,FALSE)</f>
        <v>434</v>
      </c>
      <c r="J260" s="18">
        <f>VLOOKUP($F260,'Gen Capacity'!$A$2:$H$608,8,FALSE)</f>
        <v>180</v>
      </c>
      <c r="K260" s="19">
        <f>VLOOKUP($A260,SF_Original!$A$2:$D$6458,4,FALSE)</f>
        <v>-2.0819923210000001E-6</v>
      </c>
      <c r="L260">
        <f t="shared" ref="L260:L323" si="24">K260-$B$2</f>
        <v>2.2652557347896648E-3</v>
      </c>
      <c r="M260">
        <f t="shared" ref="M260:M317" si="25">IF(N260,0,P260)*L260*R260</f>
        <v>0.5753749566365749</v>
      </c>
      <c r="N260" s="19" t="b">
        <f t="shared" si="22"/>
        <v>0</v>
      </c>
      <c r="O260">
        <f>IF(ISNA(VLOOKUP(B260,WND_STATION!$A$1:$A$62,1,FALSE)),1,0.0865)</f>
        <v>1</v>
      </c>
      <c r="P260">
        <f t="shared" ref="P260:P317" si="26">IF(G260=0,I260,IF(G260=1,0,I260-J260))*R260*O260</f>
        <v>254</v>
      </c>
      <c r="Q260" s="21">
        <f t="shared" si="23"/>
        <v>16895.131324999984</v>
      </c>
      <c r="R260">
        <f t="shared" ref="R260:R317" si="27">IF(H260=$R$2,0,1)</f>
        <v>1</v>
      </c>
    </row>
    <row r="261" spans="1:18" x14ac:dyDescent="0.25">
      <c r="A261" s="18">
        <v>1577</v>
      </c>
      <c r="B261" s="18" t="s">
        <v>2954</v>
      </c>
      <c r="C261" s="18">
        <v>24</v>
      </c>
      <c r="D261" s="18">
        <v>1</v>
      </c>
      <c r="E261" s="18">
        <v>218</v>
      </c>
      <c r="F261" s="18">
        <v>222</v>
      </c>
      <c r="G261" s="18">
        <f>VLOOKUP(B261,'Base Load_FLAG'!$A$2:$B$204,2,FALSE)</f>
        <v>3</v>
      </c>
      <c r="H261" s="18" t="s">
        <v>2945</v>
      </c>
      <c r="I261" s="18">
        <f>VLOOKUP($F261,'Gen Capacity'!$A$2:$H$608,7,FALSE)</f>
        <v>301</v>
      </c>
      <c r="J261" s="18">
        <f>VLOOKUP($F261,'Gen Capacity'!$A$2:$H$608,8,FALSE)</f>
        <v>65</v>
      </c>
      <c r="K261" s="19">
        <f>VLOOKUP($A261,SF_Original!$A$2:$D$6458,4,FALSE)</f>
        <v>-2.049860039E-6</v>
      </c>
      <c r="L261">
        <f t="shared" si="24"/>
        <v>2.2652878670716644E-3</v>
      </c>
      <c r="M261">
        <f t="shared" si="25"/>
        <v>0.53460793662891282</v>
      </c>
      <c r="N261" s="19" t="b">
        <f t="shared" ref="N261:N317" si="28">Q260&gt;=$K$2</f>
        <v>0</v>
      </c>
      <c r="O261">
        <f>IF(ISNA(VLOOKUP(B261,WND_STATION!$A$1:$A$62,1,FALSE)),1,0.0865)</f>
        <v>1</v>
      </c>
      <c r="P261">
        <f t="shared" si="26"/>
        <v>236</v>
      </c>
      <c r="Q261" s="21">
        <f t="shared" si="23"/>
        <v>17131.131324999984</v>
      </c>
      <c r="R261">
        <f t="shared" si="27"/>
        <v>1</v>
      </c>
    </row>
    <row r="262" spans="1:18" x14ac:dyDescent="0.25">
      <c r="A262" s="18">
        <v>1577</v>
      </c>
      <c r="B262" s="18" t="s">
        <v>2954</v>
      </c>
      <c r="C262" s="18">
        <v>24</v>
      </c>
      <c r="D262" s="18">
        <v>1</v>
      </c>
      <c r="E262" s="18">
        <v>218</v>
      </c>
      <c r="F262" s="18">
        <v>223</v>
      </c>
      <c r="G262" s="18">
        <f>VLOOKUP(B262,'Base Load_FLAG'!$A$2:$B$204,2,FALSE)</f>
        <v>3</v>
      </c>
      <c r="H262" s="18" t="s">
        <v>2912</v>
      </c>
      <c r="I262" s="18">
        <f>VLOOKUP($F262,'Gen Capacity'!$A$2:$H$608,7,FALSE)</f>
        <v>301</v>
      </c>
      <c r="J262" s="18">
        <f>VLOOKUP($F262,'Gen Capacity'!$A$2:$H$608,8,FALSE)</f>
        <v>65</v>
      </c>
      <c r="K262" s="19">
        <f>VLOOKUP($A262,SF_Original!$A$2:$D$6458,4,FALSE)</f>
        <v>-2.049860039E-6</v>
      </c>
      <c r="L262">
        <f t="shared" si="24"/>
        <v>2.2652878670716644E-3</v>
      </c>
      <c r="M262">
        <f t="shared" si="25"/>
        <v>0.53460793662891282</v>
      </c>
      <c r="N262" s="19" t="b">
        <f t="shared" si="28"/>
        <v>0</v>
      </c>
      <c r="O262">
        <f>IF(ISNA(VLOOKUP(B262,WND_STATION!$A$1:$A$62,1,FALSE)),1,0.0865)</f>
        <v>1</v>
      </c>
      <c r="P262">
        <f t="shared" si="26"/>
        <v>236</v>
      </c>
      <c r="Q262" s="21">
        <f t="shared" ref="Q262:Q317" si="29">Q261+P262</f>
        <v>17367.131324999984</v>
      </c>
      <c r="R262">
        <f t="shared" si="27"/>
        <v>1</v>
      </c>
    </row>
    <row r="263" spans="1:18" x14ac:dyDescent="0.25">
      <c r="A263" s="18">
        <v>1576</v>
      </c>
      <c r="B263" s="18" t="s">
        <v>2954</v>
      </c>
      <c r="C263" s="18">
        <v>24</v>
      </c>
      <c r="D263" s="18">
        <v>1</v>
      </c>
      <c r="E263" s="18">
        <v>219</v>
      </c>
      <c r="F263" s="18">
        <v>224</v>
      </c>
      <c r="G263" s="18">
        <f>VLOOKUP(B263,'Base Load_FLAG'!$A$2:$B$204,2,FALSE)</f>
        <v>3</v>
      </c>
      <c r="H263" s="18" t="s">
        <v>2945</v>
      </c>
      <c r="I263" s="18">
        <f>VLOOKUP($F263,'Gen Capacity'!$A$2:$H$608,7,FALSE)</f>
        <v>301</v>
      </c>
      <c r="J263" s="18">
        <f>VLOOKUP($F263,'Gen Capacity'!$A$2:$H$608,8,FALSE)</f>
        <v>65</v>
      </c>
      <c r="K263" s="19">
        <f>VLOOKUP($A263,SF_Original!$A$2:$D$6458,4,FALSE)</f>
        <v>-2.049860039E-6</v>
      </c>
      <c r="L263">
        <f t="shared" si="24"/>
        <v>2.2652878670716644E-3</v>
      </c>
      <c r="M263">
        <f t="shared" si="25"/>
        <v>0.53460793662891282</v>
      </c>
      <c r="N263" s="19" t="b">
        <f t="shared" si="28"/>
        <v>0</v>
      </c>
      <c r="O263">
        <f>IF(ISNA(VLOOKUP(B263,WND_STATION!$A$1:$A$62,1,FALSE)),1,0.0865)</f>
        <v>1</v>
      </c>
      <c r="P263">
        <f t="shared" si="26"/>
        <v>236</v>
      </c>
      <c r="Q263" s="21">
        <f t="shared" si="29"/>
        <v>17603.131324999984</v>
      </c>
      <c r="R263">
        <f t="shared" si="27"/>
        <v>1</v>
      </c>
    </row>
    <row r="264" spans="1:18" x14ac:dyDescent="0.25">
      <c r="A264" s="18">
        <v>1576</v>
      </c>
      <c r="B264" s="18" t="s">
        <v>2954</v>
      </c>
      <c r="C264" s="18">
        <v>24</v>
      </c>
      <c r="D264" s="18">
        <v>1</v>
      </c>
      <c r="E264" s="18">
        <v>219</v>
      </c>
      <c r="F264" s="18">
        <v>225</v>
      </c>
      <c r="G264" s="18">
        <f>VLOOKUP(B264,'Base Load_FLAG'!$A$2:$B$204,2,FALSE)</f>
        <v>3</v>
      </c>
      <c r="H264" s="18" t="s">
        <v>2912</v>
      </c>
      <c r="I264" s="18">
        <f>VLOOKUP($F264,'Gen Capacity'!$A$2:$H$608,7,FALSE)</f>
        <v>301</v>
      </c>
      <c r="J264" s="18">
        <f>VLOOKUP($F264,'Gen Capacity'!$A$2:$H$608,8,FALSE)</f>
        <v>65</v>
      </c>
      <c r="K264" s="19">
        <f>VLOOKUP($A264,SF_Original!$A$2:$D$6458,4,FALSE)</f>
        <v>-2.049860039E-6</v>
      </c>
      <c r="L264">
        <f t="shared" si="24"/>
        <v>2.2652878670716644E-3</v>
      </c>
      <c r="M264">
        <f t="shared" si="25"/>
        <v>0.53460793662891282</v>
      </c>
      <c r="N264" s="19" t="b">
        <f t="shared" si="28"/>
        <v>0</v>
      </c>
      <c r="O264">
        <f>IF(ISNA(VLOOKUP(B264,WND_STATION!$A$1:$A$62,1,FALSE)),1,0.0865)</f>
        <v>1</v>
      </c>
      <c r="P264">
        <f t="shared" si="26"/>
        <v>236</v>
      </c>
      <c r="Q264" s="21">
        <f t="shared" si="29"/>
        <v>17839.131324999984</v>
      </c>
      <c r="R264">
        <f t="shared" si="27"/>
        <v>1</v>
      </c>
    </row>
    <row r="265" spans="1:18" x14ac:dyDescent="0.25">
      <c r="A265" s="18">
        <v>1437</v>
      </c>
      <c r="B265" s="18" t="s">
        <v>2948</v>
      </c>
      <c r="C265" s="18">
        <v>18</v>
      </c>
      <c r="D265" s="18">
        <v>1</v>
      </c>
      <c r="E265" s="18">
        <v>200</v>
      </c>
      <c r="F265" s="18">
        <v>204</v>
      </c>
      <c r="G265" s="18">
        <f>VLOOKUP(B265,'Base Load_FLAG'!$A$2:$B$204,2,FALSE)</f>
        <v>0</v>
      </c>
      <c r="H265" s="18" t="s">
        <v>2945</v>
      </c>
      <c r="I265" s="18">
        <f>VLOOKUP($F265,'Gen Capacity'!$A$2:$H$608,7,FALSE)</f>
        <v>181.83</v>
      </c>
      <c r="J265" s="18">
        <f>VLOOKUP($F265,'Gen Capacity'!$A$2:$H$608,8,FALSE)</f>
        <v>65</v>
      </c>
      <c r="K265" s="19">
        <f>VLOOKUP($A265,SF_Original!$A$2:$D$6458,4,FALSE)</f>
        <v>-1.9294331539999999E-6</v>
      </c>
      <c r="L265">
        <f t="shared" si="24"/>
        <v>2.2654082939566646E-3</v>
      </c>
      <c r="M265">
        <f t="shared" si="25"/>
        <v>0.41191919009014033</v>
      </c>
      <c r="N265" s="19" t="b">
        <f t="shared" si="28"/>
        <v>0</v>
      </c>
      <c r="O265">
        <f>IF(ISNA(VLOOKUP(B265,WND_STATION!$A$1:$A$62,1,FALSE)),1,0.0865)</f>
        <v>1</v>
      </c>
      <c r="P265">
        <f t="shared" si="26"/>
        <v>181.83</v>
      </c>
      <c r="Q265" s="21">
        <f t="shared" si="29"/>
        <v>18020.961324999986</v>
      </c>
      <c r="R265">
        <f t="shared" si="27"/>
        <v>1</v>
      </c>
    </row>
    <row r="266" spans="1:18" x14ac:dyDescent="0.25">
      <c r="A266" s="18">
        <v>1438</v>
      </c>
      <c r="B266" s="18" t="s">
        <v>2948</v>
      </c>
      <c r="C266" s="18">
        <v>18</v>
      </c>
      <c r="D266" s="18">
        <v>1</v>
      </c>
      <c r="E266" s="18">
        <v>201</v>
      </c>
      <c r="F266" s="18">
        <v>205</v>
      </c>
      <c r="G266" s="18">
        <f>VLOOKUP(B266,'Base Load_FLAG'!$A$2:$B$204,2,FALSE)</f>
        <v>0</v>
      </c>
      <c r="H266" s="18" t="s">
        <v>2945</v>
      </c>
      <c r="I266" s="18">
        <f>VLOOKUP($F266,'Gen Capacity'!$A$2:$H$608,7,FALSE)</f>
        <v>180.32</v>
      </c>
      <c r="J266" s="18">
        <f>VLOOKUP($F266,'Gen Capacity'!$A$2:$H$608,8,FALSE)</f>
        <v>65</v>
      </c>
      <c r="K266" s="19">
        <f>VLOOKUP($A266,SF_Original!$A$2:$D$6458,4,FALSE)</f>
        <v>-1.9294331539999999E-6</v>
      </c>
      <c r="L266">
        <f t="shared" si="24"/>
        <v>2.2654082939566646E-3</v>
      </c>
      <c r="M266">
        <f t="shared" si="25"/>
        <v>0.40849842356626576</v>
      </c>
      <c r="N266" s="19" t="b">
        <f t="shared" si="28"/>
        <v>0</v>
      </c>
      <c r="O266">
        <f>IF(ISNA(VLOOKUP(B266,WND_STATION!$A$1:$A$62,1,FALSE)),1,0.0865)</f>
        <v>1</v>
      </c>
      <c r="P266">
        <f t="shared" si="26"/>
        <v>180.32</v>
      </c>
      <c r="Q266" s="21">
        <f t="shared" si="29"/>
        <v>18201.281324999985</v>
      </c>
      <c r="R266">
        <f t="shared" si="27"/>
        <v>1</v>
      </c>
    </row>
    <row r="267" spans="1:18" x14ac:dyDescent="0.25">
      <c r="A267" s="18">
        <v>1439</v>
      </c>
      <c r="B267" s="18" t="s">
        <v>2948</v>
      </c>
      <c r="C267" s="18">
        <v>18</v>
      </c>
      <c r="D267" s="18">
        <v>1</v>
      </c>
      <c r="E267" s="18">
        <v>202</v>
      </c>
      <c r="F267" s="18">
        <v>206</v>
      </c>
      <c r="G267" s="18">
        <f>VLOOKUP(B267,'Base Load_FLAG'!$A$2:$B$204,2,FALSE)</f>
        <v>0</v>
      </c>
      <c r="H267" s="18" t="s">
        <v>2945</v>
      </c>
      <c r="I267" s="18">
        <f>VLOOKUP($F267,'Gen Capacity'!$A$2:$H$608,7,FALSE)</f>
        <v>189.85</v>
      </c>
      <c r="J267" s="18">
        <f>VLOOKUP($F267,'Gen Capacity'!$A$2:$H$608,8,FALSE)</f>
        <v>95</v>
      </c>
      <c r="K267" s="19">
        <f>VLOOKUP($A267,SF_Original!$A$2:$D$6458,4,FALSE)</f>
        <v>-1.9294331539999999E-6</v>
      </c>
      <c r="L267">
        <f t="shared" si="24"/>
        <v>2.2654082939566646E-3</v>
      </c>
      <c r="M267">
        <f t="shared" si="25"/>
        <v>0.43008776460767273</v>
      </c>
      <c r="N267" s="19" t="b">
        <f t="shared" si="28"/>
        <v>0</v>
      </c>
      <c r="O267">
        <f>IF(ISNA(VLOOKUP(B267,WND_STATION!$A$1:$A$62,1,FALSE)),1,0.0865)</f>
        <v>1</v>
      </c>
      <c r="P267">
        <f t="shared" si="26"/>
        <v>189.85</v>
      </c>
      <c r="Q267" s="21">
        <f t="shared" si="29"/>
        <v>18391.131324999984</v>
      </c>
      <c r="R267">
        <f t="shared" si="27"/>
        <v>1</v>
      </c>
    </row>
    <row r="268" spans="1:18" x14ac:dyDescent="0.25">
      <c r="A268" s="18">
        <v>2030</v>
      </c>
      <c r="B268" s="18" t="s">
        <v>2961</v>
      </c>
      <c r="C268" s="18">
        <v>13</v>
      </c>
      <c r="D268" s="18">
        <v>1</v>
      </c>
      <c r="E268" s="18">
        <v>256</v>
      </c>
      <c r="F268" s="18">
        <v>262</v>
      </c>
      <c r="G268" s="18">
        <f>VLOOKUP(B268,'Base Load_FLAG'!$A$2:$B$204,2,FALSE)</f>
        <v>0</v>
      </c>
      <c r="H268" s="18" t="s">
        <v>2945</v>
      </c>
      <c r="I268" s="18">
        <f>VLOOKUP($F268,'Gen Capacity'!$A$2:$H$608,7,FALSE)</f>
        <v>44</v>
      </c>
      <c r="J268" s="18">
        <f>VLOOKUP($F268,'Gen Capacity'!$A$2:$H$608,8,FALSE)</f>
        <v>13</v>
      </c>
      <c r="K268" s="19">
        <f>VLOOKUP($A268,SF_Original!$A$2:$D$6458,4,FALSE)</f>
        <v>-1.8917603990000001E-6</v>
      </c>
      <c r="L268">
        <f t="shared" si="24"/>
        <v>2.2654459667116648E-3</v>
      </c>
      <c r="M268">
        <f t="shared" si="25"/>
        <v>9.9679622535313248E-2</v>
      </c>
      <c r="N268" s="19" t="b">
        <f t="shared" si="28"/>
        <v>0</v>
      </c>
      <c r="O268">
        <f>IF(ISNA(VLOOKUP(B268,WND_STATION!$A$1:$A$62,1,FALSE)),1,0.0865)</f>
        <v>1</v>
      </c>
      <c r="P268">
        <f t="shared" si="26"/>
        <v>44</v>
      </c>
      <c r="Q268" s="21">
        <f t="shared" si="29"/>
        <v>18435.131324999984</v>
      </c>
      <c r="R268">
        <f t="shared" si="27"/>
        <v>1</v>
      </c>
    </row>
    <row r="269" spans="1:18" x14ac:dyDescent="0.25">
      <c r="A269" s="18">
        <v>2029</v>
      </c>
      <c r="B269" s="18" t="s">
        <v>2961</v>
      </c>
      <c r="C269" s="18">
        <v>13</v>
      </c>
      <c r="D269" s="18">
        <v>1</v>
      </c>
      <c r="E269" s="18">
        <v>257</v>
      </c>
      <c r="F269" s="18">
        <v>263</v>
      </c>
      <c r="G269" s="18">
        <f>VLOOKUP(B269,'Base Load_FLAG'!$A$2:$B$204,2,FALSE)</f>
        <v>0</v>
      </c>
      <c r="H269" s="18" t="s">
        <v>2945</v>
      </c>
      <c r="I269" s="18">
        <f>VLOOKUP($F269,'Gen Capacity'!$A$2:$H$608,7,FALSE)</f>
        <v>44</v>
      </c>
      <c r="J269" s="18">
        <f>VLOOKUP($F269,'Gen Capacity'!$A$2:$H$608,8,FALSE)</f>
        <v>13</v>
      </c>
      <c r="K269" s="19">
        <f>VLOOKUP($A269,SF_Original!$A$2:$D$6458,4,FALSE)</f>
        <v>-1.8917603990000001E-6</v>
      </c>
      <c r="L269">
        <f t="shared" si="24"/>
        <v>2.2654459667116648E-3</v>
      </c>
      <c r="M269">
        <f t="shared" si="25"/>
        <v>9.9679622535313248E-2</v>
      </c>
      <c r="N269" s="19" t="b">
        <f t="shared" si="28"/>
        <v>0</v>
      </c>
      <c r="O269">
        <f>IF(ISNA(VLOOKUP(B269,WND_STATION!$A$1:$A$62,1,FALSE)),1,0.0865)</f>
        <v>1</v>
      </c>
      <c r="P269">
        <f t="shared" si="26"/>
        <v>44</v>
      </c>
      <c r="Q269" s="21">
        <f t="shared" si="29"/>
        <v>18479.131324999984</v>
      </c>
      <c r="R269">
        <f t="shared" si="27"/>
        <v>1</v>
      </c>
    </row>
    <row r="270" spans="1:18" x14ac:dyDescent="0.25">
      <c r="A270" s="18">
        <v>2029</v>
      </c>
      <c r="B270" s="18" t="s">
        <v>2961</v>
      </c>
      <c r="C270" s="18">
        <v>13</v>
      </c>
      <c r="D270" s="18">
        <v>2</v>
      </c>
      <c r="E270" s="18">
        <v>258</v>
      </c>
      <c r="F270" s="18">
        <v>264</v>
      </c>
      <c r="G270" s="18">
        <f>VLOOKUP(B270,'Base Load_FLAG'!$A$2:$B$204,2,FALSE)</f>
        <v>0</v>
      </c>
      <c r="H270" s="18" t="s">
        <v>2945</v>
      </c>
      <c r="I270" s="18">
        <f>VLOOKUP($F270,'Gen Capacity'!$A$2:$H$608,7,FALSE)</f>
        <v>44</v>
      </c>
      <c r="J270" s="18">
        <f>VLOOKUP($F270,'Gen Capacity'!$A$2:$H$608,8,FALSE)</f>
        <v>13</v>
      </c>
      <c r="K270" s="19">
        <f>VLOOKUP($A270,SF_Original!$A$2:$D$6458,4,FALSE)</f>
        <v>-1.8917603990000001E-6</v>
      </c>
      <c r="L270">
        <f t="shared" si="24"/>
        <v>2.2654459667116648E-3</v>
      </c>
      <c r="M270">
        <f t="shared" si="25"/>
        <v>9.9679622535313248E-2</v>
      </c>
      <c r="N270" s="19" t="b">
        <f t="shared" si="28"/>
        <v>0</v>
      </c>
      <c r="O270">
        <f>IF(ISNA(VLOOKUP(B270,WND_STATION!$A$1:$A$62,1,FALSE)),1,0.0865)</f>
        <v>1</v>
      </c>
      <c r="P270">
        <f t="shared" si="26"/>
        <v>44</v>
      </c>
      <c r="Q270" s="21">
        <f t="shared" si="29"/>
        <v>18523.131324999984</v>
      </c>
      <c r="R270">
        <f t="shared" si="27"/>
        <v>1</v>
      </c>
    </row>
    <row r="271" spans="1:18" x14ac:dyDescent="0.25">
      <c r="A271" s="18">
        <v>2030</v>
      </c>
      <c r="B271" s="18" t="s">
        <v>2961</v>
      </c>
      <c r="C271" s="18">
        <v>13</v>
      </c>
      <c r="D271" s="18">
        <v>2</v>
      </c>
      <c r="E271" s="18">
        <v>259</v>
      </c>
      <c r="F271" s="18">
        <v>265</v>
      </c>
      <c r="G271" s="18">
        <f>VLOOKUP(B271,'Base Load_FLAG'!$A$2:$B$204,2,FALSE)</f>
        <v>0</v>
      </c>
      <c r="H271" s="18" t="s">
        <v>2945</v>
      </c>
      <c r="I271" s="18">
        <f>VLOOKUP($F271,'Gen Capacity'!$A$2:$H$608,7,FALSE)</f>
        <v>44</v>
      </c>
      <c r="J271" s="18">
        <f>VLOOKUP($F271,'Gen Capacity'!$A$2:$H$608,8,FALSE)</f>
        <v>13</v>
      </c>
      <c r="K271" s="19">
        <f>VLOOKUP($A271,SF_Original!$A$2:$D$6458,4,FALSE)</f>
        <v>-1.8917603990000001E-6</v>
      </c>
      <c r="L271">
        <f t="shared" si="24"/>
        <v>2.2654459667116648E-3</v>
      </c>
      <c r="M271">
        <f t="shared" si="25"/>
        <v>9.9679622535313248E-2</v>
      </c>
      <c r="N271" s="19" t="b">
        <f t="shared" si="28"/>
        <v>0</v>
      </c>
      <c r="O271">
        <f>IF(ISNA(VLOOKUP(B271,WND_STATION!$A$1:$A$62,1,FALSE)),1,0.0865)</f>
        <v>1</v>
      </c>
      <c r="P271">
        <f t="shared" si="26"/>
        <v>44</v>
      </c>
      <c r="Q271" s="21">
        <f t="shared" si="29"/>
        <v>18567.131324999984</v>
      </c>
      <c r="R271">
        <f t="shared" si="27"/>
        <v>1</v>
      </c>
    </row>
    <row r="272" spans="1:18" x14ac:dyDescent="0.25">
      <c r="A272" s="18">
        <v>1206</v>
      </c>
      <c r="B272" s="18" t="s">
        <v>2941</v>
      </c>
      <c r="C272" s="18">
        <v>13</v>
      </c>
      <c r="D272" s="18">
        <v>1</v>
      </c>
      <c r="E272" s="18">
        <v>161</v>
      </c>
      <c r="F272" s="18">
        <v>165</v>
      </c>
      <c r="G272" s="18">
        <f>VLOOKUP(B272,'Base Load_FLAG'!$A$2:$B$204,2,FALSE)</f>
        <v>0</v>
      </c>
      <c r="H272" s="18" t="s">
        <v>2942</v>
      </c>
      <c r="I272" s="18">
        <f>VLOOKUP($F272,'Gen Capacity'!$A$2:$H$608,7,FALSE)</f>
        <v>71.89</v>
      </c>
      <c r="J272" s="18">
        <f>VLOOKUP($F272,'Gen Capacity'!$A$2:$H$608,8,FALSE)</f>
        <v>40</v>
      </c>
      <c r="K272" s="19">
        <f>VLOOKUP($A272,SF_Original!$A$2:$D$6458,4,FALSE)</f>
        <v>-8.1592984100000003E-7</v>
      </c>
      <c r="L272">
        <f t="shared" si="24"/>
        <v>2.2665217972696644E-3</v>
      </c>
      <c r="M272">
        <f t="shared" si="25"/>
        <v>0.16294025200571619</v>
      </c>
      <c r="N272" s="19" t="b">
        <f t="shared" si="28"/>
        <v>0</v>
      </c>
      <c r="O272">
        <f>IF(ISNA(VLOOKUP(B272,WND_STATION!$A$1:$A$62,1,FALSE)),1,0.0865)</f>
        <v>1</v>
      </c>
      <c r="P272">
        <f t="shared" si="26"/>
        <v>71.89</v>
      </c>
      <c r="Q272" s="21">
        <f t="shared" si="29"/>
        <v>18639.021324999983</v>
      </c>
      <c r="R272">
        <f t="shared" si="27"/>
        <v>1</v>
      </c>
    </row>
    <row r="273" spans="1:18" x14ac:dyDescent="0.25">
      <c r="A273" s="18">
        <v>1207</v>
      </c>
      <c r="B273" s="18" t="s">
        <v>2941</v>
      </c>
      <c r="C273" s="18">
        <v>13</v>
      </c>
      <c r="D273" s="18">
        <v>1</v>
      </c>
      <c r="E273" s="18">
        <v>162</v>
      </c>
      <c r="F273" s="18">
        <v>166</v>
      </c>
      <c r="G273" s="18">
        <f>VLOOKUP(B273,'Base Load_FLAG'!$A$2:$B$204,2,FALSE)</f>
        <v>0</v>
      </c>
      <c r="H273" s="18" t="s">
        <v>2942</v>
      </c>
      <c r="I273" s="18">
        <f>VLOOKUP($F273,'Gen Capacity'!$A$2:$H$608,7,FALSE)</f>
        <v>71.89</v>
      </c>
      <c r="J273" s="18">
        <f>VLOOKUP($F273,'Gen Capacity'!$A$2:$H$608,8,FALSE)</f>
        <v>40</v>
      </c>
      <c r="K273" s="19">
        <f>VLOOKUP($A273,SF_Original!$A$2:$D$6458,4,FALSE)</f>
        <v>-8.1592984100000003E-7</v>
      </c>
      <c r="L273">
        <f t="shared" si="24"/>
        <v>2.2665217972696644E-3</v>
      </c>
      <c r="M273">
        <f t="shared" si="25"/>
        <v>0.16294025200571619</v>
      </c>
      <c r="N273" s="19" t="b">
        <f t="shared" si="28"/>
        <v>0</v>
      </c>
      <c r="O273">
        <f>IF(ISNA(VLOOKUP(B273,WND_STATION!$A$1:$A$62,1,FALSE)),1,0.0865)</f>
        <v>1</v>
      </c>
      <c r="P273">
        <f t="shared" si="26"/>
        <v>71.89</v>
      </c>
      <c r="Q273" s="21">
        <f t="shared" si="29"/>
        <v>18710.911324999983</v>
      </c>
      <c r="R273">
        <f t="shared" si="27"/>
        <v>1</v>
      </c>
    </row>
    <row r="274" spans="1:18" x14ac:dyDescent="0.25">
      <c r="A274" s="18">
        <v>1203</v>
      </c>
      <c r="B274" s="18" t="s">
        <v>2941</v>
      </c>
      <c r="C274" s="18">
        <v>13</v>
      </c>
      <c r="D274" s="18">
        <v>1</v>
      </c>
      <c r="E274" s="18">
        <v>163</v>
      </c>
      <c r="F274" s="18">
        <v>167</v>
      </c>
      <c r="G274" s="18">
        <f>VLOOKUP(B274,'Base Load_FLAG'!$A$2:$B$204,2,FALSE)</f>
        <v>0</v>
      </c>
      <c r="H274" s="18" t="s">
        <v>2942</v>
      </c>
      <c r="I274" s="18">
        <f>VLOOKUP($F274,'Gen Capacity'!$A$2:$H$608,7,FALSE)</f>
        <v>74.849999999999994</v>
      </c>
      <c r="J274" s="18">
        <f>VLOOKUP($F274,'Gen Capacity'!$A$2:$H$608,8,FALSE)</f>
        <v>40</v>
      </c>
      <c r="K274" s="19">
        <f>VLOOKUP($A274,SF_Original!$A$2:$D$6458,4,FALSE)</f>
        <v>-8.1592984100000003E-7</v>
      </c>
      <c r="L274">
        <f t="shared" si="24"/>
        <v>2.2665217972696644E-3</v>
      </c>
      <c r="M274">
        <f t="shared" si="25"/>
        <v>0.16964915652563436</v>
      </c>
      <c r="N274" s="19" t="b">
        <f t="shared" si="28"/>
        <v>0</v>
      </c>
      <c r="O274">
        <f>IF(ISNA(VLOOKUP(B274,WND_STATION!$A$1:$A$62,1,FALSE)),1,0.0865)</f>
        <v>1</v>
      </c>
      <c r="P274">
        <f t="shared" si="26"/>
        <v>74.849999999999994</v>
      </c>
      <c r="Q274" s="21">
        <f t="shared" si="29"/>
        <v>18785.761324999981</v>
      </c>
      <c r="R274">
        <f t="shared" si="27"/>
        <v>1</v>
      </c>
    </row>
    <row r="275" spans="1:18" x14ac:dyDescent="0.25">
      <c r="A275" s="18">
        <v>1204</v>
      </c>
      <c r="B275" s="18" t="s">
        <v>2941</v>
      </c>
      <c r="C275" s="18">
        <v>13</v>
      </c>
      <c r="D275" s="18">
        <v>1</v>
      </c>
      <c r="E275" s="18">
        <v>164</v>
      </c>
      <c r="F275" s="18">
        <v>168</v>
      </c>
      <c r="G275" s="18">
        <f>VLOOKUP(B275,'Base Load_FLAG'!$A$2:$B$204,2,FALSE)</f>
        <v>0</v>
      </c>
      <c r="H275" s="18" t="s">
        <v>2942</v>
      </c>
      <c r="I275" s="18">
        <f>VLOOKUP($F275,'Gen Capacity'!$A$2:$H$608,7,FALSE)</f>
        <v>74.849999999999994</v>
      </c>
      <c r="J275" s="18">
        <f>VLOOKUP($F275,'Gen Capacity'!$A$2:$H$608,8,FALSE)</f>
        <v>40</v>
      </c>
      <c r="K275" s="19">
        <f>VLOOKUP($A275,SF_Original!$A$2:$D$6458,4,FALSE)</f>
        <v>-8.1592984100000003E-7</v>
      </c>
      <c r="L275">
        <f t="shared" si="24"/>
        <v>2.2665217972696644E-3</v>
      </c>
      <c r="M275">
        <f t="shared" si="25"/>
        <v>0.16964915652563436</v>
      </c>
      <c r="N275" s="19" t="b">
        <f t="shared" si="28"/>
        <v>0</v>
      </c>
      <c r="O275">
        <f>IF(ISNA(VLOOKUP(B275,WND_STATION!$A$1:$A$62,1,FALSE)),1,0.0865)</f>
        <v>1</v>
      </c>
      <c r="P275">
        <f t="shared" si="26"/>
        <v>74.849999999999994</v>
      </c>
      <c r="Q275" s="21">
        <f t="shared" si="29"/>
        <v>18860.61132499998</v>
      </c>
      <c r="R275">
        <f t="shared" si="27"/>
        <v>1</v>
      </c>
    </row>
    <row r="276" spans="1:18" x14ac:dyDescent="0.25">
      <c r="A276" s="18">
        <v>1202</v>
      </c>
      <c r="B276" s="18" t="s">
        <v>2941</v>
      </c>
      <c r="C276" s="18">
        <v>13</v>
      </c>
      <c r="D276" s="18">
        <v>1</v>
      </c>
      <c r="E276" s="18">
        <v>165</v>
      </c>
      <c r="F276" s="18">
        <v>169</v>
      </c>
      <c r="G276" s="18">
        <f>VLOOKUP(B276,'Base Load_FLAG'!$A$2:$B$204,2,FALSE)</f>
        <v>0</v>
      </c>
      <c r="H276" s="18" t="s">
        <v>2942</v>
      </c>
      <c r="I276" s="18">
        <f>VLOOKUP($F276,'Gen Capacity'!$A$2:$H$608,7,FALSE)</f>
        <v>89.31</v>
      </c>
      <c r="J276" s="18">
        <f>VLOOKUP($F276,'Gen Capacity'!$A$2:$H$608,8,FALSE)</f>
        <v>50</v>
      </c>
      <c r="K276" s="19">
        <f>VLOOKUP($A276,SF_Original!$A$2:$D$6458,4,FALSE)</f>
        <v>-8.1592984100000003E-7</v>
      </c>
      <c r="L276">
        <f t="shared" si="24"/>
        <v>2.2665217972696644E-3</v>
      </c>
      <c r="M276">
        <f t="shared" si="25"/>
        <v>0.20242306171415372</v>
      </c>
      <c r="N276" s="19" t="b">
        <f t="shared" si="28"/>
        <v>0</v>
      </c>
      <c r="O276">
        <f>IF(ISNA(VLOOKUP(B276,WND_STATION!$A$1:$A$62,1,FALSE)),1,0.0865)</f>
        <v>1</v>
      </c>
      <c r="P276">
        <f t="shared" si="26"/>
        <v>89.31</v>
      </c>
      <c r="Q276" s="21">
        <f t="shared" si="29"/>
        <v>18949.921324999981</v>
      </c>
      <c r="R276">
        <f t="shared" si="27"/>
        <v>1</v>
      </c>
    </row>
    <row r="277" spans="1:18" x14ac:dyDescent="0.25">
      <c r="A277" s="18">
        <v>1205</v>
      </c>
      <c r="B277" s="18" t="s">
        <v>2941</v>
      </c>
      <c r="C277" s="18">
        <v>13</v>
      </c>
      <c r="D277" s="18">
        <v>1</v>
      </c>
      <c r="E277" s="18">
        <v>166</v>
      </c>
      <c r="F277" s="18">
        <v>170</v>
      </c>
      <c r="G277" s="18">
        <f>VLOOKUP(B277,'Base Load_FLAG'!$A$2:$B$204,2,FALSE)</f>
        <v>0</v>
      </c>
      <c r="H277" s="18" t="s">
        <v>2942</v>
      </c>
      <c r="I277" s="18">
        <f>VLOOKUP($F277,'Gen Capacity'!$A$2:$H$608,7,FALSE)</f>
        <v>88.23</v>
      </c>
      <c r="J277" s="18">
        <f>VLOOKUP($F277,'Gen Capacity'!$A$2:$H$608,8,FALSE)</f>
        <v>50</v>
      </c>
      <c r="K277" s="19">
        <f>VLOOKUP($A277,SF_Original!$A$2:$D$6458,4,FALSE)</f>
        <v>-8.1592984100000003E-7</v>
      </c>
      <c r="L277">
        <f t="shared" si="24"/>
        <v>2.2665217972696644E-3</v>
      </c>
      <c r="M277">
        <f t="shared" si="25"/>
        <v>0.19997521817310251</v>
      </c>
      <c r="N277" s="19" t="b">
        <f t="shared" si="28"/>
        <v>0</v>
      </c>
      <c r="O277">
        <f>IF(ISNA(VLOOKUP(B277,WND_STATION!$A$1:$A$62,1,FALSE)),1,0.0865)</f>
        <v>1</v>
      </c>
      <c r="P277">
        <f t="shared" si="26"/>
        <v>88.23</v>
      </c>
      <c r="Q277" s="21">
        <f t="shared" si="29"/>
        <v>19038.151324999981</v>
      </c>
      <c r="R277">
        <f t="shared" si="27"/>
        <v>1</v>
      </c>
    </row>
    <row r="278" spans="1:18" x14ac:dyDescent="0.25">
      <c r="A278" s="18">
        <v>31</v>
      </c>
      <c r="B278" s="18" t="s">
        <v>13</v>
      </c>
      <c r="C278" s="18">
        <v>25</v>
      </c>
      <c r="D278" s="18">
        <v>1</v>
      </c>
      <c r="E278" s="18">
        <v>9</v>
      </c>
      <c r="F278" s="18">
        <v>9</v>
      </c>
      <c r="G278" s="18">
        <f>VLOOKUP(B278,'Base Load_FLAG'!$A$2:$B$204,2,FALSE)</f>
        <v>1</v>
      </c>
      <c r="H278" s="18" t="s">
        <v>2910</v>
      </c>
      <c r="I278" s="18">
        <f>VLOOKUP($F278,'Gen Capacity'!$A$2:$H$608,7,FALSE)</f>
        <v>586.52</v>
      </c>
      <c r="J278" s="18">
        <f>VLOOKUP($F278,'Gen Capacity'!$A$2:$H$608,8,FALSE)</f>
        <v>44.88</v>
      </c>
      <c r="K278" s="19">
        <f>VLOOKUP($A278,SF_Original!$A$2:$D$6458,4,FALSE)</f>
        <v>0</v>
      </c>
      <c r="L278">
        <f t="shared" si="24"/>
        <v>2.2673377271106646E-3</v>
      </c>
      <c r="M278">
        <f t="shared" si="25"/>
        <v>0</v>
      </c>
      <c r="N278" s="19" t="b">
        <f t="shared" si="28"/>
        <v>0</v>
      </c>
      <c r="O278">
        <f>IF(ISNA(VLOOKUP(B278,WND_STATION!$A$1:$A$62,1,FALSE)),1,0.0865)</f>
        <v>1</v>
      </c>
      <c r="P278">
        <f t="shared" si="26"/>
        <v>0</v>
      </c>
      <c r="Q278" s="21">
        <f t="shared" si="29"/>
        <v>19038.151324999981</v>
      </c>
      <c r="R278">
        <f t="shared" si="27"/>
        <v>1</v>
      </c>
    </row>
    <row r="279" spans="1:18" x14ac:dyDescent="0.25">
      <c r="A279" s="18">
        <v>31</v>
      </c>
      <c r="B279" s="18" t="s">
        <v>13</v>
      </c>
      <c r="C279" s="18">
        <v>25</v>
      </c>
      <c r="D279" s="18">
        <v>1</v>
      </c>
      <c r="E279" s="18">
        <v>9</v>
      </c>
      <c r="F279" s="18">
        <v>10</v>
      </c>
      <c r="G279" s="18">
        <f>VLOOKUP(B279,'Base Load_FLAG'!$A$2:$B$204,2,FALSE)</f>
        <v>1</v>
      </c>
      <c r="H279" s="18" t="s">
        <v>2911</v>
      </c>
      <c r="I279" s="18">
        <f>VLOOKUP($F279,'Gen Capacity'!$A$2:$H$608,7,FALSE)</f>
        <v>533.20000000000005</v>
      </c>
      <c r="J279" s="18">
        <f>VLOOKUP($F279,'Gen Capacity'!$A$2:$H$608,8,FALSE)</f>
        <v>40.799999999999997</v>
      </c>
      <c r="K279" s="19">
        <f>VLOOKUP($A279,SF_Original!$A$2:$D$6458,4,FALSE)</f>
        <v>0</v>
      </c>
      <c r="L279">
        <f t="shared" si="24"/>
        <v>2.2673377271106646E-3</v>
      </c>
      <c r="M279">
        <f t="shared" si="25"/>
        <v>0</v>
      </c>
      <c r="N279" s="19" t="b">
        <f t="shared" si="28"/>
        <v>0</v>
      </c>
      <c r="O279">
        <f>IF(ISNA(VLOOKUP(B279,WND_STATION!$A$1:$A$62,1,FALSE)),1,0.0865)</f>
        <v>1</v>
      </c>
      <c r="P279">
        <f t="shared" si="26"/>
        <v>0</v>
      </c>
      <c r="Q279" s="21">
        <f t="shared" si="29"/>
        <v>19038.151324999981</v>
      </c>
      <c r="R279">
        <f t="shared" si="27"/>
        <v>1</v>
      </c>
    </row>
    <row r="280" spans="1:18" x14ac:dyDescent="0.25">
      <c r="A280" s="18">
        <v>31</v>
      </c>
      <c r="B280" s="18" t="s">
        <v>13</v>
      </c>
      <c r="C280" s="18">
        <v>25</v>
      </c>
      <c r="D280" s="18">
        <v>1</v>
      </c>
      <c r="E280" s="18">
        <v>9</v>
      </c>
      <c r="F280" s="18">
        <v>11</v>
      </c>
      <c r="G280" s="18">
        <f>VLOOKUP(B280,'Base Load_FLAG'!$A$2:$B$204,2,FALSE)</f>
        <v>1</v>
      </c>
      <c r="H280" s="18" t="s">
        <v>2912</v>
      </c>
      <c r="I280" s="18">
        <f>VLOOKUP($F280,'Gen Capacity'!$A$2:$H$608,7,FALSE)</f>
        <v>213.28</v>
      </c>
      <c r="J280" s="18">
        <f>VLOOKUP($F280,'Gen Capacity'!$A$2:$H$608,8,FALSE)</f>
        <v>16.32</v>
      </c>
      <c r="K280" s="19">
        <f>VLOOKUP($A280,SF_Original!$A$2:$D$6458,4,FALSE)</f>
        <v>0</v>
      </c>
      <c r="L280">
        <f t="shared" si="24"/>
        <v>2.2673377271106646E-3</v>
      </c>
      <c r="M280">
        <f t="shared" si="25"/>
        <v>0</v>
      </c>
      <c r="N280" s="19" t="b">
        <f t="shared" si="28"/>
        <v>0</v>
      </c>
      <c r="O280">
        <f>IF(ISNA(VLOOKUP(B280,WND_STATION!$A$1:$A$62,1,FALSE)),1,0.0865)</f>
        <v>1</v>
      </c>
      <c r="P280">
        <f t="shared" si="26"/>
        <v>0</v>
      </c>
      <c r="Q280" s="21">
        <f t="shared" si="29"/>
        <v>19038.151324999981</v>
      </c>
      <c r="R280">
        <f t="shared" si="27"/>
        <v>1</v>
      </c>
    </row>
    <row r="281" spans="1:18" x14ac:dyDescent="0.25">
      <c r="A281" s="18">
        <v>32</v>
      </c>
      <c r="B281" s="18" t="s">
        <v>13</v>
      </c>
      <c r="C281" s="18">
        <v>25</v>
      </c>
      <c r="D281" s="18">
        <v>1</v>
      </c>
      <c r="E281" s="18">
        <v>10</v>
      </c>
      <c r="F281" s="18">
        <v>12</v>
      </c>
      <c r="G281" s="18">
        <f>VLOOKUP(B281,'Base Load_FLAG'!$A$2:$B$204,2,FALSE)</f>
        <v>1</v>
      </c>
      <c r="H281" s="18" t="s">
        <v>2910</v>
      </c>
      <c r="I281" s="18">
        <f>VLOOKUP($F281,'Gen Capacity'!$A$2:$H$608,7,FALSE)</f>
        <v>586.08000000000004</v>
      </c>
      <c r="J281" s="18">
        <f>VLOOKUP($F281,'Gen Capacity'!$A$2:$H$608,8,FALSE)</f>
        <v>44.88</v>
      </c>
      <c r="K281" s="19">
        <f>VLOOKUP($A281,SF_Original!$A$2:$D$6458,4,FALSE)</f>
        <v>0</v>
      </c>
      <c r="L281">
        <f t="shared" si="24"/>
        <v>2.2673377271106646E-3</v>
      </c>
      <c r="M281">
        <f t="shared" si="25"/>
        <v>0</v>
      </c>
      <c r="N281" s="19" t="b">
        <f t="shared" si="28"/>
        <v>0</v>
      </c>
      <c r="O281">
        <f>IF(ISNA(VLOOKUP(B281,WND_STATION!$A$1:$A$62,1,FALSE)),1,0.0865)</f>
        <v>1</v>
      </c>
      <c r="P281">
        <f t="shared" si="26"/>
        <v>0</v>
      </c>
      <c r="Q281" s="21">
        <f t="shared" si="29"/>
        <v>19038.151324999981</v>
      </c>
      <c r="R281">
        <f t="shared" si="27"/>
        <v>1</v>
      </c>
    </row>
    <row r="282" spans="1:18" x14ac:dyDescent="0.25">
      <c r="A282" s="18">
        <v>32</v>
      </c>
      <c r="B282" s="18" t="s">
        <v>13</v>
      </c>
      <c r="C282" s="18">
        <v>25</v>
      </c>
      <c r="D282" s="18">
        <v>1</v>
      </c>
      <c r="E282" s="18">
        <v>10</v>
      </c>
      <c r="F282" s="18">
        <v>13</v>
      </c>
      <c r="G282" s="18">
        <f>VLOOKUP(B282,'Base Load_FLAG'!$A$2:$B$204,2,FALSE)</f>
        <v>1</v>
      </c>
      <c r="H282" s="18" t="s">
        <v>2911</v>
      </c>
      <c r="I282" s="18">
        <f>VLOOKUP($F282,'Gen Capacity'!$A$2:$H$608,7,FALSE)</f>
        <v>532.79999999999995</v>
      </c>
      <c r="J282" s="18">
        <f>VLOOKUP($F282,'Gen Capacity'!$A$2:$H$608,8,FALSE)</f>
        <v>40.799999999999997</v>
      </c>
      <c r="K282" s="19">
        <f>VLOOKUP($A282,SF_Original!$A$2:$D$6458,4,FALSE)</f>
        <v>0</v>
      </c>
      <c r="L282">
        <f t="shared" si="24"/>
        <v>2.2673377271106646E-3</v>
      </c>
      <c r="M282">
        <f t="shared" si="25"/>
        <v>0</v>
      </c>
      <c r="N282" s="19" t="b">
        <f t="shared" si="28"/>
        <v>0</v>
      </c>
      <c r="O282">
        <f>IF(ISNA(VLOOKUP(B282,WND_STATION!$A$1:$A$62,1,FALSE)),1,0.0865)</f>
        <v>1</v>
      </c>
      <c r="P282">
        <f t="shared" si="26"/>
        <v>0</v>
      </c>
      <c r="Q282" s="21">
        <f t="shared" si="29"/>
        <v>19038.151324999981</v>
      </c>
      <c r="R282">
        <f t="shared" si="27"/>
        <v>1</v>
      </c>
    </row>
    <row r="283" spans="1:18" x14ac:dyDescent="0.25">
      <c r="A283" s="18">
        <v>32</v>
      </c>
      <c r="B283" s="18" t="s">
        <v>13</v>
      </c>
      <c r="C283" s="18">
        <v>25</v>
      </c>
      <c r="D283" s="18">
        <v>1</v>
      </c>
      <c r="E283" s="18">
        <v>10</v>
      </c>
      <c r="F283" s="18">
        <v>14</v>
      </c>
      <c r="G283" s="18">
        <f>VLOOKUP(B283,'Base Load_FLAG'!$A$2:$B$204,2,FALSE)</f>
        <v>1</v>
      </c>
      <c r="H283" s="18" t="s">
        <v>2912</v>
      </c>
      <c r="I283" s="18">
        <f>VLOOKUP($F283,'Gen Capacity'!$A$2:$H$608,7,FALSE)</f>
        <v>213.12</v>
      </c>
      <c r="J283" s="18">
        <f>VLOOKUP($F283,'Gen Capacity'!$A$2:$H$608,8,FALSE)</f>
        <v>16.32</v>
      </c>
      <c r="K283" s="19">
        <f>VLOOKUP($A283,SF_Original!$A$2:$D$6458,4,FALSE)</f>
        <v>0</v>
      </c>
      <c r="L283">
        <f t="shared" si="24"/>
        <v>2.2673377271106646E-3</v>
      </c>
      <c r="M283">
        <f t="shared" si="25"/>
        <v>0</v>
      </c>
      <c r="N283" s="19" t="b">
        <f t="shared" si="28"/>
        <v>0</v>
      </c>
      <c r="O283">
        <f>IF(ISNA(VLOOKUP(B283,WND_STATION!$A$1:$A$62,1,FALSE)),1,0.0865)</f>
        <v>1</v>
      </c>
      <c r="P283">
        <f t="shared" si="26"/>
        <v>0</v>
      </c>
      <c r="Q283" s="21">
        <f t="shared" si="29"/>
        <v>19038.151324999981</v>
      </c>
      <c r="R283">
        <f t="shared" si="27"/>
        <v>1</v>
      </c>
    </row>
    <row r="284" spans="1:18" x14ac:dyDescent="0.25">
      <c r="A284" s="18">
        <v>1225</v>
      </c>
      <c r="B284" s="18" t="s">
        <v>433</v>
      </c>
      <c r="C284" s="18">
        <v>14</v>
      </c>
      <c r="D284" s="18">
        <v>1</v>
      </c>
      <c r="E284" s="18">
        <v>167</v>
      </c>
      <c r="F284" s="18">
        <v>171</v>
      </c>
      <c r="G284" s="18">
        <f>VLOOKUP(B284,'Base Load_FLAG'!$A$2:$B$204,2,FALSE)</f>
        <v>0</v>
      </c>
      <c r="H284" s="18" t="s">
        <v>2943</v>
      </c>
      <c r="I284" s="18">
        <f>VLOOKUP($F284,'Gen Capacity'!$A$2:$H$608,7,FALSE)</f>
        <v>0.05</v>
      </c>
      <c r="J284" s="18">
        <f>VLOOKUP($F284,'Gen Capacity'!$A$2:$H$608,8,FALSE)</f>
        <v>0</v>
      </c>
      <c r="K284" s="19">
        <f>VLOOKUP($A284,SF_Original!$A$2:$D$6458,4,FALSE)</f>
        <v>4.1002879210000001E-6</v>
      </c>
      <c r="L284">
        <f t="shared" si="24"/>
        <v>2.2714380150316645E-3</v>
      </c>
      <c r="M284">
        <f t="shared" si="25"/>
        <v>1.1357190075158323E-4</v>
      </c>
      <c r="N284" s="19" t="b">
        <f t="shared" si="28"/>
        <v>0</v>
      </c>
      <c r="O284">
        <f>IF(ISNA(VLOOKUP(B284,WND_STATION!$A$1:$A$62,1,FALSE)),1,0.0865)</f>
        <v>1</v>
      </c>
      <c r="P284">
        <f t="shared" si="26"/>
        <v>0.05</v>
      </c>
      <c r="Q284" s="21">
        <f t="shared" si="29"/>
        <v>19038.20132499998</v>
      </c>
      <c r="R284">
        <f t="shared" si="27"/>
        <v>1</v>
      </c>
    </row>
    <row r="285" spans="1:18" x14ac:dyDescent="0.25">
      <c r="A285" s="18">
        <v>1243</v>
      </c>
      <c r="B285" s="18" t="s">
        <v>433</v>
      </c>
      <c r="C285" s="18">
        <v>18</v>
      </c>
      <c r="D285" s="18">
        <v>1</v>
      </c>
      <c r="E285" s="18">
        <v>168</v>
      </c>
      <c r="F285" s="18">
        <v>172</v>
      </c>
      <c r="G285" s="18">
        <f>VLOOKUP(B285,'Base Load_FLAG'!$A$2:$B$204,2,FALSE)</f>
        <v>0</v>
      </c>
      <c r="H285" s="18" t="s">
        <v>2943</v>
      </c>
      <c r="I285" s="18">
        <f>VLOOKUP($F285,'Gen Capacity'!$A$2:$H$608,7,FALSE)</f>
        <v>0.05</v>
      </c>
      <c r="J285" s="18">
        <f>VLOOKUP($F285,'Gen Capacity'!$A$2:$H$608,8,FALSE)</f>
        <v>0</v>
      </c>
      <c r="K285" s="19">
        <f>VLOOKUP($A285,SF_Original!$A$2:$D$6458,4,FALSE)</f>
        <v>4.1002879210000001E-6</v>
      </c>
      <c r="L285">
        <f t="shared" si="24"/>
        <v>2.2714380150316645E-3</v>
      </c>
      <c r="M285">
        <f t="shared" si="25"/>
        <v>1.1357190075158323E-4</v>
      </c>
      <c r="N285" s="19" t="b">
        <f t="shared" si="28"/>
        <v>0</v>
      </c>
      <c r="O285">
        <f>IF(ISNA(VLOOKUP(B285,WND_STATION!$A$1:$A$62,1,FALSE)),1,0.0865)</f>
        <v>1</v>
      </c>
      <c r="P285">
        <f t="shared" si="26"/>
        <v>0.05</v>
      </c>
      <c r="Q285" s="21">
        <f t="shared" si="29"/>
        <v>19038.251324999979</v>
      </c>
      <c r="R285">
        <f t="shared" si="27"/>
        <v>1</v>
      </c>
    </row>
    <row r="286" spans="1:18" x14ac:dyDescent="0.25">
      <c r="A286" s="18">
        <v>1242</v>
      </c>
      <c r="B286" s="18" t="s">
        <v>433</v>
      </c>
      <c r="C286" s="18">
        <v>18</v>
      </c>
      <c r="D286" s="18">
        <v>1</v>
      </c>
      <c r="E286" s="18">
        <v>169</v>
      </c>
      <c r="F286" s="18">
        <v>173</v>
      </c>
      <c r="G286" s="18">
        <f>VLOOKUP(B286,'Base Load_FLAG'!$A$2:$B$204,2,FALSE)</f>
        <v>0</v>
      </c>
      <c r="H286" s="18" t="s">
        <v>2943</v>
      </c>
      <c r="I286" s="18">
        <f>VLOOKUP($F286,'Gen Capacity'!$A$2:$H$608,7,FALSE)</f>
        <v>0.05</v>
      </c>
      <c r="J286" s="18">
        <f>VLOOKUP($F286,'Gen Capacity'!$A$2:$H$608,8,FALSE)</f>
        <v>0</v>
      </c>
      <c r="K286" s="19">
        <f>VLOOKUP($A286,SF_Original!$A$2:$D$6458,4,FALSE)</f>
        <v>4.1002879210000001E-6</v>
      </c>
      <c r="L286">
        <f t="shared" si="24"/>
        <v>2.2714380150316645E-3</v>
      </c>
      <c r="M286">
        <f t="shared" si="25"/>
        <v>1.1357190075158323E-4</v>
      </c>
      <c r="N286" s="19" t="b">
        <f t="shared" si="28"/>
        <v>0</v>
      </c>
      <c r="O286">
        <f>IF(ISNA(VLOOKUP(B286,WND_STATION!$A$1:$A$62,1,FALSE)),1,0.0865)</f>
        <v>1</v>
      </c>
      <c r="P286">
        <f t="shared" si="26"/>
        <v>0.05</v>
      </c>
      <c r="Q286" s="21">
        <f t="shared" si="29"/>
        <v>19038.301324999979</v>
      </c>
      <c r="R286">
        <f t="shared" si="27"/>
        <v>1</v>
      </c>
    </row>
    <row r="287" spans="1:18" x14ac:dyDescent="0.25">
      <c r="A287" s="18">
        <v>1236</v>
      </c>
      <c r="B287" s="18" t="s">
        <v>433</v>
      </c>
      <c r="C287" s="18">
        <v>14</v>
      </c>
      <c r="D287" s="18">
        <v>1</v>
      </c>
      <c r="E287" s="18">
        <v>170</v>
      </c>
      <c r="F287" s="18">
        <v>174</v>
      </c>
      <c r="G287" s="18">
        <f>VLOOKUP(B287,'Base Load_FLAG'!$A$2:$B$204,2,FALSE)</f>
        <v>0</v>
      </c>
      <c r="H287" s="18" t="s">
        <v>2943</v>
      </c>
      <c r="I287" s="18">
        <f>VLOOKUP($F287,'Gen Capacity'!$A$2:$H$608,7,FALSE)</f>
        <v>0.05</v>
      </c>
      <c r="J287" s="18">
        <f>VLOOKUP($F287,'Gen Capacity'!$A$2:$H$608,8,FALSE)</f>
        <v>0</v>
      </c>
      <c r="K287" s="19">
        <f>VLOOKUP($A287,SF_Original!$A$2:$D$6458,4,FALSE)</f>
        <v>4.1002879210000001E-6</v>
      </c>
      <c r="L287">
        <f t="shared" si="24"/>
        <v>2.2714380150316645E-3</v>
      </c>
      <c r="M287">
        <f t="shared" si="25"/>
        <v>1.1357190075158323E-4</v>
      </c>
      <c r="N287" s="19" t="b">
        <f t="shared" si="28"/>
        <v>0</v>
      </c>
      <c r="O287">
        <f>IF(ISNA(VLOOKUP(B287,WND_STATION!$A$1:$A$62,1,FALSE)),1,0.0865)</f>
        <v>1</v>
      </c>
      <c r="P287">
        <f t="shared" si="26"/>
        <v>0.05</v>
      </c>
      <c r="Q287" s="21">
        <f t="shared" si="29"/>
        <v>19038.351324999978</v>
      </c>
      <c r="R287">
        <f t="shared" si="27"/>
        <v>1</v>
      </c>
    </row>
    <row r="288" spans="1:18" x14ac:dyDescent="0.25">
      <c r="A288" s="18">
        <v>1223</v>
      </c>
      <c r="B288" s="18" t="s">
        <v>433</v>
      </c>
      <c r="C288" s="18">
        <v>14</v>
      </c>
      <c r="D288" s="18">
        <v>1</v>
      </c>
      <c r="E288" s="18">
        <v>171</v>
      </c>
      <c r="F288" s="18">
        <v>175</v>
      </c>
      <c r="G288" s="18">
        <f>VLOOKUP(B288,'Base Load_FLAG'!$A$2:$B$204,2,FALSE)</f>
        <v>0</v>
      </c>
      <c r="H288" s="18" t="s">
        <v>2943</v>
      </c>
      <c r="I288" s="18">
        <f>VLOOKUP($F288,'Gen Capacity'!$A$2:$H$608,7,FALSE)</f>
        <v>0.05</v>
      </c>
      <c r="J288" s="18">
        <f>VLOOKUP($F288,'Gen Capacity'!$A$2:$H$608,8,FALSE)</f>
        <v>0</v>
      </c>
      <c r="K288" s="19">
        <f>VLOOKUP($A288,SF_Original!$A$2:$D$6458,4,FALSE)</f>
        <v>4.1002879210000001E-6</v>
      </c>
      <c r="L288">
        <f t="shared" si="24"/>
        <v>2.2714380150316645E-3</v>
      </c>
      <c r="M288">
        <f t="shared" si="25"/>
        <v>1.1357190075158323E-4</v>
      </c>
      <c r="N288" s="19" t="b">
        <f t="shared" si="28"/>
        <v>0</v>
      </c>
      <c r="O288">
        <f>IF(ISNA(VLOOKUP(B288,WND_STATION!$A$1:$A$62,1,FALSE)),1,0.0865)</f>
        <v>1</v>
      </c>
      <c r="P288">
        <f t="shared" si="26"/>
        <v>0.05</v>
      </c>
      <c r="Q288" s="21">
        <f t="shared" si="29"/>
        <v>19038.401324999977</v>
      </c>
      <c r="R288">
        <f t="shared" si="27"/>
        <v>1</v>
      </c>
    </row>
    <row r="289" spans="1:18" x14ac:dyDescent="0.25">
      <c r="A289" s="18">
        <v>1226</v>
      </c>
      <c r="B289" s="18" t="s">
        <v>433</v>
      </c>
      <c r="C289" s="18">
        <v>14</v>
      </c>
      <c r="D289" s="18">
        <v>1</v>
      </c>
      <c r="E289" s="18">
        <v>172</v>
      </c>
      <c r="F289" s="18">
        <v>176</v>
      </c>
      <c r="G289" s="18">
        <f>VLOOKUP(B289,'Base Load_FLAG'!$A$2:$B$204,2,FALSE)</f>
        <v>0</v>
      </c>
      <c r="H289" s="18" t="s">
        <v>2943</v>
      </c>
      <c r="I289" s="18">
        <f>VLOOKUP($F289,'Gen Capacity'!$A$2:$H$608,7,FALSE)</f>
        <v>0.05</v>
      </c>
      <c r="J289" s="18">
        <f>VLOOKUP($F289,'Gen Capacity'!$A$2:$H$608,8,FALSE)</f>
        <v>0</v>
      </c>
      <c r="K289" s="19">
        <f>VLOOKUP($A289,SF_Original!$A$2:$D$6458,4,FALSE)</f>
        <v>4.1002879210000001E-6</v>
      </c>
      <c r="L289">
        <f t="shared" si="24"/>
        <v>2.2714380150316645E-3</v>
      </c>
      <c r="M289">
        <f t="shared" si="25"/>
        <v>1.1357190075158323E-4</v>
      </c>
      <c r="N289" s="19" t="b">
        <f t="shared" si="28"/>
        <v>0</v>
      </c>
      <c r="O289">
        <f>IF(ISNA(VLOOKUP(B289,WND_STATION!$A$1:$A$62,1,FALSE)),1,0.0865)</f>
        <v>1</v>
      </c>
      <c r="P289">
        <f t="shared" si="26"/>
        <v>0.05</v>
      </c>
      <c r="Q289" s="21">
        <f t="shared" si="29"/>
        <v>19038.451324999976</v>
      </c>
      <c r="R289">
        <f t="shared" si="27"/>
        <v>1</v>
      </c>
    </row>
    <row r="290" spans="1:18" x14ac:dyDescent="0.25">
      <c r="A290" s="18">
        <v>1233</v>
      </c>
      <c r="B290" s="18" t="s">
        <v>433</v>
      </c>
      <c r="C290" s="18">
        <v>14</v>
      </c>
      <c r="D290" s="18">
        <v>1</v>
      </c>
      <c r="E290" s="18">
        <v>173</v>
      </c>
      <c r="F290" s="18">
        <v>177</v>
      </c>
      <c r="G290" s="18">
        <f>VLOOKUP(B290,'Base Load_FLAG'!$A$2:$B$204,2,FALSE)</f>
        <v>0</v>
      </c>
      <c r="H290" s="18" t="s">
        <v>2943</v>
      </c>
      <c r="I290" s="18">
        <f>VLOOKUP($F290,'Gen Capacity'!$A$2:$H$608,7,FALSE)</f>
        <v>0.05</v>
      </c>
      <c r="J290" s="18">
        <f>VLOOKUP($F290,'Gen Capacity'!$A$2:$H$608,8,FALSE)</f>
        <v>0</v>
      </c>
      <c r="K290" s="19">
        <f>VLOOKUP($A290,SF_Original!$A$2:$D$6458,4,FALSE)</f>
        <v>4.1002879210000001E-6</v>
      </c>
      <c r="L290">
        <f t="shared" si="24"/>
        <v>2.2714380150316645E-3</v>
      </c>
      <c r="M290">
        <f t="shared" si="25"/>
        <v>1.1357190075158323E-4</v>
      </c>
      <c r="N290" s="19" t="b">
        <f t="shared" si="28"/>
        <v>0</v>
      </c>
      <c r="O290">
        <f>IF(ISNA(VLOOKUP(B290,WND_STATION!$A$1:$A$62,1,FALSE)),1,0.0865)</f>
        <v>1</v>
      </c>
      <c r="P290">
        <f t="shared" si="26"/>
        <v>0.05</v>
      </c>
      <c r="Q290" s="21">
        <f t="shared" si="29"/>
        <v>19038.501324999976</v>
      </c>
      <c r="R290">
        <f t="shared" si="27"/>
        <v>1</v>
      </c>
    </row>
    <row r="291" spans="1:18" x14ac:dyDescent="0.25">
      <c r="A291" s="18">
        <v>1234</v>
      </c>
      <c r="B291" s="18" t="s">
        <v>433</v>
      </c>
      <c r="C291" s="18">
        <v>14</v>
      </c>
      <c r="D291" s="18">
        <v>1</v>
      </c>
      <c r="E291" s="18">
        <v>174</v>
      </c>
      <c r="F291" s="18">
        <v>178</v>
      </c>
      <c r="G291" s="18">
        <f>VLOOKUP(B291,'Base Load_FLAG'!$A$2:$B$204,2,FALSE)</f>
        <v>0</v>
      </c>
      <c r="H291" s="18" t="s">
        <v>2943</v>
      </c>
      <c r="I291" s="18">
        <f>VLOOKUP($F291,'Gen Capacity'!$A$2:$H$608,7,FALSE)</f>
        <v>0.05</v>
      </c>
      <c r="J291" s="18">
        <f>VLOOKUP($F291,'Gen Capacity'!$A$2:$H$608,8,FALSE)</f>
        <v>0</v>
      </c>
      <c r="K291" s="19">
        <f>VLOOKUP($A291,SF_Original!$A$2:$D$6458,4,FALSE)</f>
        <v>4.1002879210000001E-6</v>
      </c>
      <c r="L291">
        <f t="shared" si="24"/>
        <v>2.2714380150316645E-3</v>
      </c>
      <c r="M291">
        <f t="shared" si="25"/>
        <v>1.1357190075158323E-4</v>
      </c>
      <c r="N291" s="19" t="b">
        <f t="shared" si="28"/>
        <v>0</v>
      </c>
      <c r="O291">
        <f>IF(ISNA(VLOOKUP(B291,WND_STATION!$A$1:$A$62,1,FALSE)),1,0.0865)</f>
        <v>1</v>
      </c>
      <c r="P291">
        <f t="shared" si="26"/>
        <v>0.05</v>
      </c>
      <c r="Q291" s="21">
        <f t="shared" si="29"/>
        <v>19038.551324999975</v>
      </c>
      <c r="R291">
        <f t="shared" si="27"/>
        <v>1</v>
      </c>
    </row>
    <row r="292" spans="1:18" x14ac:dyDescent="0.25">
      <c r="A292" s="18">
        <v>1227</v>
      </c>
      <c r="B292" s="18" t="s">
        <v>433</v>
      </c>
      <c r="C292" s="18">
        <v>14</v>
      </c>
      <c r="D292" s="18">
        <v>1</v>
      </c>
      <c r="E292" s="18">
        <v>175</v>
      </c>
      <c r="F292" s="18">
        <v>179</v>
      </c>
      <c r="G292" s="18">
        <f>VLOOKUP(B292,'Base Load_FLAG'!$A$2:$B$204,2,FALSE)</f>
        <v>0</v>
      </c>
      <c r="H292" s="18" t="s">
        <v>2943</v>
      </c>
      <c r="I292" s="18">
        <f>VLOOKUP($F292,'Gen Capacity'!$A$2:$H$608,7,FALSE)</f>
        <v>0.05</v>
      </c>
      <c r="J292" s="18">
        <f>VLOOKUP($F292,'Gen Capacity'!$A$2:$H$608,8,FALSE)</f>
        <v>0</v>
      </c>
      <c r="K292" s="19">
        <f>VLOOKUP($A292,SF_Original!$A$2:$D$6458,4,FALSE)</f>
        <v>4.1002879210000001E-6</v>
      </c>
      <c r="L292">
        <f t="shared" si="24"/>
        <v>2.2714380150316645E-3</v>
      </c>
      <c r="M292">
        <f t="shared" si="25"/>
        <v>1.1357190075158323E-4</v>
      </c>
      <c r="N292" s="19" t="b">
        <f t="shared" si="28"/>
        <v>0</v>
      </c>
      <c r="O292">
        <f>IF(ISNA(VLOOKUP(B292,WND_STATION!$A$1:$A$62,1,FALSE)),1,0.0865)</f>
        <v>1</v>
      </c>
      <c r="P292">
        <f t="shared" si="26"/>
        <v>0.05</v>
      </c>
      <c r="Q292" s="21">
        <f t="shared" si="29"/>
        <v>19038.601324999974</v>
      </c>
      <c r="R292">
        <f t="shared" si="27"/>
        <v>1</v>
      </c>
    </row>
    <row r="293" spans="1:18" x14ac:dyDescent="0.25">
      <c r="A293" s="18">
        <v>1232</v>
      </c>
      <c r="B293" s="18" t="s">
        <v>433</v>
      </c>
      <c r="C293" s="18">
        <v>14</v>
      </c>
      <c r="D293" s="18">
        <v>1</v>
      </c>
      <c r="E293" s="18">
        <v>176</v>
      </c>
      <c r="F293" s="18">
        <v>180</v>
      </c>
      <c r="G293" s="18">
        <f>VLOOKUP(B293,'Base Load_FLAG'!$A$2:$B$204,2,FALSE)</f>
        <v>0</v>
      </c>
      <c r="H293" s="18" t="s">
        <v>2943</v>
      </c>
      <c r="I293" s="18">
        <f>VLOOKUP($F293,'Gen Capacity'!$A$2:$H$608,7,FALSE)</f>
        <v>0.05</v>
      </c>
      <c r="J293" s="18">
        <f>VLOOKUP($F293,'Gen Capacity'!$A$2:$H$608,8,FALSE)</f>
        <v>0</v>
      </c>
      <c r="K293" s="19">
        <f>VLOOKUP($A293,SF_Original!$A$2:$D$6458,4,FALSE)</f>
        <v>4.1002879210000001E-6</v>
      </c>
      <c r="L293">
        <f t="shared" si="24"/>
        <v>2.2714380150316645E-3</v>
      </c>
      <c r="M293">
        <f t="shared" si="25"/>
        <v>1.1357190075158323E-4</v>
      </c>
      <c r="N293" s="19" t="b">
        <f t="shared" si="28"/>
        <v>0</v>
      </c>
      <c r="O293">
        <f>IF(ISNA(VLOOKUP(B293,WND_STATION!$A$1:$A$62,1,FALSE)),1,0.0865)</f>
        <v>1</v>
      </c>
      <c r="P293">
        <f t="shared" si="26"/>
        <v>0.05</v>
      </c>
      <c r="Q293" s="21">
        <f t="shared" si="29"/>
        <v>19038.651324999973</v>
      </c>
      <c r="R293">
        <f t="shared" si="27"/>
        <v>1</v>
      </c>
    </row>
    <row r="294" spans="1:18" x14ac:dyDescent="0.25">
      <c r="A294" s="18">
        <v>1240</v>
      </c>
      <c r="B294" s="18" t="s">
        <v>433</v>
      </c>
      <c r="C294" s="18">
        <v>14</v>
      </c>
      <c r="D294" s="18">
        <v>1</v>
      </c>
      <c r="E294" s="18">
        <v>177</v>
      </c>
      <c r="F294" s="18">
        <v>181</v>
      </c>
      <c r="G294" s="18">
        <f>VLOOKUP(B294,'Base Load_FLAG'!$A$2:$B$204,2,FALSE)</f>
        <v>0</v>
      </c>
      <c r="H294" s="18" t="s">
        <v>2943</v>
      </c>
      <c r="I294" s="18">
        <f>VLOOKUP($F294,'Gen Capacity'!$A$2:$H$608,7,FALSE)</f>
        <v>0.05</v>
      </c>
      <c r="J294" s="18">
        <f>VLOOKUP($F294,'Gen Capacity'!$A$2:$H$608,8,FALSE)</f>
        <v>0</v>
      </c>
      <c r="K294" s="19">
        <f>VLOOKUP($A294,SF_Original!$A$2:$D$6458,4,FALSE)</f>
        <v>4.1002879210000001E-6</v>
      </c>
      <c r="L294">
        <f t="shared" si="24"/>
        <v>2.2714380150316645E-3</v>
      </c>
      <c r="M294" s="19">
        <f t="shared" si="25"/>
        <v>1.1357190075158323E-4</v>
      </c>
      <c r="N294" s="19" t="b">
        <f t="shared" si="28"/>
        <v>0</v>
      </c>
      <c r="O294" s="19">
        <f>IF(ISNA(VLOOKUP(B294,WND_STATION!$A$1:$A$62,1,FALSE)),1,0.0865)</f>
        <v>1</v>
      </c>
      <c r="P294" s="19">
        <f t="shared" si="26"/>
        <v>0.05</v>
      </c>
      <c r="Q294" s="21">
        <f t="shared" si="29"/>
        <v>19038.701324999973</v>
      </c>
      <c r="R294" s="19">
        <f t="shared" si="27"/>
        <v>1</v>
      </c>
    </row>
    <row r="295" spans="1:18" x14ac:dyDescent="0.25">
      <c r="A295" s="18">
        <v>1238</v>
      </c>
      <c r="B295" s="18" t="s">
        <v>433</v>
      </c>
      <c r="C295" s="18">
        <v>14</v>
      </c>
      <c r="D295" s="18">
        <v>1</v>
      </c>
      <c r="E295" s="18">
        <v>178</v>
      </c>
      <c r="F295" s="18">
        <v>182</v>
      </c>
      <c r="G295" s="18">
        <f>VLOOKUP(B295,'Base Load_FLAG'!$A$2:$B$204,2,FALSE)</f>
        <v>0</v>
      </c>
      <c r="H295" s="18" t="s">
        <v>2943</v>
      </c>
      <c r="I295" s="18">
        <f>VLOOKUP($F295,'Gen Capacity'!$A$2:$H$608,7,FALSE)</f>
        <v>0.05</v>
      </c>
      <c r="J295" s="18">
        <f>VLOOKUP($F295,'Gen Capacity'!$A$2:$H$608,8,FALSE)</f>
        <v>0</v>
      </c>
      <c r="K295" s="19">
        <f>VLOOKUP($A295,SF_Original!$A$2:$D$6458,4,FALSE)</f>
        <v>4.1002879210000001E-6</v>
      </c>
      <c r="L295">
        <f t="shared" si="24"/>
        <v>2.2714380150316645E-3</v>
      </c>
      <c r="M295" s="19">
        <f t="shared" si="25"/>
        <v>1.1357190075158323E-4</v>
      </c>
      <c r="N295" s="19" t="b">
        <f t="shared" si="28"/>
        <v>0</v>
      </c>
      <c r="O295" s="19">
        <f>IF(ISNA(VLOOKUP(B295,WND_STATION!$A$1:$A$62,1,FALSE)),1,0.0865)</f>
        <v>1</v>
      </c>
      <c r="P295" s="19">
        <f t="shared" si="26"/>
        <v>0.05</v>
      </c>
      <c r="Q295" s="21">
        <f t="shared" si="29"/>
        <v>19038.751324999972</v>
      </c>
      <c r="R295" s="19">
        <f t="shared" si="27"/>
        <v>1</v>
      </c>
    </row>
    <row r="296" spans="1:18" x14ac:dyDescent="0.25">
      <c r="A296" s="18">
        <v>1239</v>
      </c>
      <c r="B296" s="18" t="s">
        <v>433</v>
      </c>
      <c r="C296" s="18">
        <v>14</v>
      </c>
      <c r="D296" s="18">
        <v>1</v>
      </c>
      <c r="E296" s="18">
        <v>179</v>
      </c>
      <c r="F296" s="18">
        <v>183</v>
      </c>
      <c r="G296" s="18">
        <f>VLOOKUP(B296,'Base Load_FLAG'!$A$2:$B$204,2,FALSE)</f>
        <v>0</v>
      </c>
      <c r="H296" s="18" t="s">
        <v>2943</v>
      </c>
      <c r="I296" s="18">
        <f>VLOOKUP($F296,'Gen Capacity'!$A$2:$H$608,7,FALSE)</f>
        <v>0.05</v>
      </c>
      <c r="J296" s="18">
        <f>VLOOKUP($F296,'Gen Capacity'!$A$2:$H$608,8,FALSE)</f>
        <v>0</v>
      </c>
      <c r="K296" s="19">
        <f>VLOOKUP($A296,SF_Original!$A$2:$D$6458,4,FALSE)</f>
        <v>4.1002879210000001E-6</v>
      </c>
      <c r="L296">
        <f t="shared" si="24"/>
        <v>2.2714380150316645E-3</v>
      </c>
      <c r="M296" s="19">
        <f t="shared" si="25"/>
        <v>1.1357190075158323E-4</v>
      </c>
      <c r="N296" s="19" t="b">
        <f t="shared" si="28"/>
        <v>0</v>
      </c>
      <c r="O296" s="19">
        <f>IF(ISNA(VLOOKUP(B296,WND_STATION!$A$1:$A$62,1,FALSE)),1,0.0865)</f>
        <v>1</v>
      </c>
      <c r="P296" s="19">
        <f t="shared" si="26"/>
        <v>0.05</v>
      </c>
      <c r="Q296" s="21">
        <f t="shared" si="29"/>
        <v>19038.801324999971</v>
      </c>
      <c r="R296" s="19">
        <f t="shared" si="27"/>
        <v>1</v>
      </c>
    </row>
    <row r="297" spans="1:18" x14ac:dyDescent="0.25">
      <c r="A297" s="18">
        <v>1241</v>
      </c>
      <c r="B297" s="18" t="s">
        <v>433</v>
      </c>
      <c r="C297" s="18">
        <v>14</v>
      </c>
      <c r="D297" s="18">
        <v>1</v>
      </c>
      <c r="E297" s="18">
        <v>180</v>
      </c>
      <c r="F297" s="18">
        <v>184</v>
      </c>
      <c r="G297" s="18">
        <f>VLOOKUP(B297,'Base Load_FLAG'!$A$2:$B$204,2,FALSE)</f>
        <v>0</v>
      </c>
      <c r="H297" s="18" t="s">
        <v>2943</v>
      </c>
      <c r="I297" s="18">
        <f>VLOOKUP($F297,'Gen Capacity'!$A$2:$H$608,7,FALSE)</f>
        <v>0.05</v>
      </c>
      <c r="J297" s="18">
        <f>VLOOKUP($F297,'Gen Capacity'!$A$2:$H$608,8,FALSE)</f>
        <v>0</v>
      </c>
      <c r="K297" s="19">
        <f>VLOOKUP($A297,SF_Original!$A$2:$D$6458,4,FALSE)</f>
        <v>4.1002879210000001E-6</v>
      </c>
      <c r="L297">
        <f t="shared" si="24"/>
        <v>2.2714380150316645E-3</v>
      </c>
      <c r="M297" s="19">
        <f t="shared" si="25"/>
        <v>1.1357190075158323E-4</v>
      </c>
      <c r="N297" s="19" t="b">
        <f t="shared" si="28"/>
        <v>0</v>
      </c>
      <c r="O297" s="19">
        <f>IF(ISNA(VLOOKUP(B297,WND_STATION!$A$1:$A$62,1,FALSE)),1,0.0865)</f>
        <v>1</v>
      </c>
      <c r="P297" s="19">
        <f t="shared" si="26"/>
        <v>0.05</v>
      </c>
      <c r="Q297" s="21">
        <f t="shared" si="29"/>
        <v>19038.851324999971</v>
      </c>
      <c r="R297" s="19">
        <f t="shared" si="27"/>
        <v>1</v>
      </c>
    </row>
    <row r="298" spans="1:18" x14ac:dyDescent="0.25">
      <c r="A298" s="18">
        <v>1407</v>
      </c>
      <c r="B298" s="18" t="s">
        <v>490</v>
      </c>
      <c r="C298" s="18">
        <v>24</v>
      </c>
      <c r="D298" s="18">
        <v>1</v>
      </c>
      <c r="E298" s="18">
        <v>195</v>
      </c>
      <c r="F298" s="18">
        <v>199</v>
      </c>
      <c r="G298" s="18">
        <f>VLOOKUP(B298,'Base Load_FLAG'!$A$2:$B$204,2,FALSE)</f>
        <v>3</v>
      </c>
      <c r="H298" s="18" t="s">
        <v>2946</v>
      </c>
      <c r="I298" s="18">
        <f>VLOOKUP($F298,'Gen Capacity'!$A$2:$H$608,7,FALSE)</f>
        <v>245</v>
      </c>
      <c r="J298" s="18">
        <f>VLOOKUP($F298,'Gen Capacity'!$A$2:$H$608,8,FALSE)</f>
        <v>215</v>
      </c>
      <c r="K298" s="19">
        <f>VLOOKUP($A298,SF_Original!$A$2:$D$6458,4,FALSE)</f>
        <v>5.029395055E-6</v>
      </c>
      <c r="L298">
        <f t="shared" si="24"/>
        <v>2.2723671221656647E-3</v>
      </c>
      <c r="M298" s="19">
        <f t="shared" si="25"/>
        <v>0</v>
      </c>
      <c r="N298" s="19" t="b">
        <f t="shared" si="28"/>
        <v>0</v>
      </c>
      <c r="O298" s="19">
        <f>IF(ISNA(VLOOKUP(B298,WND_STATION!$A$1:$A$62,1,FALSE)),1,0.0865)</f>
        <v>1</v>
      </c>
      <c r="P298" s="19">
        <f t="shared" si="26"/>
        <v>0</v>
      </c>
      <c r="Q298" s="21">
        <f t="shared" si="29"/>
        <v>19038.851324999971</v>
      </c>
      <c r="R298" s="19">
        <f t="shared" si="27"/>
        <v>0</v>
      </c>
    </row>
    <row r="299" spans="1:18" x14ac:dyDescent="0.25">
      <c r="A299" s="18">
        <v>1529</v>
      </c>
      <c r="B299" s="18" t="s">
        <v>546</v>
      </c>
      <c r="C299" s="18">
        <v>22</v>
      </c>
      <c r="D299" s="18">
        <v>1</v>
      </c>
      <c r="E299" s="18">
        <v>215</v>
      </c>
      <c r="F299" s="18">
        <v>219</v>
      </c>
      <c r="G299" s="18">
        <f>VLOOKUP(B299,'Base Load_FLAG'!$A$2:$B$204,2,FALSE)</f>
        <v>3</v>
      </c>
      <c r="H299" s="18" t="s">
        <v>2946</v>
      </c>
      <c r="I299" s="18">
        <f>VLOOKUP($F299,'Gen Capacity'!$A$2:$H$608,7,FALSE)</f>
        <v>0.05</v>
      </c>
      <c r="J299" s="18">
        <f>VLOOKUP($F299,'Gen Capacity'!$A$2:$H$608,8,FALSE)</f>
        <v>0</v>
      </c>
      <c r="K299" s="19">
        <f>VLOOKUP($A299,SF_Original!$A$2:$D$6458,4,FALSE)</f>
        <v>5.029395055E-6</v>
      </c>
      <c r="L299">
        <f t="shared" si="24"/>
        <v>2.2723671221656647E-3</v>
      </c>
      <c r="M299" s="19">
        <f t="shared" si="25"/>
        <v>0</v>
      </c>
      <c r="N299" s="19" t="b">
        <f t="shared" si="28"/>
        <v>0</v>
      </c>
      <c r="O299" s="19">
        <f>IF(ISNA(VLOOKUP(B299,WND_STATION!$A$1:$A$62,1,FALSE)),1,0.0865)</f>
        <v>1</v>
      </c>
      <c r="P299" s="19">
        <f t="shared" si="26"/>
        <v>0</v>
      </c>
      <c r="Q299" s="21">
        <f t="shared" si="29"/>
        <v>19038.851324999971</v>
      </c>
      <c r="R299" s="19">
        <f t="shared" si="27"/>
        <v>0</v>
      </c>
    </row>
    <row r="300" spans="1:18" x14ac:dyDescent="0.25">
      <c r="A300" s="18">
        <v>210</v>
      </c>
      <c r="B300" s="18" t="s">
        <v>54</v>
      </c>
      <c r="C300" s="18">
        <v>13</v>
      </c>
      <c r="D300" s="18">
        <v>1</v>
      </c>
      <c r="E300" s="18">
        <v>52</v>
      </c>
      <c r="F300" s="18">
        <v>56</v>
      </c>
      <c r="G300" s="18">
        <f>VLOOKUP(B300,'Base Load_FLAG'!$A$2:$B$204,2,FALSE)</f>
        <v>0</v>
      </c>
      <c r="H300" s="18" t="s">
        <v>2920</v>
      </c>
      <c r="I300" s="18">
        <f>VLOOKUP($F300,'Gen Capacity'!$A$2:$H$608,7,FALSE)</f>
        <v>81.599999999999994</v>
      </c>
      <c r="J300" s="18">
        <f>VLOOKUP($F300,'Gen Capacity'!$A$2:$H$608,8,FALSE)</f>
        <v>0</v>
      </c>
      <c r="K300" s="19">
        <f>VLOOKUP($A300,SF_Original!$A$2:$D$6458,4,FALSE)</f>
        <v>5.0813265259999998E-6</v>
      </c>
      <c r="L300">
        <f t="shared" si="24"/>
        <v>2.2724190536366645E-3</v>
      </c>
      <c r="M300" s="19">
        <f t="shared" si="25"/>
        <v>0.1854293947767518</v>
      </c>
      <c r="N300" s="19" t="b">
        <f t="shared" si="28"/>
        <v>0</v>
      </c>
      <c r="O300" s="19">
        <f>IF(ISNA(VLOOKUP(B300,WND_STATION!$A$1:$A$62,1,FALSE)),1,0.0865)</f>
        <v>1</v>
      </c>
      <c r="P300" s="19">
        <f t="shared" si="26"/>
        <v>81.599999999999994</v>
      </c>
      <c r="Q300" s="21">
        <f t="shared" si="29"/>
        <v>19120.451324999969</v>
      </c>
      <c r="R300" s="19">
        <f t="shared" si="27"/>
        <v>1</v>
      </c>
    </row>
    <row r="301" spans="1:18" x14ac:dyDescent="0.25">
      <c r="A301" s="18">
        <v>550</v>
      </c>
      <c r="B301" s="18" t="s">
        <v>186</v>
      </c>
      <c r="C301" s="18">
        <v>13</v>
      </c>
      <c r="D301" s="18">
        <v>1</v>
      </c>
      <c r="E301" s="18">
        <v>105</v>
      </c>
      <c r="F301" s="18">
        <v>109</v>
      </c>
      <c r="G301" s="18">
        <f>VLOOKUP(B301,'Base Load_FLAG'!$A$2:$B$204,2,FALSE)</f>
        <v>0</v>
      </c>
      <c r="H301" s="18" t="s">
        <v>2932</v>
      </c>
      <c r="I301" s="18">
        <f>VLOOKUP($F301,'Gen Capacity'!$A$2:$H$608,7,FALSE)</f>
        <v>70</v>
      </c>
      <c r="J301" s="18">
        <f>VLOOKUP($F301,'Gen Capacity'!$A$2:$H$608,8,FALSE)</f>
        <v>60</v>
      </c>
      <c r="K301" s="19">
        <f>VLOOKUP($A301,SF_Original!$A$2:$D$6458,4,FALSE)</f>
        <v>6.2998027390000001E-6</v>
      </c>
      <c r="L301">
        <f t="shared" si="24"/>
        <v>2.2736375298496644E-3</v>
      </c>
      <c r="M301" s="19">
        <f t="shared" si="25"/>
        <v>0.1591546270894765</v>
      </c>
      <c r="N301" s="19" t="b">
        <f t="shared" si="28"/>
        <v>0</v>
      </c>
      <c r="O301" s="19">
        <f>IF(ISNA(VLOOKUP(B301,WND_STATION!$A$1:$A$62,1,FALSE)),1,0.0865)</f>
        <v>1</v>
      </c>
      <c r="P301" s="19">
        <f t="shared" si="26"/>
        <v>70</v>
      </c>
      <c r="Q301" s="21">
        <f t="shared" si="29"/>
        <v>19190.451324999969</v>
      </c>
      <c r="R301" s="19">
        <f t="shared" si="27"/>
        <v>1</v>
      </c>
    </row>
    <row r="302" spans="1:18" x14ac:dyDescent="0.25">
      <c r="A302" s="18">
        <v>610</v>
      </c>
      <c r="B302" s="18" t="s">
        <v>2934</v>
      </c>
      <c r="C302" s="18">
        <v>13</v>
      </c>
      <c r="D302" s="18">
        <v>1</v>
      </c>
      <c r="E302" s="18">
        <v>108</v>
      </c>
      <c r="F302" s="18">
        <v>112</v>
      </c>
      <c r="G302" s="18">
        <f>VLOOKUP(B302,'Base Load_FLAG'!$A$2:$B$204,2,FALSE)</f>
        <v>0</v>
      </c>
      <c r="H302" s="18" t="s">
        <v>2935</v>
      </c>
      <c r="I302" s="18">
        <f>VLOOKUP($F302,'Gen Capacity'!$A$2:$H$608,7,FALSE)</f>
        <v>79</v>
      </c>
      <c r="J302" s="18">
        <f>VLOOKUP($F302,'Gen Capacity'!$A$2:$H$608,8,FALSE)</f>
        <v>62</v>
      </c>
      <c r="K302" s="19">
        <f>VLOOKUP($A302,SF_Original!$A$2:$D$6458,4,FALSE)</f>
        <v>6.2998027390000001E-6</v>
      </c>
      <c r="L302">
        <f t="shared" si="24"/>
        <v>2.2736375298496644E-3</v>
      </c>
      <c r="M302" s="19">
        <f t="shared" si="25"/>
        <v>0.17961736485812349</v>
      </c>
      <c r="N302" s="19" t="b">
        <f t="shared" si="28"/>
        <v>0</v>
      </c>
      <c r="O302" s="19">
        <f>IF(ISNA(VLOOKUP(B302,WND_STATION!$A$1:$A$62,1,FALSE)),1,0.0865)</f>
        <v>1</v>
      </c>
      <c r="P302" s="19">
        <f t="shared" si="26"/>
        <v>79</v>
      </c>
      <c r="Q302" s="21">
        <f t="shared" si="29"/>
        <v>19269.451324999969</v>
      </c>
      <c r="R302" s="19">
        <f t="shared" si="27"/>
        <v>1</v>
      </c>
    </row>
    <row r="303" spans="1:18" x14ac:dyDescent="0.25">
      <c r="A303" s="18">
        <v>611</v>
      </c>
      <c r="B303" s="18" t="s">
        <v>2934</v>
      </c>
      <c r="C303" s="18">
        <v>13</v>
      </c>
      <c r="D303" s="18">
        <v>1</v>
      </c>
      <c r="E303" s="18">
        <v>109</v>
      </c>
      <c r="F303" s="18">
        <v>113</v>
      </c>
      <c r="G303" s="18">
        <f>VLOOKUP(B303,'Base Load_FLAG'!$A$2:$B$204,2,FALSE)</f>
        <v>0</v>
      </c>
      <c r="H303" s="18" t="s">
        <v>2935</v>
      </c>
      <c r="I303" s="18">
        <f>VLOOKUP($F303,'Gen Capacity'!$A$2:$H$608,7,FALSE)</f>
        <v>79</v>
      </c>
      <c r="J303" s="18">
        <f>VLOOKUP($F303,'Gen Capacity'!$A$2:$H$608,8,FALSE)</f>
        <v>62</v>
      </c>
      <c r="K303" s="19">
        <f>VLOOKUP($A303,SF_Original!$A$2:$D$6458,4,FALSE)</f>
        <v>6.2998027390000001E-6</v>
      </c>
      <c r="L303">
        <f t="shared" si="24"/>
        <v>2.2736375298496644E-3</v>
      </c>
      <c r="M303" s="19">
        <f t="shared" si="25"/>
        <v>0.17961736485812349</v>
      </c>
      <c r="N303" s="19" t="b">
        <f t="shared" si="28"/>
        <v>0</v>
      </c>
      <c r="O303" s="19">
        <f>IF(ISNA(VLOOKUP(B303,WND_STATION!$A$1:$A$62,1,FALSE)),1,0.0865)</f>
        <v>1</v>
      </c>
      <c r="P303" s="19">
        <f t="shared" si="26"/>
        <v>79</v>
      </c>
      <c r="Q303" s="21">
        <f t="shared" si="29"/>
        <v>19348.451324999969</v>
      </c>
      <c r="R303" s="19">
        <f t="shared" si="27"/>
        <v>1</v>
      </c>
    </row>
    <row r="304" spans="1:18" x14ac:dyDescent="0.25">
      <c r="A304" s="18">
        <v>613</v>
      </c>
      <c r="B304" s="18" t="s">
        <v>2934</v>
      </c>
      <c r="C304" s="18">
        <v>13</v>
      </c>
      <c r="D304" s="18">
        <v>1</v>
      </c>
      <c r="E304" s="18">
        <v>110</v>
      </c>
      <c r="F304" s="18">
        <v>114</v>
      </c>
      <c r="G304" s="18">
        <f>VLOOKUP(B304,'Base Load_FLAG'!$A$2:$B$204,2,FALSE)</f>
        <v>0</v>
      </c>
      <c r="H304" s="18" t="s">
        <v>2935</v>
      </c>
      <c r="I304" s="18">
        <f>VLOOKUP($F304,'Gen Capacity'!$A$2:$H$608,7,FALSE)</f>
        <v>79</v>
      </c>
      <c r="J304" s="18">
        <f>VLOOKUP($F304,'Gen Capacity'!$A$2:$H$608,8,FALSE)</f>
        <v>62</v>
      </c>
      <c r="K304" s="19">
        <f>VLOOKUP($A304,SF_Original!$A$2:$D$6458,4,FALSE)</f>
        <v>6.2998027390000001E-6</v>
      </c>
      <c r="L304">
        <f t="shared" si="24"/>
        <v>2.2736375298496644E-3</v>
      </c>
      <c r="M304" s="19">
        <f t="shared" si="25"/>
        <v>0.17961736485812349</v>
      </c>
      <c r="N304" s="19" t="b">
        <f t="shared" si="28"/>
        <v>0</v>
      </c>
      <c r="O304" s="19">
        <f>IF(ISNA(VLOOKUP(B304,WND_STATION!$A$1:$A$62,1,FALSE)),1,0.0865)</f>
        <v>1</v>
      </c>
      <c r="P304" s="19">
        <f t="shared" si="26"/>
        <v>79</v>
      </c>
      <c r="Q304" s="21">
        <f t="shared" si="29"/>
        <v>19427.451324999969</v>
      </c>
      <c r="R304" s="19">
        <f t="shared" si="27"/>
        <v>1</v>
      </c>
    </row>
    <row r="305" spans="1:18" x14ac:dyDescent="0.25">
      <c r="A305" s="18">
        <v>612</v>
      </c>
      <c r="B305" s="18" t="s">
        <v>2934</v>
      </c>
      <c r="C305" s="18">
        <v>13</v>
      </c>
      <c r="D305" s="18">
        <v>1</v>
      </c>
      <c r="E305" s="18">
        <v>111</v>
      </c>
      <c r="F305" s="18">
        <v>115</v>
      </c>
      <c r="G305" s="18">
        <f>VLOOKUP(B305,'Base Load_FLAG'!$A$2:$B$204,2,FALSE)</f>
        <v>0</v>
      </c>
      <c r="H305" s="18" t="s">
        <v>2935</v>
      </c>
      <c r="I305" s="18">
        <f>VLOOKUP($F305,'Gen Capacity'!$A$2:$H$608,7,FALSE)</f>
        <v>79</v>
      </c>
      <c r="J305" s="18">
        <f>VLOOKUP($F305,'Gen Capacity'!$A$2:$H$608,8,FALSE)</f>
        <v>62</v>
      </c>
      <c r="K305" s="19">
        <f>VLOOKUP($A305,SF_Original!$A$2:$D$6458,4,FALSE)</f>
        <v>6.2998027390000001E-6</v>
      </c>
      <c r="L305">
        <f t="shared" si="24"/>
        <v>2.2736375298496644E-3</v>
      </c>
      <c r="M305" s="19">
        <f t="shared" si="25"/>
        <v>0.17961736485812349</v>
      </c>
      <c r="N305" s="19" t="b">
        <f t="shared" si="28"/>
        <v>0</v>
      </c>
      <c r="O305" s="19">
        <f>IF(ISNA(VLOOKUP(B305,WND_STATION!$A$1:$A$62,1,FALSE)),1,0.0865)</f>
        <v>1</v>
      </c>
      <c r="P305" s="19">
        <f t="shared" si="26"/>
        <v>79</v>
      </c>
      <c r="Q305" s="21">
        <f t="shared" si="29"/>
        <v>19506.451324999969</v>
      </c>
      <c r="R305" s="19">
        <f t="shared" si="27"/>
        <v>1</v>
      </c>
    </row>
    <row r="306" spans="1:18" x14ac:dyDescent="0.25">
      <c r="A306" s="18">
        <v>130</v>
      </c>
      <c r="B306" s="18" t="s">
        <v>21</v>
      </c>
      <c r="C306" s="18">
        <v>20</v>
      </c>
      <c r="D306" s="18">
        <v>1</v>
      </c>
      <c r="E306" s="18">
        <v>29</v>
      </c>
      <c r="F306" s="18">
        <v>33</v>
      </c>
      <c r="G306" s="18">
        <f>VLOOKUP(B306,'Base Load_FLAG'!$A$2:$B$204,2,FALSE)</f>
        <v>3</v>
      </c>
      <c r="H306" s="18" t="s">
        <v>2910</v>
      </c>
      <c r="I306" s="18">
        <f>VLOOKUP($F306,'Gen Capacity'!$A$2:$H$608,7,FALSE)</f>
        <v>662</v>
      </c>
      <c r="J306" s="18">
        <f>VLOOKUP($F306,'Gen Capacity'!$A$2:$H$608,8,FALSE)</f>
        <v>158</v>
      </c>
      <c r="K306" s="19">
        <f>VLOOKUP($A306,SF_Original!$A$2:$D$6458,4,FALSE)</f>
        <v>7.7056262470000004E-6</v>
      </c>
      <c r="L306">
        <f t="shared" si="24"/>
        <v>2.2750433533576648E-3</v>
      </c>
      <c r="M306" s="19">
        <f t="shared" si="25"/>
        <v>1.1466218500922631</v>
      </c>
      <c r="N306" s="19" t="b">
        <f t="shared" si="28"/>
        <v>0</v>
      </c>
      <c r="O306" s="19">
        <f>IF(ISNA(VLOOKUP(B306,WND_STATION!$A$1:$A$62,1,FALSE)),1,0.0865)</f>
        <v>1</v>
      </c>
      <c r="P306" s="19">
        <f t="shared" si="26"/>
        <v>504</v>
      </c>
      <c r="Q306" s="21">
        <f t="shared" si="29"/>
        <v>20010.451324999969</v>
      </c>
      <c r="R306" s="19">
        <f t="shared" si="27"/>
        <v>1</v>
      </c>
    </row>
    <row r="307" spans="1:18" x14ac:dyDescent="0.25">
      <c r="A307" s="18">
        <v>131</v>
      </c>
      <c r="B307" s="18" t="s">
        <v>21</v>
      </c>
      <c r="C307" s="18">
        <v>20</v>
      </c>
      <c r="D307" s="18">
        <v>1</v>
      </c>
      <c r="E307" s="18">
        <v>30</v>
      </c>
      <c r="F307" s="18">
        <v>34</v>
      </c>
      <c r="G307" s="18">
        <f>VLOOKUP(B307,'Base Load_FLAG'!$A$2:$B$204,2,FALSE)</f>
        <v>3</v>
      </c>
      <c r="H307" s="18" t="s">
        <v>2910</v>
      </c>
      <c r="I307" s="18">
        <f>VLOOKUP($F307,'Gen Capacity'!$A$2:$H$608,7,FALSE)</f>
        <v>578</v>
      </c>
      <c r="J307" s="18">
        <f>VLOOKUP($F307,'Gen Capacity'!$A$2:$H$608,8,FALSE)</f>
        <v>159</v>
      </c>
      <c r="K307" s="19">
        <f>VLOOKUP($A307,SF_Original!$A$2:$D$6458,4,FALSE)</f>
        <v>7.7056262470000004E-6</v>
      </c>
      <c r="L307">
        <f t="shared" si="24"/>
        <v>2.2750433533576648E-3</v>
      </c>
      <c r="M307" s="19">
        <f t="shared" si="25"/>
        <v>0.95324316505686157</v>
      </c>
      <c r="N307" s="19" t="b">
        <f t="shared" si="28"/>
        <v>0</v>
      </c>
      <c r="O307" s="19">
        <f>IF(ISNA(VLOOKUP(B307,WND_STATION!$A$1:$A$62,1,FALSE)),1,0.0865)</f>
        <v>1</v>
      </c>
      <c r="P307" s="19">
        <f t="shared" si="26"/>
        <v>419</v>
      </c>
      <c r="Q307" s="21">
        <f t="shared" si="29"/>
        <v>20429.451324999969</v>
      </c>
      <c r="R307" s="19">
        <f t="shared" si="27"/>
        <v>1</v>
      </c>
    </row>
    <row r="308" spans="1:18" x14ac:dyDescent="0.25">
      <c r="A308" s="18">
        <v>132</v>
      </c>
      <c r="B308" s="18" t="s">
        <v>21</v>
      </c>
      <c r="C308" s="18">
        <v>20</v>
      </c>
      <c r="D308" s="18">
        <v>1</v>
      </c>
      <c r="E308" s="18">
        <v>31</v>
      </c>
      <c r="F308" s="18">
        <v>35</v>
      </c>
      <c r="G308" s="18">
        <f>VLOOKUP(B308,'Base Load_FLAG'!$A$2:$B$204,2,FALSE)</f>
        <v>3</v>
      </c>
      <c r="H308" s="18" t="s">
        <v>2910</v>
      </c>
      <c r="I308" s="18">
        <f>VLOOKUP($F308,'Gen Capacity'!$A$2:$H$608,7,FALSE)</f>
        <v>558</v>
      </c>
      <c r="J308" s="18">
        <f>VLOOKUP($F308,'Gen Capacity'!$A$2:$H$608,8,FALSE)</f>
        <v>153</v>
      </c>
      <c r="K308" s="19">
        <f>VLOOKUP($A308,SF_Original!$A$2:$D$6458,4,FALSE)</f>
        <v>7.7056262470000004E-6</v>
      </c>
      <c r="L308">
        <f t="shared" si="24"/>
        <v>2.2750433533576648E-3</v>
      </c>
      <c r="M308" s="19">
        <f t="shared" si="25"/>
        <v>0.92139255810985421</v>
      </c>
      <c r="N308" s="19" t="b">
        <f t="shared" si="28"/>
        <v>0</v>
      </c>
      <c r="O308" s="19">
        <f>IF(ISNA(VLOOKUP(B308,WND_STATION!$A$1:$A$62,1,FALSE)),1,0.0865)</f>
        <v>1</v>
      </c>
      <c r="P308" s="19">
        <f t="shared" si="26"/>
        <v>405</v>
      </c>
      <c r="Q308" s="21">
        <f t="shared" si="29"/>
        <v>20834.451324999969</v>
      </c>
      <c r="R308" s="19">
        <f t="shared" si="27"/>
        <v>1</v>
      </c>
    </row>
    <row r="309" spans="1:18" x14ac:dyDescent="0.25">
      <c r="A309" s="18">
        <v>460</v>
      </c>
      <c r="B309" s="18" t="s">
        <v>2926</v>
      </c>
      <c r="C309" s="18">
        <v>18</v>
      </c>
      <c r="D309" s="18">
        <v>1</v>
      </c>
      <c r="E309" s="18">
        <v>84</v>
      </c>
      <c r="F309" s="18">
        <v>88</v>
      </c>
      <c r="G309" s="18">
        <f>VLOOKUP(B309,'Base Load_FLAG'!$A$2:$B$204,2,FALSE)</f>
        <v>0</v>
      </c>
      <c r="H309" s="18" t="s">
        <v>2916</v>
      </c>
      <c r="I309" s="18">
        <f>VLOOKUP($F309,'Gen Capacity'!$A$2:$H$608,7,FALSE)</f>
        <v>175.65</v>
      </c>
      <c r="J309" s="18">
        <f>VLOOKUP($F309,'Gen Capacity'!$A$2:$H$608,8,FALSE)</f>
        <v>85</v>
      </c>
      <c r="K309" s="19">
        <f>VLOOKUP($A309,SF_Original!$A$2:$D$6458,4,FALSE)</f>
        <v>7.7304923429999998E-6</v>
      </c>
      <c r="L309">
        <f t="shared" si="24"/>
        <v>2.2750682194536648E-3</v>
      </c>
      <c r="M309" s="19">
        <f t="shared" si="25"/>
        <v>0.39961573274703621</v>
      </c>
      <c r="N309" s="19" t="b">
        <f t="shared" si="28"/>
        <v>0</v>
      </c>
      <c r="O309" s="19">
        <f>IF(ISNA(VLOOKUP(B309,WND_STATION!$A$1:$A$62,1,FALSE)),1,0.0865)</f>
        <v>1</v>
      </c>
      <c r="P309" s="19">
        <f t="shared" si="26"/>
        <v>175.65</v>
      </c>
      <c r="Q309" s="21">
        <f t="shared" si="29"/>
        <v>21010.101324999971</v>
      </c>
      <c r="R309" s="19">
        <f t="shared" si="27"/>
        <v>1</v>
      </c>
    </row>
    <row r="310" spans="1:18" x14ac:dyDescent="0.25">
      <c r="A310" s="18">
        <v>461</v>
      </c>
      <c r="B310" s="18" t="s">
        <v>2926</v>
      </c>
      <c r="C310" s="18">
        <v>18</v>
      </c>
      <c r="D310" s="18">
        <v>1</v>
      </c>
      <c r="E310" s="18">
        <v>85</v>
      </c>
      <c r="F310" s="18">
        <v>89</v>
      </c>
      <c r="G310" s="18">
        <f>VLOOKUP(B310,'Base Load_FLAG'!$A$2:$B$204,2,FALSE)</f>
        <v>0</v>
      </c>
      <c r="H310" s="18" t="s">
        <v>2916</v>
      </c>
      <c r="I310" s="18">
        <f>VLOOKUP($F310,'Gen Capacity'!$A$2:$H$608,7,FALSE)</f>
        <v>175.65</v>
      </c>
      <c r="J310" s="18">
        <f>VLOOKUP($F310,'Gen Capacity'!$A$2:$H$608,8,FALSE)</f>
        <v>85</v>
      </c>
      <c r="K310" s="19">
        <f>VLOOKUP($A310,SF_Original!$A$2:$D$6458,4,FALSE)</f>
        <v>7.7304923429999998E-6</v>
      </c>
      <c r="L310">
        <f t="shared" si="24"/>
        <v>2.2750682194536648E-3</v>
      </c>
      <c r="M310" s="19">
        <f t="shared" si="25"/>
        <v>0.39961573274703621</v>
      </c>
      <c r="N310" s="19" t="b">
        <f t="shared" si="28"/>
        <v>0</v>
      </c>
      <c r="O310" s="19">
        <f>IF(ISNA(VLOOKUP(B310,WND_STATION!$A$1:$A$62,1,FALSE)),1,0.0865)</f>
        <v>1</v>
      </c>
      <c r="P310" s="19">
        <f t="shared" si="26"/>
        <v>175.65</v>
      </c>
      <c r="Q310" s="21">
        <f t="shared" si="29"/>
        <v>21185.751324999972</v>
      </c>
      <c r="R310" s="19">
        <f t="shared" si="27"/>
        <v>1</v>
      </c>
    </row>
    <row r="311" spans="1:18" x14ac:dyDescent="0.25">
      <c r="A311" s="18">
        <v>462</v>
      </c>
      <c r="B311" s="18" t="s">
        <v>2926</v>
      </c>
      <c r="C311" s="18">
        <v>18</v>
      </c>
      <c r="D311" s="18">
        <v>1</v>
      </c>
      <c r="E311" s="18">
        <v>86</v>
      </c>
      <c r="F311" s="18">
        <v>90</v>
      </c>
      <c r="G311" s="18">
        <f>VLOOKUP(B311,'Base Load_FLAG'!$A$2:$B$204,2,FALSE)</f>
        <v>0</v>
      </c>
      <c r="H311" s="18" t="s">
        <v>2916</v>
      </c>
      <c r="I311" s="18">
        <f>VLOOKUP($F311,'Gen Capacity'!$A$2:$H$608,7,FALSE)</f>
        <v>247.71</v>
      </c>
      <c r="J311" s="18">
        <f>VLOOKUP($F311,'Gen Capacity'!$A$2:$H$608,8,FALSE)</f>
        <v>60</v>
      </c>
      <c r="K311" s="19">
        <f>VLOOKUP($A311,SF_Original!$A$2:$D$6458,4,FALSE)</f>
        <v>7.7304923429999998E-6</v>
      </c>
      <c r="L311">
        <f t="shared" si="24"/>
        <v>2.2750682194536648E-3</v>
      </c>
      <c r="M311" s="19">
        <f t="shared" si="25"/>
        <v>0.56355714864086737</v>
      </c>
      <c r="N311" s="19" t="b">
        <f t="shared" si="28"/>
        <v>0</v>
      </c>
      <c r="O311" s="19">
        <f>IF(ISNA(VLOOKUP(B311,WND_STATION!$A$1:$A$62,1,FALSE)),1,0.0865)</f>
        <v>1</v>
      </c>
      <c r="P311" s="19">
        <f t="shared" si="26"/>
        <v>247.71</v>
      </c>
      <c r="Q311" s="21">
        <f t="shared" si="29"/>
        <v>21433.461324999971</v>
      </c>
      <c r="R311" s="19">
        <f t="shared" si="27"/>
        <v>1</v>
      </c>
    </row>
    <row r="312" spans="1:18" x14ac:dyDescent="0.25">
      <c r="A312" s="18">
        <v>127</v>
      </c>
      <c r="B312" s="18" t="s">
        <v>21</v>
      </c>
      <c r="C312" s="18">
        <v>20</v>
      </c>
      <c r="D312" s="18">
        <v>1</v>
      </c>
      <c r="E312" s="18">
        <v>27</v>
      </c>
      <c r="F312" s="18">
        <v>31</v>
      </c>
      <c r="G312" s="18">
        <f>VLOOKUP(B312,'Base Load_FLAG'!$A$2:$B$204,2,FALSE)</f>
        <v>3</v>
      </c>
      <c r="H312" s="18" t="s">
        <v>2910</v>
      </c>
      <c r="I312" s="18">
        <f>VLOOKUP($F312,'Gen Capacity'!$A$2:$H$608,7,FALSE)</f>
        <v>158</v>
      </c>
      <c r="J312" s="18">
        <f>VLOOKUP($F312,'Gen Capacity'!$A$2:$H$608,8,FALSE)</f>
        <v>27</v>
      </c>
      <c r="K312" s="19">
        <f>VLOOKUP($A312,SF_Original!$A$2:$D$6458,4,FALSE)</f>
        <v>7.9676870699999999E-6</v>
      </c>
      <c r="L312">
        <f t="shared" si="24"/>
        <v>2.2753054141806646E-3</v>
      </c>
      <c r="M312" s="19">
        <f t="shared" si="25"/>
        <v>0.29806500925766705</v>
      </c>
      <c r="N312" s="19" t="b">
        <f t="shared" si="28"/>
        <v>0</v>
      </c>
      <c r="O312" s="19">
        <f>IF(ISNA(VLOOKUP(B312,WND_STATION!$A$1:$A$62,1,FALSE)),1,0.0865)</f>
        <v>1</v>
      </c>
      <c r="P312" s="19">
        <f t="shared" si="26"/>
        <v>131</v>
      </c>
      <c r="Q312" s="21">
        <f t="shared" si="29"/>
        <v>21564.461324999971</v>
      </c>
      <c r="R312" s="19">
        <f t="shared" si="27"/>
        <v>1</v>
      </c>
    </row>
    <row r="313" spans="1:18" x14ac:dyDescent="0.25">
      <c r="A313" s="18">
        <v>128</v>
      </c>
      <c r="B313" s="18" t="s">
        <v>21</v>
      </c>
      <c r="C313" s="18">
        <v>20</v>
      </c>
      <c r="D313" s="18">
        <v>1</v>
      </c>
      <c r="E313" s="18">
        <v>28</v>
      </c>
      <c r="F313" s="18">
        <v>32</v>
      </c>
      <c r="G313" s="18">
        <f>VLOOKUP(B313,'Base Load_FLAG'!$A$2:$B$204,2,FALSE)</f>
        <v>3</v>
      </c>
      <c r="H313" s="18" t="s">
        <v>2910</v>
      </c>
      <c r="I313" s="18">
        <f>VLOOKUP($F313,'Gen Capacity'!$A$2:$H$608,7,FALSE)</f>
        <v>165</v>
      </c>
      <c r="J313" s="18">
        <f>VLOOKUP($F313,'Gen Capacity'!$A$2:$H$608,8,FALSE)</f>
        <v>28</v>
      </c>
      <c r="K313" s="19">
        <f>VLOOKUP($A313,SF_Original!$A$2:$D$6458,4,FALSE)</f>
        <v>7.9676870699999999E-6</v>
      </c>
      <c r="L313">
        <f t="shared" si="24"/>
        <v>2.2753054141806646E-3</v>
      </c>
      <c r="M313" s="19">
        <f t="shared" si="25"/>
        <v>0.31171684174275105</v>
      </c>
      <c r="N313" s="19" t="b">
        <f t="shared" si="28"/>
        <v>0</v>
      </c>
      <c r="O313" s="19">
        <f>IF(ISNA(VLOOKUP(B313,WND_STATION!$A$1:$A$62,1,FALSE)),1,0.0865)</f>
        <v>1</v>
      </c>
      <c r="P313" s="19">
        <f t="shared" si="26"/>
        <v>137</v>
      </c>
      <c r="Q313" s="21">
        <f t="shared" si="29"/>
        <v>21701.461324999971</v>
      </c>
      <c r="R313" s="19">
        <f t="shared" si="27"/>
        <v>1</v>
      </c>
    </row>
    <row r="314" spans="1:18" x14ac:dyDescent="0.25">
      <c r="A314" s="18">
        <v>134</v>
      </c>
      <c r="B314" s="18" t="s">
        <v>21</v>
      </c>
      <c r="C314" s="18">
        <v>24</v>
      </c>
      <c r="D314" s="18">
        <v>1</v>
      </c>
      <c r="E314" s="18">
        <v>32</v>
      </c>
      <c r="F314" s="18">
        <v>36</v>
      </c>
      <c r="G314" s="18">
        <f>VLOOKUP(B314,'Base Load_FLAG'!$A$2:$B$204,2,FALSE)</f>
        <v>3</v>
      </c>
      <c r="H314" s="18" t="s">
        <v>2910</v>
      </c>
      <c r="I314" s="18">
        <f>VLOOKUP($F314,'Gen Capacity'!$A$2:$H$608,7,FALSE)</f>
        <v>210</v>
      </c>
      <c r="J314" s="18">
        <f>VLOOKUP($F314,'Gen Capacity'!$A$2:$H$608,8,FALSE)</f>
        <v>54</v>
      </c>
      <c r="K314" s="19">
        <f>VLOOKUP($A314,SF_Original!$A$2:$D$6458,4,FALSE)</f>
        <v>7.9676870699999999E-6</v>
      </c>
      <c r="L314">
        <f t="shared" si="24"/>
        <v>2.2753054141806646E-3</v>
      </c>
      <c r="M314" s="19">
        <f t="shared" si="25"/>
        <v>0.3549476446121837</v>
      </c>
      <c r="N314" s="19" t="b">
        <f t="shared" si="28"/>
        <v>0</v>
      </c>
      <c r="O314" s="19">
        <f>IF(ISNA(VLOOKUP(B314,WND_STATION!$A$1:$A$62,1,FALSE)),1,0.0865)</f>
        <v>1</v>
      </c>
      <c r="P314" s="19">
        <f t="shared" si="26"/>
        <v>156</v>
      </c>
      <c r="Q314" s="21">
        <f t="shared" si="29"/>
        <v>21857.461324999971</v>
      </c>
      <c r="R314" s="19">
        <f t="shared" si="27"/>
        <v>1</v>
      </c>
    </row>
    <row r="315" spans="1:18" x14ac:dyDescent="0.25">
      <c r="A315" s="18">
        <v>133</v>
      </c>
      <c r="B315" s="18" t="s">
        <v>21</v>
      </c>
      <c r="C315" s="18">
        <v>22</v>
      </c>
      <c r="D315" s="18">
        <v>1</v>
      </c>
      <c r="E315" s="18">
        <v>33</v>
      </c>
      <c r="F315" s="18">
        <v>37</v>
      </c>
      <c r="G315" s="18">
        <f>VLOOKUP(B315,'Base Load_FLAG'!$A$2:$B$204,2,FALSE)</f>
        <v>3</v>
      </c>
      <c r="H315" s="18" t="s">
        <v>2910</v>
      </c>
      <c r="I315" s="18">
        <f>VLOOKUP($F315,'Gen Capacity'!$A$2:$H$608,7,FALSE)</f>
        <v>550</v>
      </c>
      <c r="J315" s="18">
        <f>VLOOKUP($F315,'Gen Capacity'!$A$2:$H$608,8,FALSE)</f>
        <v>54</v>
      </c>
      <c r="K315" s="19">
        <f>VLOOKUP($A315,SF_Original!$A$2:$D$6458,4,FALSE)</f>
        <v>7.9676870699999999E-6</v>
      </c>
      <c r="L315">
        <f t="shared" si="24"/>
        <v>2.2753054141806646E-3</v>
      </c>
      <c r="M315" s="19">
        <f t="shared" si="25"/>
        <v>1.1285514854336096</v>
      </c>
      <c r="N315" s="19" t="b">
        <f t="shared" si="28"/>
        <v>0</v>
      </c>
      <c r="O315" s="19">
        <f>IF(ISNA(VLOOKUP(B315,WND_STATION!$A$1:$A$62,1,FALSE)),1,0.0865)</f>
        <v>1</v>
      </c>
      <c r="P315" s="19">
        <f t="shared" si="26"/>
        <v>496</v>
      </c>
      <c r="Q315" s="21">
        <f t="shared" si="29"/>
        <v>22353.461324999971</v>
      </c>
      <c r="R315" s="19">
        <f t="shared" si="27"/>
        <v>1</v>
      </c>
    </row>
    <row r="316" spans="1:18" x14ac:dyDescent="0.25">
      <c r="A316" s="18">
        <v>135</v>
      </c>
      <c r="B316" s="18" t="s">
        <v>21</v>
      </c>
      <c r="C316" s="18">
        <v>13</v>
      </c>
      <c r="D316" s="18">
        <v>1</v>
      </c>
      <c r="E316" s="18">
        <v>34</v>
      </c>
      <c r="F316" s="18">
        <v>38</v>
      </c>
      <c r="G316" s="18">
        <f>VLOOKUP(B316,'Base Load_FLAG'!$A$2:$B$204,2,FALSE)</f>
        <v>3</v>
      </c>
      <c r="H316" s="18" t="s">
        <v>2910</v>
      </c>
      <c r="I316" s="18">
        <f>VLOOKUP($F316,'Gen Capacity'!$A$2:$H$608,7,FALSE)</f>
        <v>13</v>
      </c>
      <c r="J316" s="18">
        <f>VLOOKUP($F316,'Gen Capacity'!$A$2:$H$608,8,FALSE)</f>
        <v>5</v>
      </c>
      <c r="K316" s="19">
        <f>VLOOKUP($A316,SF_Original!$A$2:$D$6458,4,FALSE)</f>
        <v>7.9676870699999999E-6</v>
      </c>
      <c r="L316">
        <f t="shared" si="24"/>
        <v>2.2753054141806646E-3</v>
      </c>
      <c r="M316" s="19">
        <f t="shared" si="25"/>
        <v>1.8202443313445317E-2</v>
      </c>
      <c r="N316" s="19" t="b">
        <f t="shared" si="28"/>
        <v>0</v>
      </c>
      <c r="O316" s="19">
        <f>IF(ISNA(VLOOKUP(B316,WND_STATION!$A$1:$A$62,1,FALSE)),1,0.0865)</f>
        <v>1</v>
      </c>
      <c r="P316" s="19">
        <f t="shared" si="26"/>
        <v>8</v>
      </c>
      <c r="Q316" s="21">
        <f t="shared" si="29"/>
        <v>22361.461324999971</v>
      </c>
      <c r="R316" s="19">
        <f t="shared" si="27"/>
        <v>1</v>
      </c>
    </row>
    <row r="317" spans="1:18" x14ac:dyDescent="0.25">
      <c r="A317" s="18">
        <v>129</v>
      </c>
      <c r="B317" s="18" t="s">
        <v>21</v>
      </c>
      <c r="C317" s="18">
        <v>20</v>
      </c>
      <c r="D317" s="18">
        <v>1</v>
      </c>
      <c r="E317" s="18">
        <v>35</v>
      </c>
      <c r="F317" s="18">
        <v>39</v>
      </c>
      <c r="G317" s="18">
        <f>VLOOKUP(B317,'Base Load_FLAG'!$A$2:$B$204,2,FALSE)</f>
        <v>3</v>
      </c>
      <c r="H317" s="18" t="s">
        <v>2910</v>
      </c>
      <c r="I317" s="18">
        <f>VLOOKUP($F317,'Gen Capacity'!$A$2:$H$608,7,FALSE)</f>
        <v>662</v>
      </c>
      <c r="J317" s="18">
        <f>VLOOKUP($F317,'Gen Capacity'!$A$2:$H$608,8,FALSE)</f>
        <v>156</v>
      </c>
      <c r="K317" s="19">
        <f>VLOOKUP($A317,SF_Original!$A$2:$D$6458,4,FALSE)</f>
        <v>7.9676870699999999E-6</v>
      </c>
      <c r="L317">
        <f t="shared" si="24"/>
        <v>2.2753054141806646E-3</v>
      </c>
      <c r="M317" s="19">
        <f t="shared" si="25"/>
        <v>1.1513045395754162</v>
      </c>
      <c r="N317" s="19" t="b">
        <f t="shared" si="28"/>
        <v>0</v>
      </c>
      <c r="O317" s="19">
        <f>IF(ISNA(VLOOKUP(B317,WND_STATION!$A$1:$A$62,1,FALSE)),1,0.0865)</f>
        <v>1</v>
      </c>
      <c r="P317" s="19">
        <f t="shared" si="26"/>
        <v>506</v>
      </c>
      <c r="Q317" s="21">
        <f t="shared" si="29"/>
        <v>22867.461324999971</v>
      </c>
      <c r="R317" s="19">
        <f t="shared" si="27"/>
        <v>1</v>
      </c>
    </row>
    <row r="318" spans="1:18" x14ac:dyDescent="0.25">
      <c r="A318" s="18">
        <v>264</v>
      </c>
      <c r="B318" s="18" t="s">
        <v>87</v>
      </c>
      <c r="C318" s="18">
        <v>13</v>
      </c>
      <c r="D318" s="18">
        <v>1</v>
      </c>
      <c r="E318" s="18">
        <v>53</v>
      </c>
      <c r="F318" s="18">
        <v>57</v>
      </c>
      <c r="G318" s="18">
        <f>VLOOKUP(B318,'Base Load_FLAG'!$A$2:$B$204,2,FALSE)</f>
        <v>0</v>
      </c>
      <c r="H318" s="18" t="s">
        <v>2915</v>
      </c>
      <c r="I318" s="18">
        <f>VLOOKUP($F318,'Gen Capacity'!$A$2:$H$608,7,FALSE)</f>
        <v>48</v>
      </c>
      <c r="J318" s="18">
        <f>VLOOKUP($F318,'Gen Capacity'!$A$2:$H$608,8,FALSE)</f>
        <v>0</v>
      </c>
      <c r="K318" s="19">
        <f>VLOOKUP($A318,SF_Original!$A$2:$D$6458,4,FALSE)</f>
        <v>8.6761386540000005E-6</v>
      </c>
      <c r="L318">
        <f t="shared" si="24"/>
        <v>2.2760138657646647E-3</v>
      </c>
      <c r="M318" s="21">
        <f t="shared" ref="M318:M381" si="30">IF(N318,0,P318)*L318*R318</f>
        <v>0.1092486655567039</v>
      </c>
      <c r="N318" s="21" t="b">
        <f t="shared" ref="N318:N381" si="31">Q317&gt;=$K$2</f>
        <v>0</v>
      </c>
      <c r="O318" s="21">
        <f>IF(ISNA(VLOOKUP(B318,WND_STATION!$A$1:$A$62,1,FALSE)),1,0.0865)</f>
        <v>1</v>
      </c>
      <c r="P318" s="21">
        <f t="shared" ref="P318:P381" si="32">IF(G318=0,I318,IF(G318=1,0,I318-J318))*R318*O318</f>
        <v>48</v>
      </c>
      <c r="Q318" s="21">
        <f t="shared" ref="Q318:Q381" si="33">Q317+P318</f>
        <v>22915.461324999971</v>
      </c>
      <c r="R318" s="21">
        <f t="shared" ref="R318:R381" si="34">IF(H318=$R$2,0,1)</f>
        <v>1</v>
      </c>
    </row>
    <row r="319" spans="1:18" x14ac:dyDescent="0.25">
      <c r="A319" s="18">
        <v>1021</v>
      </c>
      <c r="B319" s="18" t="s">
        <v>2940</v>
      </c>
      <c r="C319" s="18">
        <v>13</v>
      </c>
      <c r="D319" s="18">
        <v>1</v>
      </c>
      <c r="E319" s="18">
        <v>153</v>
      </c>
      <c r="F319" s="18">
        <v>157</v>
      </c>
      <c r="G319" s="18">
        <f>VLOOKUP(B319,'Base Load_FLAG'!$A$2:$B$204,2,FALSE)</f>
        <v>0</v>
      </c>
      <c r="H319" s="18" t="s">
        <v>2916</v>
      </c>
      <c r="I319" s="18">
        <f>VLOOKUP($F319,'Gen Capacity'!$A$2:$H$608,7,FALSE)</f>
        <v>99.26</v>
      </c>
      <c r="J319" s="18">
        <f>VLOOKUP($F319,'Gen Capacity'!$A$2:$H$608,8,FALSE)</f>
        <v>60</v>
      </c>
      <c r="K319" s="19">
        <f>VLOOKUP($A319,SF_Original!$A$2:$D$6458,4,FALSE)</f>
        <v>8.6772675210000002E-6</v>
      </c>
      <c r="L319">
        <f t="shared" si="24"/>
        <v>2.2760149946316646E-3</v>
      </c>
      <c r="M319" s="21">
        <f t="shared" si="30"/>
        <v>0.22591724836713903</v>
      </c>
      <c r="N319" s="21" t="b">
        <f t="shared" si="31"/>
        <v>0</v>
      </c>
      <c r="O319" s="21">
        <f>IF(ISNA(VLOOKUP(B319,WND_STATION!$A$1:$A$62,1,FALSE)),1,0.0865)</f>
        <v>1</v>
      </c>
      <c r="P319" s="21">
        <f t="shared" si="32"/>
        <v>99.26</v>
      </c>
      <c r="Q319" s="21">
        <f t="shared" si="33"/>
        <v>23014.72132499997</v>
      </c>
      <c r="R319" s="21">
        <f t="shared" si="34"/>
        <v>1</v>
      </c>
    </row>
    <row r="320" spans="1:18" x14ac:dyDescent="0.25">
      <c r="A320" s="18">
        <v>1020</v>
      </c>
      <c r="B320" s="18" t="s">
        <v>2940</v>
      </c>
      <c r="C320" s="18">
        <v>13</v>
      </c>
      <c r="D320" s="18">
        <v>1</v>
      </c>
      <c r="E320" s="18">
        <v>154</v>
      </c>
      <c r="F320" s="18">
        <v>158</v>
      </c>
      <c r="G320" s="18">
        <f>VLOOKUP(B320,'Base Load_FLAG'!$A$2:$B$204,2,FALSE)</f>
        <v>0</v>
      </c>
      <c r="H320" s="18" t="s">
        <v>2916</v>
      </c>
      <c r="I320" s="18">
        <f>VLOOKUP($F320,'Gen Capacity'!$A$2:$H$608,7,FALSE)</f>
        <v>94.95</v>
      </c>
      <c r="J320" s="18">
        <f>VLOOKUP($F320,'Gen Capacity'!$A$2:$H$608,8,FALSE)</f>
        <v>62</v>
      </c>
      <c r="K320" s="19">
        <f>VLOOKUP($A320,SF_Original!$A$2:$D$6458,4,FALSE)</f>
        <v>8.6772675210000002E-6</v>
      </c>
      <c r="L320">
        <f t="shared" si="24"/>
        <v>2.2760149946316646E-3</v>
      </c>
      <c r="M320" s="21">
        <f t="shared" si="30"/>
        <v>0.21610762374027656</v>
      </c>
      <c r="N320" s="21" t="b">
        <f t="shared" si="31"/>
        <v>0</v>
      </c>
      <c r="O320" s="21">
        <f>IF(ISNA(VLOOKUP(B320,WND_STATION!$A$1:$A$62,1,FALSE)),1,0.0865)</f>
        <v>1</v>
      </c>
      <c r="P320" s="21">
        <f t="shared" si="32"/>
        <v>94.95</v>
      </c>
      <c r="Q320" s="21">
        <f t="shared" si="33"/>
        <v>23109.67132499997</v>
      </c>
      <c r="R320" s="21">
        <f t="shared" si="34"/>
        <v>1</v>
      </c>
    </row>
    <row r="321" spans="1:18" x14ac:dyDescent="0.25">
      <c r="A321" s="18">
        <v>1019</v>
      </c>
      <c r="B321" s="18" t="s">
        <v>2940</v>
      </c>
      <c r="C321" s="18">
        <v>13</v>
      </c>
      <c r="D321" s="18">
        <v>1</v>
      </c>
      <c r="E321" s="18">
        <v>155</v>
      </c>
      <c r="F321" s="18">
        <v>159</v>
      </c>
      <c r="G321" s="18">
        <f>VLOOKUP(B321,'Base Load_FLAG'!$A$2:$B$204,2,FALSE)</f>
        <v>0</v>
      </c>
      <c r="H321" s="18" t="s">
        <v>2916</v>
      </c>
      <c r="I321" s="18">
        <f>VLOOKUP($F321,'Gen Capacity'!$A$2:$H$608,7,FALSE)</f>
        <v>94.95</v>
      </c>
      <c r="J321" s="18">
        <f>VLOOKUP($F321,'Gen Capacity'!$A$2:$H$608,8,FALSE)</f>
        <v>62</v>
      </c>
      <c r="K321" s="19">
        <f>VLOOKUP($A321,SF_Original!$A$2:$D$6458,4,FALSE)</f>
        <v>8.6772675210000002E-6</v>
      </c>
      <c r="L321">
        <f t="shared" si="24"/>
        <v>2.2760149946316646E-3</v>
      </c>
      <c r="M321" s="21">
        <f t="shared" si="30"/>
        <v>0.21610762374027656</v>
      </c>
      <c r="N321" s="21" t="b">
        <f t="shared" si="31"/>
        <v>0</v>
      </c>
      <c r="O321" s="21">
        <f>IF(ISNA(VLOOKUP(B321,WND_STATION!$A$1:$A$62,1,FALSE)),1,0.0865)</f>
        <v>1</v>
      </c>
      <c r="P321" s="21">
        <f t="shared" si="32"/>
        <v>94.95</v>
      </c>
      <c r="Q321" s="21">
        <f t="shared" si="33"/>
        <v>23204.621324999971</v>
      </c>
      <c r="R321" s="21">
        <f t="shared" si="34"/>
        <v>1</v>
      </c>
    </row>
    <row r="322" spans="1:18" x14ac:dyDescent="0.25">
      <c r="A322" s="18">
        <v>1022</v>
      </c>
      <c r="B322" s="18" t="s">
        <v>2940</v>
      </c>
      <c r="C322" s="18">
        <v>13</v>
      </c>
      <c r="D322" s="18">
        <v>1</v>
      </c>
      <c r="E322" s="18">
        <v>156</v>
      </c>
      <c r="F322" s="18">
        <v>160</v>
      </c>
      <c r="G322" s="18">
        <f>VLOOKUP(B322,'Base Load_FLAG'!$A$2:$B$204,2,FALSE)</f>
        <v>0</v>
      </c>
      <c r="H322" s="18" t="s">
        <v>2916</v>
      </c>
      <c r="I322" s="18">
        <f>VLOOKUP($F322,'Gen Capacity'!$A$2:$H$608,7,FALSE)</f>
        <v>120.84</v>
      </c>
      <c r="J322" s="18">
        <f>VLOOKUP($F322,'Gen Capacity'!$A$2:$H$608,8,FALSE)</f>
        <v>5</v>
      </c>
      <c r="K322" s="19">
        <f>VLOOKUP($A322,SF_Original!$A$2:$D$6458,4,FALSE)</f>
        <v>8.6772675210000002E-6</v>
      </c>
      <c r="L322">
        <f t="shared" si="24"/>
        <v>2.2760149946316646E-3</v>
      </c>
      <c r="M322" s="21">
        <f t="shared" si="30"/>
        <v>0.27503365195129037</v>
      </c>
      <c r="N322" s="21" t="b">
        <f t="shared" si="31"/>
        <v>0</v>
      </c>
      <c r="O322" s="21">
        <f>IF(ISNA(VLOOKUP(B322,WND_STATION!$A$1:$A$62,1,FALSE)),1,0.0865)</f>
        <v>1</v>
      </c>
      <c r="P322" s="21">
        <f t="shared" si="32"/>
        <v>120.84</v>
      </c>
      <c r="Q322" s="21">
        <f t="shared" si="33"/>
        <v>23325.461324999971</v>
      </c>
      <c r="R322" s="21">
        <f t="shared" si="34"/>
        <v>1</v>
      </c>
    </row>
    <row r="323" spans="1:18" x14ac:dyDescent="0.25">
      <c r="A323" s="18">
        <v>606</v>
      </c>
      <c r="B323" s="18" t="s">
        <v>213</v>
      </c>
      <c r="C323" s="18">
        <v>13</v>
      </c>
      <c r="D323" s="18">
        <v>1</v>
      </c>
      <c r="E323" s="18">
        <v>106</v>
      </c>
      <c r="F323" s="18">
        <v>110</v>
      </c>
      <c r="G323" s="18">
        <f>VLOOKUP(B323,'Base Load_FLAG'!$A$2:$B$204,2,FALSE)</f>
        <v>0</v>
      </c>
      <c r="H323" s="18" t="s">
        <v>2933</v>
      </c>
      <c r="I323" s="18">
        <f>VLOOKUP($F323,'Gen Capacity'!$A$2:$H$608,7,FALSE)</f>
        <v>0.05</v>
      </c>
      <c r="J323" s="18">
        <f>VLOOKUP($F323,'Gen Capacity'!$A$2:$H$608,8,FALSE)</f>
        <v>0</v>
      </c>
      <c r="K323" s="19">
        <f>VLOOKUP($A323,SF_Original!$A$2:$D$6458,4,FALSE)</f>
        <v>8.6774224820000002E-6</v>
      </c>
      <c r="L323">
        <f t="shared" si="24"/>
        <v>2.2760151495926644E-3</v>
      </c>
      <c r="M323" s="21">
        <f t="shared" si="30"/>
        <v>1.1380075747963322E-4</v>
      </c>
      <c r="N323" s="21" t="b">
        <f t="shared" si="31"/>
        <v>0</v>
      </c>
      <c r="O323" s="21">
        <f>IF(ISNA(VLOOKUP(B323,WND_STATION!$A$1:$A$62,1,FALSE)),1,0.0865)</f>
        <v>1</v>
      </c>
      <c r="P323" s="21">
        <f t="shared" si="32"/>
        <v>0.05</v>
      </c>
      <c r="Q323" s="21">
        <f t="shared" si="33"/>
        <v>23325.51132499997</v>
      </c>
      <c r="R323" s="21">
        <f t="shared" si="34"/>
        <v>1</v>
      </c>
    </row>
    <row r="324" spans="1:18" x14ac:dyDescent="0.25">
      <c r="A324" s="18">
        <v>607</v>
      </c>
      <c r="B324" s="18" t="s">
        <v>213</v>
      </c>
      <c r="C324" s="18">
        <v>13</v>
      </c>
      <c r="D324" s="18">
        <v>1</v>
      </c>
      <c r="E324" s="18">
        <v>107</v>
      </c>
      <c r="F324" s="18">
        <v>111</v>
      </c>
      <c r="G324" s="18">
        <f>VLOOKUP(B324,'Base Load_FLAG'!$A$2:$B$204,2,FALSE)</f>
        <v>0</v>
      </c>
      <c r="H324" s="18" t="s">
        <v>2933</v>
      </c>
      <c r="I324" s="18">
        <f>VLOOKUP($F324,'Gen Capacity'!$A$2:$H$608,7,FALSE)</f>
        <v>0.05</v>
      </c>
      <c r="J324" s="18">
        <f>VLOOKUP($F324,'Gen Capacity'!$A$2:$H$608,8,FALSE)</f>
        <v>0</v>
      </c>
      <c r="K324" s="19">
        <f>VLOOKUP($A324,SF_Original!$A$2:$D$6458,4,FALSE)</f>
        <v>8.6774224820000002E-6</v>
      </c>
      <c r="L324">
        <f t="shared" ref="L324:L387" si="35">K324-$B$2</f>
        <v>2.2760151495926644E-3</v>
      </c>
      <c r="M324" s="21">
        <f t="shared" si="30"/>
        <v>1.1380075747963322E-4</v>
      </c>
      <c r="N324" s="21" t="b">
        <f t="shared" si="31"/>
        <v>0</v>
      </c>
      <c r="O324" s="21">
        <f>IF(ISNA(VLOOKUP(B324,WND_STATION!$A$1:$A$62,1,FALSE)),1,0.0865)</f>
        <v>1</v>
      </c>
      <c r="P324" s="21">
        <f t="shared" si="32"/>
        <v>0.05</v>
      </c>
      <c r="Q324" s="21">
        <f t="shared" si="33"/>
        <v>23325.56132499997</v>
      </c>
      <c r="R324" s="21">
        <f t="shared" si="34"/>
        <v>1</v>
      </c>
    </row>
    <row r="325" spans="1:18" x14ac:dyDescent="0.25">
      <c r="A325" s="18">
        <v>688</v>
      </c>
      <c r="B325" s="18" t="s">
        <v>240</v>
      </c>
      <c r="C325" s="18">
        <v>13</v>
      </c>
      <c r="D325" s="18">
        <v>1</v>
      </c>
      <c r="E325" s="18">
        <v>112</v>
      </c>
      <c r="F325" s="18">
        <v>116</v>
      </c>
      <c r="G325" s="18">
        <f>VLOOKUP(B325,'Base Load_FLAG'!$A$2:$B$204,2,FALSE)</f>
        <v>0</v>
      </c>
      <c r="H325" s="18" t="s">
        <v>2936</v>
      </c>
      <c r="I325" s="18">
        <f>VLOOKUP($F325,'Gen Capacity'!$A$2:$H$608,7,FALSE)</f>
        <v>80</v>
      </c>
      <c r="J325" s="18">
        <f>VLOOKUP($F325,'Gen Capacity'!$A$2:$H$608,8,FALSE)</f>
        <v>0</v>
      </c>
      <c r="K325" s="19">
        <f>VLOOKUP($A325,SF_Original!$A$2:$D$6458,4,FALSE)</f>
        <v>8.6818897970000008E-6</v>
      </c>
      <c r="L325">
        <f t="shared" si="35"/>
        <v>2.2760196169076645E-3</v>
      </c>
      <c r="M325" s="21">
        <f t="shared" si="30"/>
        <v>0.18208156935261316</v>
      </c>
      <c r="N325" s="21" t="b">
        <f t="shared" si="31"/>
        <v>0</v>
      </c>
      <c r="O325" s="21">
        <f>IF(ISNA(VLOOKUP(B325,WND_STATION!$A$1:$A$62,1,FALSE)),1,0.0865)</f>
        <v>1</v>
      </c>
      <c r="P325" s="21">
        <f t="shared" si="32"/>
        <v>80</v>
      </c>
      <c r="Q325" s="21">
        <f t="shared" si="33"/>
        <v>23405.56132499997</v>
      </c>
      <c r="R325" s="21">
        <f t="shared" si="34"/>
        <v>1</v>
      </c>
    </row>
    <row r="326" spans="1:18" x14ac:dyDescent="0.25">
      <c r="A326" s="18">
        <v>689</v>
      </c>
      <c r="B326" s="18" t="s">
        <v>240</v>
      </c>
      <c r="C326" s="18">
        <v>13</v>
      </c>
      <c r="D326" s="18">
        <v>1</v>
      </c>
      <c r="E326" s="18">
        <v>113</v>
      </c>
      <c r="F326" s="18">
        <v>117</v>
      </c>
      <c r="G326" s="18">
        <f>VLOOKUP(B326,'Base Load_FLAG'!$A$2:$B$204,2,FALSE)</f>
        <v>0</v>
      </c>
      <c r="H326" s="18" t="s">
        <v>2936</v>
      </c>
      <c r="I326" s="18">
        <f>VLOOKUP($F326,'Gen Capacity'!$A$2:$H$608,7,FALSE)</f>
        <v>80</v>
      </c>
      <c r="J326" s="18">
        <f>VLOOKUP($F326,'Gen Capacity'!$A$2:$H$608,8,FALSE)</f>
        <v>0</v>
      </c>
      <c r="K326" s="19">
        <f>VLOOKUP($A326,SF_Original!$A$2:$D$6458,4,FALSE)</f>
        <v>8.6818897970000008E-6</v>
      </c>
      <c r="L326">
        <f t="shared" si="35"/>
        <v>2.2760196169076645E-3</v>
      </c>
      <c r="M326" s="21">
        <f t="shared" si="30"/>
        <v>0.18208156935261316</v>
      </c>
      <c r="N326" s="21" t="b">
        <f t="shared" si="31"/>
        <v>0</v>
      </c>
      <c r="O326" s="21">
        <f>IF(ISNA(VLOOKUP(B326,WND_STATION!$A$1:$A$62,1,FALSE)),1,0.0865)</f>
        <v>1</v>
      </c>
      <c r="P326" s="21">
        <f t="shared" si="32"/>
        <v>80</v>
      </c>
      <c r="Q326" s="21">
        <f t="shared" si="33"/>
        <v>23485.56132499997</v>
      </c>
      <c r="R326" s="21">
        <f t="shared" si="34"/>
        <v>1</v>
      </c>
    </row>
    <row r="327" spans="1:18" x14ac:dyDescent="0.25">
      <c r="A327" s="18">
        <v>687</v>
      </c>
      <c r="B327" s="18" t="s">
        <v>240</v>
      </c>
      <c r="C327" s="18">
        <v>13</v>
      </c>
      <c r="D327" s="18">
        <v>1</v>
      </c>
      <c r="E327" s="18">
        <v>114</v>
      </c>
      <c r="F327" s="18">
        <v>118</v>
      </c>
      <c r="G327" s="18">
        <f>VLOOKUP(B327,'Base Load_FLAG'!$A$2:$B$204,2,FALSE)</f>
        <v>0</v>
      </c>
      <c r="H327" s="18" t="s">
        <v>2936</v>
      </c>
      <c r="I327" s="18">
        <f>VLOOKUP($F327,'Gen Capacity'!$A$2:$H$608,7,FALSE)</f>
        <v>32</v>
      </c>
      <c r="J327" s="18">
        <f>VLOOKUP($F327,'Gen Capacity'!$A$2:$H$608,8,FALSE)</f>
        <v>0</v>
      </c>
      <c r="K327" s="19">
        <f>VLOOKUP($A327,SF_Original!$A$2:$D$6458,4,FALSE)</f>
        <v>8.6818897970000008E-6</v>
      </c>
      <c r="L327">
        <f t="shared" si="35"/>
        <v>2.2760196169076645E-3</v>
      </c>
      <c r="M327" s="21">
        <f t="shared" si="30"/>
        <v>7.2832627741045264E-2</v>
      </c>
      <c r="N327" s="21" t="b">
        <f t="shared" si="31"/>
        <v>0</v>
      </c>
      <c r="O327" s="21">
        <f>IF(ISNA(VLOOKUP(B327,WND_STATION!$A$1:$A$62,1,FALSE)),1,0.0865)</f>
        <v>1</v>
      </c>
      <c r="P327" s="21">
        <f t="shared" si="32"/>
        <v>32</v>
      </c>
      <c r="Q327" s="21">
        <f t="shared" si="33"/>
        <v>23517.56132499997</v>
      </c>
      <c r="R327" s="21">
        <f t="shared" si="34"/>
        <v>1</v>
      </c>
    </row>
    <row r="328" spans="1:18" x14ac:dyDescent="0.25">
      <c r="A328" s="18">
        <v>691</v>
      </c>
      <c r="B328" s="18" t="s">
        <v>240</v>
      </c>
      <c r="C328" s="18">
        <v>18</v>
      </c>
      <c r="D328" s="18">
        <v>1</v>
      </c>
      <c r="E328" s="18">
        <v>115</v>
      </c>
      <c r="F328" s="18">
        <v>119</v>
      </c>
      <c r="G328" s="18">
        <f>VLOOKUP(B328,'Base Load_FLAG'!$A$2:$B$204,2,FALSE)</f>
        <v>0</v>
      </c>
      <c r="H328" s="18" t="s">
        <v>2936</v>
      </c>
      <c r="I328" s="18">
        <f>VLOOKUP($F328,'Gen Capacity'!$A$2:$H$608,7,FALSE)</f>
        <v>48.34</v>
      </c>
      <c r="J328" s="18">
        <f>VLOOKUP($F328,'Gen Capacity'!$A$2:$H$608,8,FALSE)</f>
        <v>0</v>
      </c>
      <c r="K328" s="19">
        <f>VLOOKUP($A328,SF_Original!$A$2:$D$6458,4,FALSE)</f>
        <v>8.6818897970000008E-6</v>
      </c>
      <c r="L328">
        <f t="shared" si="35"/>
        <v>2.2760196169076645E-3</v>
      </c>
      <c r="M328" s="21">
        <f t="shared" si="30"/>
        <v>0.11002278828131651</v>
      </c>
      <c r="N328" s="21" t="b">
        <f t="shared" si="31"/>
        <v>0</v>
      </c>
      <c r="O328" s="21">
        <f>IF(ISNA(VLOOKUP(B328,WND_STATION!$A$1:$A$62,1,FALSE)),1,0.0865)</f>
        <v>1</v>
      </c>
      <c r="P328" s="21">
        <f t="shared" si="32"/>
        <v>48.34</v>
      </c>
      <c r="Q328" s="21">
        <f t="shared" si="33"/>
        <v>23565.90132499997</v>
      </c>
      <c r="R328" s="21">
        <f t="shared" si="34"/>
        <v>1</v>
      </c>
    </row>
    <row r="329" spans="1:18" x14ac:dyDescent="0.25">
      <c r="A329" s="18">
        <v>692</v>
      </c>
      <c r="B329" s="18" t="s">
        <v>240</v>
      </c>
      <c r="C329" s="18">
        <v>18</v>
      </c>
      <c r="D329" s="18">
        <v>1</v>
      </c>
      <c r="E329" s="18">
        <v>116</v>
      </c>
      <c r="F329" s="18">
        <v>120</v>
      </c>
      <c r="G329" s="18">
        <f>VLOOKUP(B329,'Base Load_FLAG'!$A$2:$B$204,2,FALSE)</f>
        <v>0</v>
      </c>
      <c r="H329" s="18" t="s">
        <v>2936</v>
      </c>
      <c r="I329" s="18">
        <f>VLOOKUP($F329,'Gen Capacity'!$A$2:$H$608,7,FALSE)</f>
        <v>48.34</v>
      </c>
      <c r="J329" s="18">
        <f>VLOOKUP($F329,'Gen Capacity'!$A$2:$H$608,8,FALSE)</f>
        <v>0</v>
      </c>
      <c r="K329" s="19">
        <f>VLOOKUP($A329,SF_Original!$A$2:$D$6458,4,FALSE)</f>
        <v>8.6818897970000008E-6</v>
      </c>
      <c r="L329">
        <f t="shared" si="35"/>
        <v>2.2760196169076645E-3</v>
      </c>
      <c r="M329" s="21">
        <f t="shared" si="30"/>
        <v>0.11002278828131651</v>
      </c>
      <c r="N329" s="21" t="b">
        <f t="shared" si="31"/>
        <v>0</v>
      </c>
      <c r="O329" s="21">
        <f>IF(ISNA(VLOOKUP(B329,WND_STATION!$A$1:$A$62,1,FALSE)),1,0.0865)</f>
        <v>1</v>
      </c>
      <c r="P329" s="21">
        <f t="shared" si="32"/>
        <v>48.34</v>
      </c>
      <c r="Q329" s="21">
        <f t="shared" si="33"/>
        <v>23614.24132499997</v>
      </c>
      <c r="R329" s="21">
        <f t="shared" si="34"/>
        <v>1</v>
      </c>
    </row>
    <row r="330" spans="1:18" x14ac:dyDescent="0.25">
      <c r="A330" s="18">
        <v>693</v>
      </c>
      <c r="B330" s="18" t="s">
        <v>240</v>
      </c>
      <c r="C330" s="18">
        <v>18</v>
      </c>
      <c r="D330" s="18">
        <v>1</v>
      </c>
      <c r="E330" s="18">
        <v>117</v>
      </c>
      <c r="F330" s="18">
        <v>121</v>
      </c>
      <c r="G330" s="18">
        <f>VLOOKUP(B330,'Base Load_FLAG'!$A$2:$B$204,2,FALSE)</f>
        <v>0</v>
      </c>
      <c r="H330" s="18" t="s">
        <v>2936</v>
      </c>
      <c r="I330" s="18">
        <f>VLOOKUP($F330,'Gen Capacity'!$A$2:$H$608,7,FALSE)</f>
        <v>48.34</v>
      </c>
      <c r="J330" s="18">
        <f>VLOOKUP($F330,'Gen Capacity'!$A$2:$H$608,8,FALSE)</f>
        <v>0</v>
      </c>
      <c r="K330" s="19">
        <f>VLOOKUP($A330,SF_Original!$A$2:$D$6458,4,FALSE)</f>
        <v>8.6818897970000008E-6</v>
      </c>
      <c r="L330">
        <f t="shared" si="35"/>
        <v>2.2760196169076645E-3</v>
      </c>
      <c r="M330" s="21">
        <f t="shared" si="30"/>
        <v>0.11002278828131651</v>
      </c>
      <c r="N330" s="21" t="b">
        <f t="shared" si="31"/>
        <v>0</v>
      </c>
      <c r="O330" s="21">
        <f>IF(ISNA(VLOOKUP(B330,WND_STATION!$A$1:$A$62,1,FALSE)),1,0.0865)</f>
        <v>1</v>
      </c>
      <c r="P330" s="21">
        <f t="shared" si="32"/>
        <v>48.34</v>
      </c>
      <c r="Q330" s="21">
        <f t="shared" si="33"/>
        <v>23662.58132499997</v>
      </c>
      <c r="R330" s="21">
        <f t="shared" si="34"/>
        <v>1</v>
      </c>
    </row>
    <row r="331" spans="1:18" x14ac:dyDescent="0.25">
      <c r="A331" s="18">
        <v>690</v>
      </c>
      <c r="B331" s="18" t="s">
        <v>240</v>
      </c>
      <c r="C331" s="18">
        <v>13</v>
      </c>
      <c r="D331" s="18">
        <v>1</v>
      </c>
      <c r="E331" s="18">
        <v>118</v>
      </c>
      <c r="F331" s="18">
        <v>122</v>
      </c>
      <c r="G331" s="18">
        <f>VLOOKUP(B331,'Base Load_FLAG'!$A$2:$B$204,2,FALSE)</f>
        <v>0</v>
      </c>
      <c r="H331" s="18" t="s">
        <v>2936</v>
      </c>
      <c r="I331" s="18">
        <f>VLOOKUP($F331,'Gen Capacity'!$A$2:$H$608,7,FALSE)</f>
        <v>26.85</v>
      </c>
      <c r="J331" s="18">
        <f>VLOOKUP($F331,'Gen Capacity'!$A$2:$H$608,8,FALSE)</f>
        <v>0</v>
      </c>
      <c r="K331" s="19">
        <f>VLOOKUP($A331,SF_Original!$A$2:$D$6458,4,FALSE)</f>
        <v>8.6818897970000008E-6</v>
      </c>
      <c r="L331">
        <f t="shared" si="35"/>
        <v>2.2760196169076645E-3</v>
      </c>
      <c r="M331" s="21">
        <f t="shared" si="30"/>
        <v>6.1111126713970794E-2</v>
      </c>
      <c r="N331" s="21" t="b">
        <f t="shared" si="31"/>
        <v>0</v>
      </c>
      <c r="O331" s="21">
        <f>IF(ISNA(VLOOKUP(B331,WND_STATION!$A$1:$A$62,1,FALSE)),1,0.0865)</f>
        <v>1</v>
      </c>
      <c r="P331" s="21">
        <f t="shared" si="32"/>
        <v>26.85</v>
      </c>
      <c r="Q331" s="21">
        <f t="shared" si="33"/>
        <v>23689.431324999969</v>
      </c>
      <c r="R331" s="21">
        <f t="shared" si="34"/>
        <v>1</v>
      </c>
    </row>
    <row r="332" spans="1:18" x14ac:dyDescent="0.25">
      <c r="A332" s="18">
        <v>694</v>
      </c>
      <c r="B332" s="18" t="s">
        <v>240</v>
      </c>
      <c r="C332" s="18">
        <v>21</v>
      </c>
      <c r="D332" s="18">
        <v>1</v>
      </c>
      <c r="E332" s="18">
        <v>119</v>
      </c>
      <c r="F332" s="18">
        <v>123</v>
      </c>
      <c r="G332" s="18">
        <f>VLOOKUP(B332,'Base Load_FLAG'!$A$2:$B$204,2,FALSE)</f>
        <v>0</v>
      </c>
      <c r="H332" s="18" t="s">
        <v>2936</v>
      </c>
      <c r="I332" s="18">
        <f>VLOOKUP($F332,'Gen Capacity'!$A$2:$H$608,7,FALSE)</f>
        <v>67.13</v>
      </c>
      <c r="J332" s="18">
        <f>VLOOKUP($F332,'Gen Capacity'!$A$2:$H$608,8,FALSE)</f>
        <v>0</v>
      </c>
      <c r="K332" s="19">
        <f>VLOOKUP($A332,SF_Original!$A$2:$D$6458,4,FALSE)</f>
        <v>8.6818897970000008E-6</v>
      </c>
      <c r="L332">
        <f t="shared" si="35"/>
        <v>2.2760196169076645E-3</v>
      </c>
      <c r="M332" s="21">
        <f t="shared" si="30"/>
        <v>0.15278919688301151</v>
      </c>
      <c r="N332" s="21" t="b">
        <f t="shared" si="31"/>
        <v>0</v>
      </c>
      <c r="O332" s="21">
        <f>IF(ISNA(VLOOKUP(B332,WND_STATION!$A$1:$A$62,1,FALSE)),1,0.0865)</f>
        <v>1</v>
      </c>
      <c r="P332" s="21">
        <f t="shared" si="32"/>
        <v>67.13</v>
      </c>
      <c r="Q332" s="21">
        <f t="shared" si="33"/>
        <v>23756.56132499997</v>
      </c>
      <c r="R332" s="21">
        <f t="shared" si="34"/>
        <v>1</v>
      </c>
    </row>
    <row r="333" spans="1:18" x14ac:dyDescent="0.25">
      <c r="A333" s="18">
        <v>286</v>
      </c>
      <c r="B333" s="18" t="s">
        <v>89</v>
      </c>
      <c r="C333" s="18">
        <v>13</v>
      </c>
      <c r="D333" s="18">
        <v>1</v>
      </c>
      <c r="E333" s="18">
        <v>54</v>
      </c>
      <c r="F333" s="18">
        <v>58</v>
      </c>
      <c r="G333" s="18">
        <f>VLOOKUP(B333,'Base Load_FLAG'!$A$2:$B$204,2,FALSE)</f>
        <v>0</v>
      </c>
      <c r="H333" s="18" t="s">
        <v>2921</v>
      </c>
      <c r="I333" s="18">
        <f>VLOOKUP($F333,'Gen Capacity'!$A$2:$H$608,7,FALSE)</f>
        <v>50</v>
      </c>
      <c r="J333" s="18">
        <f>VLOOKUP($F333,'Gen Capacity'!$A$2:$H$608,8,FALSE)</f>
        <v>0</v>
      </c>
      <c r="K333" s="19">
        <f>VLOOKUP($A333,SF_Original!$A$2:$D$6458,4,FALSE)</f>
        <v>9.0646151690000007E-6</v>
      </c>
      <c r="L333">
        <f t="shared" si="35"/>
        <v>2.2764023422796645E-3</v>
      </c>
      <c r="M333" s="21">
        <f t="shared" si="30"/>
        <v>0.11382011711398322</v>
      </c>
      <c r="N333" s="21" t="b">
        <f t="shared" si="31"/>
        <v>0</v>
      </c>
      <c r="O333" s="21">
        <f>IF(ISNA(VLOOKUP(B333,WND_STATION!$A$1:$A$62,1,FALSE)),1,0.0865)</f>
        <v>1</v>
      </c>
      <c r="P333" s="21">
        <f t="shared" si="32"/>
        <v>50</v>
      </c>
      <c r="Q333" s="21">
        <f t="shared" si="33"/>
        <v>23806.56132499997</v>
      </c>
      <c r="R333" s="21">
        <f t="shared" si="34"/>
        <v>1</v>
      </c>
    </row>
    <row r="334" spans="1:18" x14ac:dyDescent="0.25">
      <c r="A334" s="18">
        <v>116</v>
      </c>
      <c r="B334" s="18" t="s">
        <v>2914</v>
      </c>
      <c r="C334" s="18">
        <v>13</v>
      </c>
      <c r="D334" s="18">
        <v>1</v>
      </c>
      <c r="E334" s="18">
        <v>24</v>
      </c>
      <c r="F334" s="18">
        <v>28</v>
      </c>
      <c r="G334" s="18">
        <f>VLOOKUP(B334,'Base Load_FLAG'!$A$2:$B$204,2,FALSE)</f>
        <v>0</v>
      </c>
      <c r="H334" s="18" t="s">
        <v>2915</v>
      </c>
      <c r="I334" s="18">
        <f>VLOOKUP($F334,'Gen Capacity'!$A$2:$H$608,7,FALSE)</f>
        <v>33.79</v>
      </c>
      <c r="J334" s="18">
        <f>VLOOKUP($F334,'Gen Capacity'!$A$2:$H$608,8,FALSE)</f>
        <v>0</v>
      </c>
      <c r="K334" s="19">
        <f>VLOOKUP($A334,SF_Original!$A$2:$D$6458,4,FALSE)</f>
        <v>9.143262157E-6</v>
      </c>
      <c r="L334">
        <f t="shared" si="35"/>
        <v>2.2764809892676647E-3</v>
      </c>
      <c r="M334" s="21">
        <f t="shared" si="30"/>
        <v>7.6922292627354394E-2</v>
      </c>
      <c r="N334" s="21" t="b">
        <f t="shared" si="31"/>
        <v>0</v>
      </c>
      <c r="O334" s="21">
        <f>IF(ISNA(VLOOKUP(B334,WND_STATION!$A$1:$A$62,1,FALSE)),1,0.0865)</f>
        <v>1</v>
      </c>
      <c r="P334" s="21">
        <f t="shared" si="32"/>
        <v>33.79</v>
      </c>
      <c r="Q334" s="21">
        <f t="shared" si="33"/>
        <v>23840.351324999971</v>
      </c>
      <c r="R334" s="21">
        <f t="shared" si="34"/>
        <v>1</v>
      </c>
    </row>
    <row r="335" spans="1:18" x14ac:dyDescent="0.25">
      <c r="A335" s="18">
        <v>793</v>
      </c>
      <c r="B335" s="18" t="s">
        <v>269</v>
      </c>
      <c r="C335" s="18">
        <v>13</v>
      </c>
      <c r="D335" s="18">
        <v>1</v>
      </c>
      <c r="E335" s="18">
        <v>142</v>
      </c>
      <c r="F335" s="18">
        <v>146</v>
      </c>
      <c r="G335" s="18">
        <f>VLOOKUP(B335,'Base Load_FLAG'!$A$2:$B$204,2,FALSE)</f>
        <v>0</v>
      </c>
      <c r="H335" s="18" t="s">
        <v>2916</v>
      </c>
      <c r="I335" s="18">
        <f>VLOOKUP($F335,'Gen Capacity'!$A$2:$H$608,7,FALSE)</f>
        <v>52.47</v>
      </c>
      <c r="J335" s="18">
        <f>VLOOKUP($F335,'Gen Capacity'!$A$2:$H$608,8,FALSE)</f>
        <v>0</v>
      </c>
      <c r="K335" s="19">
        <f>VLOOKUP($A335,SF_Original!$A$2:$D$6458,4,FALSE)</f>
        <v>9.5199835239999994E-6</v>
      </c>
      <c r="L335">
        <f t="shared" si="35"/>
        <v>2.2768577106346646E-3</v>
      </c>
      <c r="M335" s="21">
        <f t="shared" si="30"/>
        <v>0.11946672407700085</v>
      </c>
      <c r="N335" s="21" t="b">
        <f t="shared" si="31"/>
        <v>0</v>
      </c>
      <c r="O335" s="21">
        <f>IF(ISNA(VLOOKUP(B335,WND_STATION!$A$1:$A$62,1,FALSE)),1,0.0865)</f>
        <v>1</v>
      </c>
      <c r="P335" s="21">
        <f t="shared" si="32"/>
        <v>52.47</v>
      </c>
      <c r="Q335" s="21">
        <f t="shared" si="33"/>
        <v>23892.821324999972</v>
      </c>
      <c r="R335" s="21">
        <f t="shared" si="34"/>
        <v>1</v>
      </c>
    </row>
    <row r="336" spans="1:18" x14ac:dyDescent="0.25">
      <c r="A336" s="18">
        <v>795</v>
      </c>
      <c r="B336" s="18" t="s">
        <v>269</v>
      </c>
      <c r="C336" s="18">
        <v>13</v>
      </c>
      <c r="D336" s="18">
        <v>1</v>
      </c>
      <c r="E336" s="18">
        <v>143</v>
      </c>
      <c r="F336" s="18">
        <v>147</v>
      </c>
      <c r="G336" s="18">
        <f>VLOOKUP(B336,'Base Load_FLAG'!$A$2:$B$204,2,FALSE)</f>
        <v>0</v>
      </c>
      <c r="H336" s="18" t="s">
        <v>2916</v>
      </c>
      <c r="I336" s="18">
        <f>VLOOKUP($F336,'Gen Capacity'!$A$2:$H$608,7,FALSE)</f>
        <v>5.72</v>
      </c>
      <c r="J336" s="18">
        <f>VLOOKUP($F336,'Gen Capacity'!$A$2:$H$608,8,FALSE)</f>
        <v>0</v>
      </c>
      <c r="K336" s="19">
        <f>VLOOKUP($A336,SF_Original!$A$2:$D$6458,4,FALSE)</f>
        <v>9.5199835239999994E-6</v>
      </c>
      <c r="L336">
        <f t="shared" si="35"/>
        <v>2.2768577106346646E-3</v>
      </c>
      <c r="M336" s="21">
        <f t="shared" si="30"/>
        <v>1.3023626104830282E-2</v>
      </c>
      <c r="N336" s="21" t="b">
        <f t="shared" si="31"/>
        <v>0</v>
      </c>
      <c r="O336" s="21">
        <f>IF(ISNA(VLOOKUP(B336,WND_STATION!$A$1:$A$62,1,FALSE)),1,0.0865)</f>
        <v>1</v>
      </c>
      <c r="P336" s="21">
        <f t="shared" si="32"/>
        <v>5.72</v>
      </c>
      <c r="Q336" s="21">
        <f t="shared" si="33"/>
        <v>23898.541324999973</v>
      </c>
      <c r="R336" s="21">
        <f t="shared" si="34"/>
        <v>1</v>
      </c>
    </row>
    <row r="337" spans="1:18" x14ac:dyDescent="0.25">
      <c r="A337" s="18">
        <v>794</v>
      </c>
      <c r="B337" s="18" t="s">
        <v>269</v>
      </c>
      <c r="C337" s="18">
        <v>13</v>
      </c>
      <c r="D337" s="18">
        <v>1</v>
      </c>
      <c r="E337" s="18">
        <v>144</v>
      </c>
      <c r="F337" s="18">
        <v>148</v>
      </c>
      <c r="G337" s="18">
        <f>VLOOKUP(B337,'Base Load_FLAG'!$A$2:$B$204,2,FALSE)</f>
        <v>0</v>
      </c>
      <c r="H337" s="18" t="s">
        <v>2916</v>
      </c>
      <c r="I337" s="18">
        <f>VLOOKUP($F337,'Gen Capacity'!$A$2:$H$608,7,FALSE)</f>
        <v>52.47</v>
      </c>
      <c r="J337" s="18">
        <f>VLOOKUP($F337,'Gen Capacity'!$A$2:$H$608,8,FALSE)</f>
        <v>0</v>
      </c>
      <c r="K337" s="19">
        <f>VLOOKUP($A337,SF_Original!$A$2:$D$6458,4,FALSE)</f>
        <v>9.5199835239999994E-6</v>
      </c>
      <c r="L337">
        <f t="shared" si="35"/>
        <v>2.2768577106346646E-3</v>
      </c>
      <c r="M337" s="21">
        <f t="shared" si="30"/>
        <v>0.11946672407700085</v>
      </c>
      <c r="N337" s="21" t="b">
        <f t="shared" si="31"/>
        <v>0</v>
      </c>
      <c r="O337" s="21">
        <f>IF(ISNA(VLOOKUP(B337,WND_STATION!$A$1:$A$62,1,FALSE)),1,0.0865)</f>
        <v>1</v>
      </c>
      <c r="P337" s="21">
        <f t="shared" si="32"/>
        <v>52.47</v>
      </c>
      <c r="Q337" s="21">
        <f t="shared" si="33"/>
        <v>23951.011324999974</v>
      </c>
      <c r="R337" s="21">
        <f t="shared" si="34"/>
        <v>1</v>
      </c>
    </row>
    <row r="338" spans="1:18" x14ac:dyDescent="0.25">
      <c r="A338" s="18">
        <v>792</v>
      </c>
      <c r="B338" s="18" t="s">
        <v>269</v>
      </c>
      <c r="C338" s="18">
        <v>13</v>
      </c>
      <c r="D338" s="18">
        <v>1</v>
      </c>
      <c r="E338" s="18">
        <v>145</v>
      </c>
      <c r="F338" s="18">
        <v>149</v>
      </c>
      <c r="G338" s="18">
        <f>VLOOKUP(B338,'Base Load_FLAG'!$A$2:$B$204,2,FALSE)</f>
        <v>0</v>
      </c>
      <c r="H338" s="18" t="s">
        <v>2916</v>
      </c>
      <c r="I338" s="18">
        <f>VLOOKUP($F338,'Gen Capacity'!$A$2:$H$608,7,FALSE)</f>
        <v>52.47</v>
      </c>
      <c r="J338" s="18">
        <f>VLOOKUP($F338,'Gen Capacity'!$A$2:$H$608,8,FALSE)</f>
        <v>0</v>
      </c>
      <c r="K338" s="19">
        <f>VLOOKUP($A338,SF_Original!$A$2:$D$6458,4,FALSE)</f>
        <v>9.5199835239999994E-6</v>
      </c>
      <c r="L338">
        <f t="shared" si="35"/>
        <v>2.2768577106346646E-3</v>
      </c>
      <c r="M338" s="21">
        <f t="shared" si="30"/>
        <v>0.11946672407700085</v>
      </c>
      <c r="N338" s="21" t="b">
        <f t="shared" si="31"/>
        <v>0</v>
      </c>
      <c r="O338" s="21">
        <f>IF(ISNA(VLOOKUP(B338,WND_STATION!$A$1:$A$62,1,FALSE)),1,0.0865)</f>
        <v>1</v>
      </c>
      <c r="P338" s="21">
        <f t="shared" si="32"/>
        <v>52.47</v>
      </c>
      <c r="Q338" s="21">
        <f t="shared" si="33"/>
        <v>24003.481324999975</v>
      </c>
      <c r="R338" s="21">
        <f t="shared" si="34"/>
        <v>1</v>
      </c>
    </row>
    <row r="339" spans="1:18" x14ac:dyDescent="0.25">
      <c r="A339" s="18">
        <v>791</v>
      </c>
      <c r="B339" s="18" t="s">
        <v>269</v>
      </c>
      <c r="C339" s="18">
        <v>13</v>
      </c>
      <c r="D339" s="18">
        <v>1</v>
      </c>
      <c r="E339" s="18">
        <v>146</v>
      </c>
      <c r="F339" s="18">
        <v>150</v>
      </c>
      <c r="G339" s="18">
        <f>VLOOKUP(B339,'Base Load_FLAG'!$A$2:$B$204,2,FALSE)</f>
        <v>0</v>
      </c>
      <c r="H339" s="18" t="s">
        <v>2916</v>
      </c>
      <c r="I339" s="18">
        <f>VLOOKUP($F339,'Gen Capacity'!$A$2:$H$608,7,FALSE)</f>
        <v>23.85</v>
      </c>
      <c r="J339" s="18">
        <f>VLOOKUP($F339,'Gen Capacity'!$A$2:$H$608,8,FALSE)</f>
        <v>0</v>
      </c>
      <c r="K339" s="19">
        <f>VLOOKUP($A339,SF_Original!$A$2:$D$6458,4,FALSE)</f>
        <v>9.5199835239999994E-6</v>
      </c>
      <c r="L339">
        <f t="shared" si="35"/>
        <v>2.2768577106346646E-3</v>
      </c>
      <c r="M339" s="21">
        <f t="shared" si="30"/>
        <v>5.4303056398636751E-2</v>
      </c>
      <c r="N339" s="21" t="b">
        <f t="shared" si="31"/>
        <v>0</v>
      </c>
      <c r="O339" s="21">
        <f>IF(ISNA(VLOOKUP(B339,WND_STATION!$A$1:$A$62,1,FALSE)),1,0.0865)</f>
        <v>1</v>
      </c>
      <c r="P339" s="21">
        <f t="shared" si="32"/>
        <v>23.85</v>
      </c>
      <c r="Q339" s="21">
        <f t="shared" si="33"/>
        <v>24027.331324999974</v>
      </c>
      <c r="R339" s="21">
        <f t="shared" si="34"/>
        <v>1</v>
      </c>
    </row>
    <row r="340" spans="1:18" x14ac:dyDescent="0.25">
      <c r="A340" s="18">
        <v>537</v>
      </c>
      <c r="B340" s="18" t="s">
        <v>185</v>
      </c>
      <c r="C340" s="18">
        <v>13</v>
      </c>
      <c r="D340" s="18">
        <v>1</v>
      </c>
      <c r="E340" s="18">
        <v>101</v>
      </c>
      <c r="F340" s="18">
        <v>105</v>
      </c>
      <c r="G340" s="18">
        <f>VLOOKUP(B340,'Base Load_FLAG'!$A$2:$B$204,2,FALSE)</f>
        <v>0</v>
      </c>
      <c r="H340" s="18" t="s">
        <v>2930</v>
      </c>
      <c r="I340" s="18">
        <f>VLOOKUP($F340,'Gen Capacity'!$A$2:$H$608,7,FALSE)</f>
        <v>4.59</v>
      </c>
      <c r="J340" s="18">
        <f>VLOOKUP($F340,'Gen Capacity'!$A$2:$H$608,8,FALSE)</f>
        <v>0</v>
      </c>
      <c r="K340" s="19">
        <f>VLOOKUP($A340,SF_Original!$A$2:$D$6458,4,FALSE)</f>
        <v>9.5600231219999998E-6</v>
      </c>
      <c r="L340">
        <f t="shared" si="35"/>
        <v>2.2768977502326646E-3</v>
      </c>
      <c r="M340" s="21">
        <f t="shared" si="30"/>
        <v>1.0450960673567929E-2</v>
      </c>
      <c r="N340" s="21" t="b">
        <f t="shared" si="31"/>
        <v>0</v>
      </c>
      <c r="O340" s="21">
        <f>IF(ISNA(VLOOKUP(B340,WND_STATION!$A$1:$A$62,1,FALSE)),1,0.0865)</f>
        <v>1</v>
      </c>
      <c r="P340" s="21">
        <f t="shared" si="32"/>
        <v>4.59</v>
      </c>
      <c r="Q340" s="21">
        <f t="shared" si="33"/>
        <v>24031.921324999974</v>
      </c>
      <c r="R340" s="21">
        <f t="shared" si="34"/>
        <v>1</v>
      </c>
    </row>
    <row r="341" spans="1:18" x14ac:dyDescent="0.25">
      <c r="A341" s="18">
        <v>541</v>
      </c>
      <c r="B341" s="18" t="s">
        <v>185</v>
      </c>
      <c r="C341" s="18">
        <v>13</v>
      </c>
      <c r="D341" s="18">
        <v>1</v>
      </c>
      <c r="E341" s="18">
        <v>97</v>
      </c>
      <c r="F341" s="18">
        <v>101</v>
      </c>
      <c r="G341" s="18">
        <f>VLOOKUP(B341,'Base Load_FLAG'!$A$2:$B$204,2,FALSE)</f>
        <v>0</v>
      </c>
      <c r="H341" s="18" t="s">
        <v>2930</v>
      </c>
      <c r="I341" s="18">
        <f>VLOOKUP($F341,'Gen Capacity'!$A$2:$H$608,7,FALSE)</f>
        <v>84.85</v>
      </c>
      <c r="J341" s="18">
        <f>VLOOKUP($F341,'Gen Capacity'!$A$2:$H$608,8,FALSE)</f>
        <v>0</v>
      </c>
      <c r="K341" s="19">
        <f>VLOOKUP($A341,SF_Original!$A$2:$D$6458,4,FALSE)</f>
        <v>9.5628670749999996E-6</v>
      </c>
      <c r="L341">
        <f t="shared" si="35"/>
        <v>2.2769005941856648E-3</v>
      </c>
      <c r="M341" s="21">
        <f t="shared" si="30"/>
        <v>0.19319501541665365</v>
      </c>
      <c r="N341" s="21" t="b">
        <f t="shared" si="31"/>
        <v>0</v>
      </c>
      <c r="O341" s="21">
        <f>IF(ISNA(VLOOKUP(B341,WND_STATION!$A$1:$A$62,1,FALSE)),1,0.0865)</f>
        <v>1</v>
      </c>
      <c r="P341" s="21">
        <f t="shared" si="32"/>
        <v>84.85</v>
      </c>
      <c r="Q341" s="21">
        <f t="shared" si="33"/>
        <v>24116.771324999972</v>
      </c>
      <c r="R341" s="21">
        <f t="shared" si="34"/>
        <v>1</v>
      </c>
    </row>
    <row r="342" spans="1:18" x14ac:dyDescent="0.25">
      <c r="A342" s="18">
        <v>539</v>
      </c>
      <c r="B342" s="18" t="s">
        <v>185</v>
      </c>
      <c r="C342" s="18">
        <v>13</v>
      </c>
      <c r="D342" s="18">
        <v>1</v>
      </c>
      <c r="E342" s="18">
        <v>98</v>
      </c>
      <c r="F342" s="18">
        <v>102</v>
      </c>
      <c r="G342" s="18">
        <f>VLOOKUP(B342,'Base Load_FLAG'!$A$2:$B$204,2,FALSE)</f>
        <v>0</v>
      </c>
      <c r="H342" s="18" t="s">
        <v>2930</v>
      </c>
      <c r="I342" s="18">
        <f>VLOOKUP($F342,'Gen Capacity'!$A$2:$H$608,7,FALSE)</f>
        <v>84.85</v>
      </c>
      <c r="J342" s="18">
        <f>VLOOKUP($F342,'Gen Capacity'!$A$2:$H$608,8,FALSE)</f>
        <v>0</v>
      </c>
      <c r="K342" s="19">
        <f>VLOOKUP($A342,SF_Original!$A$2:$D$6458,4,FALSE)</f>
        <v>9.5628670749999996E-6</v>
      </c>
      <c r="L342">
        <f t="shared" si="35"/>
        <v>2.2769005941856648E-3</v>
      </c>
      <c r="M342" s="21">
        <f t="shared" si="30"/>
        <v>0.19319501541665365</v>
      </c>
      <c r="N342" s="21" t="b">
        <f t="shared" si="31"/>
        <v>0</v>
      </c>
      <c r="O342" s="21">
        <f>IF(ISNA(VLOOKUP(B342,WND_STATION!$A$1:$A$62,1,FALSE)),1,0.0865)</f>
        <v>1</v>
      </c>
      <c r="P342" s="21">
        <f t="shared" si="32"/>
        <v>84.85</v>
      </c>
      <c r="Q342" s="21">
        <f t="shared" si="33"/>
        <v>24201.621324999971</v>
      </c>
      <c r="R342" s="21">
        <f t="shared" si="34"/>
        <v>1</v>
      </c>
    </row>
    <row r="343" spans="1:18" x14ac:dyDescent="0.25">
      <c r="A343" s="18">
        <v>542</v>
      </c>
      <c r="B343" s="18" t="s">
        <v>185</v>
      </c>
      <c r="C343" s="18">
        <v>13</v>
      </c>
      <c r="D343" s="18">
        <v>1</v>
      </c>
      <c r="E343" s="18">
        <v>99</v>
      </c>
      <c r="F343" s="18">
        <v>103</v>
      </c>
      <c r="G343" s="18">
        <f>VLOOKUP(B343,'Base Load_FLAG'!$A$2:$B$204,2,FALSE)</f>
        <v>0</v>
      </c>
      <c r="H343" s="18" t="s">
        <v>2930</v>
      </c>
      <c r="I343" s="18">
        <f>VLOOKUP($F343,'Gen Capacity'!$A$2:$H$608,7,FALSE)</f>
        <v>84.85</v>
      </c>
      <c r="J343" s="18">
        <f>VLOOKUP($F343,'Gen Capacity'!$A$2:$H$608,8,FALSE)</f>
        <v>0</v>
      </c>
      <c r="K343" s="19">
        <f>VLOOKUP($A343,SF_Original!$A$2:$D$6458,4,FALSE)</f>
        <v>9.5628670749999996E-6</v>
      </c>
      <c r="L343">
        <f t="shared" si="35"/>
        <v>2.2769005941856648E-3</v>
      </c>
      <c r="M343" s="21">
        <f t="shared" si="30"/>
        <v>0.19319501541665365</v>
      </c>
      <c r="N343" s="21" t="b">
        <f t="shared" si="31"/>
        <v>0</v>
      </c>
      <c r="O343" s="21">
        <f>IF(ISNA(VLOOKUP(B343,WND_STATION!$A$1:$A$62,1,FALSE)),1,0.0865)</f>
        <v>1</v>
      </c>
      <c r="P343" s="21">
        <f t="shared" si="32"/>
        <v>84.85</v>
      </c>
      <c r="Q343" s="21">
        <f t="shared" si="33"/>
        <v>24286.47132499997</v>
      </c>
      <c r="R343" s="21">
        <f t="shared" si="34"/>
        <v>1</v>
      </c>
    </row>
    <row r="344" spans="1:18" x14ac:dyDescent="0.25">
      <c r="A344" s="18">
        <v>540</v>
      </c>
      <c r="B344" s="18" t="s">
        <v>185</v>
      </c>
      <c r="C344" s="18">
        <v>13</v>
      </c>
      <c r="D344" s="18">
        <v>1</v>
      </c>
      <c r="E344" s="18">
        <v>100</v>
      </c>
      <c r="F344" s="18">
        <v>104</v>
      </c>
      <c r="G344" s="18">
        <f>VLOOKUP(B344,'Base Load_FLAG'!$A$2:$B$204,2,FALSE)</f>
        <v>0</v>
      </c>
      <c r="H344" s="18" t="s">
        <v>2930</v>
      </c>
      <c r="I344" s="18">
        <f>VLOOKUP($F344,'Gen Capacity'!$A$2:$H$608,7,FALSE)</f>
        <v>84.85</v>
      </c>
      <c r="J344" s="18">
        <f>VLOOKUP($F344,'Gen Capacity'!$A$2:$H$608,8,FALSE)</f>
        <v>0</v>
      </c>
      <c r="K344" s="19">
        <f>VLOOKUP($A344,SF_Original!$A$2:$D$6458,4,FALSE)</f>
        <v>9.5628670749999996E-6</v>
      </c>
      <c r="L344">
        <f t="shared" si="35"/>
        <v>2.2769005941856648E-3</v>
      </c>
      <c r="M344" s="21">
        <f t="shared" si="30"/>
        <v>0.19319501541665365</v>
      </c>
      <c r="N344" s="21" t="b">
        <f t="shared" si="31"/>
        <v>0</v>
      </c>
      <c r="O344" s="21">
        <f>IF(ISNA(VLOOKUP(B344,WND_STATION!$A$1:$A$62,1,FALSE)),1,0.0865)</f>
        <v>1</v>
      </c>
      <c r="P344" s="21">
        <f t="shared" si="32"/>
        <v>84.85</v>
      </c>
      <c r="Q344" s="21">
        <f t="shared" si="33"/>
        <v>24371.321324999968</v>
      </c>
      <c r="R344" s="21">
        <f t="shared" si="34"/>
        <v>1</v>
      </c>
    </row>
    <row r="345" spans="1:18" x14ac:dyDescent="0.25">
      <c r="A345" s="18">
        <v>957</v>
      </c>
      <c r="B345" s="18" t="s">
        <v>321</v>
      </c>
      <c r="C345" s="18">
        <v>12</v>
      </c>
      <c r="D345" s="18">
        <v>1</v>
      </c>
      <c r="E345" s="18">
        <v>151</v>
      </c>
      <c r="F345" s="18">
        <v>155</v>
      </c>
      <c r="G345" s="18">
        <f>VLOOKUP(B345,'Base Load_FLAG'!$A$2:$B$204,2,FALSE)</f>
        <v>0</v>
      </c>
      <c r="H345" s="18" t="s">
        <v>2930</v>
      </c>
      <c r="I345" s="18">
        <f>VLOOKUP($F345,'Gen Capacity'!$A$2:$H$608,7,FALSE)</f>
        <v>20</v>
      </c>
      <c r="J345" s="18">
        <f>VLOOKUP($F345,'Gen Capacity'!$A$2:$H$608,8,FALSE)</f>
        <v>0</v>
      </c>
      <c r="K345" s="19">
        <f>VLOOKUP($A345,SF_Original!$A$2:$D$6458,4,FALSE)</f>
        <v>9.6102537209999994E-6</v>
      </c>
      <c r="L345">
        <f t="shared" si="35"/>
        <v>2.2769479808316647E-3</v>
      </c>
      <c r="M345" s="21">
        <f t="shared" si="30"/>
        <v>4.553895961663329E-2</v>
      </c>
      <c r="N345" s="21" t="b">
        <f t="shared" si="31"/>
        <v>0</v>
      </c>
      <c r="O345" s="21">
        <f>IF(ISNA(VLOOKUP(B345,WND_STATION!$A$1:$A$62,1,FALSE)),1,0.0865)</f>
        <v>1</v>
      </c>
      <c r="P345" s="21">
        <f t="shared" si="32"/>
        <v>20</v>
      </c>
      <c r="Q345" s="21">
        <f t="shared" si="33"/>
        <v>24391.321324999968</v>
      </c>
      <c r="R345" s="21">
        <f t="shared" si="34"/>
        <v>1</v>
      </c>
    </row>
    <row r="346" spans="1:18" x14ac:dyDescent="0.25">
      <c r="A346" s="18">
        <v>787</v>
      </c>
      <c r="B346" s="18" t="s">
        <v>2939</v>
      </c>
      <c r="C346" s="18">
        <v>13</v>
      </c>
      <c r="D346" s="18">
        <v>1</v>
      </c>
      <c r="E346" s="18">
        <v>140</v>
      </c>
      <c r="F346" s="18">
        <v>144</v>
      </c>
      <c r="G346" s="18">
        <f>VLOOKUP(B346,'Base Load_FLAG'!$A$2:$B$204,2,FALSE)</f>
        <v>0</v>
      </c>
      <c r="H346" s="18" t="s">
        <v>2910</v>
      </c>
      <c r="I346" s="18">
        <f>VLOOKUP($F346,'Gen Capacity'!$A$2:$H$608,7,FALSE)</f>
        <v>82</v>
      </c>
      <c r="J346" s="18">
        <f>VLOOKUP($F346,'Gen Capacity'!$A$2:$H$608,8,FALSE)</f>
        <v>50</v>
      </c>
      <c r="K346" s="19">
        <f>VLOOKUP($A346,SF_Original!$A$2:$D$6458,4,FALSE)</f>
        <v>9.7285307869999992E-6</v>
      </c>
      <c r="L346">
        <f t="shared" si="35"/>
        <v>2.2770662578976645E-3</v>
      </c>
      <c r="M346" s="21">
        <f t="shared" si="30"/>
        <v>0.1867194331476085</v>
      </c>
      <c r="N346" s="21" t="b">
        <f t="shared" si="31"/>
        <v>0</v>
      </c>
      <c r="O346" s="21">
        <f>IF(ISNA(VLOOKUP(B346,WND_STATION!$A$1:$A$62,1,FALSE)),1,0.0865)</f>
        <v>1</v>
      </c>
      <c r="P346" s="21">
        <f t="shared" si="32"/>
        <v>82</v>
      </c>
      <c r="Q346" s="21">
        <f t="shared" si="33"/>
        <v>24473.321324999968</v>
      </c>
      <c r="R346" s="21">
        <f t="shared" si="34"/>
        <v>1</v>
      </c>
    </row>
    <row r="347" spans="1:18" x14ac:dyDescent="0.25">
      <c r="A347" s="18">
        <v>786</v>
      </c>
      <c r="B347" s="18" t="s">
        <v>2939</v>
      </c>
      <c r="C347" s="18">
        <v>13</v>
      </c>
      <c r="D347" s="18">
        <v>1</v>
      </c>
      <c r="E347" s="18">
        <v>141</v>
      </c>
      <c r="F347" s="18">
        <v>145</v>
      </c>
      <c r="G347" s="18">
        <f>VLOOKUP(B347,'Base Load_FLAG'!$A$2:$B$204,2,FALSE)</f>
        <v>0</v>
      </c>
      <c r="H347" s="18" t="s">
        <v>2910</v>
      </c>
      <c r="I347" s="18">
        <f>VLOOKUP($F347,'Gen Capacity'!$A$2:$H$608,7,FALSE)</f>
        <v>82</v>
      </c>
      <c r="J347" s="18">
        <f>VLOOKUP($F347,'Gen Capacity'!$A$2:$H$608,8,FALSE)</f>
        <v>50</v>
      </c>
      <c r="K347" s="19">
        <f>VLOOKUP($A347,SF_Original!$A$2:$D$6458,4,FALSE)</f>
        <v>9.7285307869999992E-6</v>
      </c>
      <c r="L347">
        <f t="shared" si="35"/>
        <v>2.2770662578976645E-3</v>
      </c>
      <c r="M347" s="21">
        <f t="shared" si="30"/>
        <v>0.1867194331476085</v>
      </c>
      <c r="N347" s="21" t="b">
        <f t="shared" si="31"/>
        <v>0</v>
      </c>
      <c r="O347" s="21">
        <f>IF(ISNA(VLOOKUP(B347,WND_STATION!$A$1:$A$62,1,FALSE)),1,0.0865)</f>
        <v>1</v>
      </c>
      <c r="P347" s="21">
        <f t="shared" si="32"/>
        <v>82</v>
      </c>
      <c r="Q347" s="21">
        <f t="shared" si="33"/>
        <v>24555.321324999968</v>
      </c>
      <c r="R347" s="21">
        <f t="shared" si="34"/>
        <v>1</v>
      </c>
    </row>
    <row r="348" spans="1:18" x14ac:dyDescent="0.25">
      <c r="A348" s="18">
        <v>768</v>
      </c>
      <c r="B348" s="18" t="s">
        <v>267</v>
      </c>
      <c r="C348" s="18">
        <v>13</v>
      </c>
      <c r="D348" s="18">
        <v>1</v>
      </c>
      <c r="E348" s="18">
        <v>134</v>
      </c>
      <c r="F348" s="18">
        <v>138</v>
      </c>
      <c r="G348" s="18">
        <f>VLOOKUP(B348,'Base Load_FLAG'!$A$2:$B$204,2,FALSE)</f>
        <v>0</v>
      </c>
      <c r="H348" s="18" t="s">
        <v>2910</v>
      </c>
      <c r="I348" s="18">
        <f>VLOOKUP($F348,'Gen Capacity'!$A$2:$H$608,7,FALSE)</f>
        <v>62</v>
      </c>
      <c r="J348" s="18">
        <f>VLOOKUP($F348,'Gen Capacity'!$A$2:$H$608,8,FALSE)</f>
        <v>30</v>
      </c>
      <c r="K348" s="19">
        <f>VLOOKUP($A348,SF_Original!$A$2:$D$6458,4,FALSE)</f>
        <v>9.9080749539999996E-6</v>
      </c>
      <c r="L348">
        <f t="shared" si="35"/>
        <v>2.2772458020646645E-3</v>
      </c>
      <c r="M348" s="21">
        <f t="shared" si="30"/>
        <v>0.1411892397280092</v>
      </c>
      <c r="N348" s="21" t="b">
        <f t="shared" si="31"/>
        <v>0</v>
      </c>
      <c r="O348" s="21">
        <f>IF(ISNA(VLOOKUP(B348,WND_STATION!$A$1:$A$62,1,FALSE)),1,0.0865)</f>
        <v>1</v>
      </c>
      <c r="P348" s="21">
        <f t="shared" si="32"/>
        <v>62</v>
      </c>
      <c r="Q348" s="21">
        <f t="shared" si="33"/>
        <v>24617.321324999968</v>
      </c>
      <c r="R348" s="21">
        <f t="shared" si="34"/>
        <v>1</v>
      </c>
    </row>
    <row r="349" spans="1:18" x14ac:dyDescent="0.25">
      <c r="A349" s="18">
        <v>769</v>
      </c>
      <c r="B349" s="18" t="s">
        <v>267</v>
      </c>
      <c r="C349" s="18">
        <v>13</v>
      </c>
      <c r="D349" s="18">
        <v>1</v>
      </c>
      <c r="E349" s="18">
        <v>135</v>
      </c>
      <c r="F349" s="18">
        <v>139</v>
      </c>
      <c r="G349" s="18">
        <f>VLOOKUP(B349,'Base Load_FLAG'!$A$2:$B$204,2,FALSE)</f>
        <v>0</v>
      </c>
      <c r="H349" s="18" t="s">
        <v>2910</v>
      </c>
      <c r="I349" s="18">
        <f>VLOOKUP($F349,'Gen Capacity'!$A$2:$H$608,7,FALSE)</f>
        <v>62</v>
      </c>
      <c r="J349" s="18">
        <f>VLOOKUP($F349,'Gen Capacity'!$A$2:$H$608,8,FALSE)</f>
        <v>30</v>
      </c>
      <c r="K349" s="19">
        <f>VLOOKUP($A349,SF_Original!$A$2:$D$6458,4,FALSE)</f>
        <v>9.9080749539999996E-6</v>
      </c>
      <c r="L349">
        <f t="shared" si="35"/>
        <v>2.2772458020646645E-3</v>
      </c>
      <c r="M349" s="21">
        <f t="shared" si="30"/>
        <v>0.1411892397280092</v>
      </c>
      <c r="N349" s="21" t="b">
        <f t="shared" si="31"/>
        <v>0</v>
      </c>
      <c r="O349" s="21">
        <f>IF(ISNA(VLOOKUP(B349,WND_STATION!$A$1:$A$62,1,FALSE)),1,0.0865)</f>
        <v>1</v>
      </c>
      <c r="P349" s="21">
        <f t="shared" si="32"/>
        <v>62</v>
      </c>
      <c r="Q349" s="21">
        <f t="shared" si="33"/>
        <v>24679.321324999968</v>
      </c>
      <c r="R349" s="21">
        <f t="shared" si="34"/>
        <v>1</v>
      </c>
    </row>
    <row r="350" spans="1:18" x14ac:dyDescent="0.25">
      <c r="A350" s="18">
        <v>770</v>
      </c>
      <c r="B350" s="18" t="s">
        <v>267</v>
      </c>
      <c r="C350" s="18">
        <v>13</v>
      </c>
      <c r="D350" s="18">
        <v>1</v>
      </c>
      <c r="E350" s="18">
        <v>136</v>
      </c>
      <c r="F350" s="18">
        <v>140</v>
      </c>
      <c r="G350" s="18">
        <f>VLOOKUP(B350,'Base Load_FLAG'!$A$2:$B$204,2,FALSE)</f>
        <v>0</v>
      </c>
      <c r="H350" s="18" t="s">
        <v>2910</v>
      </c>
      <c r="I350" s="18">
        <f>VLOOKUP($F350,'Gen Capacity'!$A$2:$H$608,7,FALSE)</f>
        <v>62</v>
      </c>
      <c r="J350" s="18">
        <f>VLOOKUP($F350,'Gen Capacity'!$A$2:$H$608,8,FALSE)</f>
        <v>30</v>
      </c>
      <c r="K350" s="19">
        <f>VLOOKUP($A350,SF_Original!$A$2:$D$6458,4,FALSE)</f>
        <v>9.9080749539999996E-6</v>
      </c>
      <c r="L350">
        <f t="shared" si="35"/>
        <v>2.2772458020646645E-3</v>
      </c>
      <c r="M350" s="21">
        <f t="shared" si="30"/>
        <v>0.1411892397280092</v>
      </c>
      <c r="N350" s="21" t="b">
        <f t="shared" si="31"/>
        <v>0</v>
      </c>
      <c r="O350" s="21">
        <f>IF(ISNA(VLOOKUP(B350,WND_STATION!$A$1:$A$62,1,FALSE)),1,0.0865)</f>
        <v>1</v>
      </c>
      <c r="P350" s="21">
        <f t="shared" si="32"/>
        <v>62</v>
      </c>
      <c r="Q350" s="21">
        <f t="shared" si="33"/>
        <v>24741.321324999968</v>
      </c>
      <c r="R350" s="21">
        <f t="shared" si="34"/>
        <v>1</v>
      </c>
    </row>
    <row r="351" spans="1:18" x14ac:dyDescent="0.25">
      <c r="A351" s="18">
        <v>771</v>
      </c>
      <c r="B351" s="18" t="s">
        <v>267</v>
      </c>
      <c r="C351" s="18">
        <v>13</v>
      </c>
      <c r="D351" s="18">
        <v>1</v>
      </c>
      <c r="E351" s="18">
        <v>137</v>
      </c>
      <c r="F351" s="18">
        <v>141</v>
      </c>
      <c r="G351" s="18">
        <f>VLOOKUP(B351,'Base Load_FLAG'!$A$2:$B$204,2,FALSE)</f>
        <v>0</v>
      </c>
      <c r="H351" s="18" t="s">
        <v>2910</v>
      </c>
      <c r="I351" s="18">
        <f>VLOOKUP($F351,'Gen Capacity'!$A$2:$H$608,7,FALSE)</f>
        <v>0.05</v>
      </c>
      <c r="J351" s="18">
        <f>VLOOKUP($F351,'Gen Capacity'!$A$2:$H$608,8,FALSE)</f>
        <v>0</v>
      </c>
      <c r="K351" s="19">
        <f>VLOOKUP($A351,SF_Original!$A$2:$D$6458,4,FALSE)</f>
        <v>9.9080749539999996E-6</v>
      </c>
      <c r="L351">
        <f t="shared" si="35"/>
        <v>2.2772458020646645E-3</v>
      </c>
      <c r="M351" s="21">
        <f t="shared" si="30"/>
        <v>1.1386229010323323E-4</v>
      </c>
      <c r="N351" s="21" t="b">
        <f t="shared" si="31"/>
        <v>0</v>
      </c>
      <c r="O351" s="21">
        <f>IF(ISNA(VLOOKUP(B351,WND_STATION!$A$1:$A$62,1,FALSE)),1,0.0865)</f>
        <v>1</v>
      </c>
      <c r="P351" s="21">
        <f t="shared" si="32"/>
        <v>0.05</v>
      </c>
      <c r="Q351" s="21">
        <f t="shared" si="33"/>
        <v>24741.371324999967</v>
      </c>
      <c r="R351" s="21">
        <f t="shared" si="34"/>
        <v>1</v>
      </c>
    </row>
    <row r="352" spans="1:18" x14ac:dyDescent="0.25">
      <c r="A352" s="18">
        <v>772</v>
      </c>
      <c r="B352" s="18" t="s">
        <v>267</v>
      </c>
      <c r="C352" s="18">
        <v>13</v>
      </c>
      <c r="D352" s="18">
        <v>1</v>
      </c>
      <c r="E352" s="18">
        <v>138</v>
      </c>
      <c r="F352" s="18">
        <v>142</v>
      </c>
      <c r="G352" s="18">
        <f>VLOOKUP(B352,'Base Load_FLAG'!$A$2:$B$204,2,FALSE)</f>
        <v>0</v>
      </c>
      <c r="H352" s="18" t="s">
        <v>2910</v>
      </c>
      <c r="I352" s="18">
        <f>VLOOKUP($F352,'Gen Capacity'!$A$2:$H$608,7,FALSE)</f>
        <v>72</v>
      </c>
      <c r="J352" s="18">
        <f>VLOOKUP($F352,'Gen Capacity'!$A$2:$H$608,8,FALSE)</f>
        <v>30</v>
      </c>
      <c r="K352" s="19">
        <f>VLOOKUP($A352,SF_Original!$A$2:$D$6458,4,FALSE)</f>
        <v>9.9080749539999996E-6</v>
      </c>
      <c r="L352">
        <f t="shared" si="35"/>
        <v>2.2772458020646645E-3</v>
      </c>
      <c r="M352" s="21">
        <f t="shared" si="30"/>
        <v>0.16396169774865585</v>
      </c>
      <c r="N352" s="21" t="b">
        <f t="shared" si="31"/>
        <v>0</v>
      </c>
      <c r="O352" s="21">
        <f>IF(ISNA(VLOOKUP(B352,WND_STATION!$A$1:$A$62,1,FALSE)),1,0.0865)</f>
        <v>1</v>
      </c>
      <c r="P352" s="21">
        <f t="shared" si="32"/>
        <v>72</v>
      </c>
      <c r="Q352" s="21">
        <f t="shared" si="33"/>
        <v>24813.371324999967</v>
      </c>
      <c r="R352" s="21">
        <f t="shared" si="34"/>
        <v>1</v>
      </c>
    </row>
    <row r="353" spans="1:18" x14ac:dyDescent="0.25">
      <c r="A353" s="18">
        <v>773</v>
      </c>
      <c r="B353" s="18" t="s">
        <v>267</v>
      </c>
      <c r="C353" s="18">
        <v>13</v>
      </c>
      <c r="D353" s="18">
        <v>1</v>
      </c>
      <c r="E353" s="18">
        <v>139</v>
      </c>
      <c r="F353" s="18">
        <v>143</v>
      </c>
      <c r="G353" s="18">
        <f>VLOOKUP(B353,'Base Load_FLAG'!$A$2:$B$204,2,FALSE)</f>
        <v>0</v>
      </c>
      <c r="H353" s="18" t="s">
        <v>2910</v>
      </c>
      <c r="I353" s="18">
        <f>VLOOKUP($F353,'Gen Capacity'!$A$2:$H$608,7,FALSE)</f>
        <v>62</v>
      </c>
      <c r="J353" s="18">
        <f>VLOOKUP($F353,'Gen Capacity'!$A$2:$H$608,8,FALSE)</f>
        <v>30</v>
      </c>
      <c r="K353" s="19">
        <f>VLOOKUP($A353,SF_Original!$A$2:$D$6458,4,FALSE)</f>
        <v>9.9080749539999996E-6</v>
      </c>
      <c r="L353">
        <f t="shared" si="35"/>
        <v>2.2772458020646645E-3</v>
      </c>
      <c r="M353" s="21">
        <f t="shared" si="30"/>
        <v>0.1411892397280092</v>
      </c>
      <c r="N353" s="21" t="b">
        <f t="shared" si="31"/>
        <v>0</v>
      </c>
      <c r="O353" s="21">
        <f>IF(ISNA(VLOOKUP(B353,WND_STATION!$A$1:$A$62,1,FALSE)),1,0.0865)</f>
        <v>1</v>
      </c>
      <c r="P353" s="21">
        <f t="shared" si="32"/>
        <v>62</v>
      </c>
      <c r="Q353" s="21">
        <f t="shared" si="33"/>
        <v>24875.371324999967</v>
      </c>
      <c r="R353" s="21">
        <f t="shared" si="34"/>
        <v>1</v>
      </c>
    </row>
    <row r="354" spans="1:18" x14ac:dyDescent="0.25">
      <c r="A354" s="18">
        <v>533</v>
      </c>
      <c r="B354" s="18" t="s">
        <v>2929</v>
      </c>
      <c r="C354" s="18">
        <v>15</v>
      </c>
      <c r="D354" s="18">
        <v>1</v>
      </c>
      <c r="E354" s="18">
        <v>93</v>
      </c>
      <c r="F354" s="18">
        <v>97</v>
      </c>
      <c r="G354" s="18">
        <f>VLOOKUP(B354,'Base Load_FLAG'!$A$2:$B$204,2,FALSE)</f>
        <v>0</v>
      </c>
      <c r="H354" s="18" t="s">
        <v>2916</v>
      </c>
      <c r="I354" s="18">
        <f>VLOOKUP($F354,'Gen Capacity'!$A$2:$H$608,7,FALSE)</f>
        <v>128.31</v>
      </c>
      <c r="J354" s="18">
        <f>VLOOKUP($F354,'Gen Capacity'!$A$2:$H$608,8,FALSE)</f>
        <v>75</v>
      </c>
      <c r="K354" s="19">
        <f>VLOOKUP($A354,SF_Original!$A$2:$D$6458,4,FALSE)</f>
        <v>9.992911014E-6</v>
      </c>
      <c r="L354">
        <f t="shared" si="35"/>
        <v>2.2773306381246644E-3</v>
      </c>
      <c r="M354" s="21">
        <f t="shared" si="30"/>
        <v>0.29220429417777571</v>
      </c>
      <c r="N354" s="21" t="b">
        <f t="shared" si="31"/>
        <v>0</v>
      </c>
      <c r="O354" s="21">
        <f>IF(ISNA(VLOOKUP(B354,WND_STATION!$A$1:$A$62,1,FALSE)),1,0.0865)</f>
        <v>1</v>
      </c>
      <c r="P354" s="21">
        <f t="shared" si="32"/>
        <v>128.31</v>
      </c>
      <c r="Q354" s="21">
        <f t="shared" si="33"/>
        <v>25003.681324999969</v>
      </c>
      <c r="R354" s="21">
        <f t="shared" si="34"/>
        <v>1</v>
      </c>
    </row>
    <row r="355" spans="1:18" x14ac:dyDescent="0.25">
      <c r="A355" s="18">
        <v>532</v>
      </c>
      <c r="B355" s="18" t="s">
        <v>2929</v>
      </c>
      <c r="C355" s="18">
        <v>15</v>
      </c>
      <c r="D355" s="18">
        <v>1</v>
      </c>
      <c r="E355" s="18">
        <v>94</v>
      </c>
      <c r="F355" s="18">
        <v>98</v>
      </c>
      <c r="G355" s="18">
        <f>VLOOKUP(B355,'Base Load_FLAG'!$A$2:$B$204,2,FALSE)</f>
        <v>0</v>
      </c>
      <c r="H355" s="18" t="s">
        <v>2916</v>
      </c>
      <c r="I355" s="18">
        <f>VLOOKUP($F355,'Gen Capacity'!$A$2:$H$608,7,FALSE)</f>
        <v>128.31</v>
      </c>
      <c r="J355" s="18">
        <f>VLOOKUP($F355,'Gen Capacity'!$A$2:$H$608,8,FALSE)</f>
        <v>75</v>
      </c>
      <c r="K355" s="19">
        <f>VLOOKUP($A355,SF_Original!$A$2:$D$6458,4,FALSE)</f>
        <v>9.992911014E-6</v>
      </c>
      <c r="L355">
        <f t="shared" si="35"/>
        <v>2.2773306381246644E-3</v>
      </c>
      <c r="M355" s="21">
        <f t="shared" si="30"/>
        <v>0.29220429417777571</v>
      </c>
      <c r="N355" s="21" t="b">
        <f t="shared" si="31"/>
        <v>0</v>
      </c>
      <c r="O355" s="21">
        <f>IF(ISNA(VLOOKUP(B355,WND_STATION!$A$1:$A$62,1,FALSE)),1,0.0865)</f>
        <v>1</v>
      </c>
      <c r="P355" s="21">
        <f t="shared" si="32"/>
        <v>128.31</v>
      </c>
      <c r="Q355" s="21">
        <f t="shared" si="33"/>
        <v>25131.99132499997</v>
      </c>
      <c r="R355" s="21">
        <f t="shared" si="34"/>
        <v>1</v>
      </c>
    </row>
    <row r="356" spans="1:18" x14ac:dyDescent="0.25">
      <c r="A356" s="18">
        <v>534</v>
      </c>
      <c r="B356" s="18" t="s">
        <v>2929</v>
      </c>
      <c r="C356" s="18">
        <v>15</v>
      </c>
      <c r="D356" s="18">
        <v>1</v>
      </c>
      <c r="E356" s="18">
        <v>95</v>
      </c>
      <c r="F356" s="18">
        <v>99</v>
      </c>
      <c r="G356" s="18">
        <f>VLOOKUP(B356,'Base Load_FLAG'!$A$2:$B$204,2,FALSE)</f>
        <v>0</v>
      </c>
      <c r="H356" s="18" t="s">
        <v>2916</v>
      </c>
      <c r="I356" s="18">
        <f>VLOOKUP($F356,'Gen Capacity'!$A$2:$H$608,7,FALSE)</f>
        <v>128.31</v>
      </c>
      <c r="J356" s="18">
        <f>VLOOKUP($F356,'Gen Capacity'!$A$2:$H$608,8,FALSE)</f>
        <v>75</v>
      </c>
      <c r="K356" s="19">
        <f>VLOOKUP($A356,SF_Original!$A$2:$D$6458,4,FALSE)</f>
        <v>9.992911014E-6</v>
      </c>
      <c r="L356">
        <f t="shared" si="35"/>
        <v>2.2773306381246644E-3</v>
      </c>
      <c r="M356" s="21">
        <f t="shared" si="30"/>
        <v>0.29220429417777571</v>
      </c>
      <c r="N356" s="21" t="b">
        <f t="shared" si="31"/>
        <v>0</v>
      </c>
      <c r="O356" s="21">
        <f>IF(ISNA(VLOOKUP(B356,WND_STATION!$A$1:$A$62,1,FALSE)),1,0.0865)</f>
        <v>1</v>
      </c>
      <c r="P356" s="21">
        <f t="shared" si="32"/>
        <v>128.31</v>
      </c>
      <c r="Q356" s="21">
        <f t="shared" si="33"/>
        <v>25260.301324999971</v>
      </c>
      <c r="R356" s="21">
        <f t="shared" si="34"/>
        <v>1</v>
      </c>
    </row>
    <row r="357" spans="1:18" x14ac:dyDescent="0.25">
      <c r="A357" s="18">
        <v>535</v>
      </c>
      <c r="B357" s="18" t="s">
        <v>2929</v>
      </c>
      <c r="C357" s="18">
        <v>15</v>
      </c>
      <c r="D357" s="18">
        <v>1</v>
      </c>
      <c r="E357" s="18">
        <v>96</v>
      </c>
      <c r="F357" s="18">
        <v>100</v>
      </c>
      <c r="G357" s="18">
        <f>VLOOKUP(B357,'Base Load_FLAG'!$A$2:$B$204,2,FALSE)</f>
        <v>0</v>
      </c>
      <c r="H357" s="18" t="s">
        <v>2916</v>
      </c>
      <c r="I357" s="18">
        <f>VLOOKUP($F357,'Gen Capacity'!$A$2:$H$608,7,FALSE)</f>
        <v>128.31</v>
      </c>
      <c r="J357" s="18">
        <f>VLOOKUP($F357,'Gen Capacity'!$A$2:$H$608,8,FALSE)</f>
        <v>75</v>
      </c>
      <c r="K357" s="19">
        <f>VLOOKUP($A357,SF_Original!$A$2:$D$6458,4,FALSE)</f>
        <v>9.992911014E-6</v>
      </c>
      <c r="L357">
        <f t="shared" si="35"/>
        <v>2.2773306381246644E-3</v>
      </c>
      <c r="M357" s="21">
        <f t="shared" si="30"/>
        <v>0.29220429417777571</v>
      </c>
      <c r="N357" s="21" t="b">
        <f t="shared" si="31"/>
        <v>0</v>
      </c>
      <c r="O357" s="21">
        <f>IF(ISNA(VLOOKUP(B357,WND_STATION!$A$1:$A$62,1,FALSE)),1,0.0865)</f>
        <v>1</v>
      </c>
      <c r="P357" s="21">
        <f t="shared" si="32"/>
        <v>128.31</v>
      </c>
      <c r="Q357" s="21">
        <f t="shared" si="33"/>
        <v>25388.611324999973</v>
      </c>
      <c r="R357" s="21">
        <f t="shared" si="34"/>
        <v>1</v>
      </c>
    </row>
    <row r="358" spans="1:18" x14ac:dyDescent="0.25">
      <c r="A358" s="18">
        <v>1135</v>
      </c>
      <c r="B358" s="18" t="s">
        <v>403</v>
      </c>
      <c r="C358" s="18">
        <v>13</v>
      </c>
      <c r="D358" s="18">
        <v>1</v>
      </c>
      <c r="E358" s="18">
        <v>160</v>
      </c>
      <c r="F358" s="18">
        <v>164</v>
      </c>
      <c r="G358" s="18">
        <f>VLOOKUP(B358,'Base Load_FLAG'!$A$2:$B$204,2,FALSE)</f>
        <v>0</v>
      </c>
      <c r="H358" s="18" t="s">
        <v>2910</v>
      </c>
      <c r="I358" s="18">
        <f>VLOOKUP($F358,'Gen Capacity'!$A$2:$H$608,7,FALSE)</f>
        <v>13</v>
      </c>
      <c r="J358" s="18">
        <f>VLOOKUP($F358,'Gen Capacity'!$A$2:$H$608,8,FALSE)</f>
        <v>5</v>
      </c>
      <c r="K358" s="19">
        <f>VLOOKUP($A358,SF_Original!$A$2:$D$6458,4,FALSE)</f>
        <v>1.0110811034999999E-5</v>
      </c>
      <c r="L358">
        <f t="shared" si="35"/>
        <v>2.2774485381456644E-3</v>
      </c>
      <c r="M358" s="21">
        <f t="shared" si="30"/>
        <v>2.9606830995893636E-2</v>
      </c>
      <c r="N358" s="21" t="b">
        <f t="shared" si="31"/>
        <v>0</v>
      </c>
      <c r="O358" s="21">
        <f>IF(ISNA(VLOOKUP(B358,WND_STATION!$A$1:$A$62,1,FALSE)),1,0.0865)</f>
        <v>1</v>
      </c>
      <c r="P358" s="21">
        <f t="shared" si="32"/>
        <v>13</v>
      </c>
      <c r="Q358" s="21">
        <f t="shared" si="33"/>
        <v>25401.611324999973</v>
      </c>
      <c r="R358" s="21">
        <f t="shared" si="34"/>
        <v>1</v>
      </c>
    </row>
    <row r="359" spans="1:18" x14ac:dyDescent="0.25">
      <c r="A359" s="18">
        <v>192</v>
      </c>
      <c r="B359" s="18" t="s">
        <v>51</v>
      </c>
      <c r="C359" s="18">
        <v>13</v>
      </c>
      <c r="D359" s="18">
        <v>1</v>
      </c>
      <c r="E359" s="18">
        <v>43</v>
      </c>
      <c r="F359" s="18">
        <v>47</v>
      </c>
      <c r="G359" s="18">
        <f>VLOOKUP(B359,'Base Load_FLAG'!$A$2:$B$204,2,FALSE)</f>
        <v>0</v>
      </c>
      <c r="H359" s="18" t="s">
        <v>2918</v>
      </c>
      <c r="I359" s="18">
        <f>VLOOKUP($F359,'Gen Capacity'!$A$2:$H$608,7,FALSE)</f>
        <v>35</v>
      </c>
      <c r="J359" s="18">
        <f>VLOOKUP($F359,'Gen Capacity'!$A$2:$H$608,8,FALSE)</f>
        <v>0</v>
      </c>
      <c r="K359" s="19">
        <f>VLOOKUP($A359,SF_Original!$A$2:$D$6458,4,FALSE)</f>
        <v>1.011405031E-5</v>
      </c>
      <c r="L359">
        <f t="shared" si="35"/>
        <v>2.2774517774206645E-3</v>
      </c>
      <c r="M359" s="21">
        <f t="shared" si="30"/>
        <v>7.9710812209723259E-2</v>
      </c>
      <c r="N359" s="21" t="b">
        <f t="shared" si="31"/>
        <v>0</v>
      </c>
      <c r="O359" s="21">
        <f>IF(ISNA(VLOOKUP(B359,WND_STATION!$A$1:$A$62,1,FALSE)),1,0.0865)</f>
        <v>1</v>
      </c>
      <c r="P359" s="21">
        <f t="shared" si="32"/>
        <v>35</v>
      </c>
      <c r="Q359" s="21">
        <f t="shared" si="33"/>
        <v>25436.611324999973</v>
      </c>
      <c r="R359" s="21">
        <f t="shared" si="34"/>
        <v>1</v>
      </c>
    </row>
    <row r="360" spans="1:18" x14ac:dyDescent="0.25">
      <c r="A360" s="18">
        <v>1136</v>
      </c>
      <c r="B360" s="18" t="s">
        <v>403</v>
      </c>
      <c r="C360" s="18">
        <v>16</v>
      </c>
      <c r="D360" s="18">
        <v>1</v>
      </c>
      <c r="E360" s="18">
        <v>158</v>
      </c>
      <c r="F360" s="18">
        <v>162</v>
      </c>
      <c r="G360" s="18">
        <f>VLOOKUP(B360,'Base Load_FLAG'!$A$2:$B$204,2,FALSE)</f>
        <v>0</v>
      </c>
      <c r="H360" s="18" t="s">
        <v>2910</v>
      </c>
      <c r="I360" s="18">
        <f>VLOOKUP($F360,'Gen Capacity'!$A$2:$H$608,7,FALSE)</f>
        <v>210</v>
      </c>
      <c r="J360" s="18">
        <f>VLOOKUP($F360,'Gen Capacity'!$A$2:$H$608,8,FALSE)</f>
        <v>26</v>
      </c>
      <c r="K360" s="19">
        <f>VLOOKUP($A360,SF_Original!$A$2:$D$6458,4,FALSE)</f>
        <v>1.0121248608999999E-5</v>
      </c>
      <c r="L360">
        <f t="shared" si="35"/>
        <v>2.2774589757196644E-3</v>
      </c>
      <c r="M360" s="21">
        <f t="shared" si="30"/>
        <v>0.47826638490112949</v>
      </c>
      <c r="N360" s="21" t="b">
        <f t="shared" si="31"/>
        <v>0</v>
      </c>
      <c r="O360" s="21">
        <f>IF(ISNA(VLOOKUP(B360,WND_STATION!$A$1:$A$62,1,FALSE)),1,0.0865)</f>
        <v>1</v>
      </c>
      <c r="P360" s="21">
        <f t="shared" si="32"/>
        <v>210</v>
      </c>
      <c r="Q360" s="21">
        <f t="shared" si="33"/>
        <v>25646.611324999973</v>
      </c>
      <c r="R360" s="21">
        <f t="shared" si="34"/>
        <v>1</v>
      </c>
    </row>
    <row r="361" spans="1:18" x14ac:dyDescent="0.25">
      <c r="A361" s="18">
        <v>1138</v>
      </c>
      <c r="B361" s="18" t="s">
        <v>403</v>
      </c>
      <c r="C361" s="18">
        <v>20</v>
      </c>
      <c r="D361" s="18">
        <v>1</v>
      </c>
      <c r="E361" s="18">
        <v>157</v>
      </c>
      <c r="F361" s="18">
        <v>161</v>
      </c>
      <c r="G361" s="18">
        <f>VLOOKUP(B361,'Base Load_FLAG'!$A$2:$B$204,2,FALSE)</f>
        <v>0</v>
      </c>
      <c r="H361" s="18" t="s">
        <v>2910</v>
      </c>
      <c r="I361" s="18">
        <f>VLOOKUP($F361,'Gen Capacity'!$A$2:$H$608,7,FALSE)</f>
        <v>200</v>
      </c>
      <c r="J361" s="18">
        <f>VLOOKUP($F361,'Gen Capacity'!$A$2:$H$608,8,FALSE)</f>
        <v>23</v>
      </c>
      <c r="K361" s="19">
        <f>VLOOKUP($A361,SF_Original!$A$2:$D$6458,4,FALSE)</f>
        <v>1.0131983821E-5</v>
      </c>
      <c r="L361">
        <f t="shared" si="35"/>
        <v>2.2774697109316645E-3</v>
      </c>
      <c r="M361" s="21">
        <f t="shared" si="30"/>
        <v>0.45549394218633288</v>
      </c>
      <c r="N361" s="21" t="b">
        <f t="shared" si="31"/>
        <v>0</v>
      </c>
      <c r="O361" s="21">
        <f>IF(ISNA(VLOOKUP(B361,WND_STATION!$A$1:$A$62,1,FALSE)),1,0.0865)</f>
        <v>1</v>
      </c>
      <c r="P361" s="21">
        <f t="shared" si="32"/>
        <v>200</v>
      </c>
      <c r="Q361" s="21">
        <f t="shared" si="33"/>
        <v>25846.611324999973</v>
      </c>
      <c r="R361" s="21">
        <f t="shared" si="34"/>
        <v>1</v>
      </c>
    </row>
    <row r="362" spans="1:18" x14ac:dyDescent="0.25">
      <c r="A362" s="18">
        <v>399</v>
      </c>
      <c r="B362" s="18" t="s">
        <v>136</v>
      </c>
      <c r="C362" s="18">
        <v>13</v>
      </c>
      <c r="D362" s="18">
        <v>1</v>
      </c>
      <c r="E362" s="18">
        <v>68</v>
      </c>
      <c r="F362" s="18">
        <v>72</v>
      </c>
      <c r="G362" s="18">
        <f>VLOOKUP(B362,'Base Load_FLAG'!$A$2:$B$204,2,FALSE)</f>
        <v>0</v>
      </c>
      <c r="H362" s="18" t="s">
        <v>2923</v>
      </c>
      <c r="I362" s="18">
        <f>VLOOKUP($F362,'Gen Capacity'!$A$2:$H$608,7,FALSE)</f>
        <v>5.17</v>
      </c>
      <c r="J362" s="18">
        <f>VLOOKUP($F362,'Gen Capacity'!$A$2:$H$608,8,FALSE)</f>
        <v>0</v>
      </c>
      <c r="K362" s="19">
        <f>VLOOKUP($A362,SF_Original!$A$2:$D$6458,4,FALSE)</f>
        <v>1.0148849627000001E-5</v>
      </c>
      <c r="L362">
        <f t="shared" si="35"/>
        <v>2.2774865767376646E-3</v>
      </c>
      <c r="M362" s="21">
        <f t="shared" si="30"/>
        <v>1.1774605601733726E-2</v>
      </c>
      <c r="N362" s="21" t="b">
        <f t="shared" si="31"/>
        <v>0</v>
      </c>
      <c r="O362" s="21">
        <f>IF(ISNA(VLOOKUP(B362,WND_STATION!$A$1:$A$62,1,FALSE)),1,0.0865)</f>
        <v>1</v>
      </c>
      <c r="P362" s="21">
        <f t="shared" si="32"/>
        <v>5.17</v>
      </c>
      <c r="Q362" s="21">
        <f t="shared" si="33"/>
        <v>25851.781324999971</v>
      </c>
      <c r="R362" s="21">
        <f t="shared" si="34"/>
        <v>1</v>
      </c>
    </row>
    <row r="363" spans="1:18" x14ac:dyDescent="0.25">
      <c r="A363" s="18">
        <v>401</v>
      </c>
      <c r="B363" s="18" t="s">
        <v>136</v>
      </c>
      <c r="C363" s="18">
        <v>13</v>
      </c>
      <c r="D363" s="18">
        <v>1</v>
      </c>
      <c r="E363" s="18">
        <v>69</v>
      </c>
      <c r="F363" s="18">
        <v>73</v>
      </c>
      <c r="G363" s="18">
        <f>VLOOKUP(B363,'Base Load_FLAG'!$A$2:$B$204,2,FALSE)</f>
        <v>0</v>
      </c>
      <c r="H363" s="18" t="s">
        <v>2923</v>
      </c>
      <c r="I363" s="18">
        <f>VLOOKUP($F363,'Gen Capacity'!$A$2:$H$608,7,FALSE)</f>
        <v>5.17</v>
      </c>
      <c r="J363" s="18">
        <f>VLOOKUP($F363,'Gen Capacity'!$A$2:$H$608,8,FALSE)</f>
        <v>0</v>
      </c>
      <c r="K363" s="19">
        <f>VLOOKUP($A363,SF_Original!$A$2:$D$6458,4,FALSE)</f>
        <v>1.0148849627000001E-5</v>
      </c>
      <c r="L363">
        <f t="shared" si="35"/>
        <v>2.2774865767376646E-3</v>
      </c>
      <c r="M363" s="21">
        <f t="shared" si="30"/>
        <v>1.1774605601733726E-2</v>
      </c>
      <c r="N363" s="21" t="b">
        <f t="shared" si="31"/>
        <v>0</v>
      </c>
      <c r="O363" s="21">
        <f>IF(ISNA(VLOOKUP(B363,WND_STATION!$A$1:$A$62,1,FALSE)),1,0.0865)</f>
        <v>1</v>
      </c>
      <c r="P363" s="21">
        <f t="shared" si="32"/>
        <v>5.17</v>
      </c>
      <c r="Q363" s="21">
        <f t="shared" si="33"/>
        <v>25856.951324999969</v>
      </c>
      <c r="R363" s="21">
        <f t="shared" si="34"/>
        <v>1</v>
      </c>
    </row>
    <row r="364" spans="1:18" x14ac:dyDescent="0.25">
      <c r="A364" s="18">
        <v>398</v>
      </c>
      <c r="B364" s="18" t="s">
        <v>136</v>
      </c>
      <c r="C364" s="18">
        <v>13</v>
      </c>
      <c r="D364" s="18">
        <v>1</v>
      </c>
      <c r="E364" s="18">
        <v>70</v>
      </c>
      <c r="F364" s="18">
        <v>74</v>
      </c>
      <c r="G364" s="18">
        <f>VLOOKUP(B364,'Base Load_FLAG'!$A$2:$B$204,2,FALSE)</f>
        <v>0</v>
      </c>
      <c r="H364" s="18" t="s">
        <v>2923</v>
      </c>
      <c r="I364" s="18">
        <f>VLOOKUP($F364,'Gen Capacity'!$A$2:$H$608,7,FALSE)</f>
        <v>5.48</v>
      </c>
      <c r="J364" s="18">
        <f>VLOOKUP($F364,'Gen Capacity'!$A$2:$H$608,8,FALSE)</f>
        <v>0</v>
      </c>
      <c r="K364" s="19">
        <f>VLOOKUP($A364,SF_Original!$A$2:$D$6458,4,FALSE)</f>
        <v>1.0148849627000001E-5</v>
      </c>
      <c r="L364">
        <f t="shared" si="35"/>
        <v>2.2774865767376646E-3</v>
      </c>
      <c r="M364" s="21">
        <f t="shared" si="30"/>
        <v>1.2480626440522403E-2</v>
      </c>
      <c r="N364" s="21" t="b">
        <f t="shared" si="31"/>
        <v>0</v>
      </c>
      <c r="O364" s="21">
        <f>IF(ISNA(VLOOKUP(B364,WND_STATION!$A$1:$A$62,1,FALSE)),1,0.0865)</f>
        <v>1</v>
      </c>
      <c r="P364" s="21">
        <f t="shared" si="32"/>
        <v>5.48</v>
      </c>
      <c r="Q364" s="21">
        <f t="shared" si="33"/>
        <v>25862.431324999969</v>
      </c>
      <c r="R364" s="21">
        <f t="shared" si="34"/>
        <v>1</v>
      </c>
    </row>
    <row r="365" spans="1:18" x14ac:dyDescent="0.25">
      <c r="A365" s="18">
        <v>1137</v>
      </c>
      <c r="B365" s="18" t="s">
        <v>403</v>
      </c>
      <c r="C365" s="18">
        <v>16</v>
      </c>
      <c r="D365" s="18">
        <v>1</v>
      </c>
      <c r="E365" s="18">
        <v>159</v>
      </c>
      <c r="F365" s="18">
        <v>163</v>
      </c>
      <c r="G365" s="18">
        <f>VLOOKUP(B365,'Base Load_FLAG'!$A$2:$B$204,2,FALSE)</f>
        <v>0</v>
      </c>
      <c r="H365" s="18" t="s">
        <v>2910</v>
      </c>
      <c r="I365" s="18">
        <f>VLOOKUP($F365,'Gen Capacity'!$A$2:$H$608,7,FALSE)</f>
        <v>210</v>
      </c>
      <c r="J365" s="18">
        <f>VLOOKUP($F365,'Gen Capacity'!$A$2:$H$608,8,FALSE)</f>
        <v>26</v>
      </c>
      <c r="K365" s="19">
        <f>VLOOKUP($A365,SF_Original!$A$2:$D$6458,4,FALSE)</f>
        <v>1.0170958251000001E-5</v>
      </c>
      <c r="L365">
        <f t="shared" si="35"/>
        <v>2.2775086853616647E-3</v>
      </c>
      <c r="M365" s="21">
        <f t="shared" si="30"/>
        <v>0.47827682392594961</v>
      </c>
      <c r="N365" s="21" t="b">
        <f t="shared" si="31"/>
        <v>0</v>
      </c>
      <c r="O365" s="21">
        <f>IF(ISNA(VLOOKUP(B365,WND_STATION!$A$1:$A$62,1,FALSE)),1,0.0865)</f>
        <v>1</v>
      </c>
      <c r="P365" s="21">
        <f t="shared" si="32"/>
        <v>210</v>
      </c>
      <c r="Q365" s="21">
        <f t="shared" si="33"/>
        <v>26072.431324999969</v>
      </c>
      <c r="R365" s="21">
        <f t="shared" si="34"/>
        <v>1</v>
      </c>
    </row>
    <row r="366" spans="1:18" x14ac:dyDescent="0.25">
      <c r="A366" s="18">
        <v>861</v>
      </c>
      <c r="B366" s="18" t="s">
        <v>292</v>
      </c>
      <c r="C366" s="18">
        <v>18</v>
      </c>
      <c r="D366" s="18">
        <v>1</v>
      </c>
      <c r="E366" s="18">
        <v>147</v>
      </c>
      <c r="F366" s="18">
        <v>151</v>
      </c>
      <c r="G366" s="18">
        <f>VLOOKUP(B366,'Base Load_FLAG'!$A$2:$B$204,2,FALSE)</f>
        <v>0</v>
      </c>
      <c r="H366" s="18" t="s">
        <v>2916</v>
      </c>
      <c r="I366" s="18">
        <f>VLOOKUP($F366,'Gen Capacity'!$A$2:$H$608,7,FALSE)</f>
        <v>181.62</v>
      </c>
      <c r="J366" s="18">
        <f>VLOOKUP($F366,'Gen Capacity'!$A$2:$H$608,8,FALSE)</f>
        <v>65</v>
      </c>
      <c r="K366" s="19">
        <f>VLOOKUP($A366,SF_Original!$A$2:$D$6458,4,FALSE)</f>
        <v>1.0218920320000001E-5</v>
      </c>
      <c r="L366">
        <f t="shared" si="35"/>
        <v>2.2775566474306647E-3</v>
      </c>
      <c r="M366" s="21">
        <f t="shared" si="30"/>
        <v>0.41364983830635732</v>
      </c>
      <c r="N366" s="21" t="b">
        <f t="shared" si="31"/>
        <v>0</v>
      </c>
      <c r="O366" s="21">
        <f>IF(ISNA(VLOOKUP(B366,WND_STATION!$A$1:$A$62,1,FALSE)),1,0.0865)</f>
        <v>1</v>
      </c>
      <c r="P366" s="21">
        <f t="shared" si="32"/>
        <v>181.62</v>
      </c>
      <c r="Q366" s="21">
        <f t="shared" si="33"/>
        <v>26254.051324999968</v>
      </c>
      <c r="R366" s="21">
        <f t="shared" si="34"/>
        <v>1</v>
      </c>
    </row>
    <row r="367" spans="1:18" x14ac:dyDescent="0.25">
      <c r="A367" s="18">
        <v>862</v>
      </c>
      <c r="B367" s="18" t="s">
        <v>292</v>
      </c>
      <c r="C367" s="18">
        <v>18</v>
      </c>
      <c r="D367" s="18">
        <v>1</v>
      </c>
      <c r="E367" s="18">
        <v>148</v>
      </c>
      <c r="F367" s="18">
        <v>152</v>
      </c>
      <c r="G367" s="18">
        <f>VLOOKUP(B367,'Base Load_FLAG'!$A$2:$B$204,2,FALSE)</f>
        <v>0</v>
      </c>
      <c r="H367" s="18" t="s">
        <v>2916</v>
      </c>
      <c r="I367" s="18">
        <f>VLOOKUP($F367,'Gen Capacity'!$A$2:$H$608,7,FALSE)</f>
        <v>181.62</v>
      </c>
      <c r="J367" s="18">
        <f>VLOOKUP($F367,'Gen Capacity'!$A$2:$H$608,8,FALSE)</f>
        <v>65</v>
      </c>
      <c r="K367" s="19">
        <f>VLOOKUP($A367,SF_Original!$A$2:$D$6458,4,FALSE)</f>
        <v>1.0218920320000001E-5</v>
      </c>
      <c r="L367">
        <f t="shared" si="35"/>
        <v>2.2775566474306647E-3</v>
      </c>
      <c r="M367" s="21">
        <f t="shared" si="30"/>
        <v>0.41364983830635732</v>
      </c>
      <c r="N367" s="21" t="b">
        <f t="shared" si="31"/>
        <v>0</v>
      </c>
      <c r="O367" s="21">
        <f>IF(ISNA(VLOOKUP(B367,WND_STATION!$A$1:$A$62,1,FALSE)),1,0.0865)</f>
        <v>1</v>
      </c>
      <c r="P367" s="21">
        <f t="shared" si="32"/>
        <v>181.62</v>
      </c>
      <c r="Q367" s="21">
        <f t="shared" si="33"/>
        <v>26435.671324999967</v>
      </c>
      <c r="R367" s="21">
        <f t="shared" si="34"/>
        <v>1</v>
      </c>
    </row>
    <row r="368" spans="1:18" x14ac:dyDescent="0.25">
      <c r="A368" s="18">
        <v>860</v>
      </c>
      <c r="B368" s="18" t="s">
        <v>292</v>
      </c>
      <c r="C368" s="18">
        <v>18</v>
      </c>
      <c r="D368" s="18">
        <v>1</v>
      </c>
      <c r="E368" s="18">
        <v>149</v>
      </c>
      <c r="F368" s="18">
        <v>153</v>
      </c>
      <c r="G368" s="18">
        <f>VLOOKUP(B368,'Base Load_FLAG'!$A$2:$B$204,2,FALSE)</f>
        <v>0</v>
      </c>
      <c r="H368" s="18" t="s">
        <v>2916</v>
      </c>
      <c r="I368" s="18">
        <f>VLOOKUP($F368,'Gen Capacity'!$A$2:$H$608,7,FALSE)</f>
        <v>173.76</v>
      </c>
      <c r="J368" s="18">
        <f>VLOOKUP($F368,'Gen Capacity'!$A$2:$H$608,8,FALSE)</f>
        <v>100</v>
      </c>
      <c r="K368" s="19">
        <f>VLOOKUP($A368,SF_Original!$A$2:$D$6458,4,FALSE)</f>
        <v>1.0218920320000001E-5</v>
      </c>
      <c r="L368">
        <f t="shared" si="35"/>
        <v>2.2775566474306647E-3</v>
      </c>
      <c r="M368" s="21">
        <f t="shared" si="30"/>
        <v>0.3957482430575523</v>
      </c>
      <c r="N368" s="21" t="b">
        <f t="shared" si="31"/>
        <v>0</v>
      </c>
      <c r="O368" s="21">
        <f>IF(ISNA(VLOOKUP(B368,WND_STATION!$A$1:$A$62,1,FALSE)),1,0.0865)</f>
        <v>1</v>
      </c>
      <c r="P368" s="21">
        <f t="shared" si="32"/>
        <v>173.76</v>
      </c>
      <c r="Q368" s="21">
        <f t="shared" si="33"/>
        <v>26609.431324999965</v>
      </c>
      <c r="R368" s="21">
        <f t="shared" si="34"/>
        <v>1</v>
      </c>
    </row>
    <row r="369" spans="1:18" x14ac:dyDescent="0.25">
      <c r="A369" s="18">
        <v>119</v>
      </c>
      <c r="B369" s="18" t="s">
        <v>20</v>
      </c>
      <c r="C369" s="18">
        <v>18</v>
      </c>
      <c r="D369" s="18">
        <v>1</v>
      </c>
      <c r="E369" s="18">
        <v>25</v>
      </c>
      <c r="F369" s="18">
        <v>29</v>
      </c>
      <c r="G369" s="18">
        <f>VLOOKUP(B369,'Base Load_FLAG'!$A$2:$B$204,2,FALSE)</f>
        <v>0</v>
      </c>
      <c r="H369" s="18" t="s">
        <v>2916</v>
      </c>
      <c r="I369" s="18">
        <f>VLOOKUP($F369,'Gen Capacity'!$A$2:$H$608,7,FALSE)</f>
        <v>123.12</v>
      </c>
      <c r="J369" s="18">
        <f>VLOOKUP($F369,'Gen Capacity'!$A$2:$H$608,8,FALSE)</f>
        <v>0</v>
      </c>
      <c r="K369" s="19">
        <f>VLOOKUP($A369,SF_Original!$A$2:$D$6458,4,FALSE)</f>
        <v>1.0246356370999999E-5</v>
      </c>
      <c r="L369">
        <f t="shared" si="35"/>
        <v>2.2775840834816648E-3</v>
      </c>
      <c r="M369" s="21">
        <f t="shared" si="30"/>
        <v>0.28041615235826256</v>
      </c>
      <c r="N369" s="21" t="b">
        <f t="shared" si="31"/>
        <v>0</v>
      </c>
      <c r="O369" s="21">
        <f>IF(ISNA(VLOOKUP(B369,WND_STATION!$A$1:$A$62,1,FALSE)),1,0.0865)</f>
        <v>1</v>
      </c>
      <c r="P369" s="21">
        <f t="shared" si="32"/>
        <v>123.12</v>
      </c>
      <c r="Q369" s="21">
        <f t="shared" si="33"/>
        <v>26732.551324999964</v>
      </c>
      <c r="R369" s="21">
        <f t="shared" si="34"/>
        <v>1</v>
      </c>
    </row>
    <row r="370" spans="1:18" x14ac:dyDescent="0.25">
      <c r="A370" s="18">
        <v>118</v>
      </c>
      <c r="B370" s="18" t="s">
        <v>20</v>
      </c>
      <c r="C370" s="18">
        <v>13</v>
      </c>
      <c r="D370" s="18">
        <v>1</v>
      </c>
      <c r="E370" s="18">
        <v>26</v>
      </c>
      <c r="F370" s="18">
        <v>30</v>
      </c>
      <c r="G370" s="18">
        <f>VLOOKUP(B370,'Base Load_FLAG'!$A$2:$B$204,2,FALSE)</f>
        <v>0</v>
      </c>
      <c r="H370" s="18" t="s">
        <v>2916</v>
      </c>
      <c r="I370" s="18">
        <f>VLOOKUP($F370,'Gen Capacity'!$A$2:$H$608,7,FALSE)</f>
        <v>47.88</v>
      </c>
      <c r="J370" s="18">
        <f>VLOOKUP($F370,'Gen Capacity'!$A$2:$H$608,8,FALSE)</f>
        <v>0</v>
      </c>
      <c r="K370" s="19">
        <f>VLOOKUP($A370,SF_Original!$A$2:$D$6458,4,FALSE)</f>
        <v>1.0246356370999999E-5</v>
      </c>
      <c r="L370">
        <f t="shared" si="35"/>
        <v>2.2775840834816648E-3</v>
      </c>
      <c r="M370" s="21">
        <f t="shared" si="30"/>
        <v>0.10905072591710212</v>
      </c>
      <c r="N370" s="21" t="b">
        <f t="shared" si="31"/>
        <v>0</v>
      </c>
      <c r="O370" s="21">
        <f>IF(ISNA(VLOOKUP(B370,WND_STATION!$A$1:$A$62,1,FALSE)),1,0.0865)</f>
        <v>1</v>
      </c>
      <c r="P370" s="21">
        <f t="shared" si="32"/>
        <v>47.88</v>
      </c>
      <c r="Q370" s="21">
        <f t="shared" si="33"/>
        <v>26780.431324999965</v>
      </c>
      <c r="R370" s="21">
        <f t="shared" si="34"/>
        <v>1</v>
      </c>
    </row>
    <row r="371" spans="1:18" x14ac:dyDescent="0.25">
      <c r="A371" s="18">
        <v>522</v>
      </c>
      <c r="B371" s="18" t="s">
        <v>184</v>
      </c>
      <c r="C371" s="18">
        <v>13</v>
      </c>
      <c r="D371" s="18">
        <v>1</v>
      </c>
      <c r="E371" s="18">
        <v>89</v>
      </c>
      <c r="F371" s="18">
        <v>93</v>
      </c>
      <c r="G371" s="18">
        <f>VLOOKUP(B371,'Base Load_FLAG'!$A$2:$B$204,2,FALSE)</f>
        <v>0</v>
      </c>
      <c r="H371" s="18" t="s">
        <v>2928</v>
      </c>
      <c r="I371" s="18">
        <f>VLOOKUP($F371,'Gen Capacity'!$A$2:$H$608,7,FALSE)</f>
        <v>0.05</v>
      </c>
      <c r="J371" s="18">
        <f>VLOOKUP($F371,'Gen Capacity'!$A$2:$H$608,8,FALSE)</f>
        <v>0</v>
      </c>
      <c r="K371" s="19">
        <f>VLOOKUP($A371,SF_Original!$A$2:$D$6458,4,FALSE)</f>
        <v>1.0260080085999999E-5</v>
      </c>
      <c r="L371">
        <f t="shared" si="35"/>
        <v>2.2775978071966647E-3</v>
      </c>
      <c r="M371" s="21">
        <f t="shared" si="30"/>
        <v>1.1387989035983324E-4</v>
      </c>
      <c r="N371" s="21" t="b">
        <f t="shared" si="31"/>
        <v>0</v>
      </c>
      <c r="O371" s="21">
        <f>IF(ISNA(VLOOKUP(B371,WND_STATION!$A$1:$A$62,1,FALSE)),1,0.0865)</f>
        <v>1</v>
      </c>
      <c r="P371" s="21">
        <f t="shared" si="32"/>
        <v>0.05</v>
      </c>
      <c r="Q371" s="21">
        <f t="shared" si="33"/>
        <v>26780.481324999964</v>
      </c>
      <c r="R371" s="21">
        <f t="shared" si="34"/>
        <v>1</v>
      </c>
    </row>
    <row r="372" spans="1:18" x14ac:dyDescent="0.25">
      <c r="A372" s="18">
        <v>521</v>
      </c>
      <c r="B372" s="18" t="s">
        <v>184</v>
      </c>
      <c r="C372" s="18">
        <v>13</v>
      </c>
      <c r="D372" s="18">
        <v>1</v>
      </c>
      <c r="E372" s="18">
        <v>90</v>
      </c>
      <c r="F372" s="18">
        <v>94</v>
      </c>
      <c r="G372" s="18">
        <f>VLOOKUP(B372,'Base Load_FLAG'!$A$2:$B$204,2,FALSE)</f>
        <v>0</v>
      </c>
      <c r="H372" s="18" t="s">
        <v>2928</v>
      </c>
      <c r="I372" s="18">
        <f>VLOOKUP($F372,'Gen Capacity'!$A$2:$H$608,7,FALSE)</f>
        <v>0.05</v>
      </c>
      <c r="J372" s="18">
        <f>VLOOKUP($F372,'Gen Capacity'!$A$2:$H$608,8,FALSE)</f>
        <v>0</v>
      </c>
      <c r="K372" s="19">
        <f>VLOOKUP($A372,SF_Original!$A$2:$D$6458,4,FALSE)</f>
        <v>1.0260080085999999E-5</v>
      </c>
      <c r="L372">
        <f t="shared" si="35"/>
        <v>2.2775978071966647E-3</v>
      </c>
      <c r="M372" s="21">
        <f t="shared" si="30"/>
        <v>1.1387989035983324E-4</v>
      </c>
      <c r="N372" s="21" t="b">
        <f t="shared" si="31"/>
        <v>0</v>
      </c>
      <c r="O372" s="21">
        <f>IF(ISNA(VLOOKUP(B372,WND_STATION!$A$1:$A$62,1,FALSE)),1,0.0865)</f>
        <v>1</v>
      </c>
      <c r="P372" s="21">
        <f t="shared" si="32"/>
        <v>0.05</v>
      </c>
      <c r="Q372" s="21">
        <f t="shared" si="33"/>
        <v>26780.531324999964</v>
      </c>
      <c r="R372" s="21">
        <f t="shared" si="34"/>
        <v>1</v>
      </c>
    </row>
    <row r="373" spans="1:18" x14ac:dyDescent="0.25">
      <c r="A373" s="18">
        <v>514</v>
      </c>
      <c r="B373" s="18" t="s">
        <v>184</v>
      </c>
      <c r="C373" s="18">
        <v>12</v>
      </c>
      <c r="D373" s="18">
        <v>1</v>
      </c>
      <c r="E373" s="18">
        <v>91</v>
      </c>
      <c r="F373" s="18">
        <v>95</v>
      </c>
      <c r="G373" s="18">
        <f>VLOOKUP(B373,'Base Load_FLAG'!$A$2:$B$204,2,FALSE)</f>
        <v>0</v>
      </c>
      <c r="H373" s="18" t="s">
        <v>2928</v>
      </c>
      <c r="I373" s="18">
        <f>VLOOKUP($F373,'Gen Capacity'!$A$2:$H$608,7,FALSE)</f>
        <v>0.05</v>
      </c>
      <c r="J373" s="18">
        <f>VLOOKUP($F373,'Gen Capacity'!$A$2:$H$608,8,FALSE)</f>
        <v>0</v>
      </c>
      <c r="K373" s="19">
        <f>VLOOKUP($A373,SF_Original!$A$2:$D$6458,4,FALSE)</f>
        <v>1.0260080085999999E-5</v>
      </c>
      <c r="L373">
        <f t="shared" si="35"/>
        <v>2.2775978071966647E-3</v>
      </c>
      <c r="M373" s="21">
        <f t="shared" si="30"/>
        <v>1.1387989035983324E-4</v>
      </c>
      <c r="N373" s="21" t="b">
        <f t="shared" si="31"/>
        <v>0</v>
      </c>
      <c r="O373" s="21">
        <f>IF(ISNA(VLOOKUP(B373,WND_STATION!$A$1:$A$62,1,FALSE)),1,0.0865)</f>
        <v>1</v>
      </c>
      <c r="P373" s="21">
        <f t="shared" si="32"/>
        <v>0.05</v>
      </c>
      <c r="Q373" s="21">
        <f t="shared" si="33"/>
        <v>26780.581324999963</v>
      </c>
      <c r="R373" s="21">
        <f t="shared" si="34"/>
        <v>1</v>
      </c>
    </row>
    <row r="374" spans="1:18" x14ac:dyDescent="0.25">
      <c r="A374" s="18">
        <v>516</v>
      </c>
      <c r="B374" s="18" t="s">
        <v>184</v>
      </c>
      <c r="C374" s="18">
        <v>12</v>
      </c>
      <c r="D374" s="18">
        <v>1</v>
      </c>
      <c r="E374" s="18">
        <v>92</v>
      </c>
      <c r="F374" s="18">
        <v>96</v>
      </c>
      <c r="G374" s="18">
        <f>VLOOKUP(B374,'Base Load_FLAG'!$A$2:$B$204,2,FALSE)</f>
        <v>0</v>
      </c>
      <c r="H374" s="18" t="s">
        <v>2928</v>
      </c>
      <c r="I374" s="18">
        <f>VLOOKUP($F374,'Gen Capacity'!$A$2:$H$608,7,FALSE)</f>
        <v>0.05</v>
      </c>
      <c r="J374" s="18">
        <f>VLOOKUP($F374,'Gen Capacity'!$A$2:$H$608,8,FALSE)</f>
        <v>0</v>
      </c>
      <c r="K374" s="19">
        <f>VLOOKUP($A374,SF_Original!$A$2:$D$6458,4,FALSE)</f>
        <v>1.0260080085999999E-5</v>
      </c>
      <c r="L374">
        <f t="shared" si="35"/>
        <v>2.2775978071966647E-3</v>
      </c>
      <c r="M374" s="21">
        <f t="shared" si="30"/>
        <v>1.1387989035983324E-4</v>
      </c>
      <c r="N374" s="21" t="b">
        <f t="shared" si="31"/>
        <v>0</v>
      </c>
      <c r="O374" s="21">
        <f>IF(ISNA(VLOOKUP(B374,WND_STATION!$A$1:$A$62,1,FALSE)),1,0.0865)</f>
        <v>1</v>
      </c>
      <c r="P374" s="21">
        <f t="shared" si="32"/>
        <v>0.05</v>
      </c>
      <c r="Q374" s="21">
        <f t="shared" si="33"/>
        <v>26780.631324999962</v>
      </c>
      <c r="R374" s="21">
        <f t="shared" si="34"/>
        <v>1</v>
      </c>
    </row>
    <row r="375" spans="1:18" x14ac:dyDescent="0.25">
      <c r="A375" s="18">
        <v>710</v>
      </c>
      <c r="B375" s="18" t="s">
        <v>243</v>
      </c>
      <c r="C375" s="18">
        <v>13</v>
      </c>
      <c r="D375" s="18">
        <v>1</v>
      </c>
      <c r="E375" s="18">
        <v>127</v>
      </c>
      <c r="F375" s="18">
        <v>131</v>
      </c>
      <c r="G375" s="18">
        <f>VLOOKUP(B375,'Base Load_FLAG'!$A$2:$B$204,2,FALSE)</f>
        <v>0</v>
      </c>
      <c r="H375" s="18" t="s">
        <v>2938</v>
      </c>
      <c r="I375" s="18">
        <f>VLOOKUP($F375,'Gen Capacity'!$A$2:$H$608,7,FALSE)</f>
        <v>38</v>
      </c>
      <c r="J375" s="18">
        <f>VLOOKUP($F375,'Gen Capacity'!$A$2:$H$608,8,FALSE)</f>
        <v>36</v>
      </c>
      <c r="K375" s="19">
        <f>VLOOKUP($A375,SF_Original!$A$2:$D$6458,4,FALSE)</f>
        <v>1.0318146814E-5</v>
      </c>
      <c r="L375">
        <f t="shared" si="35"/>
        <v>2.2776558739246644E-3</v>
      </c>
      <c r="M375" s="21">
        <f t="shared" si="30"/>
        <v>8.6550923209137251E-2</v>
      </c>
      <c r="N375" s="21" t="b">
        <f t="shared" si="31"/>
        <v>0</v>
      </c>
      <c r="O375" s="21">
        <f>IF(ISNA(VLOOKUP(B375,WND_STATION!$A$1:$A$62,1,FALSE)),1,0.0865)</f>
        <v>1</v>
      </c>
      <c r="P375" s="21">
        <f t="shared" si="32"/>
        <v>38</v>
      </c>
      <c r="Q375" s="21">
        <f t="shared" si="33"/>
        <v>26818.631324999962</v>
      </c>
      <c r="R375" s="21">
        <f t="shared" si="34"/>
        <v>1</v>
      </c>
    </row>
    <row r="376" spans="1:18" x14ac:dyDescent="0.25">
      <c r="A376" s="18">
        <v>712</v>
      </c>
      <c r="B376" s="18" t="s">
        <v>243</v>
      </c>
      <c r="C376" s="18">
        <v>13</v>
      </c>
      <c r="D376" s="18">
        <v>1</v>
      </c>
      <c r="E376" s="18">
        <v>128</v>
      </c>
      <c r="F376" s="18">
        <v>132</v>
      </c>
      <c r="G376" s="18">
        <f>VLOOKUP(B376,'Base Load_FLAG'!$A$2:$B$204,2,FALSE)</f>
        <v>0</v>
      </c>
      <c r="H376" s="18" t="s">
        <v>2938</v>
      </c>
      <c r="I376" s="18">
        <f>VLOOKUP($F376,'Gen Capacity'!$A$2:$H$608,7,FALSE)</f>
        <v>38</v>
      </c>
      <c r="J376" s="18">
        <f>VLOOKUP($F376,'Gen Capacity'!$A$2:$H$608,8,FALSE)</f>
        <v>36</v>
      </c>
      <c r="K376" s="19">
        <f>VLOOKUP($A376,SF_Original!$A$2:$D$6458,4,FALSE)</f>
        <v>1.0318146814E-5</v>
      </c>
      <c r="L376">
        <f t="shared" si="35"/>
        <v>2.2776558739246644E-3</v>
      </c>
      <c r="M376" s="21">
        <f t="shared" si="30"/>
        <v>8.6550923209137251E-2</v>
      </c>
      <c r="N376" s="21" t="b">
        <f t="shared" si="31"/>
        <v>0</v>
      </c>
      <c r="O376" s="21">
        <f>IF(ISNA(VLOOKUP(B376,WND_STATION!$A$1:$A$62,1,FALSE)),1,0.0865)</f>
        <v>1</v>
      </c>
      <c r="P376" s="21">
        <f t="shared" si="32"/>
        <v>38</v>
      </c>
      <c r="Q376" s="21">
        <f t="shared" si="33"/>
        <v>26856.631324999962</v>
      </c>
      <c r="R376" s="21">
        <f t="shared" si="34"/>
        <v>1</v>
      </c>
    </row>
    <row r="377" spans="1:18" x14ac:dyDescent="0.25">
      <c r="A377" s="18">
        <v>709</v>
      </c>
      <c r="B377" s="18" t="s">
        <v>243</v>
      </c>
      <c r="C377" s="18">
        <v>13</v>
      </c>
      <c r="D377" s="18">
        <v>1</v>
      </c>
      <c r="E377" s="18">
        <v>129</v>
      </c>
      <c r="F377" s="18">
        <v>133</v>
      </c>
      <c r="G377" s="18">
        <f>VLOOKUP(B377,'Base Load_FLAG'!$A$2:$B$204,2,FALSE)</f>
        <v>0</v>
      </c>
      <c r="H377" s="18" t="s">
        <v>2938</v>
      </c>
      <c r="I377" s="18">
        <f>VLOOKUP($F377,'Gen Capacity'!$A$2:$H$608,7,FALSE)</f>
        <v>38</v>
      </c>
      <c r="J377" s="18">
        <f>VLOOKUP($F377,'Gen Capacity'!$A$2:$H$608,8,FALSE)</f>
        <v>36</v>
      </c>
      <c r="K377" s="19">
        <f>VLOOKUP($A377,SF_Original!$A$2:$D$6458,4,FALSE)</f>
        <v>1.0318146814E-5</v>
      </c>
      <c r="L377">
        <f t="shared" si="35"/>
        <v>2.2776558739246644E-3</v>
      </c>
      <c r="M377" s="21">
        <f t="shared" si="30"/>
        <v>8.6550923209137251E-2</v>
      </c>
      <c r="N377" s="21" t="b">
        <f t="shared" si="31"/>
        <v>0</v>
      </c>
      <c r="O377" s="21">
        <f>IF(ISNA(VLOOKUP(B377,WND_STATION!$A$1:$A$62,1,FALSE)),1,0.0865)</f>
        <v>1</v>
      </c>
      <c r="P377" s="21">
        <f t="shared" si="32"/>
        <v>38</v>
      </c>
      <c r="Q377" s="21">
        <f t="shared" si="33"/>
        <v>26894.631324999962</v>
      </c>
      <c r="R377" s="21">
        <f t="shared" si="34"/>
        <v>1</v>
      </c>
    </row>
    <row r="378" spans="1:18" x14ac:dyDescent="0.25">
      <c r="A378" s="18">
        <v>711</v>
      </c>
      <c r="B378" s="18" t="s">
        <v>243</v>
      </c>
      <c r="C378" s="18">
        <v>13</v>
      </c>
      <c r="D378" s="18">
        <v>1</v>
      </c>
      <c r="E378" s="18">
        <v>130</v>
      </c>
      <c r="F378" s="18">
        <v>134</v>
      </c>
      <c r="G378" s="18">
        <f>VLOOKUP(B378,'Base Load_FLAG'!$A$2:$B$204,2,FALSE)</f>
        <v>0</v>
      </c>
      <c r="H378" s="18" t="s">
        <v>2938</v>
      </c>
      <c r="I378" s="18">
        <f>VLOOKUP($F378,'Gen Capacity'!$A$2:$H$608,7,FALSE)</f>
        <v>38</v>
      </c>
      <c r="J378" s="18">
        <f>VLOOKUP($F378,'Gen Capacity'!$A$2:$H$608,8,FALSE)</f>
        <v>36</v>
      </c>
      <c r="K378" s="19">
        <f>VLOOKUP($A378,SF_Original!$A$2:$D$6458,4,FALSE)</f>
        <v>1.0318146814E-5</v>
      </c>
      <c r="L378">
        <f t="shared" si="35"/>
        <v>2.2776558739246644E-3</v>
      </c>
      <c r="M378" s="21">
        <f t="shared" si="30"/>
        <v>8.6550923209137251E-2</v>
      </c>
      <c r="N378" s="21" t="b">
        <f t="shared" si="31"/>
        <v>0</v>
      </c>
      <c r="O378" s="21">
        <f>IF(ISNA(VLOOKUP(B378,WND_STATION!$A$1:$A$62,1,FALSE)),1,0.0865)</f>
        <v>1</v>
      </c>
      <c r="P378" s="21">
        <f t="shared" si="32"/>
        <v>38</v>
      </c>
      <c r="Q378" s="21">
        <f t="shared" si="33"/>
        <v>26932.631324999962</v>
      </c>
      <c r="R378" s="21">
        <f t="shared" si="34"/>
        <v>1</v>
      </c>
    </row>
    <row r="379" spans="1:18" x14ac:dyDescent="0.25">
      <c r="A379" s="18">
        <v>470</v>
      </c>
      <c r="B379" s="18" t="s">
        <v>165</v>
      </c>
      <c r="C379" s="18">
        <v>13</v>
      </c>
      <c r="D379" s="18">
        <v>1</v>
      </c>
      <c r="E379" s="18">
        <v>87</v>
      </c>
      <c r="F379" s="18">
        <v>91</v>
      </c>
      <c r="G379" s="18">
        <f>VLOOKUP(B379,'Base Load_FLAG'!$A$2:$B$204,2,FALSE)</f>
        <v>0</v>
      </c>
      <c r="H379" s="18" t="s">
        <v>2927</v>
      </c>
      <c r="I379" s="18">
        <f>VLOOKUP($F379,'Gen Capacity'!$A$2:$H$608,7,FALSE)</f>
        <v>155</v>
      </c>
      <c r="J379" s="18">
        <f>VLOOKUP($F379,'Gen Capacity'!$A$2:$H$608,8,FALSE)</f>
        <v>100</v>
      </c>
      <c r="K379" s="19">
        <f>VLOOKUP($A379,SF_Original!$A$2:$D$6458,4,FALSE)</f>
        <v>1.0378110673E-5</v>
      </c>
      <c r="L379">
        <f t="shared" si="35"/>
        <v>2.2777158377836645E-3</v>
      </c>
      <c r="M379" s="21">
        <f t="shared" si="30"/>
        <v>0.353045954856468</v>
      </c>
      <c r="N379" s="21" t="b">
        <f t="shared" si="31"/>
        <v>0</v>
      </c>
      <c r="O379" s="21">
        <f>IF(ISNA(VLOOKUP(B379,WND_STATION!$A$1:$A$62,1,FALSE)),1,0.0865)</f>
        <v>1</v>
      </c>
      <c r="P379" s="21">
        <f t="shared" si="32"/>
        <v>155</v>
      </c>
      <c r="Q379" s="21">
        <f t="shared" si="33"/>
        <v>27087.631324999962</v>
      </c>
      <c r="R379" s="21">
        <f t="shared" si="34"/>
        <v>1</v>
      </c>
    </row>
    <row r="380" spans="1:18" hidden="1" x14ac:dyDescent="0.25">
      <c r="A380" s="18">
        <v>471</v>
      </c>
      <c r="B380" s="18" t="s">
        <v>165</v>
      </c>
      <c r="C380" s="18">
        <v>4</v>
      </c>
      <c r="D380" s="18">
        <v>1</v>
      </c>
      <c r="E380" s="18">
        <v>88</v>
      </c>
      <c r="F380" s="18">
        <v>92</v>
      </c>
      <c r="G380" s="18">
        <f>VLOOKUP(B380,'Base Load_FLAG'!$A$2:$B$204,2,FALSE)</f>
        <v>0</v>
      </c>
      <c r="H380" s="18" t="s">
        <v>2927</v>
      </c>
      <c r="I380" s="18">
        <f>VLOOKUP($F380,'Gen Capacity'!$A$2:$H$608,7,FALSE)</f>
        <v>0.05</v>
      </c>
      <c r="J380" s="18">
        <f>VLOOKUP($F380,'Gen Capacity'!$A$2:$H$608,8,FALSE)</f>
        <v>0</v>
      </c>
      <c r="K380" s="19">
        <f>VLOOKUP($A380,SF_Original!$A$2:$D$6458,4,FALSE)</f>
        <v>1.0378110673E-5</v>
      </c>
      <c r="L380">
        <f t="shared" si="35"/>
        <v>2.2777158377836645E-3</v>
      </c>
      <c r="M380" s="21">
        <f t="shared" si="30"/>
        <v>0</v>
      </c>
      <c r="N380" s="21" t="b">
        <f t="shared" si="31"/>
        <v>1</v>
      </c>
      <c r="O380" s="21">
        <f>IF(ISNA(VLOOKUP(B380,WND_STATION!$A$1:$A$62,1,FALSE)),1,0.0865)</f>
        <v>1</v>
      </c>
      <c r="P380" s="21">
        <f t="shared" si="32"/>
        <v>0.05</v>
      </c>
      <c r="Q380" s="21">
        <f t="shared" si="33"/>
        <v>27087.681324999961</v>
      </c>
      <c r="R380" s="21">
        <f t="shared" si="34"/>
        <v>1</v>
      </c>
    </row>
    <row r="381" spans="1:18" hidden="1" x14ac:dyDescent="0.25">
      <c r="A381" s="18">
        <v>546</v>
      </c>
      <c r="B381" s="18" t="s">
        <v>2931</v>
      </c>
      <c r="C381" s="18">
        <v>18</v>
      </c>
      <c r="D381" s="18">
        <v>1</v>
      </c>
      <c r="E381" s="18">
        <v>102</v>
      </c>
      <c r="F381" s="18">
        <v>106</v>
      </c>
      <c r="G381" s="18">
        <f>VLOOKUP(B381,'Base Load_FLAG'!$A$2:$B$204,2,FALSE)</f>
        <v>0</v>
      </c>
      <c r="H381" s="18" t="s">
        <v>2916</v>
      </c>
      <c r="I381" s="18">
        <f>VLOOKUP($F381,'Gen Capacity'!$A$2:$H$608,7,FALSE)</f>
        <v>123.69</v>
      </c>
      <c r="J381" s="18">
        <f>VLOOKUP($F381,'Gen Capacity'!$A$2:$H$608,8,FALSE)</f>
        <v>0</v>
      </c>
      <c r="K381" s="19">
        <f>VLOOKUP($A381,SF_Original!$A$2:$D$6458,4,FALSE)</f>
        <v>1.0418448797E-5</v>
      </c>
      <c r="L381">
        <f t="shared" si="35"/>
        <v>2.2777561759076644E-3</v>
      </c>
      <c r="M381" s="21">
        <f t="shared" si="30"/>
        <v>0</v>
      </c>
      <c r="N381" s="21" t="b">
        <f t="shared" si="31"/>
        <v>1</v>
      </c>
      <c r="O381" s="21">
        <f>IF(ISNA(VLOOKUP(B381,WND_STATION!$A$1:$A$62,1,FALSE)),1,0.0865)</f>
        <v>1</v>
      </c>
      <c r="P381" s="21">
        <f t="shared" si="32"/>
        <v>123.69</v>
      </c>
      <c r="Q381" s="21">
        <f t="shared" si="33"/>
        <v>27211.37132499996</v>
      </c>
      <c r="R381" s="21">
        <f t="shared" si="34"/>
        <v>1</v>
      </c>
    </row>
    <row r="382" spans="1:18" hidden="1" x14ac:dyDescent="0.25">
      <c r="A382" s="18">
        <v>547</v>
      </c>
      <c r="B382" s="18" t="s">
        <v>2931</v>
      </c>
      <c r="C382" s="18">
        <v>18</v>
      </c>
      <c r="D382" s="18">
        <v>1</v>
      </c>
      <c r="E382" s="18">
        <v>103</v>
      </c>
      <c r="F382" s="18">
        <v>107</v>
      </c>
      <c r="G382" s="18">
        <f>VLOOKUP(B382,'Base Load_FLAG'!$A$2:$B$204,2,FALSE)</f>
        <v>0</v>
      </c>
      <c r="H382" s="18" t="s">
        <v>2916</v>
      </c>
      <c r="I382" s="18">
        <f>VLOOKUP($F382,'Gen Capacity'!$A$2:$H$608,7,FALSE)</f>
        <v>156.63</v>
      </c>
      <c r="J382" s="18">
        <f>VLOOKUP($F382,'Gen Capacity'!$A$2:$H$608,8,FALSE)</f>
        <v>0</v>
      </c>
      <c r="K382" s="19">
        <f>VLOOKUP($A382,SF_Original!$A$2:$D$6458,4,FALSE)</f>
        <v>1.0418448797E-5</v>
      </c>
      <c r="L382">
        <f t="shared" si="35"/>
        <v>2.2777561759076644E-3</v>
      </c>
      <c r="M382" s="21">
        <f t="shared" ref="M382:M445" si="36">IF(N382,0,P382)*L382*R382</f>
        <v>0</v>
      </c>
      <c r="N382" s="21" t="b">
        <f t="shared" ref="N382:N445" si="37">Q381&gt;=$K$2</f>
        <v>1</v>
      </c>
      <c r="O382" s="21">
        <f>IF(ISNA(VLOOKUP(B382,WND_STATION!$A$1:$A$62,1,FALSE)),1,0.0865)</f>
        <v>1</v>
      </c>
      <c r="P382" s="21">
        <f t="shared" ref="P382:P445" si="38">IF(G382=0,I382,IF(G382=1,0,I382-J382))*R382*O382</f>
        <v>156.63</v>
      </c>
      <c r="Q382" s="21">
        <f t="shared" ref="Q382:Q445" si="39">Q381+P382</f>
        <v>27368.001324999961</v>
      </c>
      <c r="R382" s="21">
        <f t="shared" ref="R382:R445" si="40">IF(H382=$R$2,0,1)</f>
        <v>1</v>
      </c>
    </row>
    <row r="383" spans="1:18" hidden="1" x14ac:dyDescent="0.25">
      <c r="A383" s="18">
        <v>752</v>
      </c>
      <c r="B383" s="18" t="s">
        <v>266</v>
      </c>
      <c r="C383" s="18">
        <v>24</v>
      </c>
      <c r="D383" s="18">
        <v>1</v>
      </c>
      <c r="E383" s="18">
        <v>132</v>
      </c>
      <c r="F383" s="18">
        <v>136</v>
      </c>
      <c r="G383" s="18">
        <f>VLOOKUP(B383,'Base Load_FLAG'!$A$2:$B$204,2,FALSE)</f>
        <v>0</v>
      </c>
      <c r="H383" s="18" t="s">
        <v>2910</v>
      </c>
      <c r="I383" s="18">
        <f>VLOOKUP($F383,'Gen Capacity'!$A$2:$H$608,7,FALSE)</f>
        <v>607</v>
      </c>
      <c r="J383" s="18">
        <f>VLOOKUP($F383,'Gen Capacity'!$A$2:$H$608,8,FALSE)</f>
        <v>92</v>
      </c>
      <c r="K383" s="19">
        <f>VLOOKUP($A383,SF_Original!$A$2:$D$6458,4,FALSE)</f>
        <v>1.0451481364E-5</v>
      </c>
      <c r="L383">
        <f t="shared" si="35"/>
        <v>2.2777892084746647E-3</v>
      </c>
      <c r="M383" s="21">
        <f t="shared" si="36"/>
        <v>0</v>
      </c>
      <c r="N383" s="21" t="b">
        <f t="shared" si="37"/>
        <v>1</v>
      </c>
      <c r="O383" s="21">
        <f>IF(ISNA(VLOOKUP(B383,WND_STATION!$A$1:$A$62,1,FALSE)),1,0.0865)</f>
        <v>1</v>
      </c>
      <c r="P383" s="21">
        <f t="shared" si="38"/>
        <v>607</v>
      </c>
      <c r="Q383" s="21">
        <f t="shared" si="39"/>
        <v>27975.001324999961</v>
      </c>
      <c r="R383" s="21">
        <f t="shared" si="40"/>
        <v>1</v>
      </c>
    </row>
    <row r="384" spans="1:18" hidden="1" x14ac:dyDescent="0.25">
      <c r="A384" s="18">
        <v>455</v>
      </c>
      <c r="B384" s="18" t="s">
        <v>163</v>
      </c>
      <c r="C384" s="18">
        <v>13</v>
      </c>
      <c r="D384" s="18">
        <v>1</v>
      </c>
      <c r="E384" s="18">
        <v>72</v>
      </c>
      <c r="F384" s="18">
        <v>76</v>
      </c>
      <c r="G384" s="18">
        <f>VLOOKUP(B384,'Base Load_FLAG'!$A$2:$B$204,2,FALSE)</f>
        <v>0</v>
      </c>
      <c r="H384" s="18" t="s">
        <v>2925</v>
      </c>
      <c r="I384" s="18">
        <f>VLOOKUP($F384,'Gen Capacity'!$A$2:$H$608,7,FALSE)</f>
        <v>0.05</v>
      </c>
      <c r="J384" s="18">
        <f>VLOOKUP($F384,'Gen Capacity'!$A$2:$H$608,8,FALSE)</f>
        <v>0</v>
      </c>
      <c r="K384" s="19">
        <f>VLOOKUP($A384,SF_Original!$A$2:$D$6458,4,FALSE)</f>
        <v>1.0614619212000001E-5</v>
      </c>
      <c r="L384">
        <f t="shared" si="35"/>
        <v>2.2779523463226647E-3</v>
      </c>
      <c r="M384" s="21">
        <f t="shared" si="36"/>
        <v>0</v>
      </c>
      <c r="N384" s="21" t="b">
        <f t="shared" si="37"/>
        <v>1</v>
      </c>
      <c r="O384" s="21">
        <f>IF(ISNA(VLOOKUP(B384,WND_STATION!$A$1:$A$62,1,FALSE)),1,0.0865)</f>
        <v>1</v>
      </c>
      <c r="P384" s="21">
        <f t="shared" si="38"/>
        <v>0.05</v>
      </c>
      <c r="Q384" s="21">
        <f t="shared" si="39"/>
        <v>27975.05132499996</v>
      </c>
      <c r="R384" s="21">
        <f t="shared" si="40"/>
        <v>1</v>
      </c>
    </row>
    <row r="385" spans="1:18" hidden="1" x14ac:dyDescent="0.25">
      <c r="A385" s="18">
        <v>455</v>
      </c>
      <c r="B385" s="18" t="s">
        <v>163</v>
      </c>
      <c r="C385" s="18">
        <v>13</v>
      </c>
      <c r="D385" s="18">
        <v>2</v>
      </c>
      <c r="E385" s="18">
        <v>73</v>
      </c>
      <c r="F385" s="18">
        <v>77</v>
      </c>
      <c r="G385" s="18">
        <f>VLOOKUP(B385,'Base Load_FLAG'!$A$2:$B$204,2,FALSE)</f>
        <v>0</v>
      </c>
      <c r="H385" s="18" t="s">
        <v>2925</v>
      </c>
      <c r="I385" s="18">
        <f>VLOOKUP($F385,'Gen Capacity'!$A$2:$H$608,7,FALSE)</f>
        <v>0.05</v>
      </c>
      <c r="J385" s="18">
        <f>VLOOKUP($F385,'Gen Capacity'!$A$2:$H$608,8,FALSE)</f>
        <v>0</v>
      </c>
      <c r="K385" s="19">
        <f>VLOOKUP($A385,SF_Original!$A$2:$D$6458,4,FALSE)</f>
        <v>1.0614619212000001E-5</v>
      </c>
      <c r="L385">
        <f t="shared" si="35"/>
        <v>2.2779523463226647E-3</v>
      </c>
      <c r="M385" s="21">
        <f t="shared" si="36"/>
        <v>0</v>
      </c>
      <c r="N385" s="21" t="b">
        <f t="shared" si="37"/>
        <v>1</v>
      </c>
      <c r="O385" s="21">
        <f>IF(ISNA(VLOOKUP(B385,WND_STATION!$A$1:$A$62,1,FALSE)),1,0.0865)</f>
        <v>1</v>
      </c>
      <c r="P385" s="21">
        <f t="shared" si="38"/>
        <v>0.05</v>
      </c>
      <c r="Q385" s="21">
        <f t="shared" si="39"/>
        <v>27975.10132499996</v>
      </c>
      <c r="R385" s="21">
        <f t="shared" si="40"/>
        <v>1</v>
      </c>
    </row>
    <row r="386" spans="1:18" hidden="1" x14ac:dyDescent="0.25">
      <c r="A386" s="18">
        <v>455</v>
      </c>
      <c r="B386" s="18" t="s">
        <v>163</v>
      </c>
      <c r="C386" s="18">
        <v>13</v>
      </c>
      <c r="D386" s="18">
        <v>3</v>
      </c>
      <c r="E386" s="18">
        <v>74</v>
      </c>
      <c r="F386" s="18">
        <v>78</v>
      </c>
      <c r="G386" s="18">
        <f>VLOOKUP(B386,'Base Load_FLAG'!$A$2:$B$204,2,FALSE)</f>
        <v>0</v>
      </c>
      <c r="H386" s="18" t="s">
        <v>2925</v>
      </c>
      <c r="I386" s="18">
        <f>VLOOKUP($F386,'Gen Capacity'!$A$2:$H$608,7,FALSE)</f>
        <v>0.05</v>
      </c>
      <c r="J386" s="18">
        <f>VLOOKUP($F386,'Gen Capacity'!$A$2:$H$608,8,FALSE)</f>
        <v>0</v>
      </c>
      <c r="K386" s="19">
        <f>VLOOKUP($A386,SF_Original!$A$2:$D$6458,4,FALSE)</f>
        <v>1.0614619212000001E-5</v>
      </c>
      <c r="L386">
        <f t="shared" si="35"/>
        <v>2.2779523463226647E-3</v>
      </c>
      <c r="M386" s="21">
        <f t="shared" si="36"/>
        <v>0</v>
      </c>
      <c r="N386" s="21" t="b">
        <f t="shared" si="37"/>
        <v>1</v>
      </c>
      <c r="O386" s="21">
        <f>IF(ISNA(VLOOKUP(B386,WND_STATION!$A$1:$A$62,1,FALSE)),1,0.0865)</f>
        <v>1</v>
      </c>
      <c r="P386" s="21">
        <f t="shared" si="38"/>
        <v>0.05</v>
      </c>
      <c r="Q386" s="21">
        <f t="shared" si="39"/>
        <v>27975.151324999959</v>
      </c>
      <c r="R386" s="21">
        <f t="shared" si="40"/>
        <v>1</v>
      </c>
    </row>
    <row r="387" spans="1:18" hidden="1" x14ac:dyDescent="0.25">
      <c r="A387" s="18">
        <v>450</v>
      </c>
      <c r="B387" s="18" t="s">
        <v>163</v>
      </c>
      <c r="C387" s="18">
        <v>18</v>
      </c>
      <c r="D387" s="18">
        <v>1</v>
      </c>
      <c r="E387" s="18">
        <v>75</v>
      </c>
      <c r="F387" s="18">
        <v>79</v>
      </c>
      <c r="G387" s="18">
        <f>VLOOKUP(B387,'Base Load_FLAG'!$A$2:$B$204,2,FALSE)</f>
        <v>0</v>
      </c>
      <c r="H387" s="18" t="s">
        <v>2925</v>
      </c>
      <c r="I387" s="18">
        <f>VLOOKUP($F387,'Gen Capacity'!$A$2:$H$608,7,FALSE)</f>
        <v>0.05</v>
      </c>
      <c r="J387" s="18">
        <f>VLOOKUP($F387,'Gen Capacity'!$A$2:$H$608,8,FALSE)</f>
        <v>0</v>
      </c>
      <c r="K387" s="19">
        <f>VLOOKUP($A387,SF_Original!$A$2:$D$6458,4,FALSE)</f>
        <v>1.0614619212000001E-5</v>
      </c>
      <c r="L387">
        <f t="shared" si="35"/>
        <v>2.2779523463226647E-3</v>
      </c>
      <c r="M387" s="21">
        <f t="shared" si="36"/>
        <v>0</v>
      </c>
      <c r="N387" s="21" t="b">
        <f t="shared" si="37"/>
        <v>1</v>
      </c>
      <c r="O387" s="21">
        <f>IF(ISNA(VLOOKUP(B387,WND_STATION!$A$1:$A$62,1,FALSE)),1,0.0865)</f>
        <v>1</v>
      </c>
      <c r="P387" s="21">
        <f t="shared" si="38"/>
        <v>0.05</v>
      </c>
      <c r="Q387" s="21">
        <f t="shared" si="39"/>
        <v>27975.201324999958</v>
      </c>
      <c r="R387" s="21">
        <f t="shared" si="40"/>
        <v>1</v>
      </c>
    </row>
    <row r="388" spans="1:18" hidden="1" x14ac:dyDescent="0.25">
      <c r="A388" s="18">
        <v>453</v>
      </c>
      <c r="B388" s="18" t="s">
        <v>163</v>
      </c>
      <c r="C388" s="18">
        <v>13</v>
      </c>
      <c r="D388" s="18">
        <v>1</v>
      </c>
      <c r="E388" s="18">
        <v>76</v>
      </c>
      <c r="F388" s="18">
        <v>80</v>
      </c>
      <c r="G388" s="18">
        <f>VLOOKUP(B388,'Base Load_FLAG'!$A$2:$B$204,2,FALSE)</f>
        <v>0</v>
      </c>
      <c r="H388" s="18" t="s">
        <v>2925</v>
      </c>
      <c r="I388" s="18">
        <f>VLOOKUP($F388,'Gen Capacity'!$A$2:$H$608,7,FALSE)</f>
        <v>0.05</v>
      </c>
      <c r="J388" s="18">
        <f>VLOOKUP($F388,'Gen Capacity'!$A$2:$H$608,8,FALSE)</f>
        <v>0</v>
      </c>
      <c r="K388" s="19">
        <f>VLOOKUP($A388,SF_Original!$A$2:$D$6458,4,FALSE)</f>
        <v>1.0614619212000001E-5</v>
      </c>
      <c r="L388">
        <f t="shared" ref="L388:L451" si="41">K388-$B$2</f>
        <v>2.2779523463226647E-3</v>
      </c>
      <c r="M388" s="21">
        <f t="shared" si="36"/>
        <v>0</v>
      </c>
      <c r="N388" s="21" t="b">
        <f t="shared" si="37"/>
        <v>1</v>
      </c>
      <c r="O388" s="21">
        <f>IF(ISNA(VLOOKUP(B388,WND_STATION!$A$1:$A$62,1,FALSE)),1,0.0865)</f>
        <v>1</v>
      </c>
      <c r="P388" s="21">
        <f t="shared" si="38"/>
        <v>0.05</v>
      </c>
      <c r="Q388" s="21">
        <f t="shared" si="39"/>
        <v>27975.251324999957</v>
      </c>
      <c r="R388" s="21">
        <f t="shared" si="40"/>
        <v>1</v>
      </c>
    </row>
    <row r="389" spans="1:18" hidden="1" x14ac:dyDescent="0.25">
      <c r="A389" s="18">
        <v>454</v>
      </c>
      <c r="B389" s="18" t="s">
        <v>163</v>
      </c>
      <c r="C389" s="18">
        <v>13</v>
      </c>
      <c r="D389" s="18">
        <v>1</v>
      </c>
      <c r="E389" s="18">
        <v>77</v>
      </c>
      <c r="F389" s="18">
        <v>81</v>
      </c>
      <c r="G389" s="18">
        <f>VLOOKUP(B389,'Base Load_FLAG'!$A$2:$B$204,2,FALSE)</f>
        <v>0</v>
      </c>
      <c r="H389" s="18" t="s">
        <v>2925</v>
      </c>
      <c r="I389" s="18">
        <f>VLOOKUP($F389,'Gen Capacity'!$A$2:$H$608,7,FALSE)</f>
        <v>0.05</v>
      </c>
      <c r="J389" s="18">
        <f>VLOOKUP($F389,'Gen Capacity'!$A$2:$H$608,8,FALSE)</f>
        <v>0</v>
      </c>
      <c r="K389" s="19">
        <f>VLOOKUP($A389,SF_Original!$A$2:$D$6458,4,FALSE)</f>
        <v>1.0614619212000001E-5</v>
      </c>
      <c r="L389">
        <f t="shared" si="41"/>
        <v>2.2779523463226647E-3</v>
      </c>
      <c r="M389" s="21">
        <f t="shared" si="36"/>
        <v>0</v>
      </c>
      <c r="N389" s="21" t="b">
        <f t="shared" si="37"/>
        <v>1</v>
      </c>
      <c r="O389" s="21">
        <f>IF(ISNA(VLOOKUP(B389,WND_STATION!$A$1:$A$62,1,FALSE)),1,0.0865)</f>
        <v>1</v>
      </c>
      <c r="P389" s="21">
        <f t="shared" si="38"/>
        <v>0.05</v>
      </c>
      <c r="Q389" s="21">
        <f t="shared" si="39"/>
        <v>27975.301324999957</v>
      </c>
      <c r="R389" s="21">
        <f t="shared" si="40"/>
        <v>1</v>
      </c>
    </row>
    <row r="390" spans="1:18" hidden="1" x14ac:dyDescent="0.25">
      <c r="A390" s="18">
        <v>455</v>
      </c>
      <c r="B390" s="18" t="s">
        <v>163</v>
      </c>
      <c r="C390" s="18">
        <v>13</v>
      </c>
      <c r="D390" s="18">
        <v>4</v>
      </c>
      <c r="E390" s="18">
        <v>78</v>
      </c>
      <c r="F390" s="18">
        <v>82</v>
      </c>
      <c r="G390" s="18">
        <f>VLOOKUP(B390,'Base Load_FLAG'!$A$2:$B$204,2,FALSE)</f>
        <v>0</v>
      </c>
      <c r="H390" s="18" t="s">
        <v>2925</v>
      </c>
      <c r="I390" s="18">
        <f>VLOOKUP($F390,'Gen Capacity'!$A$2:$H$608,7,FALSE)</f>
        <v>0.05</v>
      </c>
      <c r="J390" s="18">
        <f>VLOOKUP($F390,'Gen Capacity'!$A$2:$H$608,8,FALSE)</f>
        <v>0</v>
      </c>
      <c r="K390" s="19">
        <f>VLOOKUP($A390,SF_Original!$A$2:$D$6458,4,FALSE)</f>
        <v>1.0614619212000001E-5</v>
      </c>
      <c r="L390">
        <f t="shared" si="41"/>
        <v>2.2779523463226647E-3</v>
      </c>
      <c r="M390" s="21">
        <f t="shared" si="36"/>
        <v>0</v>
      </c>
      <c r="N390" s="21" t="b">
        <f t="shared" si="37"/>
        <v>1</v>
      </c>
      <c r="O390" s="21">
        <f>IF(ISNA(VLOOKUP(B390,WND_STATION!$A$1:$A$62,1,FALSE)),1,0.0865)</f>
        <v>1</v>
      </c>
      <c r="P390" s="21">
        <f t="shared" si="38"/>
        <v>0.05</v>
      </c>
      <c r="Q390" s="21">
        <f t="shared" si="39"/>
        <v>27975.351324999956</v>
      </c>
      <c r="R390" s="21">
        <f t="shared" si="40"/>
        <v>1</v>
      </c>
    </row>
    <row r="391" spans="1:18" hidden="1" x14ac:dyDescent="0.25">
      <c r="A391" s="18">
        <v>451</v>
      </c>
      <c r="B391" s="18" t="s">
        <v>163</v>
      </c>
      <c r="C391" s="18">
        <v>13</v>
      </c>
      <c r="D391" s="18">
        <v>1</v>
      </c>
      <c r="E391" s="18">
        <v>79</v>
      </c>
      <c r="F391" s="18">
        <v>83</v>
      </c>
      <c r="G391" s="18">
        <f>VLOOKUP(B391,'Base Load_FLAG'!$A$2:$B$204,2,FALSE)</f>
        <v>0</v>
      </c>
      <c r="H391" s="18" t="s">
        <v>2925</v>
      </c>
      <c r="I391" s="18">
        <f>VLOOKUP($F391,'Gen Capacity'!$A$2:$H$608,7,FALSE)</f>
        <v>0.05</v>
      </c>
      <c r="J391" s="18">
        <f>VLOOKUP($F391,'Gen Capacity'!$A$2:$H$608,8,FALSE)</f>
        <v>0</v>
      </c>
      <c r="K391" s="19">
        <f>VLOOKUP($A391,SF_Original!$A$2:$D$6458,4,FALSE)</f>
        <v>1.0614619212000001E-5</v>
      </c>
      <c r="L391">
        <f t="shared" si="41"/>
        <v>2.2779523463226647E-3</v>
      </c>
      <c r="M391" s="21">
        <f t="shared" si="36"/>
        <v>0</v>
      </c>
      <c r="N391" s="21" t="b">
        <f t="shared" si="37"/>
        <v>1</v>
      </c>
      <c r="O391" s="21">
        <f>IF(ISNA(VLOOKUP(B391,WND_STATION!$A$1:$A$62,1,FALSE)),1,0.0865)</f>
        <v>1</v>
      </c>
      <c r="P391" s="21">
        <f t="shared" si="38"/>
        <v>0.05</v>
      </c>
      <c r="Q391" s="21">
        <f t="shared" si="39"/>
        <v>27975.401324999955</v>
      </c>
      <c r="R391" s="21">
        <f t="shared" si="40"/>
        <v>1</v>
      </c>
    </row>
    <row r="392" spans="1:18" hidden="1" x14ac:dyDescent="0.25">
      <c r="A392" s="18">
        <v>455</v>
      </c>
      <c r="B392" s="18" t="s">
        <v>163</v>
      </c>
      <c r="C392" s="18">
        <v>13</v>
      </c>
      <c r="D392" s="18">
        <v>5</v>
      </c>
      <c r="E392" s="18">
        <v>80</v>
      </c>
      <c r="F392" s="18">
        <v>84</v>
      </c>
      <c r="G392" s="18">
        <f>VLOOKUP(B392,'Base Load_FLAG'!$A$2:$B$204,2,FALSE)</f>
        <v>0</v>
      </c>
      <c r="H392" s="18" t="s">
        <v>2925</v>
      </c>
      <c r="I392" s="18">
        <f>VLOOKUP($F392,'Gen Capacity'!$A$2:$H$608,7,FALSE)</f>
        <v>0.05</v>
      </c>
      <c r="J392" s="18">
        <f>VLOOKUP($F392,'Gen Capacity'!$A$2:$H$608,8,FALSE)</f>
        <v>0</v>
      </c>
      <c r="K392" s="19">
        <f>VLOOKUP($A392,SF_Original!$A$2:$D$6458,4,FALSE)</f>
        <v>1.0614619212000001E-5</v>
      </c>
      <c r="L392">
        <f t="shared" si="41"/>
        <v>2.2779523463226647E-3</v>
      </c>
      <c r="M392" s="21">
        <f t="shared" si="36"/>
        <v>0</v>
      </c>
      <c r="N392" s="21" t="b">
        <f t="shared" si="37"/>
        <v>1</v>
      </c>
      <c r="O392" s="21">
        <f>IF(ISNA(VLOOKUP(B392,WND_STATION!$A$1:$A$62,1,FALSE)),1,0.0865)</f>
        <v>1</v>
      </c>
      <c r="P392" s="21">
        <f t="shared" si="38"/>
        <v>0.05</v>
      </c>
      <c r="Q392" s="21">
        <f t="shared" si="39"/>
        <v>27975.451324999955</v>
      </c>
      <c r="R392" s="21">
        <f t="shared" si="40"/>
        <v>1</v>
      </c>
    </row>
    <row r="393" spans="1:18" hidden="1" x14ac:dyDescent="0.25">
      <c r="A393" s="18">
        <v>452</v>
      </c>
      <c r="B393" s="18" t="s">
        <v>163</v>
      </c>
      <c r="C393" s="18">
        <v>13</v>
      </c>
      <c r="D393" s="18">
        <v>1</v>
      </c>
      <c r="E393" s="18">
        <v>81</v>
      </c>
      <c r="F393" s="18">
        <v>85</v>
      </c>
      <c r="G393" s="18">
        <f>VLOOKUP(B393,'Base Load_FLAG'!$A$2:$B$204,2,FALSE)</f>
        <v>0</v>
      </c>
      <c r="H393" s="18" t="s">
        <v>2925</v>
      </c>
      <c r="I393" s="18">
        <f>VLOOKUP($F393,'Gen Capacity'!$A$2:$H$608,7,FALSE)</f>
        <v>0.05</v>
      </c>
      <c r="J393" s="18">
        <f>VLOOKUP($F393,'Gen Capacity'!$A$2:$H$608,8,FALSE)</f>
        <v>0</v>
      </c>
      <c r="K393" s="19">
        <f>VLOOKUP($A393,SF_Original!$A$2:$D$6458,4,FALSE)</f>
        <v>1.0614619212000001E-5</v>
      </c>
      <c r="L393">
        <f t="shared" si="41"/>
        <v>2.2779523463226647E-3</v>
      </c>
      <c r="M393" s="21">
        <f t="shared" si="36"/>
        <v>0</v>
      </c>
      <c r="N393" s="21" t="b">
        <f t="shared" si="37"/>
        <v>1</v>
      </c>
      <c r="O393" s="21">
        <f>IF(ISNA(VLOOKUP(B393,WND_STATION!$A$1:$A$62,1,FALSE)),1,0.0865)</f>
        <v>1</v>
      </c>
      <c r="P393" s="21">
        <f t="shared" si="38"/>
        <v>0.05</v>
      </c>
      <c r="Q393" s="21">
        <f t="shared" si="39"/>
        <v>27975.501324999954</v>
      </c>
      <c r="R393" s="21">
        <f t="shared" si="40"/>
        <v>1</v>
      </c>
    </row>
    <row r="394" spans="1:18" hidden="1" x14ac:dyDescent="0.25">
      <c r="A394" s="18">
        <v>456</v>
      </c>
      <c r="B394" s="18" t="s">
        <v>163</v>
      </c>
      <c r="C394" s="18">
        <v>13</v>
      </c>
      <c r="D394" s="18">
        <v>1</v>
      </c>
      <c r="E394" s="18">
        <v>82</v>
      </c>
      <c r="F394" s="18">
        <v>86</v>
      </c>
      <c r="G394" s="18">
        <f>VLOOKUP(B394,'Base Load_FLAG'!$A$2:$B$204,2,FALSE)</f>
        <v>0</v>
      </c>
      <c r="H394" s="18" t="s">
        <v>2925</v>
      </c>
      <c r="I394" s="18">
        <f>VLOOKUP($F394,'Gen Capacity'!$A$2:$H$608,7,FALSE)</f>
        <v>0.05</v>
      </c>
      <c r="J394" s="18">
        <f>VLOOKUP($F394,'Gen Capacity'!$A$2:$H$608,8,FALSE)</f>
        <v>0</v>
      </c>
      <c r="K394" s="19">
        <f>VLOOKUP($A394,SF_Original!$A$2:$D$6458,4,FALSE)</f>
        <v>1.0614619212000001E-5</v>
      </c>
      <c r="L394">
        <f t="shared" si="41"/>
        <v>2.2779523463226647E-3</v>
      </c>
      <c r="M394" s="21">
        <f t="shared" si="36"/>
        <v>0</v>
      </c>
      <c r="N394" s="21" t="b">
        <f t="shared" si="37"/>
        <v>1</v>
      </c>
      <c r="O394" s="21">
        <f>IF(ISNA(VLOOKUP(B394,WND_STATION!$A$1:$A$62,1,FALSE)),1,0.0865)</f>
        <v>1</v>
      </c>
      <c r="P394" s="21">
        <f t="shared" si="38"/>
        <v>0.05</v>
      </c>
      <c r="Q394" s="21">
        <f t="shared" si="39"/>
        <v>27975.551324999953</v>
      </c>
      <c r="R394" s="21">
        <f t="shared" si="40"/>
        <v>1</v>
      </c>
    </row>
    <row r="395" spans="1:18" hidden="1" x14ac:dyDescent="0.25">
      <c r="A395" s="18">
        <v>454</v>
      </c>
      <c r="B395" s="18" t="s">
        <v>163</v>
      </c>
      <c r="C395" s="18">
        <v>13</v>
      </c>
      <c r="D395" s="18">
        <v>2</v>
      </c>
      <c r="E395" s="18">
        <v>83</v>
      </c>
      <c r="F395" s="18">
        <v>87</v>
      </c>
      <c r="G395" s="18">
        <f>VLOOKUP(B395,'Base Load_FLAG'!$A$2:$B$204,2,FALSE)</f>
        <v>0</v>
      </c>
      <c r="H395" s="18" t="s">
        <v>2925</v>
      </c>
      <c r="I395" s="18">
        <f>VLOOKUP($F395,'Gen Capacity'!$A$2:$H$608,7,FALSE)</f>
        <v>0.05</v>
      </c>
      <c r="J395" s="18">
        <f>VLOOKUP($F395,'Gen Capacity'!$A$2:$H$608,8,FALSE)</f>
        <v>0</v>
      </c>
      <c r="K395" s="19">
        <f>VLOOKUP($A395,SF_Original!$A$2:$D$6458,4,FALSE)</f>
        <v>1.0614619212000001E-5</v>
      </c>
      <c r="L395">
        <f t="shared" si="41"/>
        <v>2.2779523463226647E-3</v>
      </c>
      <c r="M395" s="21">
        <f t="shared" si="36"/>
        <v>0</v>
      </c>
      <c r="N395" s="21" t="b">
        <f t="shared" si="37"/>
        <v>1</v>
      </c>
      <c r="O395" s="21">
        <f>IF(ISNA(VLOOKUP(B395,WND_STATION!$A$1:$A$62,1,FALSE)),1,0.0865)</f>
        <v>1</v>
      </c>
      <c r="P395" s="21">
        <f t="shared" si="38"/>
        <v>0.05</v>
      </c>
      <c r="Q395" s="21">
        <f t="shared" si="39"/>
        <v>27975.601324999952</v>
      </c>
      <c r="R395" s="21">
        <f t="shared" si="40"/>
        <v>1</v>
      </c>
    </row>
    <row r="396" spans="1:18" hidden="1" x14ac:dyDescent="0.25">
      <c r="A396" s="18">
        <v>70</v>
      </c>
      <c r="B396" s="18" t="s">
        <v>16</v>
      </c>
      <c r="C396" s="18">
        <v>13</v>
      </c>
      <c r="D396" s="18">
        <v>1</v>
      </c>
      <c r="E396" s="18">
        <v>18</v>
      </c>
      <c r="F396" s="18">
        <v>22</v>
      </c>
      <c r="G396" s="18">
        <f>VLOOKUP(B396,'Base Load_FLAG'!$A$2:$B$204,2,FALSE)</f>
        <v>0</v>
      </c>
      <c r="H396" s="18" t="s">
        <v>2910</v>
      </c>
      <c r="I396" s="18">
        <f>VLOOKUP($F396,'Gen Capacity'!$A$2:$H$608,7,FALSE)</f>
        <v>58.93</v>
      </c>
      <c r="J396" s="18">
        <f>VLOOKUP($F396,'Gen Capacity'!$A$2:$H$608,8,FALSE)</f>
        <v>45</v>
      </c>
      <c r="K396" s="19">
        <f>VLOOKUP($A396,SF_Original!$A$2:$D$6458,4,FALSE)</f>
        <v>1.0850222366999999E-5</v>
      </c>
      <c r="L396">
        <f t="shared" si="41"/>
        <v>2.2781879494776646E-3</v>
      </c>
      <c r="M396" s="21">
        <f t="shared" si="36"/>
        <v>0</v>
      </c>
      <c r="N396" s="21" t="b">
        <f t="shared" si="37"/>
        <v>1</v>
      </c>
      <c r="O396" s="21">
        <f>IF(ISNA(VLOOKUP(B396,WND_STATION!$A$1:$A$62,1,FALSE)),1,0.0865)</f>
        <v>1</v>
      </c>
      <c r="P396" s="21">
        <f t="shared" si="38"/>
        <v>58.93</v>
      </c>
      <c r="Q396" s="21">
        <f t="shared" si="39"/>
        <v>28034.531324999953</v>
      </c>
      <c r="R396" s="21">
        <f t="shared" si="40"/>
        <v>1</v>
      </c>
    </row>
    <row r="397" spans="1:18" hidden="1" x14ac:dyDescent="0.25">
      <c r="A397" s="18">
        <v>71</v>
      </c>
      <c r="B397" s="18" t="s">
        <v>16</v>
      </c>
      <c r="C397" s="18">
        <v>13</v>
      </c>
      <c r="D397" s="18">
        <v>1</v>
      </c>
      <c r="E397" s="18">
        <v>19</v>
      </c>
      <c r="F397" s="18">
        <v>23</v>
      </c>
      <c r="G397" s="18">
        <f>VLOOKUP(B397,'Base Load_FLAG'!$A$2:$B$204,2,FALSE)</f>
        <v>0</v>
      </c>
      <c r="H397" s="18" t="s">
        <v>2910</v>
      </c>
      <c r="I397" s="18">
        <f>VLOOKUP($F397,'Gen Capacity'!$A$2:$H$608,7,FALSE)</f>
        <v>58.93</v>
      </c>
      <c r="J397" s="18">
        <f>VLOOKUP($F397,'Gen Capacity'!$A$2:$H$608,8,FALSE)</f>
        <v>45</v>
      </c>
      <c r="K397" s="19">
        <f>VLOOKUP($A397,SF_Original!$A$2:$D$6458,4,FALSE)</f>
        <v>1.0850222366999999E-5</v>
      </c>
      <c r="L397">
        <f t="shared" si="41"/>
        <v>2.2781879494776646E-3</v>
      </c>
      <c r="M397" s="21">
        <f t="shared" si="36"/>
        <v>0</v>
      </c>
      <c r="N397" s="21" t="b">
        <f t="shared" si="37"/>
        <v>1</v>
      </c>
      <c r="O397" s="21">
        <f>IF(ISNA(VLOOKUP(B397,WND_STATION!$A$1:$A$62,1,FALSE)),1,0.0865)</f>
        <v>1</v>
      </c>
      <c r="P397" s="21">
        <f t="shared" si="38"/>
        <v>58.93</v>
      </c>
      <c r="Q397" s="21">
        <f t="shared" si="39"/>
        <v>28093.461324999953</v>
      </c>
      <c r="R397" s="21">
        <f t="shared" si="40"/>
        <v>1</v>
      </c>
    </row>
    <row r="398" spans="1:18" hidden="1" x14ac:dyDescent="0.25">
      <c r="A398" s="18">
        <v>72</v>
      </c>
      <c r="B398" s="18" t="s">
        <v>16</v>
      </c>
      <c r="C398" s="18">
        <v>13</v>
      </c>
      <c r="D398" s="18">
        <v>1</v>
      </c>
      <c r="E398" s="18">
        <v>20</v>
      </c>
      <c r="F398" s="18">
        <v>24</v>
      </c>
      <c r="G398" s="18">
        <f>VLOOKUP(B398,'Base Load_FLAG'!$A$2:$B$204,2,FALSE)</f>
        <v>0</v>
      </c>
      <c r="H398" s="18" t="s">
        <v>2910</v>
      </c>
      <c r="I398" s="18">
        <f>VLOOKUP($F398,'Gen Capacity'!$A$2:$H$608,7,FALSE)</f>
        <v>58.93</v>
      </c>
      <c r="J398" s="18">
        <f>VLOOKUP($F398,'Gen Capacity'!$A$2:$H$608,8,FALSE)</f>
        <v>45</v>
      </c>
      <c r="K398" s="19">
        <f>VLOOKUP($A398,SF_Original!$A$2:$D$6458,4,FALSE)</f>
        <v>1.0850222366999999E-5</v>
      </c>
      <c r="L398">
        <f t="shared" si="41"/>
        <v>2.2781879494776646E-3</v>
      </c>
      <c r="M398" s="21">
        <f t="shared" si="36"/>
        <v>0</v>
      </c>
      <c r="N398" s="21" t="b">
        <f t="shared" si="37"/>
        <v>1</v>
      </c>
      <c r="O398" s="21">
        <f>IF(ISNA(VLOOKUP(B398,WND_STATION!$A$1:$A$62,1,FALSE)),1,0.0865)</f>
        <v>1</v>
      </c>
      <c r="P398" s="21">
        <f t="shared" si="38"/>
        <v>58.93</v>
      </c>
      <c r="Q398" s="21">
        <f t="shared" si="39"/>
        <v>28152.391324999953</v>
      </c>
      <c r="R398" s="21">
        <f t="shared" si="40"/>
        <v>1</v>
      </c>
    </row>
    <row r="399" spans="1:18" hidden="1" x14ac:dyDescent="0.25">
      <c r="A399" s="18">
        <v>73</v>
      </c>
      <c r="B399" s="18" t="s">
        <v>16</v>
      </c>
      <c r="C399" s="18">
        <v>13</v>
      </c>
      <c r="D399" s="18">
        <v>1</v>
      </c>
      <c r="E399" s="18">
        <v>21</v>
      </c>
      <c r="F399" s="18">
        <v>25</v>
      </c>
      <c r="G399" s="18">
        <f>VLOOKUP(B399,'Base Load_FLAG'!$A$2:$B$204,2,FALSE)</f>
        <v>0</v>
      </c>
      <c r="H399" s="18" t="s">
        <v>2910</v>
      </c>
      <c r="I399" s="18">
        <f>VLOOKUP($F399,'Gen Capacity'!$A$2:$H$608,7,FALSE)</f>
        <v>58.93</v>
      </c>
      <c r="J399" s="18">
        <f>VLOOKUP($F399,'Gen Capacity'!$A$2:$H$608,8,FALSE)</f>
        <v>45</v>
      </c>
      <c r="K399" s="19">
        <f>VLOOKUP($A399,SF_Original!$A$2:$D$6458,4,FALSE)</f>
        <v>1.0850222366999999E-5</v>
      </c>
      <c r="L399">
        <f t="shared" si="41"/>
        <v>2.2781879494776646E-3</v>
      </c>
      <c r="M399" s="21">
        <f t="shared" si="36"/>
        <v>0</v>
      </c>
      <c r="N399" s="21" t="b">
        <f t="shared" si="37"/>
        <v>1</v>
      </c>
      <c r="O399" s="21">
        <f>IF(ISNA(VLOOKUP(B399,WND_STATION!$A$1:$A$62,1,FALSE)),1,0.0865)</f>
        <v>1</v>
      </c>
      <c r="P399" s="21">
        <f t="shared" si="38"/>
        <v>58.93</v>
      </c>
      <c r="Q399" s="21">
        <f t="shared" si="39"/>
        <v>28211.321324999954</v>
      </c>
      <c r="R399" s="21">
        <f t="shared" si="40"/>
        <v>1</v>
      </c>
    </row>
    <row r="400" spans="1:18" hidden="1" x14ac:dyDescent="0.25">
      <c r="A400" s="18">
        <v>81</v>
      </c>
      <c r="B400" s="18" t="s">
        <v>16</v>
      </c>
      <c r="C400" s="18">
        <v>13</v>
      </c>
      <c r="D400" s="18">
        <v>1</v>
      </c>
      <c r="E400" s="18">
        <v>22</v>
      </c>
      <c r="F400" s="18">
        <v>26</v>
      </c>
      <c r="G400" s="18">
        <f>VLOOKUP(B400,'Base Load_FLAG'!$A$2:$B$204,2,FALSE)</f>
        <v>0</v>
      </c>
      <c r="H400" s="18" t="s">
        <v>2910</v>
      </c>
      <c r="I400" s="18">
        <f>VLOOKUP($F400,'Gen Capacity'!$A$2:$H$608,7,FALSE)</f>
        <v>94.29</v>
      </c>
      <c r="J400" s="18">
        <f>VLOOKUP($F400,'Gen Capacity'!$A$2:$H$608,8,FALSE)</f>
        <v>14</v>
      </c>
      <c r="K400" s="19">
        <f>VLOOKUP($A400,SF_Original!$A$2:$D$6458,4,FALSE)</f>
        <v>1.0850222366999999E-5</v>
      </c>
      <c r="L400">
        <f t="shared" si="41"/>
        <v>2.2781879494776646E-3</v>
      </c>
      <c r="M400" s="21">
        <f t="shared" si="36"/>
        <v>0</v>
      </c>
      <c r="N400" s="21" t="b">
        <f t="shared" si="37"/>
        <v>1</v>
      </c>
      <c r="O400" s="21">
        <f>IF(ISNA(VLOOKUP(B400,WND_STATION!$A$1:$A$62,1,FALSE)),1,0.0865)</f>
        <v>1</v>
      </c>
      <c r="P400" s="21">
        <f t="shared" si="38"/>
        <v>94.29</v>
      </c>
      <c r="Q400" s="21">
        <f t="shared" si="39"/>
        <v>28305.611324999954</v>
      </c>
      <c r="R400" s="21">
        <f t="shared" si="40"/>
        <v>1</v>
      </c>
    </row>
    <row r="401" spans="1:18" hidden="1" x14ac:dyDescent="0.25">
      <c r="A401" s="18">
        <v>1017</v>
      </c>
      <c r="B401" s="18" t="s">
        <v>351</v>
      </c>
      <c r="C401" s="18">
        <v>12</v>
      </c>
      <c r="D401" s="18">
        <v>1</v>
      </c>
      <c r="E401" s="18">
        <v>152</v>
      </c>
      <c r="F401" s="18">
        <v>156</v>
      </c>
      <c r="G401" s="18">
        <f>VLOOKUP(B401,'Base Load_FLAG'!$A$2:$B$204,2,FALSE)</f>
        <v>0</v>
      </c>
      <c r="H401" s="18" t="s">
        <v>2915</v>
      </c>
      <c r="I401" s="18">
        <f>VLOOKUP($F401,'Gen Capacity'!$A$2:$H$608,7,FALSE)</f>
        <v>16</v>
      </c>
      <c r="J401" s="18">
        <f>VLOOKUP($F401,'Gen Capacity'!$A$2:$H$608,8,FALSE)</f>
        <v>12</v>
      </c>
      <c r="K401" s="19">
        <f>VLOOKUP($A401,SF_Original!$A$2:$D$6458,4,FALSE)</f>
        <v>1.0851590064999999E-5</v>
      </c>
      <c r="L401">
        <f t="shared" si="41"/>
        <v>2.2781893171756645E-3</v>
      </c>
      <c r="M401" s="21">
        <f t="shared" si="36"/>
        <v>0</v>
      </c>
      <c r="N401" s="21" t="b">
        <f t="shared" si="37"/>
        <v>1</v>
      </c>
      <c r="O401" s="21">
        <f>IF(ISNA(VLOOKUP(B401,WND_STATION!$A$1:$A$62,1,FALSE)),1,0.0865)</f>
        <v>1</v>
      </c>
      <c r="P401" s="21">
        <f t="shared" si="38"/>
        <v>16</v>
      </c>
      <c r="Q401" s="21">
        <f t="shared" si="39"/>
        <v>28321.611324999954</v>
      </c>
      <c r="R401" s="21">
        <f t="shared" si="40"/>
        <v>1</v>
      </c>
    </row>
    <row r="402" spans="1:18" hidden="1" x14ac:dyDescent="0.25">
      <c r="A402" s="18">
        <v>699</v>
      </c>
      <c r="B402" s="18" t="s">
        <v>241</v>
      </c>
      <c r="C402" s="18">
        <v>13</v>
      </c>
      <c r="D402" s="18">
        <v>1</v>
      </c>
      <c r="E402" s="18">
        <v>120</v>
      </c>
      <c r="F402" s="18">
        <v>124</v>
      </c>
      <c r="G402" s="18">
        <f>VLOOKUP(B402,'Base Load_FLAG'!$A$2:$B$204,2,FALSE)</f>
        <v>0</v>
      </c>
      <c r="H402" s="18" t="s">
        <v>2937</v>
      </c>
      <c r="I402" s="18">
        <f>VLOOKUP($F402,'Gen Capacity'!$A$2:$H$608,7,FALSE)</f>
        <v>65.099999999999994</v>
      </c>
      <c r="J402" s="18">
        <f>VLOOKUP($F402,'Gen Capacity'!$A$2:$H$608,8,FALSE)</f>
        <v>0</v>
      </c>
      <c r="K402" s="19">
        <f>VLOOKUP($A402,SF_Original!$A$2:$D$6458,4,FALSE)</f>
        <v>1.0857103219999999E-5</v>
      </c>
      <c r="L402">
        <f t="shared" si="41"/>
        <v>2.2781948303306643E-3</v>
      </c>
      <c r="M402" s="21">
        <f t="shared" si="36"/>
        <v>0</v>
      </c>
      <c r="N402" s="21" t="b">
        <f t="shared" si="37"/>
        <v>1</v>
      </c>
      <c r="O402" s="21">
        <f>IF(ISNA(VLOOKUP(B402,WND_STATION!$A$1:$A$62,1,FALSE)),1,0.0865)</f>
        <v>1</v>
      </c>
      <c r="P402" s="21">
        <f t="shared" si="38"/>
        <v>65.099999999999994</v>
      </c>
      <c r="Q402" s="21">
        <f t="shared" si="39"/>
        <v>28386.711324999953</v>
      </c>
      <c r="R402" s="21">
        <f t="shared" si="40"/>
        <v>1</v>
      </c>
    </row>
    <row r="403" spans="1:18" hidden="1" x14ac:dyDescent="0.25">
      <c r="A403" s="18">
        <v>700</v>
      </c>
      <c r="B403" s="18" t="s">
        <v>241</v>
      </c>
      <c r="C403" s="18">
        <v>13</v>
      </c>
      <c r="D403" s="18">
        <v>1</v>
      </c>
      <c r="E403" s="18">
        <v>121</v>
      </c>
      <c r="F403" s="18">
        <v>125</v>
      </c>
      <c r="G403" s="18">
        <f>VLOOKUP(B403,'Base Load_FLAG'!$A$2:$B$204,2,FALSE)</f>
        <v>0</v>
      </c>
      <c r="H403" s="18" t="s">
        <v>2937</v>
      </c>
      <c r="I403" s="18">
        <f>VLOOKUP($F403,'Gen Capacity'!$A$2:$H$608,7,FALSE)</f>
        <v>64.33</v>
      </c>
      <c r="J403" s="18">
        <f>VLOOKUP($F403,'Gen Capacity'!$A$2:$H$608,8,FALSE)</f>
        <v>0</v>
      </c>
      <c r="K403" s="19">
        <f>VLOOKUP($A403,SF_Original!$A$2:$D$6458,4,FALSE)</f>
        <v>1.0857103219999999E-5</v>
      </c>
      <c r="L403">
        <f t="shared" si="41"/>
        <v>2.2781948303306643E-3</v>
      </c>
      <c r="M403" s="21">
        <f t="shared" si="36"/>
        <v>0</v>
      </c>
      <c r="N403" s="21" t="b">
        <f t="shared" si="37"/>
        <v>1</v>
      </c>
      <c r="O403" s="21">
        <f>IF(ISNA(VLOOKUP(B403,WND_STATION!$A$1:$A$62,1,FALSE)),1,0.0865)</f>
        <v>1</v>
      </c>
      <c r="P403" s="21">
        <f t="shared" si="38"/>
        <v>64.33</v>
      </c>
      <c r="Q403" s="21">
        <f t="shared" si="39"/>
        <v>28451.041324999955</v>
      </c>
      <c r="R403" s="21">
        <f t="shared" si="40"/>
        <v>1</v>
      </c>
    </row>
    <row r="404" spans="1:18" hidden="1" x14ac:dyDescent="0.25">
      <c r="A404" s="18">
        <v>701</v>
      </c>
      <c r="B404" s="18" t="s">
        <v>241</v>
      </c>
      <c r="C404" s="18">
        <v>13</v>
      </c>
      <c r="D404" s="18">
        <v>1</v>
      </c>
      <c r="E404" s="18">
        <v>122</v>
      </c>
      <c r="F404" s="18">
        <v>126</v>
      </c>
      <c r="G404" s="18">
        <f>VLOOKUP(B404,'Base Load_FLAG'!$A$2:$B$204,2,FALSE)</f>
        <v>0</v>
      </c>
      <c r="H404" s="18" t="s">
        <v>2937</v>
      </c>
      <c r="I404" s="18">
        <f>VLOOKUP($F404,'Gen Capacity'!$A$2:$H$608,7,FALSE)</f>
        <v>65.88</v>
      </c>
      <c r="J404" s="18">
        <f>VLOOKUP($F404,'Gen Capacity'!$A$2:$H$608,8,FALSE)</f>
        <v>0</v>
      </c>
      <c r="K404" s="19">
        <f>VLOOKUP($A404,SF_Original!$A$2:$D$6458,4,FALSE)</f>
        <v>1.0857103219999999E-5</v>
      </c>
      <c r="L404">
        <f t="shared" si="41"/>
        <v>2.2781948303306643E-3</v>
      </c>
      <c r="M404" s="21">
        <f t="shared" si="36"/>
        <v>0</v>
      </c>
      <c r="N404" s="21" t="b">
        <f t="shared" si="37"/>
        <v>1</v>
      </c>
      <c r="O404" s="21">
        <f>IF(ISNA(VLOOKUP(B404,WND_STATION!$A$1:$A$62,1,FALSE)),1,0.0865)</f>
        <v>1</v>
      </c>
      <c r="P404" s="21">
        <f t="shared" si="38"/>
        <v>65.88</v>
      </c>
      <c r="Q404" s="21">
        <f t="shared" si="39"/>
        <v>28516.921324999956</v>
      </c>
      <c r="R404" s="21">
        <f t="shared" si="40"/>
        <v>1</v>
      </c>
    </row>
    <row r="405" spans="1:18" hidden="1" x14ac:dyDescent="0.25">
      <c r="A405" s="18">
        <v>702</v>
      </c>
      <c r="B405" s="18" t="s">
        <v>241</v>
      </c>
      <c r="C405" s="18">
        <v>13</v>
      </c>
      <c r="D405" s="18">
        <v>1</v>
      </c>
      <c r="E405" s="18">
        <v>123</v>
      </c>
      <c r="F405" s="18">
        <v>127</v>
      </c>
      <c r="G405" s="18">
        <f>VLOOKUP(B405,'Base Load_FLAG'!$A$2:$B$204,2,FALSE)</f>
        <v>0</v>
      </c>
      <c r="H405" s="18" t="s">
        <v>2937</v>
      </c>
      <c r="I405" s="18">
        <f>VLOOKUP($F405,'Gen Capacity'!$A$2:$H$608,7,FALSE)</f>
        <v>67.430000000000007</v>
      </c>
      <c r="J405" s="18">
        <f>VLOOKUP($F405,'Gen Capacity'!$A$2:$H$608,8,FALSE)</f>
        <v>0</v>
      </c>
      <c r="K405" s="19">
        <f>VLOOKUP($A405,SF_Original!$A$2:$D$6458,4,FALSE)</f>
        <v>1.0857103219999999E-5</v>
      </c>
      <c r="L405">
        <f t="shared" si="41"/>
        <v>2.2781948303306643E-3</v>
      </c>
      <c r="M405" s="21">
        <f t="shared" si="36"/>
        <v>0</v>
      </c>
      <c r="N405" s="21" t="b">
        <f t="shared" si="37"/>
        <v>1</v>
      </c>
      <c r="O405" s="21">
        <f>IF(ISNA(VLOOKUP(B405,WND_STATION!$A$1:$A$62,1,FALSE)),1,0.0865)</f>
        <v>1</v>
      </c>
      <c r="P405" s="21">
        <f t="shared" si="38"/>
        <v>67.430000000000007</v>
      </c>
      <c r="Q405" s="21">
        <f t="shared" si="39"/>
        <v>28584.351324999956</v>
      </c>
      <c r="R405" s="21">
        <f t="shared" si="40"/>
        <v>1</v>
      </c>
    </row>
    <row r="406" spans="1:18" hidden="1" x14ac:dyDescent="0.25">
      <c r="A406" s="18">
        <v>703</v>
      </c>
      <c r="B406" s="18" t="s">
        <v>241</v>
      </c>
      <c r="C406" s="18">
        <v>13</v>
      </c>
      <c r="D406" s="18">
        <v>1</v>
      </c>
      <c r="E406" s="18">
        <v>124</v>
      </c>
      <c r="F406" s="18">
        <v>128</v>
      </c>
      <c r="G406" s="18">
        <f>VLOOKUP(B406,'Base Load_FLAG'!$A$2:$B$204,2,FALSE)</f>
        <v>0</v>
      </c>
      <c r="H406" s="18" t="s">
        <v>2937</v>
      </c>
      <c r="I406" s="18">
        <f>VLOOKUP($F406,'Gen Capacity'!$A$2:$H$608,7,FALSE)</f>
        <v>66.650000000000006</v>
      </c>
      <c r="J406" s="18">
        <f>VLOOKUP($F406,'Gen Capacity'!$A$2:$H$608,8,FALSE)</f>
        <v>0</v>
      </c>
      <c r="K406" s="19">
        <f>VLOOKUP($A406,SF_Original!$A$2:$D$6458,4,FALSE)</f>
        <v>1.0857103219999999E-5</v>
      </c>
      <c r="L406">
        <f t="shared" si="41"/>
        <v>2.2781948303306643E-3</v>
      </c>
      <c r="M406" s="21">
        <f t="shared" si="36"/>
        <v>0</v>
      </c>
      <c r="N406" s="21" t="b">
        <f t="shared" si="37"/>
        <v>1</v>
      </c>
      <c r="O406" s="21">
        <f>IF(ISNA(VLOOKUP(B406,WND_STATION!$A$1:$A$62,1,FALSE)),1,0.0865)</f>
        <v>1</v>
      </c>
      <c r="P406" s="21">
        <f t="shared" si="38"/>
        <v>66.650000000000006</v>
      </c>
      <c r="Q406" s="21">
        <f t="shared" si="39"/>
        <v>28651.001324999957</v>
      </c>
      <c r="R406" s="21">
        <f t="shared" si="40"/>
        <v>1</v>
      </c>
    </row>
    <row r="407" spans="1:18" hidden="1" x14ac:dyDescent="0.25">
      <c r="A407" s="18">
        <v>704</v>
      </c>
      <c r="B407" s="18" t="s">
        <v>241</v>
      </c>
      <c r="C407" s="18">
        <v>13</v>
      </c>
      <c r="D407" s="18">
        <v>1</v>
      </c>
      <c r="E407" s="18">
        <v>125</v>
      </c>
      <c r="F407" s="18">
        <v>129</v>
      </c>
      <c r="G407" s="18">
        <f>VLOOKUP(B407,'Base Load_FLAG'!$A$2:$B$204,2,FALSE)</f>
        <v>0</v>
      </c>
      <c r="H407" s="18" t="s">
        <v>2937</v>
      </c>
      <c r="I407" s="18">
        <f>VLOOKUP($F407,'Gen Capacity'!$A$2:$H$608,7,FALSE)</f>
        <v>65.88</v>
      </c>
      <c r="J407" s="18">
        <f>VLOOKUP($F407,'Gen Capacity'!$A$2:$H$608,8,FALSE)</f>
        <v>0</v>
      </c>
      <c r="K407" s="19">
        <f>VLOOKUP($A407,SF_Original!$A$2:$D$6458,4,FALSE)</f>
        <v>1.0857103219999999E-5</v>
      </c>
      <c r="L407">
        <f t="shared" si="41"/>
        <v>2.2781948303306643E-3</v>
      </c>
      <c r="M407" s="21">
        <f t="shared" si="36"/>
        <v>0</v>
      </c>
      <c r="N407" s="21" t="b">
        <f t="shared" si="37"/>
        <v>1</v>
      </c>
      <c r="O407" s="21">
        <f>IF(ISNA(VLOOKUP(B407,WND_STATION!$A$1:$A$62,1,FALSE)),1,0.0865)</f>
        <v>1</v>
      </c>
      <c r="P407" s="21">
        <f t="shared" si="38"/>
        <v>65.88</v>
      </c>
      <c r="Q407" s="21">
        <f t="shared" si="39"/>
        <v>28716.881324999958</v>
      </c>
      <c r="R407" s="21">
        <f t="shared" si="40"/>
        <v>1</v>
      </c>
    </row>
    <row r="408" spans="1:18" hidden="1" x14ac:dyDescent="0.25">
      <c r="A408" s="18">
        <v>705</v>
      </c>
      <c r="B408" s="18" t="s">
        <v>241</v>
      </c>
      <c r="C408" s="18">
        <v>13</v>
      </c>
      <c r="D408" s="18">
        <v>1</v>
      </c>
      <c r="E408" s="18">
        <v>126</v>
      </c>
      <c r="F408" s="18">
        <v>130</v>
      </c>
      <c r="G408" s="18">
        <f>VLOOKUP(B408,'Base Load_FLAG'!$A$2:$B$204,2,FALSE)</f>
        <v>0</v>
      </c>
      <c r="H408" s="18" t="s">
        <v>2937</v>
      </c>
      <c r="I408" s="18">
        <f>VLOOKUP($F408,'Gen Capacity'!$A$2:$H$608,7,FALSE)</f>
        <v>107.73</v>
      </c>
      <c r="J408" s="18">
        <f>VLOOKUP($F408,'Gen Capacity'!$A$2:$H$608,8,FALSE)</f>
        <v>0</v>
      </c>
      <c r="K408" s="19">
        <f>VLOOKUP($A408,SF_Original!$A$2:$D$6458,4,FALSE)</f>
        <v>1.0857103219999999E-5</v>
      </c>
      <c r="L408">
        <f t="shared" si="41"/>
        <v>2.2781948303306643E-3</v>
      </c>
      <c r="M408" s="21">
        <f t="shared" si="36"/>
        <v>0</v>
      </c>
      <c r="N408" s="21" t="b">
        <f t="shared" si="37"/>
        <v>1</v>
      </c>
      <c r="O408" s="21">
        <f>IF(ISNA(VLOOKUP(B408,WND_STATION!$A$1:$A$62,1,FALSE)),1,0.0865)</f>
        <v>1</v>
      </c>
      <c r="P408" s="21">
        <f t="shared" si="38"/>
        <v>107.73</v>
      </c>
      <c r="Q408" s="21">
        <f t="shared" si="39"/>
        <v>28824.611324999958</v>
      </c>
      <c r="R408" s="21">
        <f t="shared" si="40"/>
        <v>1</v>
      </c>
    </row>
    <row r="409" spans="1:18" hidden="1" x14ac:dyDescent="0.25">
      <c r="A409" s="18">
        <v>754</v>
      </c>
      <c r="B409" s="18" t="s">
        <v>266</v>
      </c>
      <c r="C409" s="18">
        <v>20</v>
      </c>
      <c r="D409" s="18">
        <v>1</v>
      </c>
      <c r="E409" s="18">
        <v>131</v>
      </c>
      <c r="F409" s="18">
        <v>135</v>
      </c>
      <c r="G409" s="18">
        <f>VLOOKUP(B409,'Base Load_FLAG'!$A$2:$B$204,2,FALSE)</f>
        <v>0</v>
      </c>
      <c r="H409" s="18" t="s">
        <v>2910</v>
      </c>
      <c r="I409" s="18">
        <f>VLOOKUP($F409,'Gen Capacity'!$A$2:$H$608,7,FALSE)</f>
        <v>750</v>
      </c>
      <c r="J409" s="18">
        <f>VLOOKUP($F409,'Gen Capacity'!$A$2:$H$608,8,FALSE)</f>
        <v>91</v>
      </c>
      <c r="K409" s="19">
        <f>VLOOKUP($A409,SF_Original!$A$2:$D$6458,4,FALSE)</f>
        <v>1.0866102539E-5</v>
      </c>
      <c r="L409">
        <f t="shared" si="41"/>
        <v>2.2782038296496644E-3</v>
      </c>
      <c r="M409" s="21">
        <f t="shared" si="36"/>
        <v>0</v>
      </c>
      <c r="N409" s="21" t="b">
        <f t="shared" si="37"/>
        <v>1</v>
      </c>
      <c r="O409" s="21">
        <f>IF(ISNA(VLOOKUP(B409,WND_STATION!$A$1:$A$62,1,FALSE)),1,0.0865)</f>
        <v>1</v>
      </c>
      <c r="P409" s="21">
        <f t="shared" si="38"/>
        <v>750</v>
      </c>
      <c r="Q409" s="21">
        <f t="shared" si="39"/>
        <v>29574.611324999958</v>
      </c>
      <c r="R409" s="21">
        <f t="shared" si="40"/>
        <v>1</v>
      </c>
    </row>
    <row r="410" spans="1:18" hidden="1" x14ac:dyDescent="0.25">
      <c r="A410" s="18">
        <v>928</v>
      </c>
      <c r="B410" s="18" t="s">
        <v>316</v>
      </c>
      <c r="C410" s="18">
        <v>18</v>
      </c>
      <c r="D410" s="18">
        <v>1</v>
      </c>
      <c r="E410" s="18">
        <v>150</v>
      </c>
      <c r="F410" s="18">
        <v>154</v>
      </c>
      <c r="G410" s="18">
        <f>VLOOKUP(B410,'Base Load_FLAG'!$A$2:$B$204,2,FALSE)</f>
        <v>0</v>
      </c>
      <c r="H410" s="18" t="s">
        <v>2919</v>
      </c>
      <c r="I410" s="18">
        <f>VLOOKUP($F410,'Gen Capacity'!$A$2:$H$608,7,FALSE)</f>
        <v>191</v>
      </c>
      <c r="J410" s="18">
        <f>VLOOKUP($F410,'Gen Capacity'!$A$2:$H$608,8,FALSE)</f>
        <v>0</v>
      </c>
      <c r="K410" s="19">
        <f>VLOOKUP($A410,SF_Original!$A$2:$D$6458,4,FALSE)</f>
        <v>1.0910407375999999E-5</v>
      </c>
      <c r="L410">
        <f t="shared" si="41"/>
        <v>2.2782481344866645E-3</v>
      </c>
      <c r="M410" s="21">
        <f t="shared" si="36"/>
        <v>0</v>
      </c>
      <c r="N410" s="21" t="b">
        <f t="shared" si="37"/>
        <v>1</v>
      </c>
      <c r="O410" s="21">
        <f>IF(ISNA(VLOOKUP(B410,WND_STATION!$A$1:$A$62,1,FALSE)),1,0.0865)</f>
        <v>1</v>
      </c>
      <c r="P410" s="21">
        <f t="shared" si="38"/>
        <v>191</v>
      </c>
      <c r="Q410" s="21">
        <f t="shared" si="39"/>
        <v>29765.611324999958</v>
      </c>
      <c r="R410" s="21">
        <f t="shared" si="40"/>
        <v>1</v>
      </c>
    </row>
    <row r="411" spans="1:18" hidden="1" x14ac:dyDescent="0.25">
      <c r="A411" s="18">
        <v>377</v>
      </c>
      <c r="B411" s="18" t="s">
        <v>2922</v>
      </c>
      <c r="C411" s="18">
        <v>16</v>
      </c>
      <c r="D411" s="18">
        <v>1</v>
      </c>
      <c r="E411" s="18">
        <v>55</v>
      </c>
      <c r="F411" s="18">
        <v>59</v>
      </c>
      <c r="G411" s="18">
        <f>VLOOKUP(B411,'Base Load_FLAG'!$A$2:$B$204,2,FALSE)</f>
        <v>0</v>
      </c>
      <c r="H411" s="18" t="s">
        <v>2910</v>
      </c>
      <c r="I411" s="18">
        <f>VLOOKUP($F411,'Gen Capacity'!$A$2:$H$608,7,FALSE)</f>
        <v>181.33</v>
      </c>
      <c r="J411" s="18">
        <f>VLOOKUP($F411,'Gen Capacity'!$A$2:$H$608,8,FALSE)</f>
        <v>110</v>
      </c>
      <c r="K411" s="19">
        <f>VLOOKUP($A411,SF_Original!$A$2:$D$6458,4,FALSE)</f>
        <v>1.0970392103E-5</v>
      </c>
      <c r="L411">
        <f t="shared" si="41"/>
        <v>2.2783081192136647E-3</v>
      </c>
      <c r="M411" s="21">
        <f t="shared" si="36"/>
        <v>0</v>
      </c>
      <c r="N411" s="21" t="b">
        <f t="shared" si="37"/>
        <v>1</v>
      </c>
      <c r="O411" s="21">
        <f>IF(ISNA(VLOOKUP(B411,WND_STATION!$A$1:$A$62,1,FALSE)),1,0.0865)</f>
        <v>1</v>
      </c>
      <c r="P411" s="21">
        <f t="shared" si="38"/>
        <v>181.33</v>
      </c>
      <c r="Q411" s="21">
        <f t="shared" si="39"/>
        <v>29946.94132499996</v>
      </c>
      <c r="R411" s="21">
        <f t="shared" si="40"/>
        <v>1</v>
      </c>
    </row>
    <row r="412" spans="1:18" hidden="1" x14ac:dyDescent="0.25">
      <c r="A412" s="18">
        <v>378</v>
      </c>
      <c r="B412" s="18" t="s">
        <v>2922</v>
      </c>
      <c r="C412" s="18">
        <v>16</v>
      </c>
      <c r="D412" s="18">
        <v>1</v>
      </c>
      <c r="E412" s="18">
        <v>56</v>
      </c>
      <c r="F412" s="18">
        <v>60</v>
      </c>
      <c r="G412" s="18">
        <f>VLOOKUP(B412,'Base Load_FLAG'!$A$2:$B$204,2,FALSE)</f>
        <v>0</v>
      </c>
      <c r="H412" s="18" t="s">
        <v>2910</v>
      </c>
      <c r="I412" s="18">
        <f>VLOOKUP($F412,'Gen Capacity'!$A$2:$H$608,7,FALSE)</f>
        <v>181.33</v>
      </c>
      <c r="J412" s="18">
        <f>VLOOKUP($F412,'Gen Capacity'!$A$2:$H$608,8,FALSE)</f>
        <v>110</v>
      </c>
      <c r="K412" s="19">
        <f>VLOOKUP($A412,SF_Original!$A$2:$D$6458,4,FALSE)</f>
        <v>1.0970392103E-5</v>
      </c>
      <c r="L412">
        <f t="shared" si="41"/>
        <v>2.2783081192136647E-3</v>
      </c>
      <c r="M412" s="21">
        <f t="shared" si="36"/>
        <v>0</v>
      </c>
      <c r="N412" s="21" t="b">
        <f t="shared" si="37"/>
        <v>1</v>
      </c>
      <c r="O412" s="21">
        <f>IF(ISNA(VLOOKUP(B412,WND_STATION!$A$1:$A$62,1,FALSE)),1,0.0865)</f>
        <v>1</v>
      </c>
      <c r="P412" s="21">
        <f t="shared" si="38"/>
        <v>181.33</v>
      </c>
      <c r="Q412" s="21">
        <f t="shared" si="39"/>
        <v>30128.271324999962</v>
      </c>
      <c r="R412" s="21">
        <f t="shared" si="40"/>
        <v>1</v>
      </c>
    </row>
    <row r="413" spans="1:18" hidden="1" x14ac:dyDescent="0.25">
      <c r="A413" s="18">
        <v>379</v>
      </c>
      <c r="B413" s="18" t="s">
        <v>2922</v>
      </c>
      <c r="C413" s="18">
        <v>16</v>
      </c>
      <c r="D413" s="18">
        <v>1</v>
      </c>
      <c r="E413" s="18">
        <v>57</v>
      </c>
      <c r="F413" s="18">
        <v>61</v>
      </c>
      <c r="G413" s="18">
        <f>VLOOKUP(B413,'Base Load_FLAG'!$A$2:$B$204,2,FALSE)</f>
        <v>0</v>
      </c>
      <c r="H413" s="18" t="s">
        <v>2910</v>
      </c>
      <c r="I413" s="18">
        <f>VLOOKUP($F413,'Gen Capacity'!$A$2:$H$608,7,FALSE)</f>
        <v>181.33</v>
      </c>
      <c r="J413" s="18">
        <f>VLOOKUP($F413,'Gen Capacity'!$A$2:$H$608,8,FALSE)</f>
        <v>50</v>
      </c>
      <c r="K413" s="19">
        <f>VLOOKUP($A413,SF_Original!$A$2:$D$6458,4,FALSE)</f>
        <v>1.0970392103E-5</v>
      </c>
      <c r="L413">
        <f t="shared" si="41"/>
        <v>2.2783081192136647E-3</v>
      </c>
      <c r="M413" s="21">
        <f t="shared" si="36"/>
        <v>0</v>
      </c>
      <c r="N413" s="21" t="b">
        <f t="shared" si="37"/>
        <v>1</v>
      </c>
      <c r="O413" s="21">
        <f>IF(ISNA(VLOOKUP(B413,WND_STATION!$A$1:$A$62,1,FALSE)),1,0.0865)</f>
        <v>1</v>
      </c>
      <c r="P413" s="21">
        <f t="shared" si="38"/>
        <v>181.33</v>
      </c>
      <c r="Q413" s="21">
        <f t="shared" si="39"/>
        <v>30309.601324999963</v>
      </c>
      <c r="R413" s="21">
        <f t="shared" si="40"/>
        <v>1</v>
      </c>
    </row>
    <row r="414" spans="1:18" hidden="1" x14ac:dyDescent="0.25">
      <c r="A414" s="18">
        <v>196</v>
      </c>
      <c r="B414" s="18" t="s">
        <v>52</v>
      </c>
      <c r="C414" s="18">
        <v>18</v>
      </c>
      <c r="D414" s="18">
        <v>1</v>
      </c>
      <c r="E414" s="18">
        <v>44</v>
      </c>
      <c r="F414" s="18">
        <v>48</v>
      </c>
      <c r="G414" s="18">
        <f>VLOOKUP(B414,'Base Load_FLAG'!$A$2:$B$204,2,FALSE)</f>
        <v>0</v>
      </c>
      <c r="H414" s="18" t="s">
        <v>2916</v>
      </c>
      <c r="I414" s="18">
        <f>VLOOKUP($F414,'Gen Capacity'!$A$2:$H$608,7,FALSE)</f>
        <v>193.86</v>
      </c>
      <c r="J414" s="18">
        <f>VLOOKUP($F414,'Gen Capacity'!$A$2:$H$608,8,FALSE)</f>
        <v>0</v>
      </c>
      <c r="K414" s="19">
        <f>VLOOKUP($A414,SF_Original!$A$2:$D$6458,4,FALSE)</f>
        <v>1.1113490245E-5</v>
      </c>
      <c r="L414">
        <f t="shared" si="41"/>
        <v>2.2784512173556646E-3</v>
      </c>
      <c r="M414" s="21">
        <f t="shared" si="36"/>
        <v>0</v>
      </c>
      <c r="N414" s="21" t="b">
        <f t="shared" si="37"/>
        <v>1</v>
      </c>
      <c r="O414" s="21">
        <f>IF(ISNA(VLOOKUP(B414,WND_STATION!$A$1:$A$62,1,FALSE)),1,0.0865)</f>
        <v>1</v>
      </c>
      <c r="P414" s="21">
        <f t="shared" si="38"/>
        <v>193.86</v>
      </c>
      <c r="Q414" s="21">
        <f t="shared" si="39"/>
        <v>30503.461324999964</v>
      </c>
      <c r="R414" s="21">
        <f t="shared" si="40"/>
        <v>1</v>
      </c>
    </row>
    <row r="415" spans="1:18" hidden="1" x14ac:dyDescent="0.25">
      <c r="A415" s="18">
        <v>197</v>
      </c>
      <c r="B415" s="18" t="s">
        <v>52</v>
      </c>
      <c r="C415" s="18">
        <v>18</v>
      </c>
      <c r="D415" s="18">
        <v>1</v>
      </c>
      <c r="E415" s="18">
        <v>45</v>
      </c>
      <c r="F415" s="18">
        <v>49</v>
      </c>
      <c r="G415" s="18">
        <f>VLOOKUP(B415,'Base Load_FLAG'!$A$2:$B$204,2,FALSE)</f>
        <v>0</v>
      </c>
      <c r="H415" s="18" t="s">
        <v>2916</v>
      </c>
      <c r="I415" s="18">
        <f>VLOOKUP($F415,'Gen Capacity'!$A$2:$H$608,7,FALSE)</f>
        <v>153.05000000000001</v>
      </c>
      <c r="J415" s="18">
        <f>VLOOKUP($F415,'Gen Capacity'!$A$2:$H$608,8,FALSE)</f>
        <v>0</v>
      </c>
      <c r="K415" s="19">
        <f>VLOOKUP($A415,SF_Original!$A$2:$D$6458,4,FALSE)</f>
        <v>1.1113490245E-5</v>
      </c>
      <c r="L415">
        <f t="shared" si="41"/>
        <v>2.2784512173556646E-3</v>
      </c>
      <c r="M415" s="21">
        <f t="shared" si="36"/>
        <v>0</v>
      </c>
      <c r="N415" s="21" t="b">
        <f t="shared" si="37"/>
        <v>1</v>
      </c>
      <c r="O415" s="21">
        <f>IF(ISNA(VLOOKUP(B415,WND_STATION!$A$1:$A$62,1,FALSE)),1,0.0865)</f>
        <v>1</v>
      </c>
      <c r="P415" s="21">
        <f t="shared" si="38"/>
        <v>153.05000000000001</v>
      </c>
      <c r="Q415" s="21">
        <f t="shared" si="39"/>
        <v>30656.511324999963</v>
      </c>
      <c r="R415" s="21">
        <f t="shared" si="40"/>
        <v>1</v>
      </c>
    </row>
    <row r="416" spans="1:18" hidden="1" x14ac:dyDescent="0.25">
      <c r="A416" s="18">
        <v>198</v>
      </c>
      <c r="B416" s="18" t="s">
        <v>52</v>
      </c>
      <c r="C416" s="18">
        <v>18</v>
      </c>
      <c r="D416" s="18">
        <v>1</v>
      </c>
      <c r="E416" s="18">
        <v>46</v>
      </c>
      <c r="F416" s="18">
        <v>50</v>
      </c>
      <c r="G416" s="18">
        <f>VLOOKUP(B416,'Base Load_FLAG'!$A$2:$B$204,2,FALSE)</f>
        <v>0</v>
      </c>
      <c r="H416" s="18" t="s">
        <v>2916</v>
      </c>
      <c r="I416" s="18">
        <f>VLOOKUP($F416,'Gen Capacity'!$A$2:$H$608,7,FALSE)</f>
        <v>153.05000000000001</v>
      </c>
      <c r="J416" s="18">
        <f>VLOOKUP($F416,'Gen Capacity'!$A$2:$H$608,8,FALSE)</f>
        <v>0</v>
      </c>
      <c r="K416" s="19">
        <f>VLOOKUP($A416,SF_Original!$A$2:$D$6458,4,FALSE)</f>
        <v>1.1113490245E-5</v>
      </c>
      <c r="L416">
        <f t="shared" si="41"/>
        <v>2.2784512173556646E-3</v>
      </c>
      <c r="M416" s="21">
        <f t="shared" si="36"/>
        <v>0</v>
      </c>
      <c r="N416" s="21" t="b">
        <f t="shared" si="37"/>
        <v>1</v>
      </c>
      <c r="O416" s="21">
        <f>IF(ISNA(VLOOKUP(B416,WND_STATION!$A$1:$A$62,1,FALSE)),1,0.0865)</f>
        <v>1</v>
      </c>
      <c r="P416" s="21">
        <f t="shared" si="38"/>
        <v>153.05000000000001</v>
      </c>
      <c r="Q416" s="21">
        <f t="shared" si="39"/>
        <v>30809.561324999962</v>
      </c>
      <c r="R416" s="21">
        <f t="shared" si="40"/>
        <v>1</v>
      </c>
    </row>
    <row r="417" spans="1:18" hidden="1" x14ac:dyDescent="0.25">
      <c r="A417" s="18">
        <v>199</v>
      </c>
      <c r="B417" s="18" t="s">
        <v>52</v>
      </c>
      <c r="C417" s="18">
        <v>18</v>
      </c>
      <c r="D417" s="18">
        <v>1</v>
      </c>
      <c r="E417" s="18">
        <v>47</v>
      </c>
      <c r="F417" s="18">
        <v>51</v>
      </c>
      <c r="G417" s="18">
        <f>VLOOKUP(B417,'Base Load_FLAG'!$A$2:$B$204,2,FALSE)</f>
        <v>0</v>
      </c>
      <c r="H417" s="18" t="s">
        <v>2916</v>
      </c>
      <c r="I417" s="18">
        <f>VLOOKUP($F417,'Gen Capacity'!$A$2:$H$608,7,FALSE)</f>
        <v>153.05000000000001</v>
      </c>
      <c r="J417" s="18">
        <f>VLOOKUP($F417,'Gen Capacity'!$A$2:$H$608,8,FALSE)</f>
        <v>0</v>
      </c>
      <c r="K417" s="19">
        <f>VLOOKUP($A417,SF_Original!$A$2:$D$6458,4,FALSE)</f>
        <v>1.1113490245E-5</v>
      </c>
      <c r="L417">
        <f t="shared" si="41"/>
        <v>2.2784512173556646E-3</v>
      </c>
      <c r="M417" s="21">
        <f t="shared" si="36"/>
        <v>0</v>
      </c>
      <c r="N417" s="21" t="b">
        <f t="shared" si="37"/>
        <v>1</v>
      </c>
      <c r="O417" s="21">
        <f>IF(ISNA(VLOOKUP(B417,WND_STATION!$A$1:$A$62,1,FALSE)),1,0.0865)</f>
        <v>1</v>
      </c>
      <c r="P417" s="21">
        <f t="shared" si="38"/>
        <v>153.05000000000001</v>
      </c>
      <c r="Q417" s="21">
        <f t="shared" si="39"/>
        <v>30962.611324999962</v>
      </c>
      <c r="R417" s="21">
        <f t="shared" si="40"/>
        <v>1</v>
      </c>
    </row>
    <row r="418" spans="1:18" hidden="1" x14ac:dyDescent="0.25">
      <c r="A418" s="18">
        <v>774</v>
      </c>
      <c r="B418" s="18" t="s">
        <v>267</v>
      </c>
      <c r="C418" s="18">
        <v>24</v>
      </c>
      <c r="D418" s="18">
        <v>1</v>
      </c>
      <c r="E418" s="18">
        <v>133</v>
      </c>
      <c r="F418" s="18">
        <v>137</v>
      </c>
      <c r="G418" s="18">
        <f>VLOOKUP(B418,'Base Load_FLAG'!$A$2:$B$204,2,FALSE)</f>
        <v>0</v>
      </c>
      <c r="H418" s="18" t="s">
        <v>2910</v>
      </c>
      <c r="I418" s="18">
        <f>VLOOKUP($F418,'Gen Capacity'!$A$2:$H$608,7,FALSE)</f>
        <v>467</v>
      </c>
      <c r="J418" s="18">
        <f>VLOOKUP($F418,'Gen Capacity'!$A$2:$H$608,8,FALSE)</f>
        <v>18</v>
      </c>
      <c r="K418" s="19">
        <f>VLOOKUP($A418,SF_Original!$A$2:$D$6458,4,FALSE)</f>
        <v>1.1160004088E-5</v>
      </c>
      <c r="L418">
        <f t="shared" si="41"/>
        <v>2.2784977311986645E-3</v>
      </c>
      <c r="M418" s="21">
        <f t="shared" si="36"/>
        <v>0</v>
      </c>
      <c r="N418" s="21" t="b">
        <f t="shared" si="37"/>
        <v>1</v>
      </c>
      <c r="O418" s="21">
        <f>IF(ISNA(VLOOKUP(B418,WND_STATION!$A$1:$A$62,1,FALSE)),1,0.0865)</f>
        <v>1</v>
      </c>
      <c r="P418" s="21">
        <f t="shared" si="38"/>
        <v>467</v>
      </c>
      <c r="Q418" s="21">
        <f t="shared" si="39"/>
        <v>31429.611324999962</v>
      </c>
      <c r="R418" s="21">
        <f t="shared" si="40"/>
        <v>1</v>
      </c>
    </row>
    <row r="419" spans="1:18" hidden="1" x14ac:dyDescent="0.25">
      <c r="A419" s="18">
        <v>74</v>
      </c>
      <c r="B419" s="18" t="s">
        <v>16</v>
      </c>
      <c r="C419" s="18">
        <v>13</v>
      </c>
      <c r="D419" s="18">
        <v>1</v>
      </c>
      <c r="E419" s="18">
        <v>12</v>
      </c>
      <c r="F419" s="18">
        <v>16</v>
      </c>
      <c r="G419" s="18">
        <f>VLOOKUP(B419,'Base Load_FLAG'!$A$2:$B$204,2,FALSE)</f>
        <v>0</v>
      </c>
      <c r="H419" s="18" t="s">
        <v>2910</v>
      </c>
      <c r="I419" s="18">
        <f>VLOOKUP($F419,'Gen Capacity'!$A$2:$H$608,7,FALSE)</f>
        <v>65</v>
      </c>
      <c r="J419" s="18">
        <f>VLOOKUP($F419,'Gen Capacity'!$A$2:$H$608,8,FALSE)</f>
        <v>53</v>
      </c>
      <c r="K419" s="19">
        <f>VLOOKUP($A419,SF_Original!$A$2:$D$6458,4,FALSE)</f>
        <v>1.1190456270000001E-5</v>
      </c>
      <c r="L419">
        <f t="shared" si="41"/>
        <v>2.2785281833806645E-3</v>
      </c>
      <c r="M419" s="21">
        <f t="shared" si="36"/>
        <v>0</v>
      </c>
      <c r="N419" s="21" t="b">
        <f t="shared" si="37"/>
        <v>1</v>
      </c>
      <c r="O419" s="21">
        <f>IF(ISNA(VLOOKUP(B419,WND_STATION!$A$1:$A$62,1,FALSE)),1,0.0865)</f>
        <v>1</v>
      </c>
      <c r="P419" s="21">
        <f t="shared" si="38"/>
        <v>65</v>
      </c>
      <c r="Q419" s="21">
        <f t="shared" si="39"/>
        <v>31494.611324999962</v>
      </c>
      <c r="R419" s="21">
        <f t="shared" si="40"/>
        <v>1</v>
      </c>
    </row>
    <row r="420" spans="1:18" hidden="1" x14ac:dyDescent="0.25">
      <c r="A420" s="18">
        <v>75</v>
      </c>
      <c r="B420" s="18" t="s">
        <v>16</v>
      </c>
      <c r="C420" s="18">
        <v>13</v>
      </c>
      <c r="D420" s="18">
        <v>1</v>
      </c>
      <c r="E420" s="18">
        <v>13</v>
      </c>
      <c r="F420" s="18">
        <v>17</v>
      </c>
      <c r="G420" s="18">
        <f>VLOOKUP(B420,'Base Load_FLAG'!$A$2:$B$204,2,FALSE)</f>
        <v>0</v>
      </c>
      <c r="H420" s="18" t="s">
        <v>2910</v>
      </c>
      <c r="I420" s="18">
        <f>VLOOKUP($F420,'Gen Capacity'!$A$2:$H$608,7,FALSE)</f>
        <v>65</v>
      </c>
      <c r="J420" s="18">
        <f>VLOOKUP($F420,'Gen Capacity'!$A$2:$H$608,8,FALSE)</f>
        <v>53</v>
      </c>
      <c r="K420" s="19">
        <f>VLOOKUP($A420,SF_Original!$A$2:$D$6458,4,FALSE)</f>
        <v>1.1190456270000001E-5</v>
      </c>
      <c r="L420">
        <f t="shared" si="41"/>
        <v>2.2785281833806645E-3</v>
      </c>
      <c r="M420" s="21">
        <f t="shared" si="36"/>
        <v>0</v>
      </c>
      <c r="N420" s="21" t="b">
        <f t="shared" si="37"/>
        <v>1</v>
      </c>
      <c r="O420" s="21">
        <f>IF(ISNA(VLOOKUP(B420,WND_STATION!$A$1:$A$62,1,FALSE)),1,0.0865)</f>
        <v>1</v>
      </c>
      <c r="P420" s="21">
        <f t="shared" si="38"/>
        <v>65</v>
      </c>
      <c r="Q420" s="21">
        <f t="shared" si="39"/>
        <v>31559.611324999962</v>
      </c>
      <c r="R420" s="21">
        <f t="shared" si="40"/>
        <v>1</v>
      </c>
    </row>
    <row r="421" spans="1:18" hidden="1" x14ac:dyDescent="0.25">
      <c r="A421" s="18">
        <v>76</v>
      </c>
      <c r="B421" s="18" t="s">
        <v>16</v>
      </c>
      <c r="C421" s="18">
        <v>13</v>
      </c>
      <c r="D421" s="18">
        <v>1</v>
      </c>
      <c r="E421" s="18">
        <v>14</v>
      </c>
      <c r="F421" s="18">
        <v>18</v>
      </c>
      <c r="G421" s="18">
        <f>VLOOKUP(B421,'Base Load_FLAG'!$A$2:$B$204,2,FALSE)</f>
        <v>0</v>
      </c>
      <c r="H421" s="18" t="s">
        <v>2910</v>
      </c>
      <c r="I421" s="18">
        <f>VLOOKUP($F421,'Gen Capacity'!$A$2:$H$608,7,FALSE)</f>
        <v>65</v>
      </c>
      <c r="J421" s="18">
        <f>VLOOKUP($F421,'Gen Capacity'!$A$2:$H$608,8,FALSE)</f>
        <v>53</v>
      </c>
      <c r="K421" s="19">
        <f>VLOOKUP($A421,SF_Original!$A$2:$D$6458,4,FALSE)</f>
        <v>1.1190456270000001E-5</v>
      </c>
      <c r="L421">
        <f t="shared" si="41"/>
        <v>2.2785281833806645E-3</v>
      </c>
      <c r="M421" s="21">
        <f t="shared" si="36"/>
        <v>0</v>
      </c>
      <c r="N421" s="21" t="b">
        <f t="shared" si="37"/>
        <v>1</v>
      </c>
      <c r="O421" s="21">
        <f>IF(ISNA(VLOOKUP(B421,WND_STATION!$A$1:$A$62,1,FALSE)),1,0.0865)</f>
        <v>1</v>
      </c>
      <c r="P421" s="21">
        <f t="shared" si="38"/>
        <v>65</v>
      </c>
      <c r="Q421" s="21">
        <f t="shared" si="39"/>
        <v>31624.611324999962</v>
      </c>
      <c r="R421" s="21">
        <f t="shared" si="40"/>
        <v>1</v>
      </c>
    </row>
    <row r="422" spans="1:18" hidden="1" x14ac:dyDescent="0.25">
      <c r="A422" s="18">
        <v>77</v>
      </c>
      <c r="B422" s="18" t="s">
        <v>16</v>
      </c>
      <c r="C422" s="18">
        <v>13</v>
      </c>
      <c r="D422" s="18">
        <v>1</v>
      </c>
      <c r="E422" s="18">
        <v>15</v>
      </c>
      <c r="F422" s="18">
        <v>19</v>
      </c>
      <c r="G422" s="18">
        <f>VLOOKUP(B422,'Base Load_FLAG'!$A$2:$B$204,2,FALSE)</f>
        <v>0</v>
      </c>
      <c r="H422" s="18" t="s">
        <v>2910</v>
      </c>
      <c r="I422" s="18">
        <f>VLOOKUP($F422,'Gen Capacity'!$A$2:$H$608,7,FALSE)</f>
        <v>65</v>
      </c>
      <c r="J422" s="18">
        <f>VLOOKUP($F422,'Gen Capacity'!$A$2:$H$608,8,FALSE)</f>
        <v>53</v>
      </c>
      <c r="K422" s="19">
        <f>VLOOKUP($A422,SF_Original!$A$2:$D$6458,4,FALSE)</f>
        <v>1.1190456270000001E-5</v>
      </c>
      <c r="L422">
        <f t="shared" si="41"/>
        <v>2.2785281833806645E-3</v>
      </c>
      <c r="M422" s="21">
        <f t="shared" si="36"/>
        <v>0</v>
      </c>
      <c r="N422" s="21" t="b">
        <f t="shared" si="37"/>
        <v>1</v>
      </c>
      <c r="O422" s="21">
        <f>IF(ISNA(VLOOKUP(B422,WND_STATION!$A$1:$A$62,1,FALSE)),1,0.0865)</f>
        <v>1</v>
      </c>
      <c r="P422" s="21">
        <f t="shared" si="38"/>
        <v>65</v>
      </c>
      <c r="Q422" s="21">
        <f t="shared" si="39"/>
        <v>31689.611324999962</v>
      </c>
      <c r="R422" s="21">
        <f t="shared" si="40"/>
        <v>1</v>
      </c>
    </row>
    <row r="423" spans="1:18" hidden="1" x14ac:dyDescent="0.25">
      <c r="A423" s="18">
        <v>78</v>
      </c>
      <c r="B423" s="18" t="s">
        <v>16</v>
      </c>
      <c r="C423" s="18">
        <v>13</v>
      </c>
      <c r="D423" s="18">
        <v>1</v>
      </c>
      <c r="E423" s="18">
        <v>16</v>
      </c>
      <c r="F423" s="18">
        <v>20</v>
      </c>
      <c r="G423" s="18">
        <f>VLOOKUP(B423,'Base Load_FLAG'!$A$2:$B$204,2,FALSE)</f>
        <v>0</v>
      </c>
      <c r="H423" s="18" t="s">
        <v>2910</v>
      </c>
      <c r="I423" s="18">
        <f>VLOOKUP($F423,'Gen Capacity'!$A$2:$H$608,7,FALSE)</f>
        <v>65</v>
      </c>
      <c r="J423" s="18">
        <f>VLOOKUP($F423,'Gen Capacity'!$A$2:$H$608,8,FALSE)</f>
        <v>53</v>
      </c>
      <c r="K423" s="19">
        <f>VLOOKUP($A423,SF_Original!$A$2:$D$6458,4,FALSE)</f>
        <v>1.1190456270000001E-5</v>
      </c>
      <c r="L423">
        <f t="shared" si="41"/>
        <v>2.2785281833806645E-3</v>
      </c>
      <c r="M423" s="21">
        <f t="shared" si="36"/>
        <v>0</v>
      </c>
      <c r="N423" s="21" t="b">
        <f t="shared" si="37"/>
        <v>1</v>
      </c>
      <c r="O423" s="21">
        <f>IF(ISNA(VLOOKUP(B423,WND_STATION!$A$1:$A$62,1,FALSE)),1,0.0865)</f>
        <v>1</v>
      </c>
      <c r="P423" s="21">
        <f t="shared" si="38"/>
        <v>65</v>
      </c>
      <c r="Q423" s="21">
        <f t="shared" si="39"/>
        <v>31754.611324999962</v>
      </c>
      <c r="R423" s="21">
        <f t="shared" si="40"/>
        <v>1</v>
      </c>
    </row>
    <row r="424" spans="1:18" hidden="1" x14ac:dyDescent="0.25">
      <c r="A424" s="18">
        <v>79</v>
      </c>
      <c r="B424" s="18" t="s">
        <v>16</v>
      </c>
      <c r="C424" s="18">
        <v>13</v>
      </c>
      <c r="D424" s="18">
        <v>1</v>
      </c>
      <c r="E424" s="18">
        <v>17</v>
      </c>
      <c r="F424" s="18">
        <v>21</v>
      </c>
      <c r="G424" s="18">
        <f>VLOOKUP(B424,'Base Load_FLAG'!$A$2:$B$204,2,FALSE)</f>
        <v>0</v>
      </c>
      <c r="H424" s="18" t="s">
        <v>2910</v>
      </c>
      <c r="I424" s="18">
        <f>VLOOKUP($F424,'Gen Capacity'!$A$2:$H$608,7,FALSE)</f>
        <v>65</v>
      </c>
      <c r="J424" s="18">
        <f>VLOOKUP($F424,'Gen Capacity'!$A$2:$H$608,8,FALSE)</f>
        <v>53</v>
      </c>
      <c r="K424" s="19">
        <f>VLOOKUP($A424,SF_Original!$A$2:$D$6458,4,FALSE)</f>
        <v>1.1190456270000001E-5</v>
      </c>
      <c r="L424">
        <f t="shared" si="41"/>
        <v>2.2785281833806645E-3</v>
      </c>
      <c r="M424" s="21">
        <f t="shared" si="36"/>
        <v>0</v>
      </c>
      <c r="N424" s="21" t="b">
        <f t="shared" si="37"/>
        <v>1</v>
      </c>
      <c r="O424" s="21">
        <f>IF(ISNA(VLOOKUP(B424,WND_STATION!$A$1:$A$62,1,FALSE)),1,0.0865)</f>
        <v>1</v>
      </c>
      <c r="P424" s="21">
        <f t="shared" si="38"/>
        <v>65</v>
      </c>
      <c r="Q424" s="21">
        <f t="shared" si="39"/>
        <v>31819.611324999962</v>
      </c>
      <c r="R424" s="21">
        <f t="shared" si="40"/>
        <v>1</v>
      </c>
    </row>
    <row r="425" spans="1:18" hidden="1" x14ac:dyDescent="0.25">
      <c r="A425" s="18">
        <v>64</v>
      </c>
      <c r="B425" s="18" t="s">
        <v>16</v>
      </c>
      <c r="C425" s="18">
        <v>13</v>
      </c>
      <c r="D425" s="18">
        <v>1</v>
      </c>
      <c r="E425" s="18">
        <v>11</v>
      </c>
      <c r="F425" s="18">
        <v>15</v>
      </c>
      <c r="G425" s="18">
        <f>VLOOKUP(B425,'Base Load_FLAG'!$A$2:$B$204,2,FALSE)</f>
        <v>0</v>
      </c>
      <c r="H425" s="18" t="s">
        <v>2910</v>
      </c>
      <c r="I425" s="18">
        <f>VLOOKUP($F425,'Gen Capacity'!$A$2:$H$608,7,FALSE)</f>
        <v>15</v>
      </c>
      <c r="J425" s="18">
        <f>VLOOKUP($F425,'Gen Capacity'!$A$2:$H$608,8,FALSE)</f>
        <v>5</v>
      </c>
      <c r="K425" s="19">
        <f>VLOOKUP($A425,SF_Original!$A$2:$D$6458,4,FALSE)</f>
        <v>1.1418818084999999E-5</v>
      </c>
      <c r="L425">
        <f t="shared" si="41"/>
        <v>2.2787565451956645E-3</v>
      </c>
      <c r="M425" s="21">
        <f t="shared" si="36"/>
        <v>0</v>
      </c>
      <c r="N425" s="21" t="b">
        <f t="shared" si="37"/>
        <v>1</v>
      </c>
      <c r="O425" s="21">
        <f>IF(ISNA(VLOOKUP(B425,WND_STATION!$A$1:$A$62,1,FALSE)),1,0.0865)</f>
        <v>1</v>
      </c>
      <c r="P425" s="21">
        <f t="shared" si="38"/>
        <v>15</v>
      </c>
      <c r="Q425" s="21">
        <f t="shared" si="39"/>
        <v>31834.611324999962</v>
      </c>
      <c r="R425" s="21">
        <f t="shared" si="40"/>
        <v>1</v>
      </c>
    </row>
    <row r="426" spans="1:18" hidden="1" x14ac:dyDescent="0.25">
      <c r="A426" s="18">
        <v>206</v>
      </c>
      <c r="B426" s="18" t="s">
        <v>53</v>
      </c>
      <c r="C426" s="18">
        <v>18</v>
      </c>
      <c r="D426" s="18">
        <v>1</v>
      </c>
      <c r="E426" s="18">
        <v>48</v>
      </c>
      <c r="F426" s="18">
        <v>52</v>
      </c>
      <c r="G426" s="18">
        <f>VLOOKUP(B426,'Base Load_FLAG'!$A$2:$B$204,2,FALSE)</f>
        <v>0</v>
      </c>
      <c r="H426" s="18" t="s">
        <v>2919</v>
      </c>
      <c r="I426" s="18">
        <f>VLOOKUP($F426,'Gen Capacity'!$A$2:$H$608,7,FALSE)</f>
        <v>191</v>
      </c>
      <c r="J426" s="18">
        <f>VLOOKUP($F426,'Gen Capacity'!$A$2:$H$608,8,FALSE)</f>
        <v>110</v>
      </c>
      <c r="K426" s="19">
        <f>VLOOKUP($A426,SF_Original!$A$2:$D$6458,4,FALSE)</f>
        <v>1.2086057313999999E-5</v>
      </c>
      <c r="L426">
        <f t="shared" si="41"/>
        <v>2.2794237844246646E-3</v>
      </c>
      <c r="M426" s="21">
        <f t="shared" si="36"/>
        <v>0</v>
      </c>
      <c r="N426" s="21" t="b">
        <f t="shared" si="37"/>
        <v>1</v>
      </c>
      <c r="O426" s="21">
        <f>IF(ISNA(VLOOKUP(B426,WND_STATION!$A$1:$A$62,1,FALSE)),1,0.0865)</f>
        <v>1</v>
      </c>
      <c r="P426" s="21">
        <f t="shared" si="38"/>
        <v>191</v>
      </c>
      <c r="Q426" s="21">
        <f t="shared" si="39"/>
        <v>32025.611324999962</v>
      </c>
      <c r="R426" s="21">
        <f t="shared" si="40"/>
        <v>1</v>
      </c>
    </row>
    <row r="427" spans="1:18" hidden="1" x14ac:dyDescent="0.25">
      <c r="A427" s="18">
        <v>207</v>
      </c>
      <c r="B427" s="18" t="s">
        <v>53</v>
      </c>
      <c r="C427" s="18">
        <v>18</v>
      </c>
      <c r="D427" s="18">
        <v>1</v>
      </c>
      <c r="E427" s="18">
        <v>49</v>
      </c>
      <c r="F427" s="18">
        <v>53</v>
      </c>
      <c r="G427" s="18">
        <f>VLOOKUP(B427,'Base Load_FLAG'!$A$2:$B$204,2,FALSE)</f>
        <v>0</v>
      </c>
      <c r="H427" s="18" t="s">
        <v>2919</v>
      </c>
      <c r="I427" s="18">
        <f>VLOOKUP($F427,'Gen Capacity'!$A$2:$H$608,7,FALSE)</f>
        <v>191</v>
      </c>
      <c r="J427" s="18">
        <f>VLOOKUP($F427,'Gen Capacity'!$A$2:$H$608,8,FALSE)</f>
        <v>110</v>
      </c>
      <c r="K427" s="19">
        <f>VLOOKUP($A427,SF_Original!$A$2:$D$6458,4,FALSE)</f>
        <v>1.2086057313999999E-5</v>
      </c>
      <c r="L427">
        <f t="shared" si="41"/>
        <v>2.2794237844246646E-3</v>
      </c>
      <c r="M427" s="21">
        <f t="shared" si="36"/>
        <v>0</v>
      </c>
      <c r="N427" s="21" t="b">
        <f t="shared" si="37"/>
        <v>1</v>
      </c>
      <c r="O427" s="21">
        <f>IF(ISNA(VLOOKUP(B427,WND_STATION!$A$1:$A$62,1,FALSE)),1,0.0865)</f>
        <v>1</v>
      </c>
      <c r="P427" s="21">
        <f t="shared" si="38"/>
        <v>191</v>
      </c>
      <c r="Q427" s="21">
        <f t="shared" si="39"/>
        <v>32216.611324999962</v>
      </c>
      <c r="R427" s="21">
        <f t="shared" si="40"/>
        <v>1</v>
      </c>
    </row>
    <row r="428" spans="1:18" hidden="1" x14ac:dyDescent="0.25">
      <c r="A428" s="18">
        <v>208</v>
      </c>
      <c r="B428" s="18" t="s">
        <v>53</v>
      </c>
      <c r="C428" s="18">
        <v>18</v>
      </c>
      <c r="D428" s="18">
        <v>1</v>
      </c>
      <c r="E428" s="18">
        <v>50</v>
      </c>
      <c r="F428" s="18">
        <v>54</v>
      </c>
      <c r="G428" s="18">
        <f>VLOOKUP(B428,'Base Load_FLAG'!$A$2:$B$204,2,FALSE)</f>
        <v>0</v>
      </c>
      <c r="H428" s="18" t="s">
        <v>2919</v>
      </c>
      <c r="I428" s="18">
        <f>VLOOKUP($F428,'Gen Capacity'!$A$2:$H$608,7,FALSE)</f>
        <v>191</v>
      </c>
      <c r="J428" s="18">
        <f>VLOOKUP($F428,'Gen Capacity'!$A$2:$H$608,8,FALSE)</f>
        <v>110</v>
      </c>
      <c r="K428" s="19">
        <f>VLOOKUP($A428,SF_Original!$A$2:$D$6458,4,FALSE)</f>
        <v>1.2086057313999999E-5</v>
      </c>
      <c r="L428">
        <f t="shared" si="41"/>
        <v>2.2794237844246646E-3</v>
      </c>
      <c r="M428" s="21">
        <f t="shared" si="36"/>
        <v>0</v>
      </c>
      <c r="N428" s="21" t="b">
        <f t="shared" si="37"/>
        <v>1</v>
      </c>
      <c r="O428" s="21">
        <f>IF(ISNA(VLOOKUP(B428,WND_STATION!$A$1:$A$62,1,FALSE)),1,0.0865)</f>
        <v>1</v>
      </c>
      <c r="P428" s="21">
        <f t="shared" si="38"/>
        <v>191</v>
      </c>
      <c r="Q428" s="21">
        <f t="shared" si="39"/>
        <v>32407.611324999962</v>
      </c>
      <c r="R428" s="21">
        <f t="shared" si="40"/>
        <v>1</v>
      </c>
    </row>
    <row r="429" spans="1:18" hidden="1" x14ac:dyDescent="0.25">
      <c r="A429" s="18">
        <v>205</v>
      </c>
      <c r="B429" s="18" t="s">
        <v>53</v>
      </c>
      <c r="C429" s="18">
        <v>13</v>
      </c>
      <c r="D429" s="18">
        <v>1</v>
      </c>
      <c r="E429" s="18">
        <v>51</v>
      </c>
      <c r="F429" s="18">
        <v>55</v>
      </c>
      <c r="G429" s="18">
        <f>VLOOKUP(B429,'Base Load_FLAG'!$A$2:$B$204,2,FALSE)</f>
        <v>0</v>
      </c>
      <c r="H429" s="18" t="s">
        <v>2919</v>
      </c>
      <c r="I429" s="18">
        <f>VLOOKUP($F429,'Gen Capacity'!$A$2:$H$608,7,FALSE)</f>
        <v>150</v>
      </c>
      <c r="J429" s="18">
        <f>VLOOKUP($F429,'Gen Capacity'!$A$2:$H$608,8,FALSE)</f>
        <v>95</v>
      </c>
      <c r="K429" s="19">
        <f>VLOOKUP($A429,SF_Original!$A$2:$D$6458,4,FALSE)</f>
        <v>1.2086057313999999E-5</v>
      </c>
      <c r="L429">
        <f t="shared" si="41"/>
        <v>2.2794237844246646E-3</v>
      </c>
      <c r="M429" s="21">
        <f t="shared" si="36"/>
        <v>0</v>
      </c>
      <c r="N429" s="21" t="b">
        <f t="shared" si="37"/>
        <v>1</v>
      </c>
      <c r="O429" s="21">
        <f>IF(ISNA(VLOOKUP(B429,WND_STATION!$A$1:$A$62,1,FALSE)),1,0.0865)</f>
        <v>1</v>
      </c>
      <c r="P429" s="21">
        <f t="shared" si="38"/>
        <v>150</v>
      </c>
      <c r="Q429" s="21">
        <f t="shared" si="39"/>
        <v>32557.611324999962</v>
      </c>
      <c r="R429" s="21">
        <f t="shared" si="40"/>
        <v>1</v>
      </c>
    </row>
    <row r="430" spans="1:18" hidden="1" x14ac:dyDescent="0.25">
      <c r="A430" s="18">
        <v>548</v>
      </c>
      <c r="B430" s="18" t="s">
        <v>2931</v>
      </c>
      <c r="C430" s="18">
        <v>18</v>
      </c>
      <c r="D430" s="18">
        <v>1</v>
      </c>
      <c r="E430" s="18">
        <v>104</v>
      </c>
      <c r="F430" s="18">
        <v>108</v>
      </c>
      <c r="G430" s="18">
        <f>VLOOKUP(B430,'Base Load_FLAG'!$A$2:$B$204,2,FALSE)</f>
        <v>0</v>
      </c>
      <c r="H430" s="18" t="s">
        <v>2916</v>
      </c>
      <c r="I430" s="18">
        <f>VLOOKUP($F430,'Gen Capacity'!$A$2:$H$608,7,FALSE)</f>
        <v>123.69</v>
      </c>
      <c r="J430" s="18">
        <f>VLOOKUP($F430,'Gen Capacity'!$A$2:$H$608,8,FALSE)</f>
        <v>0</v>
      </c>
      <c r="K430" s="19">
        <f>VLOOKUP($A430,SF_Original!$A$2:$D$6458,4,FALSE)</f>
        <v>1.2086057313999999E-5</v>
      </c>
      <c r="L430">
        <f t="shared" si="41"/>
        <v>2.2794237844246646E-3</v>
      </c>
      <c r="M430" s="21">
        <f t="shared" si="36"/>
        <v>0</v>
      </c>
      <c r="N430" s="21" t="b">
        <f t="shared" si="37"/>
        <v>1</v>
      </c>
      <c r="O430" s="21">
        <f>IF(ISNA(VLOOKUP(B430,WND_STATION!$A$1:$A$62,1,FALSE)),1,0.0865)</f>
        <v>1</v>
      </c>
      <c r="P430" s="21">
        <f t="shared" si="38"/>
        <v>123.69</v>
      </c>
      <c r="Q430" s="21">
        <f t="shared" si="39"/>
        <v>32681.30132499996</v>
      </c>
      <c r="R430" s="21">
        <f t="shared" si="40"/>
        <v>1</v>
      </c>
    </row>
    <row r="431" spans="1:18" hidden="1" x14ac:dyDescent="0.25">
      <c r="A431" s="18">
        <v>4843</v>
      </c>
      <c r="B431" s="18" t="s">
        <v>2114</v>
      </c>
      <c r="C431" s="18">
        <v>20</v>
      </c>
      <c r="D431" s="18">
        <v>1</v>
      </c>
      <c r="E431" s="18">
        <v>420</v>
      </c>
      <c r="F431" s="18">
        <v>429</v>
      </c>
      <c r="G431" s="18">
        <f>VLOOKUP(B431,'Base Load_FLAG'!$A$2:$B$204,2,FALSE)</f>
        <v>0</v>
      </c>
      <c r="H431" s="18" t="s">
        <v>3011</v>
      </c>
      <c r="I431" s="18">
        <f>VLOOKUP($F431,'Gen Capacity'!$A$2:$H$608,7,FALSE)</f>
        <v>0.05</v>
      </c>
      <c r="J431" s="18">
        <f>VLOOKUP($F431,'Gen Capacity'!$A$2:$H$608,8,FALSE)</f>
        <v>0</v>
      </c>
      <c r="K431" s="19">
        <f>VLOOKUP($A431,SF_Original!$A$2:$D$6458,4,FALSE)</f>
        <v>1.3472655323E-5</v>
      </c>
      <c r="L431">
        <f t="shared" si="41"/>
        <v>2.2808103824336645E-3</v>
      </c>
      <c r="M431" s="21">
        <f t="shared" si="36"/>
        <v>0</v>
      </c>
      <c r="N431" s="21" t="b">
        <f t="shared" si="37"/>
        <v>1</v>
      </c>
      <c r="O431" s="21">
        <f>IF(ISNA(VLOOKUP(B431,WND_STATION!$A$1:$A$62,1,FALSE)),1,0.0865)</f>
        <v>1</v>
      </c>
      <c r="P431" s="21">
        <f t="shared" si="38"/>
        <v>0.05</v>
      </c>
      <c r="Q431" s="21">
        <f t="shared" si="39"/>
        <v>32681.35132499996</v>
      </c>
      <c r="R431" s="21">
        <f t="shared" si="40"/>
        <v>1</v>
      </c>
    </row>
    <row r="432" spans="1:18" hidden="1" x14ac:dyDescent="0.25">
      <c r="A432" s="18">
        <v>4841</v>
      </c>
      <c r="B432" s="18" t="s">
        <v>2114</v>
      </c>
      <c r="C432" s="18">
        <v>13</v>
      </c>
      <c r="D432" s="18">
        <v>1</v>
      </c>
      <c r="E432" s="18">
        <v>421</v>
      </c>
      <c r="F432" s="18">
        <v>430</v>
      </c>
      <c r="G432" s="18">
        <f>VLOOKUP(B432,'Base Load_FLAG'!$A$2:$B$204,2,FALSE)</f>
        <v>0</v>
      </c>
      <c r="H432" s="18" t="s">
        <v>3011</v>
      </c>
      <c r="I432" s="18">
        <f>VLOOKUP($F432,'Gen Capacity'!$A$2:$H$608,7,FALSE)</f>
        <v>70</v>
      </c>
      <c r="J432" s="18">
        <f>VLOOKUP($F432,'Gen Capacity'!$A$2:$H$608,8,FALSE)</f>
        <v>25</v>
      </c>
      <c r="K432" s="19">
        <f>VLOOKUP($A432,SF_Original!$A$2:$D$6458,4,FALSE)</f>
        <v>1.3472655323E-5</v>
      </c>
      <c r="L432">
        <f t="shared" si="41"/>
        <v>2.2808103824336645E-3</v>
      </c>
      <c r="M432" s="21">
        <f t="shared" si="36"/>
        <v>0</v>
      </c>
      <c r="N432" s="21" t="b">
        <f t="shared" si="37"/>
        <v>1</v>
      </c>
      <c r="O432" s="21">
        <f>IF(ISNA(VLOOKUP(B432,WND_STATION!$A$1:$A$62,1,FALSE)),1,0.0865)</f>
        <v>1</v>
      </c>
      <c r="P432" s="21">
        <f t="shared" si="38"/>
        <v>70</v>
      </c>
      <c r="Q432" s="21">
        <f t="shared" si="39"/>
        <v>32751.35132499996</v>
      </c>
      <c r="R432" s="21">
        <f t="shared" si="40"/>
        <v>1</v>
      </c>
    </row>
    <row r="433" spans="1:18" hidden="1" x14ac:dyDescent="0.25">
      <c r="A433" s="18">
        <v>4842</v>
      </c>
      <c r="B433" s="18" t="s">
        <v>2114</v>
      </c>
      <c r="C433" s="18">
        <v>13</v>
      </c>
      <c r="D433" s="18">
        <v>1</v>
      </c>
      <c r="E433" s="18">
        <v>422</v>
      </c>
      <c r="F433" s="18">
        <v>431</v>
      </c>
      <c r="G433" s="18">
        <f>VLOOKUP(B433,'Base Load_FLAG'!$A$2:$B$204,2,FALSE)</f>
        <v>0</v>
      </c>
      <c r="H433" s="18" t="s">
        <v>3011</v>
      </c>
      <c r="I433" s="18">
        <f>VLOOKUP($F433,'Gen Capacity'!$A$2:$H$608,7,FALSE)</f>
        <v>115</v>
      </c>
      <c r="J433" s="18">
        <f>VLOOKUP($F433,'Gen Capacity'!$A$2:$H$608,8,FALSE)</f>
        <v>35</v>
      </c>
      <c r="K433" s="19">
        <f>VLOOKUP($A433,SF_Original!$A$2:$D$6458,4,FALSE)</f>
        <v>1.3472655323E-5</v>
      </c>
      <c r="L433">
        <f t="shared" si="41"/>
        <v>2.2808103824336645E-3</v>
      </c>
      <c r="M433" s="21">
        <f t="shared" si="36"/>
        <v>0</v>
      </c>
      <c r="N433" s="21" t="b">
        <f t="shared" si="37"/>
        <v>1</v>
      </c>
      <c r="O433" s="21">
        <f>IF(ISNA(VLOOKUP(B433,WND_STATION!$A$1:$A$62,1,FALSE)),1,0.0865)</f>
        <v>1</v>
      </c>
      <c r="P433" s="21">
        <f t="shared" si="38"/>
        <v>115</v>
      </c>
      <c r="Q433" s="21">
        <f t="shared" si="39"/>
        <v>32866.35132499996</v>
      </c>
      <c r="R433" s="21">
        <f t="shared" si="40"/>
        <v>1</v>
      </c>
    </row>
    <row r="434" spans="1:18" hidden="1" x14ac:dyDescent="0.25">
      <c r="A434" s="18">
        <v>4839</v>
      </c>
      <c r="B434" s="18" t="s">
        <v>2114</v>
      </c>
      <c r="C434" s="18">
        <v>13</v>
      </c>
      <c r="D434" s="18">
        <v>1</v>
      </c>
      <c r="E434" s="18">
        <v>423</v>
      </c>
      <c r="F434" s="18">
        <v>432</v>
      </c>
      <c r="G434" s="18">
        <f>VLOOKUP(B434,'Base Load_FLAG'!$A$2:$B$204,2,FALSE)</f>
        <v>0</v>
      </c>
      <c r="H434" s="18" t="s">
        <v>3011</v>
      </c>
      <c r="I434" s="18">
        <f>VLOOKUP($F434,'Gen Capacity'!$A$2:$H$608,7,FALSE)</f>
        <v>100</v>
      </c>
      <c r="J434" s="18">
        <f>VLOOKUP($F434,'Gen Capacity'!$A$2:$H$608,8,FALSE)</f>
        <v>35</v>
      </c>
      <c r="K434" s="19">
        <f>VLOOKUP($A434,SF_Original!$A$2:$D$6458,4,FALSE)</f>
        <v>1.3472655323E-5</v>
      </c>
      <c r="L434">
        <f t="shared" si="41"/>
        <v>2.2808103824336645E-3</v>
      </c>
      <c r="M434" s="21">
        <f t="shared" si="36"/>
        <v>0</v>
      </c>
      <c r="N434" s="21" t="b">
        <f t="shared" si="37"/>
        <v>1</v>
      </c>
      <c r="O434" s="21">
        <f>IF(ISNA(VLOOKUP(B434,WND_STATION!$A$1:$A$62,1,FALSE)),1,0.0865)</f>
        <v>1</v>
      </c>
      <c r="P434" s="21">
        <f t="shared" si="38"/>
        <v>100</v>
      </c>
      <c r="Q434" s="21">
        <f t="shared" si="39"/>
        <v>32966.35132499996</v>
      </c>
      <c r="R434" s="21">
        <f t="shared" si="40"/>
        <v>1</v>
      </c>
    </row>
    <row r="435" spans="1:18" hidden="1" x14ac:dyDescent="0.25">
      <c r="A435" s="18">
        <v>4840</v>
      </c>
      <c r="B435" s="18" t="s">
        <v>2114</v>
      </c>
      <c r="C435" s="18">
        <v>13</v>
      </c>
      <c r="D435" s="18">
        <v>1</v>
      </c>
      <c r="E435" s="18">
        <v>424</v>
      </c>
      <c r="F435" s="18">
        <v>433</v>
      </c>
      <c r="G435" s="18">
        <f>VLOOKUP(B435,'Base Load_FLAG'!$A$2:$B$204,2,FALSE)</f>
        <v>0</v>
      </c>
      <c r="H435" s="18" t="s">
        <v>3011</v>
      </c>
      <c r="I435" s="18">
        <f>VLOOKUP($F435,'Gen Capacity'!$A$2:$H$608,7,FALSE)</f>
        <v>0.05</v>
      </c>
      <c r="J435" s="18">
        <f>VLOOKUP($F435,'Gen Capacity'!$A$2:$H$608,8,FALSE)</f>
        <v>0</v>
      </c>
      <c r="K435" s="19">
        <f>VLOOKUP($A435,SF_Original!$A$2:$D$6458,4,FALSE)</f>
        <v>1.3472655323E-5</v>
      </c>
      <c r="L435">
        <f t="shared" si="41"/>
        <v>2.2808103824336645E-3</v>
      </c>
      <c r="M435" s="21">
        <f t="shared" si="36"/>
        <v>0</v>
      </c>
      <c r="N435" s="21" t="b">
        <f t="shared" si="37"/>
        <v>1</v>
      </c>
      <c r="O435" s="21">
        <f>IF(ISNA(VLOOKUP(B435,WND_STATION!$A$1:$A$62,1,FALSE)),1,0.0865)</f>
        <v>1</v>
      </c>
      <c r="P435" s="21">
        <f t="shared" si="38"/>
        <v>0.05</v>
      </c>
      <c r="Q435" s="21">
        <f t="shared" si="39"/>
        <v>32966.401324999963</v>
      </c>
      <c r="R435" s="21">
        <f t="shared" si="40"/>
        <v>1</v>
      </c>
    </row>
    <row r="436" spans="1:18" hidden="1" x14ac:dyDescent="0.25">
      <c r="A436" s="18">
        <v>3043</v>
      </c>
      <c r="B436" s="18" t="s">
        <v>2998</v>
      </c>
      <c r="C436" s="18">
        <v>18</v>
      </c>
      <c r="D436" s="18">
        <v>1</v>
      </c>
      <c r="E436" s="18">
        <v>351</v>
      </c>
      <c r="F436" s="18">
        <v>360</v>
      </c>
      <c r="G436" s="18">
        <f>VLOOKUP(B436,'Base Load_FLAG'!$A$2:$B$204,2,FALSE)</f>
        <v>0</v>
      </c>
      <c r="H436" s="18" t="s">
        <v>2938</v>
      </c>
      <c r="I436" s="18">
        <f>VLOOKUP($F436,'Gen Capacity'!$A$2:$H$608,7,FALSE)</f>
        <v>161.02000000000001</v>
      </c>
      <c r="J436" s="18">
        <f>VLOOKUP($F436,'Gen Capacity'!$A$2:$H$608,8,FALSE)</f>
        <v>75</v>
      </c>
      <c r="K436" s="19">
        <f>VLOOKUP($A436,SF_Original!$A$2:$D$6458,4,FALSE)</f>
        <v>2.0053887127999999E-5</v>
      </c>
      <c r="L436">
        <f t="shared" si="41"/>
        <v>2.2873916142386644E-3</v>
      </c>
      <c r="M436" s="21">
        <f t="shared" si="36"/>
        <v>0</v>
      </c>
      <c r="N436" s="21" t="b">
        <f t="shared" si="37"/>
        <v>1</v>
      </c>
      <c r="O436" s="21">
        <f>IF(ISNA(VLOOKUP(B436,WND_STATION!$A$1:$A$62,1,FALSE)),1,0.0865)</f>
        <v>1</v>
      </c>
      <c r="P436" s="21">
        <f t="shared" si="38"/>
        <v>161.02000000000001</v>
      </c>
      <c r="Q436" s="21">
        <f t="shared" si="39"/>
        <v>33127.421324999959</v>
      </c>
      <c r="R436" s="21">
        <f t="shared" si="40"/>
        <v>1</v>
      </c>
    </row>
    <row r="437" spans="1:18" hidden="1" x14ac:dyDescent="0.25">
      <c r="A437" s="18">
        <v>3044</v>
      </c>
      <c r="B437" s="18" t="s">
        <v>2998</v>
      </c>
      <c r="C437" s="18">
        <v>18</v>
      </c>
      <c r="D437" s="18">
        <v>1</v>
      </c>
      <c r="E437" s="18">
        <v>352</v>
      </c>
      <c r="F437" s="18">
        <v>361</v>
      </c>
      <c r="G437" s="18">
        <f>VLOOKUP(B437,'Base Load_FLAG'!$A$2:$B$204,2,FALSE)</f>
        <v>0</v>
      </c>
      <c r="H437" s="18" t="s">
        <v>2938</v>
      </c>
      <c r="I437" s="18">
        <f>VLOOKUP($F437,'Gen Capacity'!$A$2:$H$608,7,FALSE)</f>
        <v>161.02000000000001</v>
      </c>
      <c r="J437" s="18">
        <f>VLOOKUP($F437,'Gen Capacity'!$A$2:$H$608,8,FALSE)</f>
        <v>75</v>
      </c>
      <c r="K437" s="19">
        <f>VLOOKUP($A437,SF_Original!$A$2:$D$6458,4,FALSE)</f>
        <v>2.0053887127999999E-5</v>
      </c>
      <c r="L437">
        <f t="shared" si="41"/>
        <v>2.2873916142386644E-3</v>
      </c>
      <c r="M437" s="21">
        <f t="shared" si="36"/>
        <v>0</v>
      </c>
      <c r="N437" s="21" t="b">
        <f t="shared" si="37"/>
        <v>1</v>
      </c>
      <c r="O437" s="21">
        <f>IF(ISNA(VLOOKUP(B437,WND_STATION!$A$1:$A$62,1,FALSE)),1,0.0865)</f>
        <v>1</v>
      </c>
      <c r="P437" s="21">
        <f t="shared" si="38"/>
        <v>161.02000000000001</v>
      </c>
      <c r="Q437" s="21">
        <f t="shared" si="39"/>
        <v>33288.441324999956</v>
      </c>
      <c r="R437" s="21">
        <f t="shared" si="40"/>
        <v>1</v>
      </c>
    </row>
    <row r="438" spans="1:18" hidden="1" x14ac:dyDescent="0.25">
      <c r="A438" s="18">
        <v>3045</v>
      </c>
      <c r="B438" s="18" t="s">
        <v>2998</v>
      </c>
      <c r="C438" s="18">
        <v>18</v>
      </c>
      <c r="D438" s="18">
        <v>1</v>
      </c>
      <c r="E438" s="18">
        <v>353</v>
      </c>
      <c r="F438" s="18">
        <v>362</v>
      </c>
      <c r="G438" s="18">
        <f>VLOOKUP(B438,'Base Load_FLAG'!$A$2:$B$204,2,FALSE)</f>
        <v>0</v>
      </c>
      <c r="H438" s="18" t="s">
        <v>2938</v>
      </c>
      <c r="I438" s="18">
        <f>VLOOKUP($F438,'Gen Capacity'!$A$2:$H$608,7,FALSE)</f>
        <v>161.02000000000001</v>
      </c>
      <c r="J438" s="18">
        <f>VLOOKUP($F438,'Gen Capacity'!$A$2:$H$608,8,FALSE)</f>
        <v>75</v>
      </c>
      <c r="K438" s="19">
        <f>VLOOKUP($A438,SF_Original!$A$2:$D$6458,4,FALSE)</f>
        <v>2.0053887127999999E-5</v>
      </c>
      <c r="L438">
        <f t="shared" si="41"/>
        <v>2.2873916142386644E-3</v>
      </c>
      <c r="M438" s="21">
        <f t="shared" si="36"/>
        <v>0</v>
      </c>
      <c r="N438" s="21" t="b">
        <f t="shared" si="37"/>
        <v>1</v>
      </c>
      <c r="O438" s="21">
        <f>IF(ISNA(VLOOKUP(B438,WND_STATION!$A$1:$A$62,1,FALSE)),1,0.0865)</f>
        <v>1</v>
      </c>
      <c r="P438" s="21">
        <f t="shared" si="38"/>
        <v>161.02000000000001</v>
      </c>
      <c r="Q438" s="21">
        <f t="shared" si="39"/>
        <v>33449.461324999953</v>
      </c>
      <c r="R438" s="21">
        <f t="shared" si="40"/>
        <v>1</v>
      </c>
    </row>
    <row r="439" spans="1:18" hidden="1" x14ac:dyDescent="0.25">
      <c r="A439" s="18">
        <v>3046</v>
      </c>
      <c r="B439" s="18" t="s">
        <v>2998</v>
      </c>
      <c r="C439" s="18">
        <v>22</v>
      </c>
      <c r="D439" s="18">
        <v>1</v>
      </c>
      <c r="E439" s="18">
        <v>354</v>
      </c>
      <c r="F439" s="18">
        <v>363</v>
      </c>
      <c r="G439" s="18">
        <f>VLOOKUP(B439,'Base Load_FLAG'!$A$2:$B$204,2,FALSE)</f>
        <v>0</v>
      </c>
      <c r="H439" s="18" t="s">
        <v>2938</v>
      </c>
      <c r="I439" s="18">
        <f>VLOOKUP($F439,'Gen Capacity'!$A$2:$H$608,7,FALSE)</f>
        <v>346.95</v>
      </c>
      <c r="J439" s="18">
        <f>VLOOKUP($F439,'Gen Capacity'!$A$2:$H$608,8,FALSE)</f>
        <v>55</v>
      </c>
      <c r="K439" s="19">
        <f>VLOOKUP($A439,SF_Original!$A$2:$D$6458,4,FALSE)</f>
        <v>2.0053887127999999E-5</v>
      </c>
      <c r="L439">
        <f t="shared" si="41"/>
        <v>2.2873916142386644E-3</v>
      </c>
      <c r="M439" s="21">
        <f t="shared" si="36"/>
        <v>0</v>
      </c>
      <c r="N439" s="21" t="b">
        <f t="shared" si="37"/>
        <v>1</v>
      </c>
      <c r="O439" s="21">
        <f>IF(ISNA(VLOOKUP(B439,WND_STATION!$A$1:$A$62,1,FALSE)),1,0.0865)</f>
        <v>1</v>
      </c>
      <c r="P439" s="21">
        <f t="shared" si="38"/>
        <v>346.95</v>
      </c>
      <c r="Q439" s="21">
        <f t="shared" si="39"/>
        <v>33796.41132499995</v>
      </c>
      <c r="R439" s="21">
        <f t="shared" si="40"/>
        <v>1</v>
      </c>
    </row>
    <row r="440" spans="1:18" hidden="1" x14ac:dyDescent="0.25">
      <c r="A440" s="18">
        <v>4583</v>
      </c>
      <c r="B440" s="18" t="s">
        <v>3013</v>
      </c>
      <c r="C440" s="18">
        <v>18</v>
      </c>
      <c r="D440" s="18">
        <v>1</v>
      </c>
      <c r="E440" s="18">
        <v>414</v>
      </c>
      <c r="F440" s="18">
        <v>423</v>
      </c>
      <c r="G440" s="18">
        <f>VLOOKUP(B440,'Base Load_FLAG'!$A$2:$B$204,2,FALSE)</f>
        <v>0</v>
      </c>
      <c r="H440" s="18" t="s">
        <v>3011</v>
      </c>
      <c r="I440" s="18">
        <f>VLOOKUP($F440,'Gen Capacity'!$A$2:$H$608,7,FALSE)</f>
        <v>146.25</v>
      </c>
      <c r="J440" s="18">
        <f>VLOOKUP($F440,'Gen Capacity'!$A$2:$H$608,8,FALSE)</f>
        <v>20</v>
      </c>
      <c r="K440" s="19">
        <f>VLOOKUP($A440,SF_Original!$A$2:$D$6458,4,FALSE)</f>
        <v>2.1610457917000001E-5</v>
      </c>
      <c r="L440">
        <f t="shared" si="41"/>
        <v>2.2889481850276645E-3</v>
      </c>
      <c r="M440" s="21">
        <f t="shared" si="36"/>
        <v>0</v>
      </c>
      <c r="N440" s="21" t="b">
        <f t="shared" si="37"/>
        <v>1</v>
      </c>
      <c r="O440" s="21">
        <f>IF(ISNA(VLOOKUP(B440,WND_STATION!$A$1:$A$62,1,FALSE)),1,0.0865)</f>
        <v>1</v>
      </c>
      <c r="P440" s="21">
        <f t="shared" si="38"/>
        <v>146.25</v>
      </c>
      <c r="Q440" s="21">
        <f t="shared" si="39"/>
        <v>33942.66132499995</v>
      </c>
      <c r="R440" s="21">
        <f t="shared" si="40"/>
        <v>1</v>
      </c>
    </row>
    <row r="441" spans="1:18" hidden="1" x14ac:dyDescent="0.25">
      <c r="A441" s="18">
        <v>4582</v>
      </c>
      <c r="B441" s="18" t="s">
        <v>3013</v>
      </c>
      <c r="C441" s="18">
        <v>18</v>
      </c>
      <c r="D441" s="18">
        <v>1</v>
      </c>
      <c r="E441" s="18">
        <v>415</v>
      </c>
      <c r="F441" s="18">
        <v>424</v>
      </c>
      <c r="G441" s="18">
        <f>VLOOKUP(B441,'Base Load_FLAG'!$A$2:$B$204,2,FALSE)</f>
        <v>0</v>
      </c>
      <c r="H441" s="18" t="s">
        <v>3011</v>
      </c>
      <c r="I441" s="18">
        <f>VLOOKUP($F441,'Gen Capacity'!$A$2:$H$608,7,FALSE)</f>
        <v>146.25</v>
      </c>
      <c r="J441" s="18">
        <f>VLOOKUP($F441,'Gen Capacity'!$A$2:$H$608,8,FALSE)</f>
        <v>20</v>
      </c>
      <c r="K441" s="19">
        <f>VLOOKUP($A441,SF_Original!$A$2:$D$6458,4,FALSE)</f>
        <v>2.1610457917000001E-5</v>
      </c>
      <c r="L441">
        <f t="shared" si="41"/>
        <v>2.2889481850276645E-3</v>
      </c>
      <c r="M441" s="21">
        <f t="shared" si="36"/>
        <v>0</v>
      </c>
      <c r="N441" s="21" t="b">
        <f t="shared" si="37"/>
        <v>1</v>
      </c>
      <c r="O441" s="21">
        <f>IF(ISNA(VLOOKUP(B441,WND_STATION!$A$1:$A$62,1,FALSE)),1,0.0865)</f>
        <v>1</v>
      </c>
      <c r="P441" s="21">
        <f t="shared" si="38"/>
        <v>146.25</v>
      </c>
      <c r="Q441" s="21">
        <f t="shared" si="39"/>
        <v>34088.91132499995</v>
      </c>
      <c r="R441" s="21">
        <f t="shared" si="40"/>
        <v>1</v>
      </c>
    </row>
    <row r="442" spans="1:18" hidden="1" x14ac:dyDescent="0.25">
      <c r="A442" s="18">
        <v>4584</v>
      </c>
      <c r="B442" s="18" t="s">
        <v>3013</v>
      </c>
      <c r="C442" s="18">
        <v>18</v>
      </c>
      <c r="D442" s="18">
        <v>1</v>
      </c>
      <c r="E442" s="18">
        <v>416</v>
      </c>
      <c r="F442" s="18">
        <v>425</v>
      </c>
      <c r="G442" s="18">
        <f>VLOOKUP(B442,'Base Load_FLAG'!$A$2:$B$204,2,FALSE)</f>
        <v>0</v>
      </c>
      <c r="H442" s="18" t="s">
        <v>3011</v>
      </c>
      <c r="I442" s="18">
        <f>VLOOKUP($F442,'Gen Capacity'!$A$2:$H$608,7,FALSE)</f>
        <v>292.5</v>
      </c>
      <c r="J442" s="18">
        <f>VLOOKUP($F442,'Gen Capacity'!$A$2:$H$608,8,FALSE)</f>
        <v>20</v>
      </c>
      <c r="K442" s="19">
        <f>VLOOKUP($A442,SF_Original!$A$2:$D$6458,4,FALSE)</f>
        <v>2.1610457917000001E-5</v>
      </c>
      <c r="L442">
        <f t="shared" si="41"/>
        <v>2.2889481850276645E-3</v>
      </c>
      <c r="M442" s="21">
        <f t="shared" si="36"/>
        <v>0</v>
      </c>
      <c r="N442" s="21" t="b">
        <f t="shared" si="37"/>
        <v>1</v>
      </c>
      <c r="O442" s="21">
        <f>IF(ISNA(VLOOKUP(B442,WND_STATION!$A$1:$A$62,1,FALSE)),1,0.0865)</f>
        <v>1</v>
      </c>
      <c r="P442" s="21">
        <f t="shared" si="38"/>
        <v>292.5</v>
      </c>
      <c r="Q442" s="21">
        <f t="shared" si="39"/>
        <v>34381.41132499995</v>
      </c>
      <c r="R442" s="21">
        <f t="shared" si="40"/>
        <v>1</v>
      </c>
    </row>
    <row r="443" spans="1:18" hidden="1" x14ac:dyDescent="0.25">
      <c r="A443" s="18">
        <v>2890</v>
      </c>
      <c r="B443" s="18" t="s">
        <v>1222</v>
      </c>
      <c r="C443" s="18">
        <v>22</v>
      </c>
      <c r="D443" s="18">
        <v>1</v>
      </c>
      <c r="E443" s="18">
        <v>337</v>
      </c>
      <c r="F443" s="18">
        <v>343</v>
      </c>
      <c r="G443" s="18">
        <f>VLOOKUP(B443,'Base Load_FLAG'!$A$2:$B$204,2,FALSE)</f>
        <v>3</v>
      </c>
      <c r="H443" s="18" t="s">
        <v>2992</v>
      </c>
      <c r="I443" s="18">
        <f>VLOOKUP($F443,'Gen Capacity'!$A$2:$H$608,7,FALSE)</f>
        <v>222.12200000000001</v>
      </c>
      <c r="J443" s="18">
        <f>VLOOKUP($F443,'Gen Capacity'!$A$2:$H$608,8,FALSE)</f>
        <v>11.75</v>
      </c>
      <c r="K443" s="19">
        <f>VLOOKUP($A443,SF_Original!$A$2:$D$6458,4,FALSE)</f>
        <v>2.1759508331E-5</v>
      </c>
      <c r="L443">
        <f t="shared" si="41"/>
        <v>2.2890972354416643E-3</v>
      </c>
      <c r="M443" s="21">
        <f t="shared" si="36"/>
        <v>0</v>
      </c>
      <c r="N443" s="21" t="b">
        <f t="shared" si="37"/>
        <v>1</v>
      </c>
      <c r="O443" s="21">
        <f>IF(ISNA(VLOOKUP(B443,WND_STATION!$A$1:$A$62,1,FALSE)),1,0.0865)</f>
        <v>1</v>
      </c>
      <c r="P443" s="21">
        <f t="shared" si="38"/>
        <v>210.37200000000001</v>
      </c>
      <c r="Q443" s="21">
        <f t="shared" si="39"/>
        <v>34591.783324999953</v>
      </c>
      <c r="R443" s="21">
        <f t="shared" si="40"/>
        <v>1</v>
      </c>
    </row>
    <row r="444" spans="1:18" hidden="1" x14ac:dyDescent="0.25">
      <c r="A444" s="18">
        <v>2890</v>
      </c>
      <c r="B444" s="18" t="s">
        <v>1222</v>
      </c>
      <c r="C444" s="18">
        <v>22</v>
      </c>
      <c r="D444" s="18">
        <v>1</v>
      </c>
      <c r="E444" s="18">
        <v>337</v>
      </c>
      <c r="F444" s="18">
        <v>344</v>
      </c>
      <c r="G444" s="18">
        <f>VLOOKUP(B444,'Base Load_FLAG'!$A$2:$B$204,2,FALSE)</f>
        <v>3</v>
      </c>
      <c r="H444" s="18" t="s">
        <v>2990</v>
      </c>
      <c r="I444" s="18">
        <f>VLOOKUP($F444,'Gen Capacity'!$A$2:$H$608,7,FALSE)</f>
        <v>102.55419999999999</v>
      </c>
      <c r="J444" s="18">
        <f>VLOOKUP($F444,'Gen Capacity'!$A$2:$H$608,8,FALSE)</f>
        <v>5.4249999999999998</v>
      </c>
      <c r="K444" s="19">
        <f>VLOOKUP($A444,SF_Original!$A$2:$D$6458,4,FALSE)</f>
        <v>2.1759508331E-5</v>
      </c>
      <c r="L444">
        <f t="shared" si="41"/>
        <v>2.2890972354416643E-3</v>
      </c>
      <c r="M444" s="21">
        <f t="shared" si="36"/>
        <v>0</v>
      </c>
      <c r="N444" s="21" t="b">
        <f t="shared" si="37"/>
        <v>1</v>
      </c>
      <c r="O444" s="21">
        <f>IF(ISNA(VLOOKUP(B444,WND_STATION!$A$1:$A$62,1,FALSE)),1,0.0865)</f>
        <v>1</v>
      </c>
      <c r="P444" s="21">
        <f t="shared" si="38"/>
        <v>97.129199999999997</v>
      </c>
      <c r="Q444" s="21">
        <f t="shared" si="39"/>
        <v>34688.912524999956</v>
      </c>
      <c r="R444" s="21">
        <f t="shared" si="40"/>
        <v>1</v>
      </c>
    </row>
    <row r="445" spans="1:18" hidden="1" x14ac:dyDescent="0.25">
      <c r="A445" s="18">
        <v>2890</v>
      </c>
      <c r="B445" s="18" t="s">
        <v>1222</v>
      </c>
      <c r="C445" s="18">
        <v>22</v>
      </c>
      <c r="D445" s="18">
        <v>1</v>
      </c>
      <c r="E445" s="18">
        <v>337</v>
      </c>
      <c r="F445" s="18">
        <v>345</v>
      </c>
      <c r="G445" s="18">
        <f>VLOOKUP(B445,'Base Load_FLAG'!$A$2:$B$204,2,FALSE)</f>
        <v>3</v>
      </c>
      <c r="H445" s="18" t="s">
        <v>2993</v>
      </c>
      <c r="I445" s="18">
        <f>VLOOKUP($F445,'Gen Capacity'!$A$2:$H$608,7,FALSE)</f>
        <v>100.66379999999999</v>
      </c>
      <c r="J445" s="18">
        <f>VLOOKUP($F445,'Gen Capacity'!$A$2:$H$608,8,FALSE)</f>
        <v>5.3250000000000002</v>
      </c>
      <c r="K445" s="19">
        <f>VLOOKUP($A445,SF_Original!$A$2:$D$6458,4,FALSE)</f>
        <v>2.1759508331E-5</v>
      </c>
      <c r="L445">
        <f t="shared" si="41"/>
        <v>2.2890972354416643E-3</v>
      </c>
      <c r="M445" s="21">
        <f t="shared" si="36"/>
        <v>0</v>
      </c>
      <c r="N445" s="21" t="b">
        <f t="shared" si="37"/>
        <v>1</v>
      </c>
      <c r="O445" s="21">
        <f>IF(ISNA(VLOOKUP(B445,WND_STATION!$A$1:$A$62,1,FALSE)),1,0.0865)</f>
        <v>1</v>
      </c>
      <c r="P445" s="21">
        <f t="shared" si="38"/>
        <v>95.338799999999992</v>
      </c>
      <c r="Q445" s="21">
        <f t="shared" si="39"/>
        <v>34784.251324999954</v>
      </c>
      <c r="R445" s="21">
        <f t="shared" si="40"/>
        <v>1</v>
      </c>
    </row>
    <row r="446" spans="1:18" hidden="1" x14ac:dyDescent="0.25">
      <c r="A446" s="18">
        <v>2890</v>
      </c>
      <c r="B446" s="18" t="s">
        <v>1222</v>
      </c>
      <c r="C446" s="18">
        <v>22</v>
      </c>
      <c r="D446" s="18">
        <v>1</v>
      </c>
      <c r="E446" s="18">
        <v>337</v>
      </c>
      <c r="F446" s="18">
        <v>346</v>
      </c>
      <c r="G446" s="18">
        <f>VLOOKUP(B446,'Base Load_FLAG'!$A$2:$B$204,2,FALSE)</f>
        <v>3</v>
      </c>
      <c r="H446" s="18" t="s">
        <v>2994</v>
      </c>
      <c r="I446" s="18">
        <f>VLOOKUP($F446,'Gen Capacity'!$A$2:$H$608,7,FALSE)</f>
        <v>47.26</v>
      </c>
      <c r="J446" s="18">
        <f>VLOOKUP($F446,'Gen Capacity'!$A$2:$H$608,8,FALSE)</f>
        <v>2.5</v>
      </c>
      <c r="K446" s="19">
        <f>VLOOKUP($A446,SF_Original!$A$2:$D$6458,4,FALSE)</f>
        <v>2.1759508331E-5</v>
      </c>
      <c r="L446">
        <f t="shared" si="41"/>
        <v>2.2890972354416643E-3</v>
      </c>
      <c r="M446" s="21">
        <f t="shared" ref="M446:M509" si="42">IF(N446,0,P446)*L446*R446</f>
        <v>0</v>
      </c>
      <c r="N446" s="21" t="b">
        <f t="shared" ref="N446:N509" si="43">Q445&gt;=$K$2</f>
        <v>1</v>
      </c>
      <c r="O446" s="21">
        <f>IF(ISNA(VLOOKUP(B446,WND_STATION!$A$1:$A$62,1,FALSE)),1,0.0865)</f>
        <v>1</v>
      </c>
      <c r="P446" s="21">
        <f t="shared" ref="P446:P509" si="44">IF(G446=0,I446,IF(G446=1,0,I446-J446))*R446*O446</f>
        <v>44.76</v>
      </c>
      <c r="Q446" s="21">
        <f t="shared" ref="Q446:Q509" si="45">Q445+P446</f>
        <v>34829.011324999956</v>
      </c>
      <c r="R446" s="21">
        <f t="shared" ref="R446:R509" si="46">IF(H446=$R$2,0,1)</f>
        <v>1</v>
      </c>
    </row>
    <row r="447" spans="1:18" hidden="1" x14ac:dyDescent="0.25">
      <c r="A447" s="18">
        <v>3035</v>
      </c>
      <c r="B447" s="18" t="s">
        <v>2997</v>
      </c>
      <c r="C447" s="18">
        <v>13</v>
      </c>
      <c r="D447" s="18">
        <v>1</v>
      </c>
      <c r="E447" s="18">
        <v>348</v>
      </c>
      <c r="F447" s="18">
        <v>357</v>
      </c>
      <c r="G447" s="18">
        <f>VLOOKUP(B447,'Base Load_FLAG'!$A$2:$B$204,2,FALSE)</f>
        <v>0</v>
      </c>
      <c r="H447" s="18" t="s">
        <v>2990</v>
      </c>
      <c r="I447" s="18">
        <f>VLOOKUP($F447,'Gen Capacity'!$A$2:$H$608,7,FALSE)</f>
        <v>0.05</v>
      </c>
      <c r="J447" s="18">
        <f>VLOOKUP($F447,'Gen Capacity'!$A$2:$H$608,8,FALSE)</f>
        <v>0</v>
      </c>
      <c r="K447" s="19">
        <f>VLOOKUP($A447,SF_Original!$A$2:$D$6458,4,FALSE)</f>
        <v>2.2057126905E-5</v>
      </c>
      <c r="L447">
        <f t="shared" si="41"/>
        <v>2.2893948540156648E-3</v>
      </c>
      <c r="M447" s="21">
        <f t="shared" si="42"/>
        <v>0</v>
      </c>
      <c r="N447" s="21" t="b">
        <f t="shared" si="43"/>
        <v>1</v>
      </c>
      <c r="O447" s="21">
        <f>IF(ISNA(VLOOKUP(B447,WND_STATION!$A$1:$A$62,1,FALSE)),1,0.0865)</f>
        <v>1</v>
      </c>
      <c r="P447" s="21">
        <f t="shared" si="44"/>
        <v>0.05</v>
      </c>
      <c r="Q447" s="21">
        <f t="shared" si="45"/>
        <v>34829.061324999959</v>
      </c>
      <c r="R447" s="21">
        <f t="shared" si="46"/>
        <v>1</v>
      </c>
    </row>
    <row r="448" spans="1:18" hidden="1" x14ac:dyDescent="0.25">
      <c r="A448" s="18">
        <v>3036</v>
      </c>
      <c r="B448" s="18" t="s">
        <v>2997</v>
      </c>
      <c r="C448" s="18">
        <v>13</v>
      </c>
      <c r="D448" s="18">
        <v>1</v>
      </c>
      <c r="E448" s="18">
        <v>349</v>
      </c>
      <c r="F448" s="18">
        <v>358</v>
      </c>
      <c r="G448" s="18">
        <f>VLOOKUP(B448,'Base Load_FLAG'!$A$2:$B$204,2,FALSE)</f>
        <v>0</v>
      </c>
      <c r="H448" s="18" t="s">
        <v>2990</v>
      </c>
      <c r="I448" s="18">
        <f>VLOOKUP($F448,'Gen Capacity'!$A$2:$H$608,7,FALSE)</f>
        <v>48</v>
      </c>
      <c r="J448" s="18">
        <f>VLOOKUP($F448,'Gen Capacity'!$A$2:$H$608,8,FALSE)</f>
        <v>12</v>
      </c>
      <c r="K448" s="19">
        <f>VLOOKUP($A448,SF_Original!$A$2:$D$6458,4,FALSE)</f>
        <v>2.2057126905E-5</v>
      </c>
      <c r="L448">
        <f t="shared" si="41"/>
        <v>2.2893948540156648E-3</v>
      </c>
      <c r="M448" s="21">
        <f t="shared" si="42"/>
        <v>0</v>
      </c>
      <c r="N448" s="21" t="b">
        <f t="shared" si="43"/>
        <v>1</v>
      </c>
      <c r="O448" s="21">
        <f>IF(ISNA(VLOOKUP(B448,WND_STATION!$A$1:$A$62,1,FALSE)),1,0.0865)</f>
        <v>1</v>
      </c>
      <c r="P448" s="21">
        <f t="shared" si="44"/>
        <v>48</v>
      </c>
      <c r="Q448" s="21">
        <f t="shared" si="45"/>
        <v>34877.061324999959</v>
      </c>
      <c r="R448" s="21">
        <f t="shared" si="46"/>
        <v>1</v>
      </c>
    </row>
    <row r="449" spans="1:18" hidden="1" x14ac:dyDescent="0.25">
      <c r="A449" s="18">
        <v>3037</v>
      </c>
      <c r="B449" s="18" t="s">
        <v>2997</v>
      </c>
      <c r="C449" s="18">
        <v>13</v>
      </c>
      <c r="D449" s="18">
        <v>1</v>
      </c>
      <c r="E449" s="18">
        <v>350</v>
      </c>
      <c r="F449" s="18">
        <v>359</v>
      </c>
      <c r="G449" s="18">
        <f>VLOOKUP(B449,'Base Load_FLAG'!$A$2:$B$204,2,FALSE)</f>
        <v>0</v>
      </c>
      <c r="H449" s="18" t="s">
        <v>2990</v>
      </c>
      <c r="I449" s="18">
        <f>VLOOKUP($F449,'Gen Capacity'!$A$2:$H$608,7,FALSE)</f>
        <v>48</v>
      </c>
      <c r="J449" s="18">
        <f>VLOOKUP($F449,'Gen Capacity'!$A$2:$H$608,8,FALSE)</f>
        <v>12</v>
      </c>
      <c r="K449" s="19">
        <f>VLOOKUP($A449,SF_Original!$A$2:$D$6458,4,FALSE)</f>
        <v>2.2057126905E-5</v>
      </c>
      <c r="L449">
        <f t="shared" si="41"/>
        <v>2.2893948540156648E-3</v>
      </c>
      <c r="M449" s="21">
        <f t="shared" si="42"/>
        <v>0</v>
      </c>
      <c r="N449" s="21" t="b">
        <f t="shared" si="43"/>
        <v>1</v>
      </c>
      <c r="O449" s="21">
        <f>IF(ISNA(VLOOKUP(B449,WND_STATION!$A$1:$A$62,1,FALSE)),1,0.0865)</f>
        <v>1</v>
      </c>
      <c r="P449" s="21">
        <f t="shared" si="44"/>
        <v>48</v>
      </c>
      <c r="Q449" s="21">
        <f t="shared" si="45"/>
        <v>34925.061324999959</v>
      </c>
      <c r="R449" s="21">
        <f t="shared" si="46"/>
        <v>1</v>
      </c>
    </row>
    <row r="450" spans="1:18" hidden="1" x14ac:dyDescent="0.25">
      <c r="A450" s="18">
        <v>2958</v>
      </c>
      <c r="B450" s="18" t="s">
        <v>1256</v>
      </c>
      <c r="C450" s="18">
        <v>12</v>
      </c>
      <c r="D450" s="18">
        <v>1</v>
      </c>
      <c r="E450" s="18">
        <v>340</v>
      </c>
      <c r="F450" s="18">
        <v>349</v>
      </c>
      <c r="G450" s="18">
        <f>VLOOKUP(B450,'Base Load_FLAG'!$A$2:$B$204,2,FALSE)</f>
        <v>0</v>
      </c>
      <c r="H450" s="18" t="s">
        <v>2995</v>
      </c>
      <c r="I450" s="18">
        <f>VLOOKUP($F450,'Gen Capacity'!$A$2:$H$608,7,FALSE)</f>
        <v>34</v>
      </c>
      <c r="J450" s="18">
        <f>VLOOKUP($F450,'Gen Capacity'!$A$2:$H$608,8,FALSE)</f>
        <v>0</v>
      </c>
      <c r="K450" s="19">
        <f>VLOOKUP($A450,SF_Original!$A$2:$D$6458,4,FALSE)</f>
        <v>2.2083698477999999E-5</v>
      </c>
      <c r="L450">
        <f t="shared" si="41"/>
        <v>2.2894214255886644E-3</v>
      </c>
      <c r="M450" s="21">
        <f t="shared" si="42"/>
        <v>0</v>
      </c>
      <c r="N450" s="21" t="b">
        <f t="shared" si="43"/>
        <v>1</v>
      </c>
      <c r="O450" s="21">
        <f>IF(ISNA(VLOOKUP(B450,WND_STATION!$A$1:$A$62,1,FALSE)),1,0.0865)</f>
        <v>1</v>
      </c>
      <c r="P450" s="21">
        <f t="shared" si="44"/>
        <v>34</v>
      </c>
      <c r="Q450" s="21">
        <f t="shared" si="45"/>
        <v>34959.061324999959</v>
      </c>
      <c r="R450" s="21">
        <f t="shared" si="46"/>
        <v>1</v>
      </c>
    </row>
    <row r="451" spans="1:18" hidden="1" x14ac:dyDescent="0.25">
      <c r="A451" s="18">
        <v>2958</v>
      </c>
      <c r="B451" s="18" t="s">
        <v>1256</v>
      </c>
      <c r="C451" s="18">
        <v>12</v>
      </c>
      <c r="D451" s="18">
        <v>2</v>
      </c>
      <c r="E451" s="18">
        <v>341</v>
      </c>
      <c r="F451" s="18">
        <v>350</v>
      </c>
      <c r="G451" s="18">
        <f>VLOOKUP(B451,'Base Load_FLAG'!$A$2:$B$204,2,FALSE)</f>
        <v>0</v>
      </c>
      <c r="H451" s="18" t="s">
        <v>2995</v>
      </c>
      <c r="I451" s="18">
        <f>VLOOKUP($F451,'Gen Capacity'!$A$2:$H$608,7,FALSE)</f>
        <v>11</v>
      </c>
      <c r="J451" s="18">
        <f>VLOOKUP($F451,'Gen Capacity'!$A$2:$H$608,8,FALSE)</f>
        <v>0</v>
      </c>
      <c r="K451" s="19">
        <f>VLOOKUP($A451,SF_Original!$A$2:$D$6458,4,FALSE)</f>
        <v>2.2083698477999999E-5</v>
      </c>
      <c r="L451">
        <f t="shared" si="41"/>
        <v>2.2894214255886644E-3</v>
      </c>
      <c r="M451" s="21">
        <f t="shared" si="42"/>
        <v>0</v>
      </c>
      <c r="N451" s="21" t="b">
        <f t="shared" si="43"/>
        <v>1</v>
      </c>
      <c r="O451" s="21">
        <f>IF(ISNA(VLOOKUP(B451,WND_STATION!$A$1:$A$62,1,FALSE)),1,0.0865)</f>
        <v>1</v>
      </c>
      <c r="P451" s="21">
        <f t="shared" si="44"/>
        <v>11</v>
      </c>
      <c r="Q451" s="21">
        <f t="shared" si="45"/>
        <v>34970.061324999959</v>
      </c>
      <c r="R451" s="21">
        <f t="shared" si="46"/>
        <v>1</v>
      </c>
    </row>
    <row r="452" spans="1:18" hidden="1" x14ac:dyDescent="0.25">
      <c r="A452" s="18">
        <v>2822</v>
      </c>
      <c r="B452" s="18" t="s">
        <v>1192</v>
      </c>
      <c r="C452" s="18">
        <v>12</v>
      </c>
      <c r="D452" s="18">
        <v>1</v>
      </c>
      <c r="E452" s="18">
        <v>329</v>
      </c>
      <c r="F452" s="18">
        <v>335</v>
      </c>
      <c r="G452" s="18">
        <f>VLOOKUP(B452,'Base Load_FLAG'!$A$2:$B$204,2,FALSE)</f>
        <v>0</v>
      </c>
      <c r="H452" s="18" t="s">
        <v>2990</v>
      </c>
      <c r="I452" s="18">
        <f>VLOOKUP($F452,'Gen Capacity'!$A$2:$H$608,7,FALSE)</f>
        <v>12</v>
      </c>
      <c r="J452" s="18">
        <f>VLOOKUP($F452,'Gen Capacity'!$A$2:$H$608,8,FALSE)</f>
        <v>6</v>
      </c>
      <c r="K452" s="19">
        <f>VLOOKUP($A452,SF_Original!$A$2:$D$6458,4,FALSE)</f>
        <v>2.2103976672000001E-5</v>
      </c>
      <c r="L452">
        <f t="shared" ref="L452:L515" si="47">K452-$B$2</f>
        <v>2.2894417037826647E-3</v>
      </c>
      <c r="M452" s="21">
        <f t="shared" si="42"/>
        <v>0</v>
      </c>
      <c r="N452" s="21" t="b">
        <f t="shared" si="43"/>
        <v>1</v>
      </c>
      <c r="O452" s="21">
        <f>IF(ISNA(VLOOKUP(B452,WND_STATION!$A$1:$A$62,1,FALSE)),1,0.0865)</f>
        <v>1</v>
      </c>
      <c r="P452" s="21">
        <f t="shared" si="44"/>
        <v>12</v>
      </c>
      <c r="Q452" s="21">
        <f t="shared" si="45"/>
        <v>34982.061324999959</v>
      </c>
      <c r="R452" s="21">
        <f t="shared" si="46"/>
        <v>1</v>
      </c>
    </row>
    <row r="453" spans="1:18" hidden="1" x14ac:dyDescent="0.25">
      <c r="A453" s="18">
        <v>2822</v>
      </c>
      <c r="B453" s="18" t="s">
        <v>1192</v>
      </c>
      <c r="C453" s="18">
        <v>12</v>
      </c>
      <c r="D453" s="18">
        <v>2</v>
      </c>
      <c r="E453" s="18">
        <v>330</v>
      </c>
      <c r="F453" s="18">
        <v>336</v>
      </c>
      <c r="G453" s="18">
        <f>VLOOKUP(B453,'Base Load_FLAG'!$A$2:$B$204,2,FALSE)</f>
        <v>0</v>
      </c>
      <c r="H453" s="18" t="s">
        <v>2990</v>
      </c>
      <c r="I453" s="18">
        <f>VLOOKUP($F453,'Gen Capacity'!$A$2:$H$608,7,FALSE)</f>
        <v>22</v>
      </c>
      <c r="J453" s="18">
        <f>VLOOKUP($F453,'Gen Capacity'!$A$2:$H$608,8,FALSE)</f>
        <v>5</v>
      </c>
      <c r="K453" s="19">
        <f>VLOOKUP($A453,SF_Original!$A$2:$D$6458,4,FALSE)</f>
        <v>2.2103976672000001E-5</v>
      </c>
      <c r="L453">
        <f t="shared" si="47"/>
        <v>2.2894417037826647E-3</v>
      </c>
      <c r="M453" s="21">
        <f t="shared" si="42"/>
        <v>0</v>
      </c>
      <c r="N453" s="21" t="b">
        <f t="shared" si="43"/>
        <v>1</v>
      </c>
      <c r="O453" s="21">
        <f>IF(ISNA(VLOOKUP(B453,WND_STATION!$A$1:$A$62,1,FALSE)),1,0.0865)</f>
        <v>1</v>
      </c>
      <c r="P453" s="21">
        <f t="shared" si="44"/>
        <v>22</v>
      </c>
      <c r="Q453" s="21">
        <f t="shared" si="45"/>
        <v>35004.061324999959</v>
      </c>
      <c r="R453" s="21">
        <f t="shared" si="46"/>
        <v>1</v>
      </c>
    </row>
    <row r="454" spans="1:18" hidden="1" x14ac:dyDescent="0.25">
      <c r="A454" s="18">
        <v>2822</v>
      </c>
      <c r="B454" s="18" t="s">
        <v>1192</v>
      </c>
      <c r="C454" s="18">
        <v>12</v>
      </c>
      <c r="D454" s="18">
        <v>3</v>
      </c>
      <c r="E454" s="18">
        <v>331</v>
      </c>
      <c r="F454" s="18">
        <v>337</v>
      </c>
      <c r="G454" s="18">
        <f>VLOOKUP(B454,'Base Load_FLAG'!$A$2:$B$204,2,FALSE)</f>
        <v>0</v>
      </c>
      <c r="H454" s="18" t="s">
        <v>2990</v>
      </c>
      <c r="I454" s="18">
        <f>VLOOKUP($F454,'Gen Capacity'!$A$2:$H$608,7,FALSE)</f>
        <v>25</v>
      </c>
      <c r="J454" s="18">
        <f>VLOOKUP($F454,'Gen Capacity'!$A$2:$H$608,8,FALSE)</f>
        <v>5</v>
      </c>
      <c r="K454" s="19">
        <f>VLOOKUP($A454,SF_Original!$A$2:$D$6458,4,FALSE)</f>
        <v>2.2103976672000001E-5</v>
      </c>
      <c r="L454">
        <f t="shared" si="47"/>
        <v>2.2894417037826647E-3</v>
      </c>
      <c r="M454" s="21">
        <f t="shared" si="42"/>
        <v>0</v>
      </c>
      <c r="N454" s="21" t="b">
        <f t="shared" si="43"/>
        <v>1</v>
      </c>
      <c r="O454" s="21">
        <f>IF(ISNA(VLOOKUP(B454,WND_STATION!$A$1:$A$62,1,FALSE)),1,0.0865)</f>
        <v>1</v>
      </c>
      <c r="P454" s="21">
        <f t="shared" si="44"/>
        <v>25</v>
      </c>
      <c r="Q454" s="21">
        <f t="shared" si="45"/>
        <v>35029.061324999959</v>
      </c>
      <c r="R454" s="21">
        <f t="shared" si="46"/>
        <v>1</v>
      </c>
    </row>
    <row r="455" spans="1:18" hidden="1" x14ac:dyDescent="0.25">
      <c r="A455" s="18">
        <v>2820</v>
      </c>
      <c r="B455" s="18" t="s">
        <v>1192</v>
      </c>
      <c r="C455" s="18">
        <v>13</v>
      </c>
      <c r="D455" s="18">
        <v>1</v>
      </c>
      <c r="E455" s="18">
        <v>332</v>
      </c>
      <c r="F455" s="18">
        <v>338</v>
      </c>
      <c r="G455" s="18">
        <f>VLOOKUP(B455,'Base Load_FLAG'!$A$2:$B$204,2,FALSE)</f>
        <v>0</v>
      </c>
      <c r="H455" s="18" t="s">
        <v>2990</v>
      </c>
      <c r="I455" s="18">
        <f>VLOOKUP($F455,'Gen Capacity'!$A$2:$H$608,7,FALSE)</f>
        <v>50</v>
      </c>
      <c r="J455" s="18">
        <f>VLOOKUP($F455,'Gen Capacity'!$A$2:$H$608,8,FALSE)</f>
        <v>12</v>
      </c>
      <c r="K455" s="19">
        <f>VLOOKUP($A455,SF_Original!$A$2:$D$6458,4,FALSE)</f>
        <v>2.2103976672000001E-5</v>
      </c>
      <c r="L455">
        <f t="shared" si="47"/>
        <v>2.2894417037826647E-3</v>
      </c>
      <c r="M455" s="21">
        <f t="shared" si="42"/>
        <v>0</v>
      </c>
      <c r="N455" s="21" t="b">
        <f t="shared" si="43"/>
        <v>1</v>
      </c>
      <c r="O455" s="21">
        <f>IF(ISNA(VLOOKUP(B455,WND_STATION!$A$1:$A$62,1,FALSE)),1,0.0865)</f>
        <v>1</v>
      </c>
      <c r="P455" s="21">
        <f t="shared" si="44"/>
        <v>50</v>
      </c>
      <c r="Q455" s="21">
        <f t="shared" si="45"/>
        <v>35079.061324999959</v>
      </c>
      <c r="R455" s="21">
        <f t="shared" si="46"/>
        <v>1</v>
      </c>
    </row>
    <row r="456" spans="1:18" hidden="1" x14ac:dyDescent="0.25">
      <c r="A456" s="18">
        <v>2821</v>
      </c>
      <c r="B456" s="18" t="s">
        <v>1192</v>
      </c>
      <c r="C456" s="18">
        <v>13</v>
      </c>
      <c r="D456" s="18">
        <v>1</v>
      </c>
      <c r="E456" s="18">
        <v>333</v>
      </c>
      <c r="F456" s="18">
        <v>339</v>
      </c>
      <c r="G456" s="18">
        <f>VLOOKUP(B456,'Base Load_FLAG'!$A$2:$B$204,2,FALSE)</f>
        <v>0</v>
      </c>
      <c r="H456" s="18" t="s">
        <v>2990</v>
      </c>
      <c r="I456" s="18">
        <f>VLOOKUP($F456,'Gen Capacity'!$A$2:$H$608,7,FALSE)</f>
        <v>20</v>
      </c>
      <c r="J456" s="18">
        <f>VLOOKUP($F456,'Gen Capacity'!$A$2:$H$608,8,FALSE)</f>
        <v>5</v>
      </c>
      <c r="K456" s="19">
        <f>VLOOKUP($A456,SF_Original!$A$2:$D$6458,4,FALSE)</f>
        <v>2.2103976672000001E-5</v>
      </c>
      <c r="L456">
        <f t="shared" si="47"/>
        <v>2.2894417037826647E-3</v>
      </c>
      <c r="M456" s="21">
        <f t="shared" si="42"/>
        <v>0</v>
      </c>
      <c r="N456" s="21" t="b">
        <f t="shared" si="43"/>
        <v>1</v>
      </c>
      <c r="O456" s="21">
        <f>IF(ISNA(VLOOKUP(B456,WND_STATION!$A$1:$A$62,1,FALSE)),1,0.0865)</f>
        <v>1</v>
      </c>
      <c r="P456" s="21">
        <f t="shared" si="44"/>
        <v>20</v>
      </c>
      <c r="Q456" s="21">
        <f t="shared" si="45"/>
        <v>35099.061324999959</v>
      </c>
      <c r="R456" s="21">
        <f t="shared" si="46"/>
        <v>1</v>
      </c>
    </row>
    <row r="457" spans="1:18" hidden="1" x14ac:dyDescent="0.25">
      <c r="A457" s="18">
        <v>4927</v>
      </c>
      <c r="B457" s="18" t="s">
        <v>2154</v>
      </c>
      <c r="C457" s="18">
        <v>24</v>
      </c>
      <c r="D457" s="18">
        <v>1</v>
      </c>
      <c r="E457" s="18">
        <v>437</v>
      </c>
      <c r="F457" s="18">
        <v>446</v>
      </c>
      <c r="G457" s="18">
        <f>VLOOKUP(B457,'Base Load_FLAG'!$A$2:$B$204,2,FALSE)</f>
        <v>0</v>
      </c>
      <c r="H457" s="18" t="s">
        <v>3017</v>
      </c>
      <c r="I457" s="18">
        <f>VLOOKUP($F457,'Gen Capacity'!$A$2:$H$608,7,FALSE)</f>
        <v>0.05</v>
      </c>
      <c r="J457" s="18">
        <f>VLOOKUP($F457,'Gen Capacity'!$A$2:$H$608,8,FALSE)</f>
        <v>0</v>
      </c>
      <c r="K457" s="19">
        <f>VLOOKUP($A457,SF_Original!$A$2:$D$6458,4,FALSE)</f>
        <v>2.5965325111E-5</v>
      </c>
      <c r="L457">
        <f t="shared" si="47"/>
        <v>2.2933030522216645E-3</v>
      </c>
      <c r="M457" s="21">
        <f t="shared" si="42"/>
        <v>0</v>
      </c>
      <c r="N457" s="21" t="b">
        <f t="shared" si="43"/>
        <v>1</v>
      </c>
      <c r="O457" s="21">
        <f>IF(ISNA(VLOOKUP(B457,WND_STATION!$A$1:$A$62,1,FALSE)),1,0.0865)</f>
        <v>1</v>
      </c>
      <c r="P457" s="21">
        <f t="shared" si="44"/>
        <v>0.05</v>
      </c>
      <c r="Q457" s="21">
        <f t="shared" si="45"/>
        <v>35099.111324999962</v>
      </c>
      <c r="R457" s="21">
        <f t="shared" si="46"/>
        <v>1</v>
      </c>
    </row>
    <row r="458" spans="1:18" hidden="1" x14ac:dyDescent="0.25">
      <c r="A458" s="18">
        <v>2948</v>
      </c>
      <c r="B458" s="18" t="s">
        <v>1252</v>
      </c>
      <c r="C458" s="18">
        <v>18</v>
      </c>
      <c r="D458" s="18">
        <v>1</v>
      </c>
      <c r="E458" s="18">
        <v>338</v>
      </c>
      <c r="F458" s="18">
        <v>347</v>
      </c>
      <c r="G458" s="18">
        <f>VLOOKUP(B458,'Base Load_FLAG'!$A$2:$B$204,2,FALSE)</f>
        <v>3</v>
      </c>
      <c r="H458" s="18" t="s">
        <v>2937</v>
      </c>
      <c r="I458" s="18">
        <f>VLOOKUP($F458,'Gen Capacity'!$A$2:$H$608,7,FALSE)</f>
        <v>158</v>
      </c>
      <c r="J458" s="18">
        <f>VLOOKUP($F458,'Gen Capacity'!$A$2:$H$608,8,FALSE)</f>
        <v>80</v>
      </c>
      <c r="K458" s="19">
        <f>VLOOKUP($A458,SF_Original!$A$2:$D$6458,4,FALSE)</f>
        <v>2.7215359791000002E-5</v>
      </c>
      <c r="L458">
        <f t="shared" si="47"/>
        <v>2.2945530869016646E-3</v>
      </c>
      <c r="M458" s="21">
        <f t="shared" si="42"/>
        <v>0</v>
      </c>
      <c r="N458" s="21" t="b">
        <f t="shared" si="43"/>
        <v>1</v>
      </c>
      <c r="O458" s="21">
        <f>IF(ISNA(VLOOKUP(B458,WND_STATION!$A$1:$A$62,1,FALSE)),1,0.0865)</f>
        <v>1</v>
      </c>
      <c r="P458" s="21">
        <f t="shared" si="44"/>
        <v>78</v>
      </c>
      <c r="Q458" s="21">
        <f t="shared" si="45"/>
        <v>35177.111324999962</v>
      </c>
      <c r="R458" s="21">
        <f t="shared" si="46"/>
        <v>1</v>
      </c>
    </row>
    <row r="459" spans="1:18" hidden="1" x14ac:dyDescent="0.25">
      <c r="A459" s="18">
        <v>2947</v>
      </c>
      <c r="B459" s="18" t="s">
        <v>1252</v>
      </c>
      <c r="C459" s="18">
        <v>18</v>
      </c>
      <c r="D459" s="18">
        <v>1</v>
      </c>
      <c r="E459" s="18">
        <v>339</v>
      </c>
      <c r="F459" s="18">
        <v>348</v>
      </c>
      <c r="G459" s="18">
        <f>VLOOKUP(B459,'Base Load_FLAG'!$A$2:$B$204,2,FALSE)</f>
        <v>3</v>
      </c>
      <c r="H459" s="18" t="s">
        <v>2937</v>
      </c>
      <c r="I459" s="18">
        <f>VLOOKUP($F459,'Gen Capacity'!$A$2:$H$608,7,FALSE)</f>
        <v>158</v>
      </c>
      <c r="J459" s="18">
        <f>VLOOKUP($F459,'Gen Capacity'!$A$2:$H$608,8,FALSE)</f>
        <v>80</v>
      </c>
      <c r="K459" s="19">
        <f>VLOOKUP($A459,SF_Original!$A$2:$D$6458,4,FALSE)</f>
        <v>2.7215359791000002E-5</v>
      </c>
      <c r="L459">
        <f t="shared" si="47"/>
        <v>2.2945530869016646E-3</v>
      </c>
      <c r="M459" s="21">
        <f t="shared" si="42"/>
        <v>0</v>
      </c>
      <c r="N459" s="21" t="b">
        <f t="shared" si="43"/>
        <v>1</v>
      </c>
      <c r="O459" s="21">
        <f>IF(ISNA(VLOOKUP(B459,WND_STATION!$A$1:$A$62,1,FALSE)),1,0.0865)</f>
        <v>1</v>
      </c>
      <c r="P459" s="21">
        <f t="shared" si="44"/>
        <v>78</v>
      </c>
      <c r="Q459" s="21">
        <f t="shared" si="45"/>
        <v>35255.111324999962</v>
      </c>
      <c r="R459" s="21">
        <f t="shared" si="46"/>
        <v>1</v>
      </c>
    </row>
    <row r="460" spans="1:18" hidden="1" x14ac:dyDescent="0.25">
      <c r="A460" s="18">
        <v>3048</v>
      </c>
      <c r="B460" s="18" t="s">
        <v>1290</v>
      </c>
      <c r="C460" s="18">
        <v>24</v>
      </c>
      <c r="D460" s="18">
        <v>1</v>
      </c>
      <c r="E460" s="18">
        <v>355</v>
      </c>
      <c r="F460" s="18">
        <v>364</v>
      </c>
      <c r="G460" s="18">
        <f>VLOOKUP(B460,'Base Load_FLAG'!$A$2:$B$204,2,FALSE)</f>
        <v>3</v>
      </c>
      <c r="H460" s="18" t="s">
        <v>2946</v>
      </c>
      <c r="I460" s="18">
        <f>VLOOKUP($F460,'Gen Capacity'!$A$2:$H$608,7,FALSE)</f>
        <v>825</v>
      </c>
      <c r="J460" s="18">
        <f>VLOOKUP($F460,'Gen Capacity'!$A$2:$H$608,8,FALSE)</f>
        <v>455</v>
      </c>
      <c r="K460" s="19">
        <f>VLOOKUP($A460,SF_Original!$A$2:$D$6458,4,FALSE)</f>
        <v>2.7215359791000002E-5</v>
      </c>
      <c r="L460">
        <f t="shared" si="47"/>
        <v>2.2945530869016646E-3</v>
      </c>
      <c r="M460" s="21">
        <f t="shared" si="42"/>
        <v>0</v>
      </c>
      <c r="N460" s="21" t="b">
        <f t="shared" si="43"/>
        <v>1</v>
      </c>
      <c r="O460" s="21">
        <f>IF(ISNA(VLOOKUP(B460,WND_STATION!$A$1:$A$62,1,FALSE)),1,0.0865)</f>
        <v>1</v>
      </c>
      <c r="P460" s="21">
        <f t="shared" si="44"/>
        <v>0</v>
      </c>
      <c r="Q460" s="21">
        <f t="shared" si="45"/>
        <v>35255.111324999962</v>
      </c>
      <c r="R460" s="21">
        <f t="shared" si="46"/>
        <v>0</v>
      </c>
    </row>
    <row r="461" spans="1:18" hidden="1" x14ac:dyDescent="0.25">
      <c r="A461" s="18">
        <v>3050</v>
      </c>
      <c r="B461" s="18" t="s">
        <v>1290</v>
      </c>
      <c r="C461" s="18">
        <v>24</v>
      </c>
      <c r="D461" s="18">
        <v>1</v>
      </c>
      <c r="E461" s="18">
        <v>356</v>
      </c>
      <c r="F461" s="18">
        <v>365</v>
      </c>
      <c r="G461" s="18">
        <f>VLOOKUP(B461,'Base Load_FLAG'!$A$2:$B$204,2,FALSE)</f>
        <v>3</v>
      </c>
      <c r="H461" s="18" t="s">
        <v>2946</v>
      </c>
      <c r="I461" s="18">
        <f>VLOOKUP($F461,'Gen Capacity'!$A$2:$H$608,7,FALSE)</f>
        <v>840</v>
      </c>
      <c r="J461" s="18">
        <f>VLOOKUP($F461,'Gen Capacity'!$A$2:$H$608,8,FALSE)</f>
        <v>348</v>
      </c>
      <c r="K461" s="19">
        <f>VLOOKUP($A461,SF_Original!$A$2:$D$6458,4,FALSE)</f>
        <v>2.7215359791000002E-5</v>
      </c>
      <c r="L461">
        <f t="shared" si="47"/>
        <v>2.2945530869016646E-3</v>
      </c>
      <c r="M461" s="21">
        <f t="shared" si="42"/>
        <v>0</v>
      </c>
      <c r="N461" s="21" t="b">
        <f t="shared" si="43"/>
        <v>1</v>
      </c>
      <c r="O461" s="21">
        <f>IF(ISNA(VLOOKUP(B461,WND_STATION!$A$1:$A$62,1,FALSE)),1,0.0865)</f>
        <v>1</v>
      </c>
      <c r="P461" s="21">
        <f t="shared" si="44"/>
        <v>0</v>
      </c>
      <c r="Q461" s="21">
        <f t="shared" si="45"/>
        <v>35255.111324999962</v>
      </c>
      <c r="R461" s="21">
        <f t="shared" si="46"/>
        <v>0</v>
      </c>
    </row>
    <row r="462" spans="1:18" hidden="1" x14ac:dyDescent="0.25">
      <c r="A462" s="18">
        <v>4318</v>
      </c>
      <c r="B462" s="18" t="s">
        <v>1862</v>
      </c>
      <c r="C462" s="18">
        <v>25</v>
      </c>
      <c r="D462" s="18">
        <v>1</v>
      </c>
      <c r="E462" s="18">
        <v>404</v>
      </c>
      <c r="F462" s="18">
        <v>413</v>
      </c>
      <c r="G462" s="18">
        <f>VLOOKUP(B462,'Base Load_FLAG'!$A$2:$B$204,2,FALSE)</f>
        <v>3</v>
      </c>
      <c r="H462" s="18" t="s">
        <v>2910</v>
      </c>
      <c r="I462" s="18">
        <f>VLOOKUP($F462,'Gen Capacity'!$A$2:$H$608,7,FALSE)</f>
        <v>836</v>
      </c>
      <c r="J462" s="18">
        <f>VLOOKUP($F462,'Gen Capacity'!$A$2:$H$608,8,FALSE)</f>
        <v>362</v>
      </c>
      <c r="K462" s="19">
        <f>VLOOKUP($A462,SF_Original!$A$2:$D$6458,4,FALSE)</f>
        <v>2.9418938194999999E-5</v>
      </c>
      <c r="L462">
        <f t="shared" si="47"/>
        <v>2.2967566653056644E-3</v>
      </c>
      <c r="M462" s="21">
        <f t="shared" si="42"/>
        <v>0</v>
      </c>
      <c r="N462" s="21" t="b">
        <f t="shared" si="43"/>
        <v>1</v>
      </c>
      <c r="O462" s="21">
        <f>IF(ISNA(VLOOKUP(B462,WND_STATION!$A$1:$A$62,1,FALSE)),1,0.0865)</f>
        <v>1</v>
      </c>
      <c r="P462" s="21">
        <f t="shared" si="44"/>
        <v>474</v>
      </c>
      <c r="Q462" s="21">
        <f t="shared" si="45"/>
        <v>35729.111324999962</v>
      </c>
      <c r="R462" s="21">
        <f t="shared" si="46"/>
        <v>1</v>
      </c>
    </row>
    <row r="463" spans="1:18" hidden="1" x14ac:dyDescent="0.25">
      <c r="A463" s="18">
        <v>4317</v>
      </c>
      <c r="B463" s="18" t="s">
        <v>1862</v>
      </c>
      <c r="C463" s="18">
        <v>25</v>
      </c>
      <c r="D463" s="18">
        <v>1</v>
      </c>
      <c r="E463" s="18">
        <v>405</v>
      </c>
      <c r="F463" s="18">
        <v>414</v>
      </c>
      <c r="G463" s="18">
        <f>VLOOKUP(B463,'Base Load_FLAG'!$A$2:$B$204,2,FALSE)</f>
        <v>3</v>
      </c>
      <c r="H463" s="18" t="s">
        <v>2910</v>
      </c>
      <c r="I463" s="18">
        <f>VLOOKUP($F463,'Gen Capacity'!$A$2:$H$608,7,FALSE)</f>
        <v>830</v>
      </c>
      <c r="J463" s="18">
        <f>VLOOKUP($F463,'Gen Capacity'!$A$2:$H$608,8,FALSE)</f>
        <v>362</v>
      </c>
      <c r="K463" s="19">
        <f>VLOOKUP($A463,SF_Original!$A$2:$D$6458,4,FALSE)</f>
        <v>2.9418938194999999E-5</v>
      </c>
      <c r="L463">
        <f t="shared" si="47"/>
        <v>2.2967566653056644E-3</v>
      </c>
      <c r="M463" s="21">
        <f t="shared" si="42"/>
        <v>0</v>
      </c>
      <c r="N463" s="21" t="b">
        <f t="shared" si="43"/>
        <v>1</v>
      </c>
      <c r="O463" s="21">
        <f>IF(ISNA(VLOOKUP(B463,WND_STATION!$A$1:$A$62,1,FALSE)),1,0.0865)</f>
        <v>1</v>
      </c>
      <c r="P463" s="21">
        <f t="shared" si="44"/>
        <v>468</v>
      </c>
      <c r="Q463" s="21">
        <f t="shared" si="45"/>
        <v>36197.111324999962</v>
      </c>
      <c r="R463" s="21">
        <f t="shared" si="46"/>
        <v>1</v>
      </c>
    </row>
    <row r="464" spans="1:18" hidden="1" x14ac:dyDescent="0.25">
      <c r="A464" s="18">
        <v>3540</v>
      </c>
      <c r="B464" s="18" t="s">
        <v>1497</v>
      </c>
      <c r="C464" s="18">
        <v>34</v>
      </c>
      <c r="D464" s="18">
        <v>1</v>
      </c>
      <c r="E464" s="18">
        <v>365</v>
      </c>
      <c r="F464" s="18">
        <v>374</v>
      </c>
      <c r="G464" s="18">
        <f>VLOOKUP(B464,'Base Load_FLAG'!$A$2:$B$204,2,FALSE)</f>
        <v>0</v>
      </c>
      <c r="H464" s="18" t="s">
        <v>3006</v>
      </c>
      <c r="I464" s="18">
        <f>VLOOKUP($F464,'Gen Capacity'!$A$2:$H$608,7,FALSE)</f>
        <v>1</v>
      </c>
      <c r="J464" s="18">
        <f>VLOOKUP($F464,'Gen Capacity'!$A$2:$H$608,8,FALSE)</f>
        <v>0</v>
      </c>
      <c r="K464" s="19">
        <f>VLOOKUP($A464,SF_Original!$A$2:$D$6458,4,FALSE)</f>
        <v>3.0708859447000003E-5</v>
      </c>
      <c r="L464">
        <f t="shared" si="47"/>
        <v>2.2980465865576646E-3</v>
      </c>
      <c r="M464" s="21">
        <f t="shared" si="42"/>
        <v>0</v>
      </c>
      <c r="N464" s="21" t="b">
        <f t="shared" si="43"/>
        <v>1</v>
      </c>
      <c r="O464" s="21">
        <f>IF(ISNA(VLOOKUP(B464,WND_STATION!$A$1:$A$62,1,FALSE)),1,0.0865)</f>
        <v>8.6499999999999994E-2</v>
      </c>
      <c r="P464" s="21">
        <f t="shared" si="44"/>
        <v>8.6499999999999994E-2</v>
      </c>
      <c r="Q464" s="21">
        <f t="shared" si="45"/>
        <v>36197.197824999959</v>
      </c>
      <c r="R464" s="21">
        <f t="shared" si="46"/>
        <v>1</v>
      </c>
    </row>
    <row r="465" spans="1:18" hidden="1" x14ac:dyDescent="0.25">
      <c r="A465" s="18">
        <v>6274</v>
      </c>
      <c r="B465" s="18" t="s">
        <v>2803</v>
      </c>
      <c r="C465" s="18">
        <v>34</v>
      </c>
      <c r="D465" s="18">
        <v>1</v>
      </c>
      <c r="E465" s="18">
        <v>578</v>
      </c>
      <c r="F465" s="18">
        <v>596</v>
      </c>
      <c r="G465" s="18">
        <f>VLOOKUP(B465,'Base Load_FLAG'!$A$2:$B$204,2,FALSE)</f>
        <v>0</v>
      </c>
      <c r="H465" s="18" t="s">
        <v>2965</v>
      </c>
      <c r="I465" s="18">
        <f>VLOOKUP($F465,'Gen Capacity'!$A$2:$H$608,7,FALSE)</f>
        <v>3.9</v>
      </c>
      <c r="J465" s="18">
        <f>VLOOKUP($F465,'Gen Capacity'!$A$2:$H$608,8,FALSE)</f>
        <v>0</v>
      </c>
      <c r="K465" s="19">
        <f>VLOOKUP($A465,SF_Original!$A$2:$D$6458,4,FALSE)</f>
        <v>3.1294591812000002E-5</v>
      </c>
      <c r="L465">
        <f t="shared" si="47"/>
        <v>2.2986323189226644E-3</v>
      </c>
      <c r="M465" s="21">
        <f t="shared" si="42"/>
        <v>0</v>
      </c>
      <c r="N465" s="21" t="b">
        <f t="shared" si="43"/>
        <v>1</v>
      </c>
      <c r="O465" s="21">
        <f>IF(ISNA(VLOOKUP(B465,WND_STATION!$A$1:$A$62,1,FALSE)),1,0.0865)</f>
        <v>8.6499999999999994E-2</v>
      </c>
      <c r="P465" s="21">
        <f t="shared" si="44"/>
        <v>0.33734999999999998</v>
      </c>
      <c r="Q465" s="21">
        <f t="shared" si="45"/>
        <v>36197.535174999961</v>
      </c>
      <c r="R465" s="21">
        <f t="shared" si="46"/>
        <v>1</v>
      </c>
    </row>
    <row r="466" spans="1:18" hidden="1" x14ac:dyDescent="0.25">
      <c r="A466" s="18">
        <v>3597</v>
      </c>
      <c r="B466" s="18" t="s">
        <v>1529</v>
      </c>
      <c r="C466" s="18">
        <v>18</v>
      </c>
      <c r="D466" s="18">
        <v>1</v>
      </c>
      <c r="E466" s="18">
        <v>366</v>
      </c>
      <c r="F466" s="18">
        <v>375</v>
      </c>
      <c r="G466" s="18">
        <f>VLOOKUP(B466,'Base Load_FLAG'!$A$2:$B$204,2,FALSE)</f>
        <v>0</v>
      </c>
      <c r="H466" s="18" t="s">
        <v>3007</v>
      </c>
      <c r="I466" s="18">
        <f>VLOOKUP($F466,'Gen Capacity'!$A$2:$H$608,7,FALSE)</f>
        <v>160</v>
      </c>
      <c r="J466" s="18">
        <f>VLOOKUP($F466,'Gen Capacity'!$A$2:$H$608,8,FALSE)</f>
        <v>100</v>
      </c>
      <c r="K466" s="19">
        <f>VLOOKUP($A466,SF_Original!$A$2:$D$6458,4,FALSE)</f>
        <v>3.2029872770000003E-5</v>
      </c>
      <c r="L466">
        <f t="shared" si="47"/>
        <v>2.2993675998806648E-3</v>
      </c>
      <c r="M466" s="21">
        <f t="shared" si="42"/>
        <v>0</v>
      </c>
      <c r="N466" s="21" t="b">
        <f t="shared" si="43"/>
        <v>1</v>
      </c>
      <c r="O466" s="21">
        <f>IF(ISNA(VLOOKUP(B466,WND_STATION!$A$1:$A$62,1,FALSE)),1,0.0865)</f>
        <v>1</v>
      </c>
      <c r="P466" s="21">
        <f t="shared" si="44"/>
        <v>160</v>
      </c>
      <c r="Q466" s="21">
        <f t="shared" si="45"/>
        <v>36357.535174999961</v>
      </c>
      <c r="R466" s="21">
        <f t="shared" si="46"/>
        <v>1</v>
      </c>
    </row>
    <row r="467" spans="1:18" hidden="1" x14ac:dyDescent="0.25">
      <c r="A467" s="18">
        <v>3596</v>
      </c>
      <c r="B467" s="18" t="s">
        <v>1529</v>
      </c>
      <c r="C467" s="18">
        <v>13</v>
      </c>
      <c r="D467" s="18">
        <v>1</v>
      </c>
      <c r="E467" s="18">
        <v>367</v>
      </c>
      <c r="F467" s="18">
        <v>376</v>
      </c>
      <c r="G467" s="18">
        <f>VLOOKUP(B467,'Base Load_FLAG'!$A$2:$B$204,2,FALSE)</f>
        <v>0</v>
      </c>
      <c r="H467" s="18" t="s">
        <v>3007</v>
      </c>
      <c r="I467" s="18">
        <f>VLOOKUP($F467,'Gen Capacity'!$A$2:$H$608,7,FALSE)</f>
        <v>88</v>
      </c>
      <c r="J467" s="18">
        <f>VLOOKUP($F467,'Gen Capacity'!$A$2:$H$608,8,FALSE)</f>
        <v>60</v>
      </c>
      <c r="K467" s="19">
        <f>VLOOKUP($A467,SF_Original!$A$2:$D$6458,4,FALSE)</f>
        <v>3.2029872770000003E-5</v>
      </c>
      <c r="L467">
        <f t="shared" si="47"/>
        <v>2.2993675998806648E-3</v>
      </c>
      <c r="M467" s="21">
        <f t="shared" si="42"/>
        <v>0</v>
      </c>
      <c r="N467" s="21" t="b">
        <f t="shared" si="43"/>
        <v>1</v>
      </c>
      <c r="O467" s="21">
        <f>IF(ISNA(VLOOKUP(B467,WND_STATION!$A$1:$A$62,1,FALSE)),1,0.0865)</f>
        <v>1</v>
      </c>
      <c r="P467" s="21">
        <f t="shared" si="44"/>
        <v>88</v>
      </c>
      <c r="Q467" s="21">
        <f t="shared" si="45"/>
        <v>36445.535174999961</v>
      </c>
      <c r="R467" s="21">
        <f t="shared" si="46"/>
        <v>1</v>
      </c>
    </row>
    <row r="468" spans="1:18" hidden="1" x14ac:dyDescent="0.25">
      <c r="A468" s="18">
        <v>3599</v>
      </c>
      <c r="B468" s="18" t="s">
        <v>1529</v>
      </c>
      <c r="C468" s="18">
        <v>18</v>
      </c>
      <c r="D468" s="18">
        <v>1</v>
      </c>
      <c r="E468" s="18">
        <v>368</v>
      </c>
      <c r="F468" s="18">
        <v>377</v>
      </c>
      <c r="G468" s="18">
        <f>VLOOKUP(B468,'Base Load_FLAG'!$A$2:$B$204,2,FALSE)</f>
        <v>0</v>
      </c>
      <c r="H468" s="18" t="s">
        <v>3007</v>
      </c>
      <c r="I468" s="18">
        <f>VLOOKUP($F468,'Gen Capacity'!$A$2:$H$608,7,FALSE)</f>
        <v>93.71</v>
      </c>
      <c r="J468" s="18">
        <f>VLOOKUP($F468,'Gen Capacity'!$A$2:$H$608,8,FALSE)</f>
        <v>100</v>
      </c>
      <c r="K468" s="19">
        <f>VLOOKUP($A468,SF_Original!$A$2:$D$6458,4,FALSE)</f>
        <v>3.212117357E-5</v>
      </c>
      <c r="L468">
        <f t="shared" si="47"/>
        <v>2.2994589006806645E-3</v>
      </c>
      <c r="M468" s="21">
        <f t="shared" si="42"/>
        <v>0</v>
      </c>
      <c r="N468" s="21" t="b">
        <f t="shared" si="43"/>
        <v>1</v>
      </c>
      <c r="O468" s="21">
        <f>IF(ISNA(VLOOKUP(B468,WND_STATION!$A$1:$A$62,1,FALSE)),1,0.0865)</f>
        <v>1</v>
      </c>
      <c r="P468" s="21">
        <f t="shared" si="44"/>
        <v>93.71</v>
      </c>
      <c r="Q468" s="21">
        <f t="shared" si="45"/>
        <v>36539.24517499996</v>
      </c>
      <c r="R468" s="21">
        <f t="shared" si="46"/>
        <v>1</v>
      </c>
    </row>
    <row r="469" spans="1:18" hidden="1" x14ac:dyDescent="0.25">
      <c r="A469" s="18">
        <v>3600</v>
      </c>
      <c r="B469" s="18" t="s">
        <v>1529</v>
      </c>
      <c r="C469" s="18">
        <v>18</v>
      </c>
      <c r="D469" s="18">
        <v>1</v>
      </c>
      <c r="E469" s="18">
        <v>369</v>
      </c>
      <c r="F469" s="18">
        <v>378</v>
      </c>
      <c r="G469" s="18">
        <f>VLOOKUP(B469,'Base Load_FLAG'!$A$2:$B$204,2,FALSE)</f>
        <v>0</v>
      </c>
      <c r="H469" s="18" t="s">
        <v>3007</v>
      </c>
      <c r="I469" s="18">
        <f>VLOOKUP($F469,'Gen Capacity'!$A$2:$H$608,7,FALSE)</f>
        <v>93.18</v>
      </c>
      <c r="J469" s="18">
        <f>VLOOKUP($F469,'Gen Capacity'!$A$2:$H$608,8,FALSE)</f>
        <v>100</v>
      </c>
      <c r="K469" s="19">
        <f>VLOOKUP($A469,SF_Original!$A$2:$D$6458,4,FALSE)</f>
        <v>3.212117357E-5</v>
      </c>
      <c r="L469">
        <f t="shared" si="47"/>
        <v>2.2994589006806645E-3</v>
      </c>
      <c r="M469" s="21">
        <f t="shared" si="42"/>
        <v>0</v>
      </c>
      <c r="N469" s="21" t="b">
        <f t="shared" si="43"/>
        <v>1</v>
      </c>
      <c r="O469" s="21">
        <f>IF(ISNA(VLOOKUP(B469,WND_STATION!$A$1:$A$62,1,FALSE)),1,0.0865)</f>
        <v>1</v>
      </c>
      <c r="P469" s="21">
        <f t="shared" si="44"/>
        <v>93.18</v>
      </c>
      <c r="Q469" s="21">
        <f t="shared" si="45"/>
        <v>36632.42517499996</v>
      </c>
      <c r="R469" s="21">
        <f t="shared" si="46"/>
        <v>1</v>
      </c>
    </row>
    <row r="470" spans="1:18" hidden="1" x14ac:dyDescent="0.25">
      <c r="A470" s="18">
        <v>3598</v>
      </c>
      <c r="B470" s="18" t="s">
        <v>1529</v>
      </c>
      <c r="C470" s="18">
        <v>18</v>
      </c>
      <c r="D470" s="18">
        <v>1</v>
      </c>
      <c r="E470" s="18">
        <v>370</v>
      </c>
      <c r="F470" s="18">
        <v>379</v>
      </c>
      <c r="G470" s="18">
        <f>VLOOKUP(B470,'Base Load_FLAG'!$A$2:$B$204,2,FALSE)</f>
        <v>0</v>
      </c>
      <c r="H470" s="18" t="s">
        <v>3007</v>
      </c>
      <c r="I470" s="18">
        <f>VLOOKUP($F470,'Gen Capacity'!$A$2:$H$608,7,FALSE)</f>
        <v>133.11000000000001</v>
      </c>
      <c r="J470" s="18">
        <f>VLOOKUP($F470,'Gen Capacity'!$A$2:$H$608,8,FALSE)</f>
        <v>100</v>
      </c>
      <c r="K470" s="19">
        <f>VLOOKUP($A470,SF_Original!$A$2:$D$6458,4,FALSE)</f>
        <v>3.212117357E-5</v>
      </c>
      <c r="L470">
        <f t="shared" si="47"/>
        <v>2.2994589006806645E-3</v>
      </c>
      <c r="M470" s="21">
        <f t="shared" si="42"/>
        <v>0</v>
      </c>
      <c r="N470" s="21" t="b">
        <f t="shared" si="43"/>
        <v>1</v>
      </c>
      <c r="O470" s="21">
        <f>IF(ISNA(VLOOKUP(B470,WND_STATION!$A$1:$A$62,1,FALSE)),1,0.0865)</f>
        <v>1</v>
      </c>
      <c r="P470" s="21">
        <f t="shared" si="44"/>
        <v>133.11000000000001</v>
      </c>
      <c r="Q470" s="21">
        <f t="shared" si="45"/>
        <v>36765.535174999961</v>
      </c>
      <c r="R470" s="21">
        <f t="shared" si="46"/>
        <v>1</v>
      </c>
    </row>
    <row r="471" spans="1:18" hidden="1" x14ac:dyDescent="0.25">
      <c r="A471" s="18">
        <v>4847</v>
      </c>
      <c r="B471" s="18" t="s">
        <v>3014</v>
      </c>
      <c r="C471" s="18">
        <v>13</v>
      </c>
      <c r="D471" s="18">
        <v>1</v>
      </c>
      <c r="E471" s="18">
        <v>425</v>
      </c>
      <c r="F471" s="18">
        <v>434</v>
      </c>
      <c r="G471" s="18">
        <f>VLOOKUP(B471,'Base Load_FLAG'!$A$2:$B$204,2,FALSE)</f>
        <v>0</v>
      </c>
      <c r="H471" s="18" t="s">
        <v>3011</v>
      </c>
      <c r="I471" s="18">
        <f>VLOOKUP($F471,'Gen Capacity'!$A$2:$H$608,7,FALSE)</f>
        <v>0.05</v>
      </c>
      <c r="J471" s="18">
        <f>VLOOKUP($F471,'Gen Capacity'!$A$2:$H$608,8,FALSE)</f>
        <v>0</v>
      </c>
      <c r="K471" s="19">
        <f>VLOOKUP($A471,SF_Original!$A$2:$D$6458,4,FALSE)</f>
        <v>3.2185822391999997E-5</v>
      </c>
      <c r="L471">
        <f t="shared" si="47"/>
        <v>2.2995235495026647E-3</v>
      </c>
      <c r="M471" s="21">
        <f t="shared" si="42"/>
        <v>0</v>
      </c>
      <c r="N471" s="21" t="b">
        <f t="shared" si="43"/>
        <v>1</v>
      </c>
      <c r="O471" s="21">
        <f>IF(ISNA(VLOOKUP(B471,WND_STATION!$A$1:$A$62,1,FALSE)),1,0.0865)</f>
        <v>1</v>
      </c>
      <c r="P471" s="21">
        <f t="shared" si="44"/>
        <v>0.05</v>
      </c>
      <c r="Q471" s="21">
        <f t="shared" si="45"/>
        <v>36765.585174999964</v>
      </c>
      <c r="R471" s="21">
        <f t="shared" si="46"/>
        <v>1</v>
      </c>
    </row>
    <row r="472" spans="1:18" hidden="1" x14ac:dyDescent="0.25">
      <c r="A472" s="18">
        <v>4847</v>
      </c>
      <c r="B472" s="18" t="s">
        <v>3014</v>
      </c>
      <c r="C472" s="18">
        <v>13</v>
      </c>
      <c r="D472" s="18">
        <v>2</v>
      </c>
      <c r="E472" s="18">
        <v>426</v>
      </c>
      <c r="F472" s="18">
        <v>435</v>
      </c>
      <c r="G472" s="18">
        <f>VLOOKUP(B472,'Base Load_FLAG'!$A$2:$B$204,2,FALSE)</f>
        <v>0</v>
      </c>
      <c r="H472" s="18" t="s">
        <v>3011</v>
      </c>
      <c r="I472" s="18">
        <f>VLOOKUP($F472,'Gen Capacity'!$A$2:$H$608,7,FALSE)</f>
        <v>15</v>
      </c>
      <c r="J472" s="18">
        <f>VLOOKUP($F472,'Gen Capacity'!$A$2:$H$608,8,FALSE)</f>
        <v>4</v>
      </c>
      <c r="K472" s="19">
        <f>VLOOKUP($A472,SF_Original!$A$2:$D$6458,4,FALSE)</f>
        <v>3.2185822391999997E-5</v>
      </c>
      <c r="L472">
        <f t="shared" si="47"/>
        <v>2.2995235495026647E-3</v>
      </c>
      <c r="M472" s="21">
        <f t="shared" si="42"/>
        <v>0</v>
      </c>
      <c r="N472" s="21" t="b">
        <f t="shared" si="43"/>
        <v>1</v>
      </c>
      <c r="O472" s="21">
        <f>IF(ISNA(VLOOKUP(B472,WND_STATION!$A$1:$A$62,1,FALSE)),1,0.0865)</f>
        <v>1</v>
      </c>
      <c r="P472" s="21">
        <f t="shared" si="44"/>
        <v>15</v>
      </c>
      <c r="Q472" s="21">
        <f t="shared" si="45"/>
        <v>36780.585174999964</v>
      </c>
      <c r="R472" s="21">
        <f t="shared" si="46"/>
        <v>1</v>
      </c>
    </row>
    <row r="473" spans="1:18" hidden="1" x14ac:dyDescent="0.25">
      <c r="A473" s="18">
        <v>2719</v>
      </c>
      <c r="B473" s="18" t="s">
        <v>1147</v>
      </c>
      <c r="C473" s="18">
        <v>18</v>
      </c>
      <c r="D473" s="18">
        <v>1</v>
      </c>
      <c r="E473" s="18">
        <v>320</v>
      </c>
      <c r="F473" s="18">
        <v>326</v>
      </c>
      <c r="G473" s="18">
        <f>VLOOKUP(B473,'Base Load_FLAG'!$A$2:$B$204,2,FALSE)</f>
        <v>3</v>
      </c>
      <c r="H473" s="18" t="s">
        <v>2946</v>
      </c>
      <c r="I473" s="18">
        <f>VLOOKUP($F473,'Gen Capacity'!$A$2:$H$608,7,FALSE)</f>
        <v>606</v>
      </c>
      <c r="J473" s="18">
        <f>VLOOKUP($F473,'Gen Capacity'!$A$2:$H$608,8,FALSE)</f>
        <v>270</v>
      </c>
      <c r="K473" s="19">
        <f>VLOOKUP($A473,SF_Original!$A$2:$D$6458,4,FALSE)</f>
        <v>3.4757409702E-5</v>
      </c>
      <c r="L473">
        <f t="shared" si="47"/>
        <v>2.3020951368126646E-3</v>
      </c>
      <c r="M473" s="21">
        <f t="shared" si="42"/>
        <v>0</v>
      </c>
      <c r="N473" s="21" t="b">
        <f t="shared" si="43"/>
        <v>1</v>
      </c>
      <c r="O473" s="21">
        <f>IF(ISNA(VLOOKUP(B473,WND_STATION!$A$1:$A$62,1,FALSE)),1,0.0865)</f>
        <v>1</v>
      </c>
      <c r="P473" s="21">
        <f t="shared" si="44"/>
        <v>0</v>
      </c>
      <c r="Q473" s="21">
        <f t="shared" si="45"/>
        <v>36780.585174999964</v>
      </c>
      <c r="R473" s="21">
        <f t="shared" si="46"/>
        <v>0</v>
      </c>
    </row>
    <row r="474" spans="1:18" hidden="1" x14ac:dyDescent="0.25">
      <c r="A474" s="18">
        <v>2720</v>
      </c>
      <c r="B474" s="18" t="s">
        <v>1147</v>
      </c>
      <c r="C474" s="18">
        <v>18</v>
      </c>
      <c r="D474" s="18">
        <v>1</v>
      </c>
      <c r="E474" s="18">
        <v>321</v>
      </c>
      <c r="F474" s="18">
        <v>327</v>
      </c>
      <c r="G474" s="18">
        <f>VLOOKUP(B474,'Base Load_FLAG'!$A$2:$B$204,2,FALSE)</f>
        <v>3</v>
      </c>
      <c r="H474" s="18" t="s">
        <v>2946</v>
      </c>
      <c r="I474" s="18">
        <f>VLOOKUP($F474,'Gen Capacity'!$A$2:$H$608,7,FALSE)</f>
        <v>602</v>
      </c>
      <c r="J474" s="18">
        <f>VLOOKUP($F474,'Gen Capacity'!$A$2:$H$608,8,FALSE)</f>
        <v>300</v>
      </c>
      <c r="K474" s="19">
        <f>VLOOKUP($A474,SF_Original!$A$2:$D$6458,4,FALSE)</f>
        <v>3.4757409702E-5</v>
      </c>
      <c r="L474">
        <f t="shared" si="47"/>
        <v>2.3020951368126646E-3</v>
      </c>
      <c r="M474" s="21">
        <f t="shared" si="42"/>
        <v>0</v>
      </c>
      <c r="N474" s="21" t="b">
        <f t="shared" si="43"/>
        <v>1</v>
      </c>
      <c r="O474" s="21">
        <f>IF(ISNA(VLOOKUP(B474,WND_STATION!$A$1:$A$62,1,FALSE)),1,0.0865)</f>
        <v>1</v>
      </c>
      <c r="P474" s="21">
        <f t="shared" si="44"/>
        <v>0</v>
      </c>
      <c r="Q474" s="21">
        <f t="shared" si="45"/>
        <v>36780.585174999964</v>
      </c>
      <c r="R474" s="21">
        <f t="shared" si="46"/>
        <v>0</v>
      </c>
    </row>
    <row r="475" spans="1:18" hidden="1" x14ac:dyDescent="0.25">
      <c r="A475" s="18">
        <v>3029</v>
      </c>
      <c r="B475" s="18" t="s">
        <v>2996</v>
      </c>
      <c r="C475" s="18">
        <v>18</v>
      </c>
      <c r="D475" s="18">
        <v>1</v>
      </c>
      <c r="E475" s="18">
        <v>345</v>
      </c>
      <c r="F475" s="18">
        <v>354</v>
      </c>
      <c r="G475" s="18">
        <f>VLOOKUP(B475,'Base Load_FLAG'!$A$2:$B$204,2,FALSE)</f>
        <v>0</v>
      </c>
      <c r="H475" s="18" t="s">
        <v>2916</v>
      </c>
      <c r="I475" s="18">
        <f>VLOOKUP($F475,'Gen Capacity'!$A$2:$H$608,7,FALSE)</f>
        <v>169.78</v>
      </c>
      <c r="J475" s="18">
        <f>VLOOKUP($F475,'Gen Capacity'!$A$2:$H$608,8,FALSE)</f>
        <v>65</v>
      </c>
      <c r="K475" s="19">
        <f>VLOOKUP($A475,SF_Original!$A$2:$D$6458,4,FALSE)</f>
        <v>3.5635566204E-5</v>
      </c>
      <c r="L475">
        <f t="shared" si="47"/>
        <v>2.3029732933146645E-3</v>
      </c>
      <c r="M475" s="21">
        <f t="shared" si="42"/>
        <v>0</v>
      </c>
      <c r="N475" s="21" t="b">
        <f t="shared" si="43"/>
        <v>1</v>
      </c>
      <c r="O475" s="21">
        <f>IF(ISNA(VLOOKUP(B475,WND_STATION!$A$1:$A$62,1,FALSE)),1,0.0865)</f>
        <v>1</v>
      </c>
      <c r="P475" s="21">
        <f t="shared" si="44"/>
        <v>169.78</v>
      </c>
      <c r="Q475" s="21">
        <f t="shared" si="45"/>
        <v>36950.365174999963</v>
      </c>
      <c r="R475" s="21">
        <f t="shared" si="46"/>
        <v>1</v>
      </c>
    </row>
    <row r="476" spans="1:18" hidden="1" x14ac:dyDescent="0.25">
      <c r="A476" s="18">
        <v>3030</v>
      </c>
      <c r="B476" s="18" t="s">
        <v>2996</v>
      </c>
      <c r="C476" s="18">
        <v>18</v>
      </c>
      <c r="D476" s="18">
        <v>1</v>
      </c>
      <c r="E476" s="18">
        <v>346</v>
      </c>
      <c r="F476" s="18">
        <v>355</v>
      </c>
      <c r="G476" s="18">
        <f>VLOOKUP(B476,'Base Load_FLAG'!$A$2:$B$204,2,FALSE)</f>
        <v>0</v>
      </c>
      <c r="H476" s="18" t="s">
        <v>2916</v>
      </c>
      <c r="I476" s="18">
        <f>VLOOKUP($F476,'Gen Capacity'!$A$2:$H$608,7,FALSE)</f>
        <v>169.78</v>
      </c>
      <c r="J476" s="18">
        <f>VLOOKUP($F476,'Gen Capacity'!$A$2:$H$608,8,FALSE)</f>
        <v>65</v>
      </c>
      <c r="K476" s="19">
        <f>VLOOKUP($A476,SF_Original!$A$2:$D$6458,4,FALSE)</f>
        <v>3.5635566204E-5</v>
      </c>
      <c r="L476">
        <f t="shared" si="47"/>
        <v>2.3029732933146645E-3</v>
      </c>
      <c r="M476" s="21">
        <f t="shared" si="42"/>
        <v>0</v>
      </c>
      <c r="N476" s="21" t="b">
        <f t="shared" si="43"/>
        <v>1</v>
      </c>
      <c r="O476" s="21">
        <f>IF(ISNA(VLOOKUP(B476,WND_STATION!$A$1:$A$62,1,FALSE)),1,0.0865)</f>
        <v>1</v>
      </c>
      <c r="P476" s="21">
        <f t="shared" si="44"/>
        <v>169.78</v>
      </c>
      <c r="Q476" s="21">
        <f t="shared" si="45"/>
        <v>37120.145174999961</v>
      </c>
      <c r="R476" s="21">
        <f t="shared" si="46"/>
        <v>1</v>
      </c>
    </row>
    <row r="477" spans="1:18" hidden="1" x14ac:dyDescent="0.25">
      <c r="A477" s="18">
        <v>3032</v>
      </c>
      <c r="B477" s="18" t="s">
        <v>2996</v>
      </c>
      <c r="C477" s="18">
        <v>18</v>
      </c>
      <c r="D477" s="18">
        <v>1</v>
      </c>
      <c r="E477" s="18">
        <v>347</v>
      </c>
      <c r="F477" s="18">
        <v>356</v>
      </c>
      <c r="G477" s="18">
        <f>VLOOKUP(B477,'Base Load_FLAG'!$A$2:$B$204,2,FALSE)</f>
        <v>0</v>
      </c>
      <c r="H477" s="18" t="s">
        <v>2916</v>
      </c>
      <c r="I477" s="18">
        <f>VLOOKUP($F477,'Gen Capacity'!$A$2:$H$608,7,FALSE)</f>
        <v>165.43</v>
      </c>
      <c r="J477" s="18">
        <f>VLOOKUP($F477,'Gen Capacity'!$A$2:$H$608,8,FALSE)</f>
        <v>60</v>
      </c>
      <c r="K477" s="19">
        <f>VLOOKUP($A477,SF_Original!$A$2:$D$6458,4,FALSE)</f>
        <v>3.5635566204E-5</v>
      </c>
      <c r="L477">
        <f t="shared" si="47"/>
        <v>2.3029732933146645E-3</v>
      </c>
      <c r="M477" s="21">
        <f t="shared" si="42"/>
        <v>0</v>
      </c>
      <c r="N477" s="21" t="b">
        <f t="shared" si="43"/>
        <v>1</v>
      </c>
      <c r="O477" s="21">
        <f>IF(ISNA(VLOOKUP(B477,WND_STATION!$A$1:$A$62,1,FALSE)),1,0.0865)</f>
        <v>1</v>
      </c>
      <c r="P477" s="21">
        <f t="shared" si="44"/>
        <v>165.43</v>
      </c>
      <c r="Q477" s="21">
        <f t="shared" si="45"/>
        <v>37285.575174999962</v>
      </c>
      <c r="R477" s="21">
        <f t="shared" si="46"/>
        <v>1</v>
      </c>
    </row>
    <row r="478" spans="1:18" hidden="1" x14ac:dyDescent="0.25">
      <c r="A478" s="18">
        <v>3027</v>
      </c>
      <c r="B478" s="18" t="s">
        <v>2996</v>
      </c>
      <c r="C478" s="18">
        <v>18</v>
      </c>
      <c r="D478" s="18">
        <v>1</v>
      </c>
      <c r="E478" s="18">
        <v>342</v>
      </c>
      <c r="F478" s="18">
        <v>351</v>
      </c>
      <c r="G478" s="18">
        <f>VLOOKUP(B478,'Base Load_FLAG'!$A$2:$B$204,2,FALSE)</f>
        <v>0</v>
      </c>
      <c r="H478" s="18" t="s">
        <v>2916</v>
      </c>
      <c r="I478" s="18">
        <f>VLOOKUP($F478,'Gen Capacity'!$A$2:$H$608,7,FALSE)</f>
        <v>172.81</v>
      </c>
      <c r="J478" s="18">
        <f>VLOOKUP($F478,'Gen Capacity'!$A$2:$H$608,8,FALSE)</f>
        <v>65</v>
      </c>
      <c r="K478" s="19">
        <f>VLOOKUP($A478,SF_Original!$A$2:$D$6458,4,FALSE)</f>
        <v>3.5707886973E-5</v>
      </c>
      <c r="L478">
        <f t="shared" si="47"/>
        <v>2.3030456140836647E-3</v>
      </c>
      <c r="M478" s="21">
        <f t="shared" si="42"/>
        <v>0</v>
      </c>
      <c r="N478" s="21" t="b">
        <f t="shared" si="43"/>
        <v>1</v>
      </c>
      <c r="O478" s="21">
        <f>IF(ISNA(VLOOKUP(B478,WND_STATION!$A$1:$A$62,1,FALSE)),1,0.0865)</f>
        <v>1</v>
      </c>
      <c r="P478" s="21">
        <f t="shared" si="44"/>
        <v>172.81</v>
      </c>
      <c r="Q478" s="21">
        <f t="shared" si="45"/>
        <v>37458.385174999959</v>
      </c>
      <c r="R478" s="21">
        <f t="shared" si="46"/>
        <v>1</v>
      </c>
    </row>
    <row r="479" spans="1:18" hidden="1" x14ac:dyDescent="0.25">
      <c r="A479" s="18">
        <v>3028</v>
      </c>
      <c r="B479" s="18" t="s">
        <v>2996</v>
      </c>
      <c r="C479" s="18">
        <v>18</v>
      </c>
      <c r="D479" s="18">
        <v>1</v>
      </c>
      <c r="E479" s="18">
        <v>343</v>
      </c>
      <c r="F479" s="18">
        <v>352</v>
      </c>
      <c r="G479" s="18">
        <f>VLOOKUP(B479,'Base Load_FLAG'!$A$2:$B$204,2,FALSE)</f>
        <v>0</v>
      </c>
      <c r="H479" s="18" t="s">
        <v>2916</v>
      </c>
      <c r="I479" s="18">
        <f>VLOOKUP($F479,'Gen Capacity'!$A$2:$H$608,7,FALSE)</f>
        <v>172.81</v>
      </c>
      <c r="J479" s="18">
        <f>VLOOKUP($F479,'Gen Capacity'!$A$2:$H$608,8,FALSE)</f>
        <v>65</v>
      </c>
      <c r="K479" s="19">
        <f>VLOOKUP($A479,SF_Original!$A$2:$D$6458,4,FALSE)</f>
        <v>3.5707886973E-5</v>
      </c>
      <c r="L479">
        <f t="shared" si="47"/>
        <v>2.3030456140836647E-3</v>
      </c>
      <c r="M479" s="21">
        <f t="shared" si="42"/>
        <v>0</v>
      </c>
      <c r="N479" s="21" t="b">
        <f t="shared" si="43"/>
        <v>1</v>
      </c>
      <c r="O479" s="21">
        <f>IF(ISNA(VLOOKUP(B479,WND_STATION!$A$1:$A$62,1,FALSE)),1,0.0865)</f>
        <v>1</v>
      </c>
      <c r="P479" s="21">
        <f t="shared" si="44"/>
        <v>172.81</v>
      </c>
      <c r="Q479" s="21">
        <f t="shared" si="45"/>
        <v>37631.195174999957</v>
      </c>
      <c r="R479" s="21">
        <f t="shared" si="46"/>
        <v>1</v>
      </c>
    </row>
    <row r="480" spans="1:18" hidden="1" x14ac:dyDescent="0.25">
      <c r="A480" s="18">
        <v>3031</v>
      </c>
      <c r="B480" s="18" t="s">
        <v>2996</v>
      </c>
      <c r="C480" s="18">
        <v>18</v>
      </c>
      <c r="D480" s="18">
        <v>1</v>
      </c>
      <c r="E480" s="18">
        <v>344</v>
      </c>
      <c r="F480" s="18">
        <v>353</v>
      </c>
      <c r="G480" s="18">
        <f>VLOOKUP(B480,'Base Load_FLAG'!$A$2:$B$204,2,FALSE)</f>
        <v>0</v>
      </c>
      <c r="H480" s="18" t="s">
        <v>2916</v>
      </c>
      <c r="I480" s="18">
        <f>VLOOKUP($F480,'Gen Capacity'!$A$2:$H$608,7,FALSE)</f>
        <v>168.38</v>
      </c>
      <c r="J480" s="18">
        <f>VLOOKUP($F480,'Gen Capacity'!$A$2:$H$608,8,FALSE)</f>
        <v>60</v>
      </c>
      <c r="K480" s="19">
        <f>VLOOKUP($A480,SF_Original!$A$2:$D$6458,4,FALSE)</f>
        <v>3.5707886973E-5</v>
      </c>
      <c r="L480">
        <f t="shared" si="47"/>
        <v>2.3030456140836647E-3</v>
      </c>
      <c r="M480" s="21">
        <f t="shared" si="42"/>
        <v>0</v>
      </c>
      <c r="N480" s="21" t="b">
        <f t="shared" si="43"/>
        <v>1</v>
      </c>
      <c r="O480" s="21">
        <f>IF(ISNA(VLOOKUP(B480,WND_STATION!$A$1:$A$62,1,FALSE)),1,0.0865)</f>
        <v>1</v>
      </c>
      <c r="P480" s="21">
        <f t="shared" si="44"/>
        <v>168.38</v>
      </c>
      <c r="Q480" s="21">
        <f t="shared" si="45"/>
        <v>37799.575174999954</v>
      </c>
      <c r="R480" s="21">
        <f t="shared" si="46"/>
        <v>1</v>
      </c>
    </row>
    <row r="481" spans="1:18" hidden="1" x14ac:dyDescent="0.25">
      <c r="A481" s="18">
        <v>2676</v>
      </c>
      <c r="B481" s="18" t="s">
        <v>1140</v>
      </c>
      <c r="C481" s="18">
        <v>22</v>
      </c>
      <c r="D481" s="18">
        <v>1</v>
      </c>
      <c r="E481" s="18">
        <v>316</v>
      </c>
      <c r="F481" s="18">
        <v>322</v>
      </c>
      <c r="G481" s="18">
        <f>VLOOKUP(B481,'Base Load_FLAG'!$A$2:$B$204,2,FALSE)</f>
        <v>0</v>
      </c>
      <c r="H481" s="18" t="s">
        <v>2946</v>
      </c>
      <c r="I481" s="18">
        <f>VLOOKUP($F481,'Gen Capacity'!$A$2:$H$608,7,FALSE)</f>
        <v>0.05</v>
      </c>
      <c r="J481" s="18">
        <f>VLOOKUP($F481,'Gen Capacity'!$A$2:$H$608,8,FALSE)</f>
        <v>0</v>
      </c>
      <c r="K481" s="19">
        <f>VLOOKUP($A481,SF_Original!$A$2:$D$6458,4,FALSE)</f>
        <v>3.8076187980000001E-5</v>
      </c>
      <c r="L481">
        <f t="shared" si="47"/>
        <v>2.3054139150906643E-3</v>
      </c>
      <c r="M481" s="21">
        <f t="shared" si="42"/>
        <v>0</v>
      </c>
      <c r="N481" s="21" t="b">
        <f t="shared" si="43"/>
        <v>1</v>
      </c>
      <c r="O481" s="21">
        <f>IF(ISNA(VLOOKUP(B481,WND_STATION!$A$1:$A$62,1,FALSE)),1,0.0865)</f>
        <v>1</v>
      </c>
      <c r="P481" s="21">
        <f t="shared" si="44"/>
        <v>0</v>
      </c>
      <c r="Q481" s="21">
        <f t="shared" si="45"/>
        <v>37799.575174999954</v>
      </c>
      <c r="R481" s="21">
        <f t="shared" si="46"/>
        <v>0</v>
      </c>
    </row>
    <row r="482" spans="1:18" hidden="1" x14ac:dyDescent="0.25">
      <c r="A482" s="18">
        <v>2878</v>
      </c>
      <c r="B482" s="18" t="s">
        <v>1220</v>
      </c>
      <c r="C482" s="18">
        <v>19</v>
      </c>
      <c r="D482" s="18">
        <v>1</v>
      </c>
      <c r="E482" s="18">
        <v>335</v>
      </c>
      <c r="F482" s="18">
        <v>341</v>
      </c>
      <c r="G482" s="18">
        <f>VLOOKUP(B482,'Base Load_FLAG'!$A$2:$B$204,2,FALSE)</f>
        <v>3</v>
      </c>
      <c r="H482" s="18" t="s">
        <v>2946</v>
      </c>
      <c r="I482" s="18">
        <f>VLOOKUP($F482,'Gen Capacity'!$A$2:$H$608,7,FALSE)</f>
        <v>0.05</v>
      </c>
      <c r="J482" s="18">
        <f>VLOOKUP($F482,'Gen Capacity'!$A$2:$H$608,8,FALSE)</f>
        <v>0</v>
      </c>
      <c r="K482" s="19">
        <f>VLOOKUP($A482,SF_Original!$A$2:$D$6458,4,FALSE)</f>
        <v>3.9268692780999997E-5</v>
      </c>
      <c r="L482">
        <f t="shared" si="47"/>
        <v>2.3066064198916645E-3</v>
      </c>
      <c r="M482" s="21">
        <f t="shared" si="42"/>
        <v>0</v>
      </c>
      <c r="N482" s="21" t="b">
        <f t="shared" si="43"/>
        <v>1</v>
      </c>
      <c r="O482" s="21">
        <f>IF(ISNA(VLOOKUP(B482,WND_STATION!$A$1:$A$62,1,FALSE)),1,0.0865)</f>
        <v>1</v>
      </c>
      <c r="P482" s="21">
        <f t="shared" si="44"/>
        <v>0</v>
      </c>
      <c r="Q482" s="21">
        <f t="shared" si="45"/>
        <v>37799.575174999954</v>
      </c>
      <c r="R482" s="21">
        <f t="shared" si="46"/>
        <v>0</v>
      </c>
    </row>
    <row r="483" spans="1:18" hidden="1" x14ac:dyDescent="0.25">
      <c r="A483" s="18">
        <v>2879</v>
      </c>
      <c r="B483" s="18" t="s">
        <v>1220</v>
      </c>
      <c r="C483" s="18">
        <v>13</v>
      </c>
      <c r="D483" s="18">
        <v>1</v>
      </c>
      <c r="E483" s="18">
        <v>336</v>
      </c>
      <c r="F483" s="18">
        <v>342</v>
      </c>
      <c r="G483" s="18">
        <f>VLOOKUP(B483,'Base Load_FLAG'!$A$2:$B$204,2,FALSE)</f>
        <v>3</v>
      </c>
      <c r="H483" s="18" t="s">
        <v>2946</v>
      </c>
      <c r="I483" s="18">
        <f>VLOOKUP($F483,'Gen Capacity'!$A$2:$H$608,7,FALSE)</f>
        <v>167</v>
      </c>
      <c r="J483" s="18">
        <f>VLOOKUP($F483,'Gen Capacity'!$A$2:$H$608,8,FALSE)</f>
        <v>55</v>
      </c>
      <c r="K483" s="19">
        <f>VLOOKUP($A483,SF_Original!$A$2:$D$6458,4,FALSE)</f>
        <v>3.9268692780999997E-5</v>
      </c>
      <c r="L483">
        <f t="shared" si="47"/>
        <v>2.3066064198916645E-3</v>
      </c>
      <c r="M483" s="21">
        <f t="shared" si="42"/>
        <v>0</v>
      </c>
      <c r="N483" s="21" t="b">
        <f t="shared" si="43"/>
        <v>1</v>
      </c>
      <c r="O483" s="21">
        <f>IF(ISNA(VLOOKUP(B483,WND_STATION!$A$1:$A$62,1,FALSE)),1,0.0865)</f>
        <v>1</v>
      </c>
      <c r="P483" s="21">
        <f t="shared" si="44"/>
        <v>0</v>
      </c>
      <c r="Q483" s="21">
        <f t="shared" si="45"/>
        <v>37799.575174999954</v>
      </c>
      <c r="R483" s="21">
        <f t="shared" si="46"/>
        <v>0</v>
      </c>
    </row>
    <row r="484" spans="1:18" hidden="1" x14ac:dyDescent="0.25">
      <c r="A484" s="18">
        <v>3052</v>
      </c>
      <c r="B484" s="18" t="s">
        <v>2999</v>
      </c>
      <c r="C484" s="18">
        <v>13</v>
      </c>
      <c r="D484" s="18">
        <v>1</v>
      </c>
      <c r="E484" s="18">
        <v>357</v>
      </c>
      <c r="F484" s="18">
        <v>366</v>
      </c>
      <c r="G484" s="18">
        <f>VLOOKUP(B484,'Base Load_FLAG'!$A$2:$B$204,2,FALSE)</f>
        <v>0</v>
      </c>
      <c r="H484" s="18" t="s">
        <v>3000</v>
      </c>
      <c r="I484" s="18">
        <f>VLOOKUP($F484,'Gen Capacity'!$A$2:$H$608,7,FALSE)</f>
        <v>47</v>
      </c>
      <c r="J484" s="18">
        <f>VLOOKUP($F484,'Gen Capacity'!$A$2:$H$608,8,FALSE)</f>
        <v>15</v>
      </c>
      <c r="K484" s="19">
        <f>VLOOKUP($A484,SF_Original!$A$2:$D$6458,4,FALSE)</f>
        <v>3.9374662607000002E-5</v>
      </c>
      <c r="L484">
        <f t="shared" si="47"/>
        <v>2.3067123897176646E-3</v>
      </c>
      <c r="M484" s="21">
        <f t="shared" si="42"/>
        <v>0</v>
      </c>
      <c r="N484" s="21" t="b">
        <f t="shared" si="43"/>
        <v>1</v>
      </c>
      <c r="O484" s="21">
        <f>IF(ISNA(VLOOKUP(B484,WND_STATION!$A$1:$A$62,1,FALSE)),1,0.0865)</f>
        <v>1</v>
      </c>
      <c r="P484" s="21">
        <f t="shared" si="44"/>
        <v>47</v>
      </c>
      <c r="Q484" s="21">
        <f t="shared" si="45"/>
        <v>37846.575174999954</v>
      </c>
      <c r="R484" s="21">
        <f t="shared" si="46"/>
        <v>1</v>
      </c>
    </row>
    <row r="485" spans="1:18" hidden="1" x14ac:dyDescent="0.25">
      <c r="A485" s="18">
        <v>2801</v>
      </c>
      <c r="B485" s="18" t="s">
        <v>1189</v>
      </c>
      <c r="C485" s="18">
        <v>18</v>
      </c>
      <c r="D485" s="18">
        <v>1</v>
      </c>
      <c r="E485" s="18">
        <v>322</v>
      </c>
      <c r="F485" s="18">
        <v>328</v>
      </c>
      <c r="G485" s="18">
        <f>VLOOKUP(B485,'Base Load_FLAG'!$A$2:$B$204,2,FALSE)</f>
        <v>0</v>
      </c>
      <c r="H485" s="18" t="s">
        <v>2989</v>
      </c>
      <c r="I485" s="18">
        <f>VLOOKUP($F485,'Gen Capacity'!$A$2:$H$608,7,FALSE)</f>
        <v>166.79</v>
      </c>
      <c r="J485" s="18">
        <f>VLOOKUP($F485,'Gen Capacity'!$A$2:$H$608,8,FALSE)</f>
        <v>65</v>
      </c>
      <c r="K485" s="19">
        <f>VLOOKUP($A485,SF_Original!$A$2:$D$6458,4,FALSE)</f>
        <v>3.9730271364999997E-5</v>
      </c>
      <c r="L485">
        <f t="shared" si="47"/>
        <v>2.3070679984756644E-3</v>
      </c>
      <c r="M485" s="21">
        <f t="shared" si="42"/>
        <v>0</v>
      </c>
      <c r="N485" s="21" t="b">
        <f t="shared" si="43"/>
        <v>1</v>
      </c>
      <c r="O485" s="21">
        <f>IF(ISNA(VLOOKUP(B485,WND_STATION!$A$1:$A$62,1,FALSE)),1,0.0865)</f>
        <v>1</v>
      </c>
      <c r="P485" s="21">
        <f t="shared" si="44"/>
        <v>166.79</v>
      </c>
      <c r="Q485" s="21">
        <f t="shared" si="45"/>
        <v>38013.365174999955</v>
      </c>
      <c r="R485" s="21">
        <f t="shared" si="46"/>
        <v>1</v>
      </c>
    </row>
    <row r="486" spans="1:18" hidden="1" x14ac:dyDescent="0.25">
      <c r="A486" s="18">
        <v>2802</v>
      </c>
      <c r="B486" s="18" t="s">
        <v>1189</v>
      </c>
      <c r="C486" s="18">
        <v>18</v>
      </c>
      <c r="D486" s="18">
        <v>1</v>
      </c>
      <c r="E486" s="18">
        <v>323</v>
      </c>
      <c r="F486" s="18">
        <v>329</v>
      </c>
      <c r="G486" s="18">
        <f>VLOOKUP(B486,'Base Load_FLAG'!$A$2:$B$204,2,FALSE)</f>
        <v>0</v>
      </c>
      <c r="H486" s="18" t="s">
        <v>2989</v>
      </c>
      <c r="I486" s="18">
        <f>VLOOKUP($F486,'Gen Capacity'!$A$2:$H$608,7,FALSE)</f>
        <v>166.79</v>
      </c>
      <c r="J486" s="18">
        <f>VLOOKUP($F486,'Gen Capacity'!$A$2:$H$608,8,FALSE)</f>
        <v>65</v>
      </c>
      <c r="K486" s="19">
        <f>VLOOKUP($A486,SF_Original!$A$2:$D$6458,4,FALSE)</f>
        <v>3.9730271364999997E-5</v>
      </c>
      <c r="L486">
        <f t="shared" si="47"/>
        <v>2.3070679984756644E-3</v>
      </c>
      <c r="M486" s="21">
        <f t="shared" si="42"/>
        <v>0</v>
      </c>
      <c r="N486" s="21" t="b">
        <f t="shared" si="43"/>
        <v>1</v>
      </c>
      <c r="O486" s="21">
        <f>IF(ISNA(VLOOKUP(B486,WND_STATION!$A$1:$A$62,1,FALSE)),1,0.0865)</f>
        <v>1</v>
      </c>
      <c r="P486" s="21">
        <f t="shared" si="44"/>
        <v>166.79</v>
      </c>
      <c r="Q486" s="21">
        <f t="shared" si="45"/>
        <v>38180.155174999956</v>
      </c>
      <c r="R486" s="21">
        <f t="shared" si="46"/>
        <v>1</v>
      </c>
    </row>
    <row r="487" spans="1:18" hidden="1" x14ac:dyDescent="0.25">
      <c r="A487" s="18">
        <v>2800</v>
      </c>
      <c r="B487" s="18" t="s">
        <v>1189</v>
      </c>
      <c r="C487" s="18">
        <v>18</v>
      </c>
      <c r="D487" s="18">
        <v>1</v>
      </c>
      <c r="E487" s="18">
        <v>324</v>
      </c>
      <c r="F487" s="18">
        <v>330</v>
      </c>
      <c r="G487" s="18">
        <f>VLOOKUP(B487,'Base Load_FLAG'!$A$2:$B$204,2,FALSE)</f>
        <v>0</v>
      </c>
      <c r="H487" s="18" t="s">
        <v>2989</v>
      </c>
      <c r="I487" s="18">
        <f>VLOOKUP($F487,'Gen Capacity'!$A$2:$H$608,7,FALSE)</f>
        <v>166.79</v>
      </c>
      <c r="J487" s="18">
        <f>VLOOKUP($F487,'Gen Capacity'!$A$2:$H$608,8,FALSE)</f>
        <v>65</v>
      </c>
      <c r="K487" s="19">
        <f>VLOOKUP($A487,SF_Original!$A$2:$D$6458,4,FALSE)</f>
        <v>3.9730271364999997E-5</v>
      </c>
      <c r="L487">
        <f t="shared" si="47"/>
        <v>2.3070679984756644E-3</v>
      </c>
      <c r="M487" s="21">
        <f t="shared" si="42"/>
        <v>0</v>
      </c>
      <c r="N487" s="21" t="b">
        <f t="shared" si="43"/>
        <v>1</v>
      </c>
      <c r="O487" s="21">
        <f>IF(ISNA(VLOOKUP(B487,WND_STATION!$A$1:$A$62,1,FALSE)),1,0.0865)</f>
        <v>1</v>
      </c>
      <c r="P487" s="21">
        <f t="shared" si="44"/>
        <v>166.79</v>
      </c>
      <c r="Q487" s="21">
        <f t="shared" si="45"/>
        <v>38346.945174999957</v>
      </c>
      <c r="R487" s="21">
        <f t="shared" si="46"/>
        <v>1</v>
      </c>
    </row>
    <row r="488" spans="1:18" hidden="1" x14ac:dyDescent="0.25">
      <c r="A488" s="18">
        <v>2803</v>
      </c>
      <c r="B488" s="18" t="s">
        <v>1189</v>
      </c>
      <c r="C488" s="18">
        <v>22</v>
      </c>
      <c r="D488" s="18">
        <v>1</v>
      </c>
      <c r="E488" s="18">
        <v>325</v>
      </c>
      <c r="F488" s="18">
        <v>331</v>
      </c>
      <c r="G488" s="18">
        <f>VLOOKUP(B488,'Base Load_FLAG'!$A$2:$B$204,2,FALSE)</f>
        <v>0</v>
      </c>
      <c r="H488" s="18" t="s">
        <v>2989</v>
      </c>
      <c r="I488" s="18">
        <f>VLOOKUP($F488,'Gen Capacity'!$A$2:$H$608,7,FALSE)</f>
        <v>369.64</v>
      </c>
      <c r="J488" s="18">
        <f>VLOOKUP($F488,'Gen Capacity'!$A$2:$H$608,8,FALSE)</f>
        <v>190</v>
      </c>
      <c r="K488" s="19">
        <f>VLOOKUP($A488,SF_Original!$A$2:$D$6458,4,FALSE)</f>
        <v>3.9730271364999997E-5</v>
      </c>
      <c r="L488">
        <f t="shared" si="47"/>
        <v>2.3070679984756644E-3</v>
      </c>
      <c r="M488" s="21">
        <f t="shared" si="42"/>
        <v>0</v>
      </c>
      <c r="N488" s="21" t="b">
        <f t="shared" si="43"/>
        <v>1</v>
      </c>
      <c r="O488" s="21">
        <f>IF(ISNA(VLOOKUP(B488,WND_STATION!$A$1:$A$62,1,FALSE)),1,0.0865)</f>
        <v>1</v>
      </c>
      <c r="P488" s="21">
        <f t="shared" si="44"/>
        <v>369.64</v>
      </c>
      <c r="Q488" s="21">
        <f t="shared" si="45"/>
        <v>38716.585174999957</v>
      </c>
      <c r="R488" s="21">
        <f t="shared" si="46"/>
        <v>1</v>
      </c>
    </row>
    <row r="489" spans="1:18" hidden="1" x14ac:dyDescent="0.25">
      <c r="A489" s="18">
        <v>2811</v>
      </c>
      <c r="B489" s="18" t="s">
        <v>1191</v>
      </c>
      <c r="C489" s="18">
        <v>20</v>
      </c>
      <c r="D489" s="18">
        <v>1</v>
      </c>
      <c r="E489" s="18">
        <v>326</v>
      </c>
      <c r="F489" s="18">
        <v>332</v>
      </c>
      <c r="G489" s="18">
        <f>VLOOKUP(B489,'Base Load_FLAG'!$A$2:$B$204,2,FALSE)</f>
        <v>3</v>
      </c>
      <c r="H489" s="18" t="s">
        <v>2946</v>
      </c>
      <c r="I489" s="18">
        <f>VLOOKUP($F489,'Gen Capacity'!$A$2:$H$608,7,FALSE)</f>
        <v>815</v>
      </c>
      <c r="J489" s="18">
        <f>VLOOKUP($F489,'Gen Capacity'!$A$2:$H$608,8,FALSE)</f>
        <v>350</v>
      </c>
      <c r="K489" s="19">
        <f>VLOOKUP($A489,SF_Original!$A$2:$D$6458,4,FALSE)</f>
        <v>4.0115470509999998E-5</v>
      </c>
      <c r="L489">
        <f t="shared" si="47"/>
        <v>2.3074531976206647E-3</v>
      </c>
      <c r="M489" s="21">
        <f t="shared" si="42"/>
        <v>0</v>
      </c>
      <c r="N489" s="21" t="b">
        <f t="shared" si="43"/>
        <v>1</v>
      </c>
      <c r="O489" s="21">
        <f>IF(ISNA(VLOOKUP(B489,WND_STATION!$A$1:$A$62,1,FALSE)),1,0.0865)</f>
        <v>1</v>
      </c>
      <c r="P489" s="21">
        <f t="shared" si="44"/>
        <v>0</v>
      </c>
      <c r="Q489" s="21">
        <f t="shared" si="45"/>
        <v>38716.585174999957</v>
      </c>
      <c r="R489" s="21">
        <f t="shared" si="46"/>
        <v>0</v>
      </c>
    </row>
    <row r="490" spans="1:18" hidden="1" x14ac:dyDescent="0.25">
      <c r="A490" s="18">
        <v>2812</v>
      </c>
      <c r="B490" s="18" t="s">
        <v>1191</v>
      </c>
      <c r="C490" s="18">
        <v>20</v>
      </c>
      <c r="D490" s="18">
        <v>1</v>
      </c>
      <c r="E490" s="18">
        <v>327</v>
      </c>
      <c r="F490" s="18">
        <v>333</v>
      </c>
      <c r="G490" s="18">
        <f>VLOOKUP(B490,'Base Load_FLAG'!$A$2:$B$204,2,FALSE)</f>
        <v>3</v>
      </c>
      <c r="H490" s="18" t="s">
        <v>2946</v>
      </c>
      <c r="I490" s="18">
        <f>VLOOKUP($F490,'Gen Capacity'!$A$2:$H$608,7,FALSE)</f>
        <v>820</v>
      </c>
      <c r="J490" s="18">
        <f>VLOOKUP($F490,'Gen Capacity'!$A$2:$H$608,8,FALSE)</f>
        <v>450</v>
      </c>
      <c r="K490" s="19">
        <f>VLOOKUP($A490,SF_Original!$A$2:$D$6458,4,FALSE)</f>
        <v>4.0115470509999998E-5</v>
      </c>
      <c r="L490">
        <f t="shared" si="47"/>
        <v>2.3074531976206647E-3</v>
      </c>
      <c r="M490" s="21">
        <f t="shared" si="42"/>
        <v>0</v>
      </c>
      <c r="N490" s="21" t="b">
        <f t="shared" si="43"/>
        <v>1</v>
      </c>
      <c r="O490" s="21">
        <f>IF(ISNA(VLOOKUP(B490,WND_STATION!$A$1:$A$62,1,FALSE)),1,0.0865)</f>
        <v>1</v>
      </c>
      <c r="P490" s="21">
        <f t="shared" si="44"/>
        <v>0</v>
      </c>
      <c r="Q490" s="21">
        <f t="shared" si="45"/>
        <v>38716.585174999957</v>
      </c>
      <c r="R490" s="21">
        <f t="shared" si="46"/>
        <v>0</v>
      </c>
    </row>
    <row r="491" spans="1:18" hidden="1" x14ac:dyDescent="0.25">
      <c r="A491" s="18">
        <v>2813</v>
      </c>
      <c r="B491" s="18" t="s">
        <v>1191</v>
      </c>
      <c r="C491" s="18">
        <v>20</v>
      </c>
      <c r="D491" s="18">
        <v>1</v>
      </c>
      <c r="E491" s="18">
        <v>328</v>
      </c>
      <c r="F491" s="18">
        <v>334</v>
      </c>
      <c r="G491" s="18">
        <f>VLOOKUP(B491,'Base Load_FLAG'!$A$2:$B$204,2,FALSE)</f>
        <v>3</v>
      </c>
      <c r="H491" s="18" t="s">
        <v>2946</v>
      </c>
      <c r="I491" s="18">
        <f>VLOOKUP($F491,'Gen Capacity'!$A$2:$H$608,7,FALSE)</f>
        <v>820</v>
      </c>
      <c r="J491" s="18">
        <f>VLOOKUP($F491,'Gen Capacity'!$A$2:$H$608,8,FALSE)</f>
        <v>350</v>
      </c>
      <c r="K491" s="19">
        <f>VLOOKUP($A491,SF_Original!$A$2:$D$6458,4,FALSE)</f>
        <v>4.0115470509999998E-5</v>
      </c>
      <c r="L491">
        <f t="shared" si="47"/>
        <v>2.3074531976206647E-3</v>
      </c>
      <c r="M491" s="21">
        <f t="shared" si="42"/>
        <v>0</v>
      </c>
      <c r="N491" s="21" t="b">
        <f t="shared" si="43"/>
        <v>1</v>
      </c>
      <c r="O491" s="21">
        <f>IF(ISNA(VLOOKUP(B491,WND_STATION!$A$1:$A$62,1,FALSE)),1,0.0865)</f>
        <v>1</v>
      </c>
      <c r="P491" s="21">
        <f t="shared" si="44"/>
        <v>0</v>
      </c>
      <c r="Q491" s="21">
        <f t="shared" si="45"/>
        <v>38716.585174999957</v>
      </c>
      <c r="R491" s="21">
        <f t="shared" si="46"/>
        <v>0</v>
      </c>
    </row>
    <row r="492" spans="1:18" hidden="1" x14ac:dyDescent="0.25">
      <c r="A492" s="18">
        <v>4241</v>
      </c>
      <c r="B492" s="18" t="s">
        <v>1818</v>
      </c>
      <c r="C492" s="18">
        <v>13</v>
      </c>
      <c r="D492" s="18">
        <v>1</v>
      </c>
      <c r="E492" s="18">
        <v>402</v>
      </c>
      <c r="F492" s="18">
        <v>411</v>
      </c>
      <c r="G492" s="18">
        <f>VLOOKUP(B492,'Base Load_FLAG'!$A$2:$B$204,2,FALSE)</f>
        <v>0</v>
      </c>
      <c r="H492" s="18" t="s">
        <v>2932</v>
      </c>
      <c r="I492" s="18">
        <f>VLOOKUP($F492,'Gen Capacity'!$A$2:$H$608,7,FALSE)</f>
        <v>110.95</v>
      </c>
      <c r="J492" s="18">
        <f>VLOOKUP($F492,'Gen Capacity'!$A$2:$H$608,8,FALSE)</f>
        <v>50</v>
      </c>
      <c r="K492" s="19">
        <f>VLOOKUP($A492,SF_Original!$A$2:$D$6458,4,FALSE)</f>
        <v>4.1945615636000002E-5</v>
      </c>
      <c r="L492">
        <f t="shared" si="47"/>
        <v>2.3092833427466645E-3</v>
      </c>
      <c r="M492" s="21">
        <f t="shared" si="42"/>
        <v>0</v>
      </c>
      <c r="N492" s="21" t="b">
        <f t="shared" si="43"/>
        <v>1</v>
      </c>
      <c r="O492" s="21">
        <f>IF(ISNA(VLOOKUP(B492,WND_STATION!$A$1:$A$62,1,FALSE)),1,0.0865)</f>
        <v>1</v>
      </c>
      <c r="P492" s="21">
        <f t="shared" si="44"/>
        <v>110.95</v>
      </c>
      <c r="Q492" s="21">
        <f t="shared" si="45"/>
        <v>38827.535174999954</v>
      </c>
      <c r="R492" s="21">
        <f t="shared" si="46"/>
        <v>1</v>
      </c>
    </row>
    <row r="493" spans="1:18" hidden="1" x14ac:dyDescent="0.25">
      <c r="A493" s="18">
        <v>4242</v>
      </c>
      <c r="B493" s="18" t="s">
        <v>1818</v>
      </c>
      <c r="C493" s="18">
        <v>16</v>
      </c>
      <c r="D493" s="18">
        <v>1</v>
      </c>
      <c r="E493" s="18">
        <v>403</v>
      </c>
      <c r="F493" s="18">
        <v>412</v>
      </c>
      <c r="G493" s="18">
        <f>VLOOKUP(B493,'Base Load_FLAG'!$A$2:$B$204,2,FALSE)</f>
        <v>0</v>
      </c>
      <c r="H493" s="18" t="s">
        <v>2932</v>
      </c>
      <c r="I493" s="18">
        <f>VLOOKUP($F493,'Gen Capacity'!$A$2:$H$608,7,FALSE)</f>
        <v>206.05</v>
      </c>
      <c r="J493" s="18">
        <f>VLOOKUP($F493,'Gen Capacity'!$A$2:$H$608,8,FALSE)</f>
        <v>140</v>
      </c>
      <c r="K493" s="19">
        <f>VLOOKUP($A493,SF_Original!$A$2:$D$6458,4,FALSE)</f>
        <v>4.1945615636000002E-5</v>
      </c>
      <c r="L493">
        <f t="shared" si="47"/>
        <v>2.3092833427466645E-3</v>
      </c>
      <c r="M493" s="21">
        <f t="shared" si="42"/>
        <v>0</v>
      </c>
      <c r="N493" s="21" t="b">
        <f t="shared" si="43"/>
        <v>1</v>
      </c>
      <c r="O493" s="21">
        <f>IF(ISNA(VLOOKUP(B493,WND_STATION!$A$1:$A$62,1,FALSE)),1,0.0865)</f>
        <v>1</v>
      </c>
      <c r="P493" s="21">
        <f t="shared" si="44"/>
        <v>206.05</v>
      </c>
      <c r="Q493" s="21">
        <f t="shared" si="45"/>
        <v>39033.585174999957</v>
      </c>
      <c r="R493" s="21">
        <f t="shared" si="46"/>
        <v>1</v>
      </c>
    </row>
    <row r="494" spans="1:18" hidden="1" x14ac:dyDescent="0.25">
      <c r="A494" s="18">
        <v>4228</v>
      </c>
      <c r="B494" s="18" t="s">
        <v>1816</v>
      </c>
      <c r="C494" s="18">
        <v>18</v>
      </c>
      <c r="D494" s="18">
        <v>1</v>
      </c>
      <c r="E494" s="18">
        <v>394</v>
      </c>
      <c r="F494" s="18">
        <v>403</v>
      </c>
      <c r="G494" s="18">
        <f>VLOOKUP(B494,'Base Load_FLAG'!$A$2:$B$204,2,FALSE)</f>
        <v>0</v>
      </c>
      <c r="H494" s="18" t="s">
        <v>2965</v>
      </c>
      <c r="I494" s="18">
        <f>VLOOKUP($F494,'Gen Capacity'!$A$2:$H$608,7,FALSE)</f>
        <v>168.67</v>
      </c>
      <c r="J494" s="18">
        <f>VLOOKUP($F494,'Gen Capacity'!$A$2:$H$608,8,FALSE)</f>
        <v>80</v>
      </c>
      <c r="K494" s="19">
        <f>VLOOKUP($A494,SF_Original!$A$2:$D$6458,4,FALSE)</f>
        <v>4.2785785583000003E-5</v>
      </c>
      <c r="L494">
        <f t="shared" si="47"/>
        <v>2.3101235126936647E-3</v>
      </c>
      <c r="M494" s="21">
        <f t="shared" si="42"/>
        <v>0</v>
      </c>
      <c r="N494" s="21" t="b">
        <f t="shared" si="43"/>
        <v>1</v>
      </c>
      <c r="O494" s="21">
        <f>IF(ISNA(VLOOKUP(B494,WND_STATION!$A$1:$A$62,1,FALSE)),1,0.0865)</f>
        <v>1</v>
      </c>
      <c r="P494" s="21">
        <f t="shared" si="44"/>
        <v>168.67</v>
      </c>
      <c r="Q494" s="21">
        <f t="shared" si="45"/>
        <v>39202.255174999955</v>
      </c>
      <c r="R494" s="21">
        <f t="shared" si="46"/>
        <v>1</v>
      </c>
    </row>
    <row r="495" spans="1:18" hidden="1" x14ac:dyDescent="0.25">
      <c r="A495" s="18">
        <v>4229</v>
      </c>
      <c r="B495" s="18" t="s">
        <v>1816</v>
      </c>
      <c r="C495" s="18">
        <v>18</v>
      </c>
      <c r="D495" s="18">
        <v>1</v>
      </c>
      <c r="E495" s="18">
        <v>395</v>
      </c>
      <c r="F495" s="18">
        <v>404</v>
      </c>
      <c r="G495" s="18">
        <f>VLOOKUP(B495,'Base Load_FLAG'!$A$2:$B$204,2,FALSE)</f>
        <v>0</v>
      </c>
      <c r="H495" s="18" t="s">
        <v>2965</v>
      </c>
      <c r="I495" s="18">
        <f>VLOOKUP($F495,'Gen Capacity'!$A$2:$H$608,7,FALSE)</f>
        <v>168.67</v>
      </c>
      <c r="J495" s="18">
        <f>VLOOKUP($F495,'Gen Capacity'!$A$2:$H$608,8,FALSE)</f>
        <v>80</v>
      </c>
      <c r="K495" s="19">
        <f>VLOOKUP($A495,SF_Original!$A$2:$D$6458,4,FALSE)</f>
        <v>4.2785785583000003E-5</v>
      </c>
      <c r="L495">
        <f t="shared" si="47"/>
        <v>2.3101235126936647E-3</v>
      </c>
      <c r="M495" s="21">
        <f t="shared" si="42"/>
        <v>0</v>
      </c>
      <c r="N495" s="21" t="b">
        <f t="shared" si="43"/>
        <v>1</v>
      </c>
      <c r="O495" s="21">
        <f>IF(ISNA(VLOOKUP(B495,WND_STATION!$A$1:$A$62,1,FALSE)),1,0.0865)</f>
        <v>1</v>
      </c>
      <c r="P495" s="21">
        <f t="shared" si="44"/>
        <v>168.67</v>
      </c>
      <c r="Q495" s="21">
        <f t="shared" si="45"/>
        <v>39370.925174999953</v>
      </c>
      <c r="R495" s="21">
        <f t="shared" si="46"/>
        <v>1</v>
      </c>
    </row>
    <row r="496" spans="1:18" hidden="1" x14ac:dyDescent="0.25">
      <c r="A496" s="18">
        <v>4230</v>
      </c>
      <c r="B496" s="18" t="s">
        <v>1816</v>
      </c>
      <c r="C496" s="18">
        <v>18</v>
      </c>
      <c r="D496" s="18">
        <v>1</v>
      </c>
      <c r="E496" s="18">
        <v>396</v>
      </c>
      <c r="F496" s="18">
        <v>405</v>
      </c>
      <c r="G496" s="18">
        <f>VLOOKUP(B496,'Base Load_FLAG'!$A$2:$B$204,2,FALSE)</f>
        <v>0</v>
      </c>
      <c r="H496" s="18" t="s">
        <v>2965</v>
      </c>
      <c r="I496" s="18">
        <f>VLOOKUP($F496,'Gen Capacity'!$A$2:$H$608,7,FALSE)</f>
        <v>168.67</v>
      </c>
      <c r="J496" s="18">
        <f>VLOOKUP($F496,'Gen Capacity'!$A$2:$H$608,8,FALSE)</f>
        <v>80</v>
      </c>
      <c r="K496" s="19">
        <f>VLOOKUP($A496,SF_Original!$A$2:$D$6458,4,FALSE)</f>
        <v>4.2785785583000003E-5</v>
      </c>
      <c r="L496">
        <f t="shared" si="47"/>
        <v>2.3101235126936647E-3</v>
      </c>
      <c r="M496" s="21">
        <f t="shared" si="42"/>
        <v>0</v>
      </c>
      <c r="N496" s="21" t="b">
        <f t="shared" si="43"/>
        <v>1</v>
      </c>
      <c r="O496" s="21">
        <f>IF(ISNA(VLOOKUP(B496,WND_STATION!$A$1:$A$62,1,FALSE)),1,0.0865)</f>
        <v>1</v>
      </c>
      <c r="P496" s="21">
        <f t="shared" si="44"/>
        <v>168.67</v>
      </c>
      <c r="Q496" s="21">
        <f t="shared" si="45"/>
        <v>39539.595174999951</v>
      </c>
      <c r="R496" s="21">
        <f t="shared" si="46"/>
        <v>1</v>
      </c>
    </row>
    <row r="497" spans="1:18" hidden="1" x14ac:dyDescent="0.25">
      <c r="A497" s="18">
        <v>4234</v>
      </c>
      <c r="B497" s="18" t="s">
        <v>1816</v>
      </c>
      <c r="C497" s="18">
        <v>18</v>
      </c>
      <c r="D497" s="18">
        <v>1</v>
      </c>
      <c r="E497" s="18">
        <v>397</v>
      </c>
      <c r="F497" s="18">
        <v>406</v>
      </c>
      <c r="G497" s="18">
        <f>VLOOKUP(B497,'Base Load_FLAG'!$A$2:$B$204,2,FALSE)</f>
        <v>0</v>
      </c>
      <c r="H497" s="18" t="s">
        <v>2965</v>
      </c>
      <c r="I497" s="18">
        <f>VLOOKUP($F497,'Gen Capacity'!$A$2:$H$608,7,FALSE)</f>
        <v>362.99</v>
      </c>
      <c r="J497" s="18">
        <f>VLOOKUP($F497,'Gen Capacity'!$A$2:$H$608,8,FALSE)</f>
        <v>88</v>
      </c>
      <c r="K497" s="19">
        <f>VLOOKUP($A497,SF_Original!$A$2:$D$6458,4,FALSE)</f>
        <v>4.2785785583000003E-5</v>
      </c>
      <c r="L497">
        <f t="shared" si="47"/>
        <v>2.3101235126936647E-3</v>
      </c>
      <c r="M497" s="21">
        <f t="shared" si="42"/>
        <v>0</v>
      </c>
      <c r="N497" s="21" t="b">
        <f t="shared" si="43"/>
        <v>1</v>
      </c>
      <c r="O497" s="21">
        <f>IF(ISNA(VLOOKUP(B497,WND_STATION!$A$1:$A$62,1,FALSE)),1,0.0865)</f>
        <v>1</v>
      </c>
      <c r="P497" s="21">
        <f t="shared" si="44"/>
        <v>362.99</v>
      </c>
      <c r="Q497" s="21">
        <f t="shared" si="45"/>
        <v>39902.585174999949</v>
      </c>
      <c r="R497" s="21">
        <f t="shared" si="46"/>
        <v>1</v>
      </c>
    </row>
    <row r="498" spans="1:18" hidden="1" x14ac:dyDescent="0.25">
      <c r="A498" s="18">
        <v>4231</v>
      </c>
      <c r="B498" s="18" t="s">
        <v>1816</v>
      </c>
      <c r="C498" s="18">
        <v>18</v>
      </c>
      <c r="D498" s="18">
        <v>1</v>
      </c>
      <c r="E498" s="18">
        <v>398</v>
      </c>
      <c r="F498" s="18">
        <v>407</v>
      </c>
      <c r="G498" s="18">
        <f>VLOOKUP(B498,'Base Load_FLAG'!$A$2:$B$204,2,FALSE)</f>
        <v>0</v>
      </c>
      <c r="H498" s="18" t="s">
        <v>2965</v>
      </c>
      <c r="I498" s="18">
        <f>VLOOKUP($F498,'Gen Capacity'!$A$2:$H$608,7,FALSE)</f>
        <v>168.67</v>
      </c>
      <c r="J498" s="18">
        <f>VLOOKUP($F498,'Gen Capacity'!$A$2:$H$608,8,FALSE)</f>
        <v>80</v>
      </c>
      <c r="K498" s="19">
        <f>VLOOKUP($A498,SF_Original!$A$2:$D$6458,4,FALSE)</f>
        <v>4.2785785583000003E-5</v>
      </c>
      <c r="L498">
        <f t="shared" si="47"/>
        <v>2.3101235126936647E-3</v>
      </c>
      <c r="M498" s="21">
        <f t="shared" si="42"/>
        <v>0</v>
      </c>
      <c r="N498" s="21" t="b">
        <f t="shared" si="43"/>
        <v>1</v>
      </c>
      <c r="O498" s="21">
        <f>IF(ISNA(VLOOKUP(B498,WND_STATION!$A$1:$A$62,1,FALSE)),1,0.0865)</f>
        <v>1</v>
      </c>
      <c r="P498" s="21">
        <f t="shared" si="44"/>
        <v>168.67</v>
      </c>
      <c r="Q498" s="21">
        <f t="shared" si="45"/>
        <v>40071.255174999947</v>
      </c>
      <c r="R498" s="21">
        <f t="shared" si="46"/>
        <v>1</v>
      </c>
    </row>
    <row r="499" spans="1:18" hidden="1" x14ac:dyDescent="0.25">
      <c r="A499" s="18">
        <v>4232</v>
      </c>
      <c r="B499" s="18" t="s">
        <v>1816</v>
      </c>
      <c r="C499" s="18">
        <v>18</v>
      </c>
      <c r="D499" s="18">
        <v>1</v>
      </c>
      <c r="E499" s="18">
        <v>399</v>
      </c>
      <c r="F499" s="18">
        <v>408</v>
      </c>
      <c r="G499" s="18">
        <f>VLOOKUP(B499,'Base Load_FLAG'!$A$2:$B$204,2,FALSE)</f>
        <v>0</v>
      </c>
      <c r="H499" s="18" t="s">
        <v>2965</v>
      </c>
      <c r="I499" s="18">
        <f>VLOOKUP($F499,'Gen Capacity'!$A$2:$H$608,7,FALSE)</f>
        <v>168.67</v>
      </c>
      <c r="J499" s="18">
        <f>VLOOKUP($F499,'Gen Capacity'!$A$2:$H$608,8,FALSE)</f>
        <v>80</v>
      </c>
      <c r="K499" s="19">
        <f>VLOOKUP($A499,SF_Original!$A$2:$D$6458,4,FALSE)</f>
        <v>4.2785785583000003E-5</v>
      </c>
      <c r="L499">
        <f t="shared" si="47"/>
        <v>2.3101235126936647E-3</v>
      </c>
      <c r="M499" s="21">
        <f t="shared" si="42"/>
        <v>0</v>
      </c>
      <c r="N499" s="21" t="b">
        <f t="shared" si="43"/>
        <v>1</v>
      </c>
      <c r="O499" s="21">
        <f>IF(ISNA(VLOOKUP(B499,WND_STATION!$A$1:$A$62,1,FALSE)),1,0.0865)</f>
        <v>1</v>
      </c>
      <c r="P499" s="21">
        <f t="shared" si="44"/>
        <v>168.67</v>
      </c>
      <c r="Q499" s="21">
        <f t="shared" si="45"/>
        <v>40239.925174999946</v>
      </c>
      <c r="R499" s="21">
        <f t="shared" si="46"/>
        <v>1</v>
      </c>
    </row>
    <row r="500" spans="1:18" hidden="1" x14ac:dyDescent="0.25">
      <c r="A500" s="18">
        <v>4233</v>
      </c>
      <c r="B500" s="18" t="s">
        <v>1816</v>
      </c>
      <c r="C500" s="18">
        <v>18</v>
      </c>
      <c r="D500" s="18">
        <v>1</v>
      </c>
      <c r="E500" s="18">
        <v>400</v>
      </c>
      <c r="F500" s="18">
        <v>409</v>
      </c>
      <c r="G500" s="18">
        <f>VLOOKUP(B500,'Base Load_FLAG'!$A$2:$B$204,2,FALSE)</f>
        <v>0</v>
      </c>
      <c r="H500" s="18" t="s">
        <v>2965</v>
      </c>
      <c r="I500" s="18">
        <f>VLOOKUP($F500,'Gen Capacity'!$A$2:$H$608,7,FALSE)</f>
        <v>168.67</v>
      </c>
      <c r="J500" s="18">
        <f>VLOOKUP($F500,'Gen Capacity'!$A$2:$H$608,8,FALSE)</f>
        <v>80</v>
      </c>
      <c r="K500" s="19">
        <f>VLOOKUP($A500,SF_Original!$A$2:$D$6458,4,FALSE)</f>
        <v>4.2785785583000003E-5</v>
      </c>
      <c r="L500">
        <f t="shared" si="47"/>
        <v>2.3101235126936647E-3</v>
      </c>
      <c r="M500" s="21">
        <f t="shared" si="42"/>
        <v>0</v>
      </c>
      <c r="N500" s="21" t="b">
        <f t="shared" si="43"/>
        <v>1</v>
      </c>
      <c r="O500" s="21">
        <f>IF(ISNA(VLOOKUP(B500,WND_STATION!$A$1:$A$62,1,FALSE)),1,0.0865)</f>
        <v>1</v>
      </c>
      <c r="P500" s="21">
        <f t="shared" si="44"/>
        <v>168.67</v>
      </c>
      <c r="Q500" s="21">
        <f t="shared" si="45"/>
        <v>40408.595174999944</v>
      </c>
      <c r="R500" s="21">
        <f t="shared" si="46"/>
        <v>1</v>
      </c>
    </row>
    <row r="501" spans="1:18" hidden="1" x14ac:dyDescent="0.25">
      <c r="A501" s="18">
        <v>4235</v>
      </c>
      <c r="B501" s="18" t="s">
        <v>1816</v>
      </c>
      <c r="C501" s="18">
        <v>18</v>
      </c>
      <c r="D501" s="18">
        <v>1</v>
      </c>
      <c r="E501" s="18">
        <v>401</v>
      </c>
      <c r="F501" s="18">
        <v>410</v>
      </c>
      <c r="G501" s="18">
        <f>VLOOKUP(B501,'Base Load_FLAG'!$A$2:$B$204,2,FALSE)</f>
        <v>0</v>
      </c>
      <c r="H501" s="18" t="s">
        <v>2965</v>
      </c>
      <c r="I501" s="18">
        <f>VLOOKUP($F501,'Gen Capacity'!$A$2:$H$608,7,FALSE)</f>
        <v>362.99</v>
      </c>
      <c r="J501" s="18">
        <f>VLOOKUP($F501,'Gen Capacity'!$A$2:$H$608,8,FALSE)</f>
        <v>88</v>
      </c>
      <c r="K501" s="19">
        <f>VLOOKUP($A501,SF_Original!$A$2:$D$6458,4,FALSE)</f>
        <v>4.2785785583000003E-5</v>
      </c>
      <c r="L501">
        <f t="shared" si="47"/>
        <v>2.3101235126936647E-3</v>
      </c>
      <c r="M501" s="21">
        <f t="shared" si="42"/>
        <v>0</v>
      </c>
      <c r="N501" s="21" t="b">
        <f t="shared" si="43"/>
        <v>1</v>
      </c>
      <c r="O501" s="21">
        <f>IF(ISNA(VLOOKUP(B501,WND_STATION!$A$1:$A$62,1,FALSE)),1,0.0865)</f>
        <v>1</v>
      </c>
      <c r="P501" s="21">
        <f t="shared" si="44"/>
        <v>362.99</v>
      </c>
      <c r="Q501" s="21">
        <f t="shared" si="45"/>
        <v>40771.585174999942</v>
      </c>
      <c r="R501" s="21">
        <f t="shared" si="46"/>
        <v>1</v>
      </c>
    </row>
    <row r="502" spans="1:18" hidden="1" x14ac:dyDescent="0.25">
      <c r="A502" s="18">
        <v>3175</v>
      </c>
      <c r="B502" s="18" t="s">
        <v>3002</v>
      </c>
      <c r="C502" s="18">
        <v>22</v>
      </c>
      <c r="D502" s="18">
        <v>1</v>
      </c>
      <c r="E502" s="18">
        <v>361</v>
      </c>
      <c r="F502" s="18">
        <v>370</v>
      </c>
      <c r="G502" s="18">
        <f>VLOOKUP(B502,'Base Load_FLAG'!$A$2:$B$204,2,FALSE)</f>
        <v>0</v>
      </c>
      <c r="H502" s="18" t="s">
        <v>3003</v>
      </c>
      <c r="I502" s="18">
        <f>VLOOKUP($F502,'Gen Capacity'!$A$2:$H$608,7,FALSE)</f>
        <v>517</v>
      </c>
      <c r="J502" s="18">
        <f>VLOOKUP($F502,'Gen Capacity'!$A$2:$H$608,8,FALSE)</f>
        <v>65</v>
      </c>
      <c r="K502" s="19">
        <f>VLOOKUP($A502,SF_Original!$A$2:$D$6458,4,FALSE)</f>
        <v>4.3252069408000003E-5</v>
      </c>
      <c r="L502">
        <f t="shared" si="47"/>
        <v>2.3105897965186644E-3</v>
      </c>
      <c r="M502" s="21">
        <f t="shared" si="42"/>
        <v>0</v>
      </c>
      <c r="N502" s="21" t="b">
        <f t="shared" si="43"/>
        <v>1</v>
      </c>
      <c r="O502" s="21">
        <f>IF(ISNA(VLOOKUP(B502,WND_STATION!$A$1:$A$62,1,FALSE)),1,0.0865)</f>
        <v>1</v>
      </c>
      <c r="P502" s="21">
        <f t="shared" si="44"/>
        <v>517</v>
      </c>
      <c r="Q502" s="21">
        <f t="shared" si="45"/>
        <v>41288.585174999942</v>
      </c>
      <c r="R502" s="21">
        <f t="shared" si="46"/>
        <v>1</v>
      </c>
    </row>
    <row r="503" spans="1:18" hidden="1" x14ac:dyDescent="0.25">
      <c r="A503" s="18">
        <v>3529</v>
      </c>
      <c r="B503" s="18" t="s">
        <v>3005</v>
      </c>
      <c r="C503" s="18">
        <v>24</v>
      </c>
      <c r="D503" s="18">
        <v>1</v>
      </c>
      <c r="E503" s="18">
        <v>364</v>
      </c>
      <c r="F503" s="18">
        <v>373</v>
      </c>
      <c r="G503" s="18">
        <f>VLOOKUP(B503,'Base Load_FLAG'!$A$2:$B$204,2,FALSE)</f>
        <v>0</v>
      </c>
      <c r="H503" s="18" t="s">
        <v>2946</v>
      </c>
      <c r="I503" s="18">
        <f>VLOOKUP($F503,'Gen Capacity'!$A$2:$H$608,7,FALSE)</f>
        <v>0.05</v>
      </c>
      <c r="J503" s="18">
        <f>VLOOKUP($F503,'Gen Capacity'!$A$2:$H$608,8,FALSE)</f>
        <v>0</v>
      </c>
      <c r="K503" s="19">
        <f>VLOOKUP($A503,SF_Original!$A$2:$D$6458,4,FALSE)</f>
        <v>4.3252069408000003E-5</v>
      </c>
      <c r="L503">
        <f t="shared" si="47"/>
        <v>2.3105897965186644E-3</v>
      </c>
      <c r="M503" s="21">
        <f t="shared" si="42"/>
        <v>0</v>
      </c>
      <c r="N503" s="21" t="b">
        <f t="shared" si="43"/>
        <v>1</v>
      </c>
      <c r="O503" s="21">
        <f>IF(ISNA(VLOOKUP(B503,WND_STATION!$A$1:$A$62,1,FALSE)),1,0.0865)</f>
        <v>1</v>
      </c>
      <c r="P503" s="21">
        <f t="shared" si="44"/>
        <v>0</v>
      </c>
      <c r="Q503" s="21">
        <f t="shared" si="45"/>
        <v>41288.585174999942</v>
      </c>
      <c r="R503" s="21">
        <f t="shared" si="46"/>
        <v>0</v>
      </c>
    </row>
    <row r="504" spans="1:18" hidden="1" x14ac:dyDescent="0.25">
      <c r="A504" s="18">
        <v>3280</v>
      </c>
      <c r="B504" s="18" t="s">
        <v>1383</v>
      </c>
      <c r="C504" s="18">
        <v>13</v>
      </c>
      <c r="D504" s="18">
        <v>1</v>
      </c>
      <c r="E504" s="18">
        <v>363</v>
      </c>
      <c r="F504" s="18">
        <v>372</v>
      </c>
      <c r="G504" s="18">
        <f>VLOOKUP(B504,'Base Load_FLAG'!$A$2:$B$204,2,FALSE)</f>
        <v>0</v>
      </c>
      <c r="H504" s="18" t="s">
        <v>2994</v>
      </c>
      <c r="I504" s="18">
        <f>VLOOKUP($F504,'Gen Capacity'!$A$2:$H$608,7,FALSE)</f>
        <v>20</v>
      </c>
      <c r="J504" s="18">
        <f>VLOOKUP($F504,'Gen Capacity'!$A$2:$H$608,8,FALSE)</f>
        <v>10</v>
      </c>
      <c r="K504" s="19">
        <f>VLOOKUP($A504,SF_Original!$A$2:$D$6458,4,FALSE)</f>
        <v>4.3504038810000002E-5</v>
      </c>
      <c r="L504">
        <f t="shared" si="47"/>
        <v>2.3108417659206647E-3</v>
      </c>
      <c r="M504" s="21">
        <f t="shared" si="42"/>
        <v>0</v>
      </c>
      <c r="N504" s="21" t="b">
        <f t="shared" si="43"/>
        <v>1</v>
      </c>
      <c r="O504" s="21">
        <f>IF(ISNA(VLOOKUP(B504,WND_STATION!$A$1:$A$62,1,FALSE)),1,0.0865)</f>
        <v>1</v>
      </c>
      <c r="P504" s="21">
        <f t="shared" si="44"/>
        <v>20</v>
      </c>
      <c r="Q504" s="21">
        <f t="shared" si="45"/>
        <v>41308.585174999942</v>
      </c>
      <c r="R504" s="21">
        <f t="shared" si="46"/>
        <v>1</v>
      </c>
    </row>
    <row r="505" spans="1:18" hidden="1" x14ac:dyDescent="0.25">
      <c r="A505" s="18">
        <v>3945</v>
      </c>
      <c r="B505" s="18" t="s">
        <v>1681</v>
      </c>
      <c r="C505" s="18">
        <v>13</v>
      </c>
      <c r="D505" s="18">
        <v>1</v>
      </c>
      <c r="E505" s="18">
        <v>384</v>
      </c>
      <c r="F505" s="18">
        <v>393</v>
      </c>
      <c r="G505" s="18">
        <f>VLOOKUP(B505,'Base Load_FLAG'!$A$2:$B$204,2,FALSE)</f>
        <v>0</v>
      </c>
      <c r="H505" s="18" t="s">
        <v>2994</v>
      </c>
      <c r="I505" s="18">
        <f>VLOOKUP($F505,'Gen Capacity'!$A$2:$H$608,7,FALSE)</f>
        <v>26</v>
      </c>
      <c r="J505" s="18">
        <f>VLOOKUP($F505,'Gen Capacity'!$A$2:$H$608,8,FALSE)</f>
        <v>10</v>
      </c>
      <c r="K505" s="19">
        <f>VLOOKUP($A505,SF_Original!$A$2:$D$6458,4,FALSE)</f>
        <v>4.3504038810000002E-5</v>
      </c>
      <c r="L505">
        <f t="shared" si="47"/>
        <v>2.3108417659206647E-3</v>
      </c>
      <c r="M505" s="21">
        <f t="shared" si="42"/>
        <v>0</v>
      </c>
      <c r="N505" s="21" t="b">
        <f t="shared" si="43"/>
        <v>1</v>
      </c>
      <c r="O505" s="21">
        <f>IF(ISNA(VLOOKUP(B505,WND_STATION!$A$1:$A$62,1,FALSE)),1,0.0865)</f>
        <v>1</v>
      </c>
      <c r="P505" s="21">
        <f t="shared" si="44"/>
        <v>26</v>
      </c>
      <c r="Q505" s="21">
        <f t="shared" si="45"/>
        <v>41334.585174999942</v>
      </c>
      <c r="R505" s="21">
        <f t="shared" si="46"/>
        <v>1</v>
      </c>
    </row>
    <row r="506" spans="1:18" hidden="1" x14ac:dyDescent="0.25">
      <c r="A506" s="18">
        <v>3946</v>
      </c>
      <c r="B506" s="18" t="s">
        <v>1681</v>
      </c>
      <c r="C506" s="18">
        <v>13</v>
      </c>
      <c r="D506" s="18">
        <v>1</v>
      </c>
      <c r="E506" s="18">
        <v>385</v>
      </c>
      <c r="F506" s="18">
        <v>394</v>
      </c>
      <c r="G506" s="18">
        <f>VLOOKUP(B506,'Base Load_FLAG'!$A$2:$B$204,2,FALSE)</f>
        <v>0</v>
      </c>
      <c r="H506" s="18" t="s">
        <v>2994</v>
      </c>
      <c r="I506" s="18">
        <f>VLOOKUP($F506,'Gen Capacity'!$A$2:$H$608,7,FALSE)</f>
        <v>41</v>
      </c>
      <c r="J506" s="18">
        <f>VLOOKUP($F506,'Gen Capacity'!$A$2:$H$608,8,FALSE)</f>
        <v>13</v>
      </c>
      <c r="K506" s="19">
        <f>VLOOKUP($A506,SF_Original!$A$2:$D$6458,4,FALSE)</f>
        <v>4.3504038810000002E-5</v>
      </c>
      <c r="L506">
        <f t="shared" si="47"/>
        <v>2.3108417659206647E-3</v>
      </c>
      <c r="M506" s="21">
        <f t="shared" si="42"/>
        <v>0</v>
      </c>
      <c r="N506" s="21" t="b">
        <f t="shared" si="43"/>
        <v>1</v>
      </c>
      <c r="O506" s="21">
        <f>IF(ISNA(VLOOKUP(B506,WND_STATION!$A$1:$A$62,1,FALSE)),1,0.0865)</f>
        <v>1</v>
      </c>
      <c r="P506" s="21">
        <f t="shared" si="44"/>
        <v>41</v>
      </c>
      <c r="Q506" s="21">
        <f t="shared" si="45"/>
        <v>41375.585174999942</v>
      </c>
      <c r="R506" s="21">
        <f t="shared" si="46"/>
        <v>1</v>
      </c>
    </row>
    <row r="507" spans="1:18" hidden="1" x14ac:dyDescent="0.25">
      <c r="A507" s="18">
        <v>3947</v>
      </c>
      <c r="B507" s="18" t="s">
        <v>1681</v>
      </c>
      <c r="C507" s="18">
        <v>13</v>
      </c>
      <c r="D507" s="18">
        <v>1</v>
      </c>
      <c r="E507" s="18">
        <v>386</v>
      </c>
      <c r="F507" s="18">
        <v>395</v>
      </c>
      <c r="G507" s="18">
        <f>VLOOKUP(B507,'Base Load_FLAG'!$A$2:$B$204,2,FALSE)</f>
        <v>0</v>
      </c>
      <c r="H507" s="18" t="s">
        <v>2994</v>
      </c>
      <c r="I507" s="18">
        <f>VLOOKUP($F507,'Gen Capacity'!$A$2:$H$608,7,FALSE)</f>
        <v>8</v>
      </c>
      <c r="J507" s="18">
        <f>VLOOKUP($F507,'Gen Capacity'!$A$2:$H$608,8,FALSE)</f>
        <v>6</v>
      </c>
      <c r="K507" s="19">
        <f>VLOOKUP($A507,SF_Original!$A$2:$D$6458,4,FALSE)</f>
        <v>4.3504038810000002E-5</v>
      </c>
      <c r="L507">
        <f t="shared" si="47"/>
        <v>2.3108417659206647E-3</v>
      </c>
      <c r="M507" s="21">
        <f t="shared" si="42"/>
        <v>0</v>
      </c>
      <c r="N507" s="21" t="b">
        <f t="shared" si="43"/>
        <v>1</v>
      </c>
      <c r="O507" s="21">
        <f>IF(ISNA(VLOOKUP(B507,WND_STATION!$A$1:$A$62,1,FALSE)),1,0.0865)</f>
        <v>1</v>
      </c>
      <c r="P507" s="21">
        <f t="shared" si="44"/>
        <v>8</v>
      </c>
      <c r="Q507" s="21">
        <f t="shared" si="45"/>
        <v>41383.585174999942</v>
      </c>
      <c r="R507" s="21">
        <f t="shared" si="46"/>
        <v>1</v>
      </c>
    </row>
    <row r="508" spans="1:18" hidden="1" x14ac:dyDescent="0.25">
      <c r="A508" s="18">
        <v>3947</v>
      </c>
      <c r="B508" s="18" t="s">
        <v>1681</v>
      </c>
      <c r="C508" s="18">
        <v>13</v>
      </c>
      <c r="D508" s="18">
        <v>2</v>
      </c>
      <c r="E508" s="18">
        <v>387</v>
      </c>
      <c r="F508" s="18">
        <v>396</v>
      </c>
      <c r="G508" s="18">
        <f>VLOOKUP(B508,'Base Load_FLAG'!$A$2:$B$204,2,FALSE)</f>
        <v>0</v>
      </c>
      <c r="H508" s="18" t="s">
        <v>2994</v>
      </c>
      <c r="I508" s="18">
        <f>VLOOKUP($F508,'Gen Capacity'!$A$2:$H$608,7,FALSE)</f>
        <v>8</v>
      </c>
      <c r="J508" s="18">
        <f>VLOOKUP($F508,'Gen Capacity'!$A$2:$H$608,8,FALSE)</f>
        <v>6</v>
      </c>
      <c r="K508" s="19">
        <f>VLOOKUP($A508,SF_Original!$A$2:$D$6458,4,FALSE)</f>
        <v>4.3504038810000002E-5</v>
      </c>
      <c r="L508">
        <f t="shared" si="47"/>
        <v>2.3108417659206647E-3</v>
      </c>
      <c r="M508" s="21">
        <f t="shared" si="42"/>
        <v>0</v>
      </c>
      <c r="N508" s="21" t="b">
        <f t="shared" si="43"/>
        <v>1</v>
      </c>
      <c r="O508" s="21">
        <f>IF(ISNA(VLOOKUP(B508,WND_STATION!$A$1:$A$62,1,FALSE)),1,0.0865)</f>
        <v>1</v>
      </c>
      <c r="P508" s="21">
        <f t="shared" si="44"/>
        <v>8</v>
      </c>
      <c r="Q508" s="21">
        <f t="shared" si="45"/>
        <v>41391.585174999942</v>
      </c>
      <c r="R508" s="21">
        <f t="shared" si="46"/>
        <v>1</v>
      </c>
    </row>
    <row r="509" spans="1:18" hidden="1" x14ac:dyDescent="0.25">
      <c r="A509" s="18">
        <v>3947</v>
      </c>
      <c r="B509" s="18" t="s">
        <v>1681</v>
      </c>
      <c r="C509" s="18">
        <v>13</v>
      </c>
      <c r="D509" s="18">
        <v>3</v>
      </c>
      <c r="E509" s="18">
        <v>388</v>
      </c>
      <c r="F509" s="18">
        <v>397</v>
      </c>
      <c r="G509" s="18">
        <f>VLOOKUP(B509,'Base Load_FLAG'!$A$2:$B$204,2,FALSE)</f>
        <v>0</v>
      </c>
      <c r="H509" s="18" t="s">
        <v>2994</v>
      </c>
      <c r="I509" s="18">
        <f>VLOOKUP($F509,'Gen Capacity'!$A$2:$H$608,7,FALSE)</f>
        <v>8</v>
      </c>
      <c r="J509" s="18">
        <f>VLOOKUP($F509,'Gen Capacity'!$A$2:$H$608,8,FALSE)</f>
        <v>6.5</v>
      </c>
      <c r="K509" s="19">
        <f>VLOOKUP($A509,SF_Original!$A$2:$D$6458,4,FALSE)</f>
        <v>4.3504038810000002E-5</v>
      </c>
      <c r="L509">
        <f t="shared" si="47"/>
        <v>2.3108417659206647E-3</v>
      </c>
      <c r="M509" s="21">
        <f t="shared" si="42"/>
        <v>0</v>
      </c>
      <c r="N509" s="21" t="b">
        <f t="shared" si="43"/>
        <v>1</v>
      </c>
      <c r="O509" s="21">
        <f>IF(ISNA(VLOOKUP(B509,WND_STATION!$A$1:$A$62,1,FALSE)),1,0.0865)</f>
        <v>1</v>
      </c>
      <c r="P509" s="21">
        <f t="shared" si="44"/>
        <v>8</v>
      </c>
      <c r="Q509" s="21">
        <f t="shared" si="45"/>
        <v>41399.585174999942</v>
      </c>
      <c r="R509" s="21">
        <f t="shared" si="46"/>
        <v>1</v>
      </c>
    </row>
    <row r="510" spans="1:18" hidden="1" x14ac:dyDescent="0.25">
      <c r="A510" s="18">
        <v>2698</v>
      </c>
      <c r="B510" s="18" t="s">
        <v>1144</v>
      </c>
      <c r="C510" s="18">
        <v>18</v>
      </c>
      <c r="D510" s="18">
        <v>1</v>
      </c>
      <c r="E510" s="18">
        <v>317</v>
      </c>
      <c r="F510" s="18">
        <v>323</v>
      </c>
      <c r="G510" s="18">
        <f>VLOOKUP(B510,'Base Load_FLAG'!$A$2:$B$204,2,FALSE)</f>
        <v>3</v>
      </c>
      <c r="H510" s="18" t="s">
        <v>2946</v>
      </c>
      <c r="I510" s="18">
        <f>VLOOKUP($F510,'Gen Capacity'!$A$2:$H$608,7,FALSE)</f>
        <v>572</v>
      </c>
      <c r="J510" s="18">
        <f>VLOOKUP($F510,'Gen Capacity'!$A$2:$H$608,8,FALSE)</f>
        <v>340</v>
      </c>
      <c r="K510" s="19">
        <f>VLOOKUP($A510,SF_Original!$A$2:$D$6458,4,FALSE)</f>
        <v>4.3609376779999997E-5</v>
      </c>
      <c r="L510">
        <f t="shared" si="47"/>
        <v>2.3109471038906646E-3</v>
      </c>
      <c r="M510" s="21">
        <f t="shared" ref="M510:M573" si="48">IF(N510,0,P510)*L510*R510</f>
        <v>0</v>
      </c>
      <c r="N510" s="21" t="b">
        <f t="shared" ref="N510:N573" si="49">Q509&gt;=$K$2</f>
        <v>1</v>
      </c>
      <c r="O510" s="21">
        <f>IF(ISNA(VLOOKUP(B510,WND_STATION!$A$1:$A$62,1,FALSE)),1,0.0865)</f>
        <v>1</v>
      </c>
      <c r="P510" s="21">
        <f t="shared" ref="P510:P573" si="50">IF(G510=0,I510,IF(G510=1,0,I510-J510))*R510*O510</f>
        <v>0</v>
      </c>
      <c r="Q510" s="21">
        <f t="shared" ref="Q510:Q573" si="51">Q509+P510</f>
        <v>41399.585174999942</v>
      </c>
      <c r="R510" s="21">
        <f t="shared" ref="R510:R573" si="52">IF(H510=$R$2,0,1)</f>
        <v>0</v>
      </c>
    </row>
    <row r="511" spans="1:18" hidden="1" x14ac:dyDescent="0.25">
      <c r="A511" s="18">
        <v>2699</v>
      </c>
      <c r="B511" s="18" t="s">
        <v>1144</v>
      </c>
      <c r="C511" s="18">
        <v>18</v>
      </c>
      <c r="D511" s="18">
        <v>1</v>
      </c>
      <c r="E511" s="18">
        <v>318</v>
      </c>
      <c r="F511" s="18">
        <v>324</v>
      </c>
      <c r="G511" s="18">
        <f>VLOOKUP(B511,'Base Load_FLAG'!$A$2:$B$204,2,FALSE)</f>
        <v>3</v>
      </c>
      <c r="H511" s="18" t="s">
        <v>2946</v>
      </c>
      <c r="I511" s="18">
        <f>VLOOKUP($F511,'Gen Capacity'!$A$2:$H$608,7,FALSE)</f>
        <v>572</v>
      </c>
      <c r="J511" s="18">
        <f>VLOOKUP($F511,'Gen Capacity'!$A$2:$H$608,8,FALSE)</f>
        <v>340</v>
      </c>
      <c r="K511" s="19">
        <f>VLOOKUP($A511,SF_Original!$A$2:$D$6458,4,FALSE)</f>
        <v>4.3609376779999997E-5</v>
      </c>
      <c r="L511">
        <f t="shared" si="47"/>
        <v>2.3109471038906646E-3</v>
      </c>
      <c r="M511" s="21">
        <f t="shared" si="48"/>
        <v>0</v>
      </c>
      <c r="N511" s="21" t="b">
        <f t="shared" si="49"/>
        <v>1</v>
      </c>
      <c r="O511" s="21">
        <f>IF(ISNA(VLOOKUP(B511,WND_STATION!$A$1:$A$62,1,FALSE)),1,0.0865)</f>
        <v>1</v>
      </c>
      <c r="P511" s="21">
        <f t="shared" si="50"/>
        <v>0</v>
      </c>
      <c r="Q511" s="21">
        <f t="shared" si="51"/>
        <v>41399.585174999942</v>
      </c>
      <c r="R511" s="21">
        <f t="shared" si="52"/>
        <v>0</v>
      </c>
    </row>
    <row r="512" spans="1:18" hidden="1" x14ac:dyDescent="0.25">
      <c r="A512" s="18">
        <v>2700</v>
      </c>
      <c r="B512" s="18" t="s">
        <v>1144</v>
      </c>
      <c r="C512" s="18">
        <v>24</v>
      </c>
      <c r="D512" s="18">
        <v>1</v>
      </c>
      <c r="E512" s="18">
        <v>319</v>
      </c>
      <c r="F512" s="18">
        <v>325</v>
      </c>
      <c r="G512" s="18">
        <f>VLOOKUP(B512,'Base Load_FLAG'!$A$2:$B$204,2,FALSE)</f>
        <v>3</v>
      </c>
      <c r="H512" s="18" t="s">
        <v>2946</v>
      </c>
      <c r="I512" s="18">
        <f>VLOOKUP($F512,'Gen Capacity'!$A$2:$H$608,7,FALSE)</f>
        <v>450</v>
      </c>
      <c r="J512" s="18">
        <f>VLOOKUP($F512,'Gen Capacity'!$A$2:$H$608,8,FALSE)</f>
        <v>320</v>
      </c>
      <c r="K512" s="19">
        <f>VLOOKUP($A512,SF_Original!$A$2:$D$6458,4,FALSE)</f>
        <v>4.3609376779999997E-5</v>
      </c>
      <c r="L512">
        <f t="shared" si="47"/>
        <v>2.3109471038906646E-3</v>
      </c>
      <c r="M512" s="21">
        <f t="shared" si="48"/>
        <v>0</v>
      </c>
      <c r="N512" s="21" t="b">
        <f t="shared" si="49"/>
        <v>1</v>
      </c>
      <c r="O512" s="21">
        <f>IF(ISNA(VLOOKUP(B512,WND_STATION!$A$1:$A$62,1,FALSE)),1,0.0865)</f>
        <v>1</v>
      </c>
      <c r="P512" s="21">
        <f t="shared" si="50"/>
        <v>0</v>
      </c>
      <c r="Q512" s="21">
        <f t="shared" si="51"/>
        <v>41399.585174999942</v>
      </c>
      <c r="R512" s="21">
        <f t="shared" si="52"/>
        <v>0</v>
      </c>
    </row>
    <row r="513" spans="1:18" hidden="1" x14ac:dyDescent="0.25">
      <c r="A513" s="18">
        <v>2824</v>
      </c>
      <c r="B513" s="18" t="s">
        <v>1193</v>
      </c>
      <c r="C513" s="18">
        <v>345</v>
      </c>
      <c r="D513" s="18">
        <v>1</v>
      </c>
      <c r="E513" s="18">
        <v>334</v>
      </c>
      <c r="F513" s="18">
        <v>340</v>
      </c>
      <c r="G513" s="18">
        <f>VLOOKUP(B513,'Base Load_FLAG'!$A$2:$B$204,2,FALSE)</f>
        <v>0</v>
      </c>
      <c r="H513" s="18" t="s">
        <v>2991</v>
      </c>
      <c r="I513" s="18">
        <f>VLOOKUP($F513,'Gen Capacity'!$A$2:$H$608,7,FALSE)</f>
        <v>700</v>
      </c>
      <c r="J513" s="18">
        <f>VLOOKUP($F513,'Gen Capacity'!$A$2:$H$608,8,FALSE)</f>
        <v>0</v>
      </c>
      <c r="K513" s="19">
        <f>VLOOKUP($A513,SF_Original!$A$2:$D$6458,4,FALSE)</f>
        <v>4.3609376779999997E-5</v>
      </c>
      <c r="L513">
        <f t="shared" si="47"/>
        <v>2.3109471038906646E-3</v>
      </c>
      <c r="M513" s="21">
        <f t="shared" si="48"/>
        <v>0</v>
      </c>
      <c r="N513" s="21" t="b">
        <f t="shared" si="49"/>
        <v>1</v>
      </c>
      <c r="O513" s="21">
        <f>IF(ISNA(VLOOKUP(B513,WND_STATION!$A$1:$A$62,1,FALSE)),1,0.0865)</f>
        <v>1</v>
      </c>
      <c r="P513" s="21">
        <f t="shared" si="50"/>
        <v>700</v>
      </c>
      <c r="Q513" s="21">
        <f t="shared" si="51"/>
        <v>42099.585174999942</v>
      </c>
      <c r="R513" s="21">
        <f t="shared" si="52"/>
        <v>1</v>
      </c>
    </row>
    <row r="514" spans="1:18" hidden="1" x14ac:dyDescent="0.25">
      <c r="A514" s="18">
        <v>3616</v>
      </c>
      <c r="B514" s="18" t="s">
        <v>3008</v>
      </c>
      <c r="C514" s="18">
        <v>21</v>
      </c>
      <c r="D514" s="18">
        <v>1</v>
      </c>
      <c r="E514" s="18">
        <v>371</v>
      </c>
      <c r="F514" s="18">
        <v>380</v>
      </c>
      <c r="G514" s="18">
        <f>VLOOKUP(B514,'Base Load_FLAG'!$A$2:$B$204,2,FALSE)</f>
        <v>0</v>
      </c>
      <c r="H514" s="18" t="s">
        <v>2932</v>
      </c>
      <c r="I514" s="18">
        <f>VLOOKUP($F514,'Gen Capacity'!$A$2:$H$608,7,FALSE)</f>
        <v>216</v>
      </c>
      <c r="J514" s="18">
        <f>VLOOKUP($F514,'Gen Capacity'!$A$2:$H$608,8,FALSE)</f>
        <v>150</v>
      </c>
      <c r="K514" s="19">
        <f>VLOOKUP($A514,SF_Original!$A$2:$D$6458,4,FALSE)</f>
        <v>4.3634011182999997E-5</v>
      </c>
      <c r="L514">
        <f t="shared" si="47"/>
        <v>2.3109717382936647E-3</v>
      </c>
      <c r="M514" s="21">
        <f t="shared" si="48"/>
        <v>0</v>
      </c>
      <c r="N514" s="21" t="b">
        <f t="shared" si="49"/>
        <v>1</v>
      </c>
      <c r="O514" s="21">
        <f>IF(ISNA(VLOOKUP(B514,WND_STATION!$A$1:$A$62,1,FALSE)),1,0.0865)</f>
        <v>1</v>
      </c>
      <c r="P514" s="21">
        <f t="shared" si="50"/>
        <v>216</v>
      </c>
      <c r="Q514" s="21">
        <f t="shared" si="51"/>
        <v>42315.585174999942</v>
      </c>
      <c r="R514" s="21">
        <f t="shared" si="52"/>
        <v>1</v>
      </c>
    </row>
    <row r="515" spans="1:18" hidden="1" x14ac:dyDescent="0.25">
      <c r="A515" s="18">
        <v>3617</v>
      </c>
      <c r="B515" s="18" t="s">
        <v>3008</v>
      </c>
      <c r="C515" s="18">
        <v>21</v>
      </c>
      <c r="D515" s="18">
        <v>1</v>
      </c>
      <c r="E515" s="18">
        <v>372</v>
      </c>
      <c r="F515" s="18">
        <v>381</v>
      </c>
      <c r="G515" s="18">
        <f>VLOOKUP(B515,'Base Load_FLAG'!$A$2:$B$204,2,FALSE)</f>
        <v>0</v>
      </c>
      <c r="H515" s="18" t="s">
        <v>2932</v>
      </c>
      <c r="I515" s="18">
        <f>VLOOKUP($F515,'Gen Capacity'!$A$2:$H$608,7,FALSE)</f>
        <v>228</v>
      </c>
      <c r="J515" s="18">
        <f>VLOOKUP($F515,'Gen Capacity'!$A$2:$H$608,8,FALSE)</f>
        <v>155</v>
      </c>
      <c r="K515" s="19">
        <f>VLOOKUP($A515,SF_Original!$A$2:$D$6458,4,FALSE)</f>
        <v>4.3634011182999997E-5</v>
      </c>
      <c r="L515">
        <f t="shared" si="47"/>
        <v>2.3109717382936647E-3</v>
      </c>
      <c r="M515" s="21">
        <f t="shared" si="48"/>
        <v>0</v>
      </c>
      <c r="N515" s="21" t="b">
        <f t="shared" si="49"/>
        <v>1</v>
      </c>
      <c r="O515" s="21">
        <f>IF(ISNA(VLOOKUP(B515,WND_STATION!$A$1:$A$62,1,FALSE)),1,0.0865)</f>
        <v>1</v>
      </c>
      <c r="P515" s="21">
        <f t="shared" si="50"/>
        <v>228</v>
      </c>
      <c r="Q515" s="21">
        <f t="shared" si="51"/>
        <v>42543.585174999942</v>
      </c>
      <c r="R515" s="21">
        <f t="shared" si="52"/>
        <v>1</v>
      </c>
    </row>
    <row r="516" spans="1:18" hidden="1" x14ac:dyDescent="0.25">
      <c r="A516" s="18">
        <v>4753</v>
      </c>
      <c r="B516" s="18" t="s">
        <v>2066</v>
      </c>
      <c r="C516" s="18">
        <v>13</v>
      </c>
      <c r="D516" s="18">
        <v>1</v>
      </c>
      <c r="E516" s="18">
        <v>417</v>
      </c>
      <c r="F516" s="18">
        <v>426</v>
      </c>
      <c r="G516" s="18">
        <f>VLOOKUP(B516,'Base Load_FLAG'!$A$2:$B$204,2,FALSE)</f>
        <v>0</v>
      </c>
      <c r="H516" s="18" t="s">
        <v>2992</v>
      </c>
      <c r="I516" s="18">
        <f>VLOOKUP($F516,'Gen Capacity'!$A$2:$H$608,7,FALSE)</f>
        <v>78</v>
      </c>
      <c r="J516" s="18">
        <f>VLOOKUP($F516,'Gen Capacity'!$A$2:$H$608,8,FALSE)</f>
        <v>15</v>
      </c>
      <c r="K516" s="19">
        <f>VLOOKUP($A516,SF_Original!$A$2:$D$6458,4,FALSE)</f>
        <v>4.3666169262999997E-5</v>
      </c>
      <c r="L516">
        <f t="shared" ref="L516:L579" si="53">K516-$B$2</f>
        <v>2.3110038963736644E-3</v>
      </c>
      <c r="M516" s="21">
        <f t="shared" si="48"/>
        <v>0</v>
      </c>
      <c r="N516" s="21" t="b">
        <f t="shared" si="49"/>
        <v>1</v>
      </c>
      <c r="O516" s="21">
        <f>IF(ISNA(VLOOKUP(B516,WND_STATION!$A$1:$A$62,1,FALSE)),1,0.0865)</f>
        <v>1</v>
      </c>
      <c r="P516" s="21">
        <f t="shared" si="50"/>
        <v>78</v>
      </c>
      <c r="Q516" s="21">
        <f t="shared" si="51"/>
        <v>42621.585174999942</v>
      </c>
      <c r="R516" s="21">
        <f t="shared" si="52"/>
        <v>1</v>
      </c>
    </row>
    <row r="517" spans="1:18" hidden="1" x14ac:dyDescent="0.25">
      <c r="A517" s="18">
        <v>4750</v>
      </c>
      <c r="B517" s="18" t="s">
        <v>2066</v>
      </c>
      <c r="C517" s="18">
        <v>14</v>
      </c>
      <c r="D517" s="18">
        <v>1</v>
      </c>
      <c r="E517" s="18">
        <v>418</v>
      </c>
      <c r="F517" s="18">
        <v>427</v>
      </c>
      <c r="G517" s="18">
        <f>VLOOKUP(B517,'Base Load_FLAG'!$A$2:$B$204,2,FALSE)</f>
        <v>0</v>
      </c>
      <c r="H517" s="18" t="s">
        <v>2992</v>
      </c>
      <c r="I517" s="18">
        <f>VLOOKUP($F517,'Gen Capacity'!$A$2:$H$608,7,FALSE)</f>
        <v>137</v>
      </c>
      <c r="J517" s="18">
        <f>VLOOKUP($F517,'Gen Capacity'!$A$2:$H$608,8,FALSE)</f>
        <v>25</v>
      </c>
      <c r="K517" s="19">
        <f>VLOOKUP($A517,SF_Original!$A$2:$D$6458,4,FALSE)</f>
        <v>4.3666169262999997E-5</v>
      </c>
      <c r="L517">
        <f t="shared" si="53"/>
        <v>2.3110038963736644E-3</v>
      </c>
      <c r="M517" s="21">
        <f t="shared" si="48"/>
        <v>0</v>
      </c>
      <c r="N517" s="21" t="b">
        <f t="shared" si="49"/>
        <v>1</v>
      </c>
      <c r="O517" s="21">
        <f>IF(ISNA(VLOOKUP(B517,WND_STATION!$A$1:$A$62,1,FALSE)),1,0.0865)</f>
        <v>1</v>
      </c>
      <c r="P517" s="21">
        <f t="shared" si="50"/>
        <v>137</v>
      </c>
      <c r="Q517" s="21">
        <f t="shared" si="51"/>
        <v>42758.585174999942</v>
      </c>
      <c r="R517" s="21">
        <f t="shared" si="52"/>
        <v>1</v>
      </c>
    </row>
    <row r="518" spans="1:18" hidden="1" x14ac:dyDescent="0.25">
      <c r="A518" s="18">
        <v>4752</v>
      </c>
      <c r="B518" s="18" t="s">
        <v>2066</v>
      </c>
      <c r="C518" s="18">
        <v>13</v>
      </c>
      <c r="D518" s="18">
        <v>1</v>
      </c>
      <c r="E518" s="18">
        <v>419</v>
      </c>
      <c r="F518" s="18">
        <v>428</v>
      </c>
      <c r="G518" s="18">
        <f>VLOOKUP(B518,'Base Load_FLAG'!$A$2:$B$204,2,FALSE)</f>
        <v>0</v>
      </c>
      <c r="H518" s="18" t="s">
        <v>2992</v>
      </c>
      <c r="I518" s="18">
        <f>VLOOKUP($F518,'Gen Capacity'!$A$2:$H$608,7,FALSE)</f>
        <v>75</v>
      </c>
      <c r="J518" s="18">
        <f>VLOOKUP($F518,'Gen Capacity'!$A$2:$H$608,8,FALSE)</f>
        <v>40</v>
      </c>
      <c r="K518" s="19">
        <f>VLOOKUP($A518,SF_Original!$A$2:$D$6458,4,FALSE)</f>
        <v>4.3666169262999997E-5</v>
      </c>
      <c r="L518">
        <f t="shared" si="53"/>
        <v>2.3110038963736644E-3</v>
      </c>
      <c r="M518" s="21">
        <f t="shared" si="48"/>
        <v>0</v>
      </c>
      <c r="N518" s="21" t="b">
        <f t="shared" si="49"/>
        <v>1</v>
      </c>
      <c r="O518" s="21">
        <f>IF(ISNA(VLOOKUP(B518,WND_STATION!$A$1:$A$62,1,FALSE)),1,0.0865)</f>
        <v>1</v>
      </c>
      <c r="P518" s="21">
        <f t="shared" si="50"/>
        <v>75</v>
      </c>
      <c r="Q518" s="21">
        <f t="shared" si="51"/>
        <v>42833.585174999942</v>
      </c>
      <c r="R518" s="21">
        <f t="shared" si="52"/>
        <v>1</v>
      </c>
    </row>
    <row r="519" spans="1:18" hidden="1" x14ac:dyDescent="0.25">
      <c r="A519" s="18">
        <v>6369</v>
      </c>
      <c r="B519" s="18" t="s">
        <v>3066</v>
      </c>
      <c r="C519" s="18">
        <v>13</v>
      </c>
      <c r="D519" s="18">
        <v>1</v>
      </c>
      <c r="E519" s="18">
        <v>587</v>
      </c>
      <c r="F519" s="18">
        <v>605</v>
      </c>
      <c r="G519" s="18">
        <f>VLOOKUP(B519,'Base Load_FLAG'!$A$2:$B$204,2,FALSE)</f>
        <v>0</v>
      </c>
      <c r="H519" s="18" t="s">
        <v>2951</v>
      </c>
      <c r="I519" s="18">
        <f>VLOOKUP($F519,'Gen Capacity'!$A$2:$H$608,7,FALSE)</f>
        <v>78.37</v>
      </c>
      <c r="J519" s="18">
        <f>VLOOKUP($F519,'Gen Capacity'!$A$2:$H$608,8,FALSE)</f>
        <v>40</v>
      </c>
      <c r="K519" s="19">
        <f>VLOOKUP($A519,SF_Original!$A$2:$D$6458,4,FALSE)</f>
        <v>4.3758186204999997E-5</v>
      </c>
      <c r="L519">
        <f t="shared" si="53"/>
        <v>2.3110959133156644E-3</v>
      </c>
      <c r="M519" s="21">
        <f t="shared" si="48"/>
        <v>0</v>
      </c>
      <c r="N519" s="21" t="b">
        <f t="shared" si="49"/>
        <v>1</v>
      </c>
      <c r="O519" s="21">
        <f>IF(ISNA(VLOOKUP(B519,WND_STATION!$A$1:$A$62,1,FALSE)),1,0.0865)</f>
        <v>1</v>
      </c>
      <c r="P519" s="21">
        <f t="shared" si="50"/>
        <v>78.37</v>
      </c>
      <c r="Q519" s="21">
        <f t="shared" si="51"/>
        <v>42911.955174999945</v>
      </c>
      <c r="R519" s="21">
        <f t="shared" si="52"/>
        <v>1</v>
      </c>
    </row>
    <row r="520" spans="1:18" hidden="1" x14ac:dyDescent="0.25">
      <c r="A520" s="18">
        <v>6370</v>
      </c>
      <c r="B520" s="18" t="s">
        <v>3066</v>
      </c>
      <c r="C520" s="18">
        <v>13</v>
      </c>
      <c r="D520" s="18">
        <v>1</v>
      </c>
      <c r="E520" s="18">
        <v>588</v>
      </c>
      <c r="F520" s="18">
        <v>606</v>
      </c>
      <c r="G520" s="18">
        <f>VLOOKUP(B520,'Base Load_FLAG'!$A$2:$B$204,2,FALSE)</f>
        <v>0</v>
      </c>
      <c r="H520" s="18" t="s">
        <v>2951</v>
      </c>
      <c r="I520" s="18">
        <f>VLOOKUP($F520,'Gen Capacity'!$A$2:$H$608,7,FALSE)</f>
        <v>78.37</v>
      </c>
      <c r="J520" s="18">
        <f>VLOOKUP($F520,'Gen Capacity'!$A$2:$H$608,8,FALSE)</f>
        <v>40</v>
      </c>
      <c r="K520" s="19">
        <f>VLOOKUP($A520,SF_Original!$A$2:$D$6458,4,FALSE)</f>
        <v>4.3758186204999997E-5</v>
      </c>
      <c r="L520">
        <f t="shared" si="53"/>
        <v>2.3110959133156644E-3</v>
      </c>
      <c r="M520" s="21">
        <f t="shared" si="48"/>
        <v>0</v>
      </c>
      <c r="N520" s="21" t="b">
        <f t="shared" si="49"/>
        <v>1</v>
      </c>
      <c r="O520" s="21">
        <f>IF(ISNA(VLOOKUP(B520,WND_STATION!$A$1:$A$62,1,FALSE)),1,0.0865)</f>
        <v>1</v>
      </c>
      <c r="P520" s="21">
        <f t="shared" si="50"/>
        <v>78.37</v>
      </c>
      <c r="Q520" s="21">
        <f t="shared" si="51"/>
        <v>42990.325174999947</v>
      </c>
      <c r="R520" s="21">
        <f t="shared" si="52"/>
        <v>1</v>
      </c>
    </row>
    <row r="521" spans="1:18" hidden="1" x14ac:dyDescent="0.25">
      <c r="A521" s="18">
        <v>6371</v>
      </c>
      <c r="B521" s="18" t="s">
        <v>3066</v>
      </c>
      <c r="C521" s="18">
        <v>13</v>
      </c>
      <c r="D521" s="18">
        <v>1</v>
      </c>
      <c r="E521" s="18">
        <v>589</v>
      </c>
      <c r="F521" s="18">
        <v>607</v>
      </c>
      <c r="G521" s="18">
        <f>VLOOKUP(B521,'Base Load_FLAG'!$A$2:$B$204,2,FALSE)</f>
        <v>0</v>
      </c>
      <c r="H521" s="18" t="s">
        <v>2951</v>
      </c>
      <c r="I521" s="18">
        <f>VLOOKUP($F521,'Gen Capacity'!$A$2:$H$608,7,FALSE)</f>
        <v>79.25</v>
      </c>
      <c r="J521" s="18">
        <f>VLOOKUP($F521,'Gen Capacity'!$A$2:$H$608,8,FALSE)</f>
        <v>35</v>
      </c>
      <c r="K521" s="19">
        <f>VLOOKUP($A521,SF_Original!$A$2:$D$6458,4,FALSE)</f>
        <v>4.3758186204999997E-5</v>
      </c>
      <c r="L521">
        <f t="shared" si="53"/>
        <v>2.3110959133156644E-3</v>
      </c>
      <c r="M521" s="21">
        <f t="shared" si="48"/>
        <v>0</v>
      </c>
      <c r="N521" s="21" t="b">
        <f t="shared" si="49"/>
        <v>1</v>
      </c>
      <c r="O521" s="21">
        <f>IF(ISNA(VLOOKUP(B521,WND_STATION!$A$1:$A$62,1,FALSE)),1,0.0865)</f>
        <v>1</v>
      </c>
      <c r="P521" s="21">
        <f t="shared" si="50"/>
        <v>79.25</v>
      </c>
      <c r="Q521" s="21">
        <f t="shared" si="51"/>
        <v>43069.575174999947</v>
      </c>
      <c r="R521" s="21">
        <f t="shared" si="52"/>
        <v>1</v>
      </c>
    </row>
    <row r="522" spans="1:18" hidden="1" x14ac:dyDescent="0.25">
      <c r="A522" s="18">
        <v>6111</v>
      </c>
      <c r="B522" s="18" t="s">
        <v>2718</v>
      </c>
      <c r="C522" s="18">
        <v>18</v>
      </c>
      <c r="D522" s="18">
        <v>1</v>
      </c>
      <c r="E522" s="18">
        <v>569</v>
      </c>
      <c r="F522" s="18">
        <v>587</v>
      </c>
      <c r="G522" s="18">
        <f>VLOOKUP(B522,'Base Load_FLAG'!$A$2:$B$204,2,FALSE)</f>
        <v>0</v>
      </c>
      <c r="H522" s="18" t="s">
        <v>2965</v>
      </c>
      <c r="I522" s="18">
        <f>VLOOKUP($F522,'Gen Capacity'!$A$2:$H$608,7,FALSE)</f>
        <v>175.91</v>
      </c>
      <c r="J522" s="18">
        <f>VLOOKUP($F522,'Gen Capacity'!$A$2:$H$608,8,FALSE)</f>
        <v>68</v>
      </c>
      <c r="K522" s="19">
        <f>VLOOKUP($A522,SF_Original!$A$2:$D$6458,4,FALSE)</f>
        <v>4.3878346834999999E-5</v>
      </c>
      <c r="L522">
        <f t="shared" si="53"/>
        <v>2.3112160739456647E-3</v>
      </c>
      <c r="M522" s="21">
        <f t="shared" si="48"/>
        <v>0</v>
      </c>
      <c r="N522" s="21" t="b">
        <f t="shared" si="49"/>
        <v>1</v>
      </c>
      <c r="O522" s="21">
        <f>IF(ISNA(VLOOKUP(B522,WND_STATION!$A$1:$A$62,1,FALSE)),1,0.0865)</f>
        <v>1</v>
      </c>
      <c r="P522" s="21">
        <f t="shared" si="50"/>
        <v>175.91</v>
      </c>
      <c r="Q522" s="21">
        <f t="shared" si="51"/>
        <v>43245.485174999951</v>
      </c>
      <c r="R522" s="21">
        <f t="shared" si="52"/>
        <v>1</v>
      </c>
    </row>
    <row r="523" spans="1:18" hidden="1" x14ac:dyDescent="0.25">
      <c r="A523" s="18">
        <v>6112</v>
      </c>
      <c r="B523" s="18" t="s">
        <v>2718</v>
      </c>
      <c r="C523" s="18">
        <v>18</v>
      </c>
      <c r="D523" s="18">
        <v>1</v>
      </c>
      <c r="E523" s="18">
        <v>570</v>
      </c>
      <c r="F523" s="18">
        <v>588</v>
      </c>
      <c r="G523" s="18">
        <f>VLOOKUP(B523,'Base Load_FLAG'!$A$2:$B$204,2,FALSE)</f>
        <v>0</v>
      </c>
      <c r="H523" s="18" t="s">
        <v>2965</v>
      </c>
      <c r="I523" s="18">
        <f>VLOOKUP($F523,'Gen Capacity'!$A$2:$H$608,7,FALSE)</f>
        <v>175.91</v>
      </c>
      <c r="J523" s="18">
        <f>VLOOKUP($F523,'Gen Capacity'!$A$2:$H$608,8,FALSE)</f>
        <v>68</v>
      </c>
      <c r="K523" s="19">
        <f>VLOOKUP($A523,SF_Original!$A$2:$D$6458,4,FALSE)</f>
        <v>4.3878346834999999E-5</v>
      </c>
      <c r="L523">
        <f t="shared" si="53"/>
        <v>2.3112160739456647E-3</v>
      </c>
      <c r="M523" s="21">
        <f t="shared" si="48"/>
        <v>0</v>
      </c>
      <c r="N523" s="21" t="b">
        <f t="shared" si="49"/>
        <v>1</v>
      </c>
      <c r="O523" s="21">
        <f>IF(ISNA(VLOOKUP(B523,WND_STATION!$A$1:$A$62,1,FALSE)),1,0.0865)</f>
        <v>1</v>
      </c>
      <c r="P523" s="21">
        <f t="shared" si="50"/>
        <v>175.91</v>
      </c>
      <c r="Q523" s="21">
        <f t="shared" si="51"/>
        <v>43421.395174999954</v>
      </c>
      <c r="R523" s="21">
        <f t="shared" si="52"/>
        <v>1</v>
      </c>
    </row>
    <row r="524" spans="1:18" hidden="1" x14ac:dyDescent="0.25">
      <c r="A524" s="18">
        <v>6109</v>
      </c>
      <c r="B524" s="18" t="s">
        <v>2718</v>
      </c>
      <c r="C524" s="18">
        <v>18</v>
      </c>
      <c r="D524" s="18">
        <v>1</v>
      </c>
      <c r="E524" s="18">
        <v>571</v>
      </c>
      <c r="F524" s="18">
        <v>589</v>
      </c>
      <c r="G524" s="18">
        <f>VLOOKUP(B524,'Base Load_FLAG'!$A$2:$B$204,2,FALSE)</f>
        <v>0</v>
      </c>
      <c r="H524" s="18" t="s">
        <v>2965</v>
      </c>
      <c r="I524" s="18">
        <f>VLOOKUP($F524,'Gen Capacity'!$A$2:$H$608,7,FALSE)</f>
        <v>204.19</v>
      </c>
      <c r="J524" s="18">
        <f>VLOOKUP($F524,'Gen Capacity'!$A$2:$H$608,8,FALSE)</f>
        <v>96</v>
      </c>
      <c r="K524" s="19">
        <f>VLOOKUP($A524,SF_Original!$A$2:$D$6458,4,FALSE)</f>
        <v>4.3878346834999999E-5</v>
      </c>
      <c r="L524">
        <f t="shared" si="53"/>
        <v>2.3112160739456647E-3</v>
      </c>
      <c r="M524" s="21">
        <f t="shared" si="48"/>
        <v>0</v>
      </c>
      <c r="N524" s="21" t="b">
        <f t="shared" si="49"/>
        <v>1</v>
      </c>
      <c r="O524" s="21">
        <f>IF(ISNA(VLOOKUP(B524,WND_STATION!$A$1:$A$62,1,FALSE)),1,0.0865)</f>
        <v>1</v>
      </c>
      <c r="P524" s="21">
        <f t="shared" si="50"/>
        <v>204.19</v>
      </c>
      <c r="Q524" s="21">
        <f t="shared" si="51"/>
        <v>43625.585174999957</v>
      </c>
      <c r="R524" s="21">
        <f t="shared" si="52"/>
        <v>1</v>
      </c>
    </row>
    <row r="525" spans="1:18" hidden="1" x14ac:dyDescent="0.25">
      <c r="A525" s="18">
        <v>6113</v>
      </c>
      <c r="B525" s="18" t="s">
        <v>2718</v>
      </c>
      <c r="C525" s="18">
        <v>18</v>
      </c>
      <c r="D525" s="18">
        <v>1</v>
      </c>
      <c r="E525" s="18">
        <v>572</v>
      </c>
      <c r="F525" s="18">
        <v>590</v>
      </c>
      <c r="G525" s="18">
        <f>VLOOKUP(B525,'Base Load_FLAG'!$A$2:$B$204,2,FALSE)</f>
        <v>0</v>
      </c>
      <c r="H525" s="18" t="s">
        <v>2965</v>
      </c>
      <c r="I525" s="18">
        <f>VLOOKUP($F525,'Gen Capacity'!$A$2:$H$608,7,FALSE)</f>
        <v>176</v>
      </c>
      <c r="J525" s="18">
        <f>VLOOKUP($F525,'Gen Capacity'!$A$2:$H$608,8,FALSE)</f>
        <v>68</v>
      </c>
      <c r="K525" s="19">
        <f>VLOOKUP($A525,SF_Original!$A$2:$D$6458,4,FALSE)</f>
        <v>4.3878346834999999E-5</v>
      </c>
      <c r="L525">
        <f t="shared" si="53"/>
        <v>2.3112160739456647E-3</v>
      </c>
      <c r="M525" s="21">
        <f t="shared" si="48"/>
        <v>0</v>
      </c>
      <c r="N525" s="21" t="b">
        <f t="shared" si="49"/>
        <v>1</v>
      </c>
      <c r="O525" s="21">
        <f>IF(ISNA(VLOOKUP(B525,WND_STATION!$A$1:$A$62,1,FALSE)),1,0.0865)</f>
        <v>1</v>
      </c>
      <c r="P525" s="21">
        <f t="shared" si="50"/>
        <v>176</v>
      </c>
      <c r="Q525" s="21">
        <f t="shared" si="51"/>
        <v>43801.585174999957</v>
      </c>
      <c r="R525" s="21">
        <f t="shared" si="52"/>
        <v>1</v>
      </c>
    </row>
    <row r="526" spans="1:18" hidden="1" x14ac:dyDescent="0.25">
      <c r="A526" s="18">
        <v>6114</v>
      </c>
      <c r="B526" s="18" t="s">
        <v>2718</v>
      </c>
      <c r="C526" s="18">
        <v>18</v>
      </c>
      <c r="D526" s="18">
        <v>1</v>
      </c>
      <c r="E526" s="18">
        <v>573</v>
      </c>
      <c r="F526" s="18">
        <v>591</v>
      </c>
      <c r="G526" s="18">
        <f>VLOOKUP(B526,'Base Load_FLAG'!$A$2:$B$204,2,FALSE)</f>
        <v>0</v>
      </c>
      <c r="H526" s="18" t="s">
        <v>2965</v>
      </c>
      <c r="I526" s="18">
        <f>VLOOKUP($F526,'Gen Capacity'!$A$2:$H$608,7,FALSE)</f>
        <v>176</v>
      </c>
      <c r="J526" s="18">
        <f>VLOOKUP($F526,'Gen Capacity'!$A$2:$H$608,8,FALSE)</f>
        <v>68</v>
      </c>
      <c r="K526" s="19">
        <f>VLOOKUP($A526,SF_Original!$A$2:$D$6458,4,FALSE)</f>
        <v>4.3878346834999999E-5</v>
      </c>
      <c r="L526">
        <f t="shared" si="53"/>
        <v>2.3112160739456647E-3</v>
      </c>
      <c r="M526" s="21">
        <f t="shared" si="48"/>
        <v>0</v>
      </c>
      <c r="N526" s="21" t="b">
        <f t="shared" si="49"/>
        <v>1</v>
      </c>
      <c r="O526" s="21">
        <f>IF(ISNA(VLOOKUP(B526,WND_STATION!$A$1:$A$62,1,FALSE)),1,0.0865)</f>
        <v>1</v>
      </c>
      <c r="P526" s="21">
        <f t="shared" si="50"/>
        <v>176</v>
      </c>
      <c r="Q526" s="21">
        <f t="shared" si="51"/>
        <v>43977.585174999957</v>
      </c>
      <c r="R526" s="21">
        <f t="shared" si="52"/>
        <v>1</v>
      </c>
    </row>
    <row r="527" spans="1:18" hidden="1" x14ac:dyDescent="0.25">
      <c r="A527" s="18">
        <v>6110</v>
      </c>
      <c r="B527" s="18" t="s">
        <v>2718</v>
      </c>
      <c r="C527" s="18">
        <v>18</v>
      </c>
      <c r="D527" s="18">
        <v>1</v>
      </c>
      <c r="E527" s="18">
        <v>574</v>
      </c>
      <c r="F527" s="18">
        <v>592</v>
      </c>
      <c r="G527" s="18">
        <f>VLOOKUP(B527,'Base Load_FLAG'!$A$2:$B$204,2,FALSE)</f>
        <v>0</v>
      </c>
      <c r="H527" s="18" t="s">
        <v>2965</v>
      </c>
      <c r="I527" s="18">
        <f>VLOOKUP($F527,'Gen Capacity'!$A$2:$H$608,7,FALSE)</f>
        <v>204.3</v>
      </c>
      <c r="J527" s="18">
        <f>VLOOKUP($F527,'Gen Capacity'!$A$2:$H$608,8,FALSE)</f>
        <v>96</v>
      </c>
      <c r="K527" s="19">
        <f>VLOOKUP($A527,SF_Original!$A$2:$D$6458,4,FALSE)</f>
        <v>4.3878346834999999E-5</v>
      </c>
      <c r="L527">
        <f t="shared" si="53"/>
        <v>2.3112160739456647E-3</v>
      </c>
      <c r="M527" s="21">
        <f t="shared" si="48"/>
        <v>0</v>
      </c>
      <c r="N527" s="21" t="b">
        <f t="shared" si="49"/>
        <v>1</v>
      </c>
      <c r="O527" s="21">
        <f>IF(ISNA(VLOOKUP(B527,WND_STATION!$A$1:$A$62,1,FALSE)),1,0.0865)</f>
        <v>1</v>
      </c>
      <c r="P527" s="21">
        <f t="shared" si="50"/>
        <v>204.3</v>
      </c>
      <c r="Q527" s="21">
        <f t="shared" si="51"/>
        <v>44181.885174999959</v>
      </c>
      <c r="R527" s="21">
        <f t="shared" si="52"/>
        <v>1</v>
      </c>
    </row>
    <row r="528" spans="1:18" hidden="1" x14ac:dyDescent="0.25">
      <c r="A528" s="18">
        <v>4918</v>
      </c>
      <c r="B528" s="18" t="s">
        <v>2153</v>
      </c>
      <c r="C528" s="18">
        <v>13</v>
      </c>
      <c r="D528" s="18">
        <v>1</v>
      </c>
      <c r="E528" s="18">
        <v>431</v>
      </c>
      <c r="F528" s="18">
        <v>440</v>
      </c>
      <c r="G528" s="18">
        <f>VLOOKUP(B528,'Base Load_FLAG'!$A$2:$B$204,2,FALSE)</f>
        <v>0</v>
      </c>
      <c r="H528" s="18" t="s">
        <v>2938</v>
      </c>
      <c r="I528" s="18">
        <f>VLOOKUP($F528,'Gen Capacity'!$A$2:$H$608,7,FALSE)</f>
        <v>122</v>
      </c>
      <c r="J528" s="18">
        <f>VLOOKUP($F528,'Gen Capacity'!$A$2:$H$608,8,FALSE)</f>
        <v>15</v>
      </c>
      <c r="K528" s="19">
        <f>VLOOKUP($A528,SF_Original!$A$2:$D$6458,4,FALSE)</f>
        <v>4.3889213279999997E-5</v>
      </c>
      <c r="L528">
        <f t="shared" si="53"/>
        <v>2.3112269403906646E-3</v>
      </c>
      <c r="M528" s="21">
        <f t="shared" si="48"/>
        <v>0</v>
      </c>
      <c r="N528" s="21" t="b">
        <f t="shared" si="49"/>
        <v>1</v>
      </c>
      <c r="O528" s="21">
        <f>IF(ISNA(VLOOKUP(B528,WND_STATION!$A$1:$A$62,1,FALSE)),1,0.0865)</f>
        <v>1</v>
      </c>
      <c r="P528" s="21">
        <f t="shared" si="50"/>
        <v>122</v>
      </c>
      <c r="Q528" s="21">
        <f t="shared" si="51"/>
        <v>44303.885174999959</v>
      </c>
      <c r="R528" s="21">
        <f t="shared" si="52"/>
        <v>1</v>
      </c>
    </row>
    <row r="529" spans="1:18" hidden="1" x14ac:dyDescent="0.25">
      <c r="A529" s="18">
        <v>4920</v>
      </c>
      <c r="B529" s="18" t="s">
        <v>2153</v>
      </c>
      <c r="C529" s="18">
        <v>15</v>
      </c>
      <c r="D529" s="18">
        <v>1</v>
      </c>
      <c r="E529" s="18">
        <v>432</v>
      </c>
      <c r="F529" s="18">
        <v>441</v>
      </c>
      <c r="G529" s="18">
        <f>VLOOKUP(B529,'Base Load_FLAG'!$A$2:$B$204,2,FALSE)</f>
        <v>0</v>
      </c>
      <c r="H529" s="18" t="s">
        <v>2938</v>
      </c>
      <c r="I529" s="18">
        <f>VLOOKUP($F529,'Gen Capacity'!$A$2:$H$608,7,FALSE)</f>
        <v>118</v>
      </c>
      <c r="J529" s="18">
        <f>VLOOKUP($F529,'Gen Capacity'!$A$2:$H$608,8,FALSE)</f>
        <v>15</v>
      </c>
      <c r="K529" s="19">
        <f>VLOOKUP($A529,SF_Original!$A$2:$D$6458,4,FALSE)</f>
        <v>4.3889213279999997E-5</v>
      </c>
      <c r="L529">
        <f t="shared" si="53"/>
        <v>2.3112269403906646E-3</v>
      </c>
      <c r="M529" s="21">
        <f t="shared" si="48"/>
        <v>0</v>
      </c>
      <c r="N529" s="21" t="b">
        <f t="shared" si="49"/>
        <v>1</v>
      </c>
      <c r="O529" s="21">
        <f>IF(ISNA(VLOOKUP(B529,WND_STATION!$A$1:$A$62,1,FALSE)),1,0.0865)</f>
        <v>1</v>
      </c>
      <c r="P529" s="21">
        <f t="shared" si="50"/>
        <v>118</v>
      </c>
      <c r="Q529" s="21">
        <f t="shared" si="51"/>
        <v>44421.885174999959</v>
      </c>
      <c r="R529" s="21">
        <f t="shared" si="52"/>
        <v>1</v>
      </c>
    </row>
    <row r="530" spans="1:18" hidden="1" x14ac:dyDescent="0.25">
      <c r="A530" s="18">
        <v>4919</v>
      </c>
      <c r="B530" s="18" t="s">
        <v>2153</v>
      </c>
      <c r="C530" s="18">
        <v>22</v>
      </c>
      <c r="D530" s="18">
        <v>1</v>
      </c>
      <c r="E530" s="18">
        <v>433</v>
      </c>
      <c r="F530" s="18">
        <v>442</v>
      </c>
      <c r="G530" s="18">
        <f>VLOOKUP(B530,'Base Load_FLAG'!$A$2:$B$204,2,FALSE)</f>
        <v>0</v>
      </c>
      <c r="H530" s="18" t="s">
        <v>2938</v>
      </c>
      <c r="I530" s="18">
        <f>VLOOKUP($F530,'Gen Capacity'!$A$2:$H$608,7,FALSE)</f>
        <v>0.05</v>
      </c>
      <c r="J530" s="18">
        <f>VLOOKUP($F530,'Gen Capacity'!$A$2:$H$608,8,FALSE)</f>
        <v>0</v>
      </c>
      <c r="K530" s="19">
        <f>VLOOKUP($A530,SF_Original!$A$2:$D$6458,4,FALSE)</f>
        <v>4.3889213279999997E-5</v>
      </c>
      <c r="L530">
        <f t="shared" si="53"/>
        <v>2.3112269403906646E-3</v>
      </c>
      <c r="M530" s="21">
        <f t="shared" si="48"/>
        <v>0</v>
      </c>
      <c r="N530" s="21" t="b">
        <f t="shared" si="49"/>
        <v>1</v>
      </c>
      <c r="O530" s="21">
        <f>IF(ISNA(VLOOKUP(B530,WND_STATION!$A$1:$A$62,1,FALSE)),1,0.0865)</f>
        <v>1</v>
      </c>
      <c r="P530" s="21">
        <f t="shared" si="50"/>
        <v>0.05</v>
      </c>
      <c r="Q530" s="21">
        <f t="shared" si="51"/>
        <v>44421.935174999962</v>
      </c>
      <c r="R530" s="21">
        <f t="shared" si="52"/>
        <v>1</v>
      </c>
    </row>
    <row r="531" spans="1:18" hidden="1" x14ac:dyDescent="0.25">
      <c r="A531" s="18">
        <v>6121</v>
      </c>
      <c r="B531" s="18" t="s">
        <v>3063</v>
      </c>
      <c r="C531" s="18">
        <v>13</v>
      </c>
      <c r="D531" s="18">
        <v>1</v>
      </c>
      <c r="E531" s="18">
        <v>575</v>
      </c>
      <c r="F531" s="18">
        <v>593</v>
      </c>
      <c r="G531" s="18">
        <f>VLOOKUP(B531,'Base Load_FLAG'!$A$2:$B$204,2,FALSE)</f>
        <v>0</v>
      </c>
      <c r="H531" s="18" t="s">
        <v>3064</v>
      </c>
      <c r="I531" s="18">
        <f>VLOOKUP($F531,'Gen Capacity'!$A$2:$H$608,7,FALSE)</f>
        <v>39.549999999999997</v>
      </c>
      <c r="J531" s="18">
        <f>VLOOKUP($F531,'Gen Capacity'!$A$2:$H$608,8,FALSE)</f>
        <v>39.5</v>
      </c>
      <c r="K531" s="19">
        <f>VLOOKUP($A531,SF_Original!$A$2:$D$6458,4,FALSE)</f>
        <v>4.4007968024000003E-5</v>
      </c>
      <c r="L531">
        <f t="shared" si="53"/>
        <v>2.3113456951346645E-3</v>
      </c>
      <c r="M531" s="21">
        <f t="shared" si="48"/>
        <v>0</v>
      </c>
      <c r="N531" s="21" t="b">
        <f t="shared" si="49"/>
        <v>1</v>
      </c>
      <c r="O531" s="21">
        <f>IF(ISNA(VLOOKUP(B531,WND_STATION!$A$1:$A$62,1,FALSE)),1,0.0865)</f>
        <v>1</v>
      </c>
      <c r="P531" s="21">
        <f t="shared" si="50"/>
        <v>39.549999999999997</v>
      </c>
      <c r="Q531" s="21">
        <f t="shared" si="51"/>
        <v>44461.485174999965</v>
      </c>
      <c r="R531" s="21">
        <f t="shared" si="52"/>
        <v>1</v>
      </c>
    </row>
    <row r="532" spans="1:18" hidden="1" x14ac:dyDescent="0.25">
      <c r="A532" s="18">
        <v>6122</v>
      </c>
      <c r="B532" s="18" t="s">
        <v>3063</v>
      </c>
      <c r="C532" s="18">
        <v>13</v>
      </c>
      <c r="D532" s="18">
        <v>1</v>
      </c>
      <c r="E532" s="18">
        <v>576</v>
      </c>
      <c r="F532" s="18">
        <v>594</v>
      </c>
      <c r="G532" s="18">
        <f>VLOOKUP(B532,'Base Load_FLAG'!$A$2:$B$204,2,FALSE)</f>
        <v>0</v>
      </c>
      <c r="H532" s="18" t="s">
        <v>3064</v>
      </c>
      <c r="I532" s="18">
        <f>VLOOKUP($F532,'Gen Capacity'!$A$2:$H$608,7,FALSE)</f>
        <v>38.549999999999997</v>
      </c>
      <c r="J532" s="18">
        <f>VLOOKUP($F532,'Gen Capacity'!$A$2:$H$608,8,FALSE)</f>
        <v>38.5</v>
      </c>
      <c r="K532" s="19">
        <f>VLOOKUP($A532,SF_Original!$A$2:$D$6458,4,FALSE)</f>
        <v>4.4007968024000003E-5</v>
      </c>
      <c r="L532">
        <f t="shared" si="53"/>
        <v>2.3113456951346645E-3</v>
      </c>
      <c r="M532" s="21">
        <f t="shared" si="48"/>
        <v>0</v>
      </c>
      <c r="N532" s="21" t="b">
        <f t="shared" si="49"/>
        <v>1</v>
      </c>
      <c r="O532" s="21">
        <f>IF(ISNA(VLOOKUP(B532,WND_STATION!$A$1:$A$62,1,FALSE)),1,0.0865)</f>
        <v>1</v>
      </c>
      <c r="P532" s="21">
        <f t="shared" si="50"/>
        <v>38.549999999999997</v>
      </c>
      <c r="Q532" s="21">
        <f t="shared" si="51"/>
        <v>44500.035174999968</v>
      </c>
      <c r="R532" s="21">
        <f t="shared" si="52"/>
        <v>1</v>
      </c>
    </row>
    <row r="533" spans="1:18" hidden="1" x14ac:dyDescent="0.25">
      <c r="A533" s="18">
        <v>6281</v>
      </c>
      <c r="B533" s="18" t="s">
        <v>3065</v>
      </c>
      <c r="C533" s="18">
        <v>18</v>
      </c>
      <c r="D533" s="18">
        <v>1</v>
      </c>
      <c r="E533" s="18">
        <v>580</v>
      </c>
      <c r="F533" s="18">
        <v>598</v>
      </c>
      <c r="G533" s="18">
        <f>VLOOKUP(B533,'Base Load_FLAG'!$A$2:$B$204,2,FALSE)</f>
        <v>0</v>
      </c>
      <c r="H533" s="18" t="s">
        <v>2989</v>
      </c>
      <c r="I533" s="18">
        <f>VLOOKUP($F533,'Gen Capacity'!$A$2:$H$608,7,FALSE)</f>
        <v>163.55000000000001</v>
      </c>
      <c r="J533" s="18">
        <f>VLOOKUP($F533,'Gen Capacity'!$A$2:$H$608,8,FALSE)</f>
        <v>60</v>
      </c>
      <c r="K533" s="19">
        <f>VLOOKUP($A533,SF_Original!$A$2:$D$6458,4,FALSE)</f>
        <v>4.4034783835999998E-5</v>
      </c>
      <c r="L533">
        <f t="shared" si="53"/>
        <v>2.3113725109466647E-3</v>
      </c>
      <c r="M533" s="21">
        <f t="shared" si="48"/>
        <v>0</v>
      </c>
      <c r="N533" s="21" t="b">
        <f t="shared" si="49"/>
        <v>1</v>
      </c>
      <c r="O533" s="21">
        <f>IF(ISNA(VLOOKUP(B533,WND_STATION!$A$1:$A$62,1,FALSE)),1,0.0865)</f>
        <v>1</v>
      </c>
      <c r="P533" s="21">
        <f t="shared" si="50"/>
        <v>163.55000000000001</v>
      </c>
      <c r="Q533" s="21">
        <f t="shared" si="51"/>
        <v>44663.585174999971</v>
      </c>
      <c r="R533" s="21">
        <f t="shared" si="52"/>
        <v>1</v>
      </c>
    </row>
    <row r="534" spans="1:18" hidden="1" x14ac:dyDescent="0.25">
      <c r="A534" s="18">
        <v>6280</v>
      </c>
      <c r="B534" s="18" t="s">
        <v>3065</v>
      </c>
      <c r="C534" s="18">
        <v>18</v>
      </c>
      <c r="D534" s="18">
        <v>1</v>
      </c>
      <c r="E534" s="18">
        <v>581</v>
      </c>
      <c r="F534" s="18">
        <v>599</v>
      </c>
      <c r="G534" s="18">
        <f>VLOOKUP(B534,'Base Load_FLAG'!$A$2:$B$204,2,FALSE)</f>
        <v>0</v>
      </c>
      <c r="H534" s="18" t="s">
        <v>2989</v>
      </c>
      <c r="I534" s="18">
        <f>VLOOKUP($F534,'Gen Capacity'!$A$2:$H$608,7,FALSE)</f>
        <v>163.55000000000001</v>
      </c>
      <c r="J534" s="18">
        <f>VLOOKUP($F534,'Gen Capacity'!$A$2:$H$608,8,FALSE)</f>
        <v>60</v>
      </c>
      <c r="K534" s="19">
        <f>VLOOKUP($A534,SF_Original!$A$2:$D$6458,4,FALSE)</f>
        <v>4.4034783835999998E-5</v>
      </c>
      <c r="L534">
        <f t="shared" si="53"/>
        <v>2.3113725109466647E-3</v>
      </c>
      <c r="M534" s="21">
        <f t="shared" si="48"/>
        <v>0</v>
      </c>
      <c r="N534" s="21" t="b">
        <f t="shared" si="49"/>
        <v>1</v>
      </c>
      <c r="O534" s="21">
        <f>IF(ISNA(VLOOKUP(B534,WND_STATION!$A$1:$A$62,1,FALSE)),1,0.0865)</f>
        <v>1</v>
      </c>
      <c r="P534" s="21">
        <f t="shared" si="50"/>
        <v>163.55000000000001</v>
      </c>
      <c r="Q534" s="21">
        <f t="shared" si="51"/>
        <v>44827.135174999974</v>
      </c>
      <c r="R534" s="21">
        <f t="shared" si="52"/>
        <v>1</v>
      </c>
    </row>
    <row r="535" spans="1:18" hidden="1" x14ac:dyDescent="0.25">
      <c r="A535" s="18">
        <v>6284</v>
      </c>
      <c r="B535" s="18" t="s">
        <v>3065</v>
      </c>
      <c r="C535" s="18">
        <v>18</v>
      </c>
      <c r="D535" s="18">
        <v>1</v>
      </c>
      <c r="E535" s="18">
        <v>582</v>
      </c>
      <c r="F535" s="18">
        <v>600</v>
      </c>
      <c r="G535" s="18">
        <f>VLOOKUP(B535,'Base Load_FLAG'!$A$2:$B$204,2,FALSE)</f>
        <v>0</v>
      </c>
      <c r="H535" s="18" t="s">
        <v>2989</v>
      </c>
      <c r="I535" s="18">
        <f>VLOOKUP($F535,'Gen Capacity'!$A$2:$H$608,7,FALSE)</f>
        <v>282.89999999999998</v>
      </c>
      <c r="J535" s="18">
        <f>VLOOKUP($F535,'Gen Capacity'!$A$2:$H$608,8,FALSE)</f>
        <v>110</v>
      </c>
      <c r="K535" s="19">
        <f>VLOOKUP($A535,SF_Original!$A$2:$D$6458,4,FALSE)</f>
        <v>4.4034783835999998E-5</v>
      </c>
      <c r="L535">
        <f t="shared" si="53"/>
        <v>2.3113725109466647E-3</v>
      </c>
      <c r="M535" s="21">
        <f t="shared" si="48"/>
        <v>0</v>
      </c>
      <c r="N535" s="21" t="b">
        <f t="shared" si="49"/>
        <v>1</v>
      </c>
      <c r="O535" s="21">
        <f>IF(ISNA(VLOOKUP(B535,WND_STATION!$A$1:$A$62,1,FALSE)),1,0.0865)</f>
        <v>1</v>
      </c>
      <c r="P535" s="21">
        <f t="shared" si="50"/>
        <v>282.89999999999998</v>
      </c>
      <c r="Q535" s="21">
        <f t="shared" si="51"/>
        <v>45110.035174999975</v>
      </c>
      <c r="R535" s="21">
        <f t="shared" si="52"/>
        <v>1</v>
      </c>
    </row>
    <row r="536" spans="1:18" hidden="1" x14ac:dyDescent="0.25">
      <c r="A536" s="18">
        <v>6283</v>
      </c>
      <c r="B536" s="18" t="s">
        <v>3065</v>
      </c>
      <c r="C536" s="18">
        <v>18</v>
      </c>
      <c r="D536" s="18">
        <v>1</v>
      </c>
      <c r="E536" s="18">
        <v>583</v>
      </c>
      <c r="F536" s="18">
        <v>601</v>
      </c>
      <c r="G536" s="18">
        <f>VLOOKUP(B536,'Base Load_FLAG'!$A$2:$B$204,2,FALSE)</f>
        <v>0</v>
      </c>
      <c r="H536" s="18" t="s">
        <v>2989</v>
      </c>
      <c r="I536" s="18">
        <f>VLOOKUP($F536,'Gen Capacity'!$A$2:$H$608,7,FALSE)</f>
        <v>163.55000000000001</v>
      </c>
      <c r="J536" s="18">
        <f>VLOOKUP($F536,'Gen Capacity'!$A$2:$H$608,8,FALSE)</f>
        <v>60</v>
      </c>
      <c r="K536" s="19">
        <f>VLOOKUP($A536,SF_Original!$A$2:$D$6458,4,FALSE)</f>
        <v>4.4034783835999998E-5</v>
      </c>
      <c r="L536">
        <f t="shared" si="53"/>
        <v>2.3113725109466647E-3</v>
      </c>
      <c r="M536" s="21">
        <f t="shared" si="48"/>
        <v>0</v>
      </c>
      <c r="N536" s="21" t="b">
        <f t="shared" si="49"/>
        <v>1</v>
      </c>
      <c r="O536" s="21">
        <f>IF(ISNA(VLOOKUP(B536,WND_STATION!$A$1:$A$62,1,FALSE)),1,0.0865)</f>
        <v>1</v>
      </c>
      <c r="P536" s="21">
        <f t="shared" si="50"/>
        <v>163.55000000000001</v>
      </c>
      <c r="Q536" s="21">
        <f t="shared" si="51"/>
        <v>45273.585174999978</v>
      </c>
      <c r="R536" s="21">
        <f t="shared" si="52"/>
        <v>1</v>
      </c>
    </row>
    <row r="537" spans="1:18" hidden="1" x14ac:dyDescent="0.25">
      <c r="A537" s="18">
        <v>6282</v>
      </c>
      <c r="B537" s="18" t="s">
        <v>3065</v>
      </c>
      <c r="C537" s="18">
        <v>18</v>
      </c>
      <c r="D537" s="18">
        <v>1</v>
      </c>
      <c r="E537" s="18">
        <v>584</v>
      </c>
      <c r="F537" s="18">
        <v>602</v>
      </c>
      <c r="G537" s="18">
        <f>VLOOKUP(B537,'Base Load_FLAG'!$A$2:$B$204,2,FALSE)</f>
        <v>0</v>
      </c>
      <c r="H537" s="18" t="s">
        <v>2989</v>
      </c>
      <c r="I537" s="18">
        <f>VLOOKUP($F537,'Gen Capacity'!$A$2:$H$608,7,FALSE)</f>
        <v>163.55000000000001</v>
      </c>
      <c r="J537" s="18">
        <f>VLOOKUP($F537,'Gen Capacity'!$A$2:$H$608,8,FALSE)</f>
        <v>60</v>
      </c>
      <c r="K537" s="19">
        <f>VLOOKUP($A537,SF_Original!$A$2:$D$6458,4,FALSE)</f>
        <v>4.4034783835999998E-5</v>
      </c>
      <c r="L537">
        <f t="shared" si="53"/>
        <v>2.3113725109466647E-3</v>
      </c>
      <c r="M537" s="21">
        <f t="shared" si="48"/>
        <v>0</v>
      </c>
      <c r="N537" s="21" t="b">
        <f t="shared" si="49"/>
        <v>1</v>
      </c>
      <c r="O537" s="21">
        <f>IF(ISNA(VLOOKUP(B537,WND_STATION!$A$1:$A$62,1,FALSE)),1,0.0865)</f>
        <v>1</v>
      </c>
      <c r="P537" s="21">
        <f t="shared" si="50"/>
        <v>163.55000000000001</v>
      </c>
      <c r="Q537" s="21">
        <f t="shared" si="51"/>
        <v>45437.135174999981</v>
      </c>
      <c r="R537" s="21">
        <f t="shared" si="52"/>
        <v>1</v>
      </c>
    </row>
    <row r="538" spans="1:18" hidden="1" x14ac:dyDescent="0.25">
      <c r="A538" s="18">
        <v>6285</v>
      </c>
      <c r="B538" s="18" t="s">
        <v>3065</v>
      </c>
      <c r="C538" s="18">
        <v>18</v>
      </c>
      <c r="D538" s="18">
        <v>1</v>
      </c>
      <c r="E538" s="18">
        <v>585</v>
      </c>
      <c r="F538" s="18">
        <v>603</v>
      </c>
      <c r="G538" s="18">
        <f>VLOOKUP(B538,'Base Load_FLAG'!$A$2:$B$204,2,FALSE)</f>
        <v>0</v>
      </c>
      <c r="H538" s="18" t="s">
        <v>2989</v>
      </c>
      <c r="I538" s="18">
        <f>VLOOKUP($F538,'Gen Capacity'!$A$2:$H$608,7,FALSE)</f>
        <v>282.89999999999998</v>
      </c>
      <c r="J538" s="18">
        <f>VLOOKUP($F538,'Gen Capacity'!$A$2:$H$608,8,FALSE)</f>
        <v>110</v>
      </c>
      <c r="K538" s="19">
        <f>VLOOKUP($A538,SF_Original!$A$2:$D$6458,4,FALSE)</f>
        <v>4.4034783835999998E-5</v>
      </c>
      <c r="L538">
        <f t="shared" si="53"/>
        <v>2.3113725109466647E-3</v>
      </c>
      <c r="M538" s="21">
        <f t="shared" si="48"/>
        <v>0</v>
      </c>
      <c r="N538" s="21" t="b">
        <f t="shared" si="49"/>
        <v>1</v>
      </c>
      <c r="O538" s="21">
        <f>IF(ISNA(VLOOKUP(B538,WND_STATION!$A$1:$A$62,1,FALSE)),1,0.0865)</f>
        <v>1</v>
      </c>
      <c r="P538" s="21">
        <f t="shared" si="50"/>
        <v>282.89999999999998</v>
      </c>
      <c r="Q538" s="21">
        <f t="shared" si="51"/>
        <v>45720.035174999983</v>
      </c>
      <c r="R538" s="21">
        <f t="shared" si="52"/>
        <v>1</v>
      </c>
    </row>
    <row r="539" spans="1:18" hidden="1" x14ac:dyDescent="0.25">
      <c r="A539" s="18">
        <v>4036</v>
      </c>
      <c r="B539" s="18" t="s">
        <v>1720</v>
      </c>
      <c r="C539" s="18">
        <v>13</v>
      </c>
      <c r="D539" s="18">
        <v>1</v>
      </c>
      <c r="E539" s="18">
        <v>392</v>
      </c>
      <c r="F539" s="18">
        <v>401</v>
      </c>
      <c r="G539" s="18">
        <f>VLOOKUP(B539,'Base Load_FLAG'!$A$2:$B$204,2,FALSE)</f>
        <v>0</v>
      </c>
      <c r="H539" s="18" t="s">
        <v>3011</v>
      </c>
      <c r="I539" s="18">
        <f>VLOOKUP($F539,'Gen Capacity'!$A$2:$H$608,7,FALSE)</f>
        <v>158.12</v>
      </c>
      <c r="J539" s="18">
        <f>VLOOKUP($F539,'Gen Capacity'!$A$2:$H$608,8,FALSE)</f>
        <v>25</v>
      </c>
      <c r="K539" s="19">
        <f>VLOOKUP($A539,SF_Original!$A$2:$D$6458,4,FALSE)</f>
        <v>4.4245729502E-5</v>
      </c>
      <c r="L539">
        <f t="shared" si="53"/>
        <v>2.3115834566126646E-3</v>
      </c>
      <c r="M539" s="21">
        <f t="shared" si="48"/>
        <v>0</v>
      </c>
      <c r="N539" s="21" t="b">
        <f t="shared" si="49"/>
        <v>1</v>
      </c>
      <c r="O539" s="21">
        <f>IF(ISNA(VLOOKUP(B539,WND_STATION!$A$1:$A$62,1,FALSE)),1,0.0865)</f>
        <v>1</v>
      </c>
      <c r="P539" s="21">
        <f t="shared" si="50"/>
        <v>158.12</v>
      </c>
      <c r="Q539" s="21">
        <f t="shared" si="51"/>
        <v>45878.155174999985</v>
      </c>
      <c r="R539" s="21">
        <f t="shared" si="52"/>
        <v>1</v>
      </c>
    </row>
    <row r="540" spans="1:18" hidden="1" x14ac:dyDescent="0.25">
      <c r="A540" s="18">
        <v>4037</v>
      </c>
      <c r="B540" s="18" t="s">
        <v>1720</v>
      </c>
      <c r="C540" s="18">
        <v>13</v>
      </c>
      <c r="D540" s="18">
        <v>1</v>
      </c>
      <c r="E540" s="18">
        <v>393</v>
      </c>
      <c r="F540" s="18">
        <v>402</v>
      </c>
      <c r="G540" s="18">
        <f>VLOOKUP(B540,'Base Load_FLAG'!$A$2:$B$204,2,FALSE)</f>
        <v>0</v>
      </c>
      <c r="H540" s="18" t="s">
        <v>3011</v>
      </c>
      <c r="I540" s="18">
        <f>VLOOKUP($F540,'Gen Capacity'!$A$2:$H$608,7,FALSE)</f>
        <v>94.88</v>
      </c>
      <c r="J540" s="18">
        <f>VLOOKUP($F540,'Gen Capacity'!$A$2:$H$608,8,FALSE)</f>
        <v>25</v>
      </c>
      <c r="K540" s="19">
        <f>VLOOKUP($A540,SF_Original!$A$2:$D$6458,4,FALSE)</f>
        <v>4.4245729502E-5</v>
      </c>
      <c r="L540">
        <f t="shared" si="53"/>
        <v>2.3115834566126646E-3</v>
      </c>
      <c r="M540" s="21">
        <f t="shared" si="48"/>
        <v>0</v>
      </c>
      <c r="N540" s="21" t="b">
        <f t="shared" si="49"/>
        <v>1</v>
      </c>
      <c r="O540" s="21">
        <f>IF(ISNA(VLOOKUP(B540,WND_STATION!$A$1:$A$62,1,FALSE)),1,0.0865)</f>
        <v>1</v>
      </c>
      <c r="P540" s="21">
        <f t="shared" si="50"/>
        <v>94.88</v>
      </c>
      <c r="Q540" s="21">
        <f t="shared" si="51"/>
        <v>45973.035174999983</v>
      </c>
      <c r="R540" s="21">
        <f t="shared" si="52"/>
        <v>1</v>
      </c>
    </row>
    <row r="541" spans="1:18" hidden="1" x14ac:dyDescent="0.25">
      <c r="A541" s="18">
        <v>3618</v>
      </c>
      <c r="B541" s="18" t="s">
        <v>3008</v>
      </c>
      <c r="C541" s="18">
        <v>21</v>
      </c>
      <c r="D541" s="18">
        <v>1</v>
      </c>
      <c r="E541" s="18">
        <v>373</v>
      </c>
      <c r="F541" s="18">
        <v>382</v>
      </c>
      <c r="G541" s="18">
        <f>VLOOKUP(B541,'Base Load_FLAG'!$A$2:$B$204,2,FALSE)</f>
        <v>0</v>
      </c>
      <c r="H541" s="18" t="s">
        <v>2932</v>
      </c>
      <c r="I541" s="18">
        <f>VLOOKUP($F541,'Gen Capacity'!$A$2:$H$608,7,FALSE)</f>
        <v>0.05</v>
      </c>
      <c r="J541" s="18">
        <f>VLOOKUP($F541,'Gen Capacity'!$A$2:$H$608,8,FALSE)</f>
        <v>0</v>
      </c>
      <c r="K541" s="19">
        <f>VLOOKUP($A541,SF_Original!$A$2:$D$6458,4,FALSE)</f>
        <v>4.4515042311999997E-5</v>
      </c>
      <c r="L541">
        <f t="shared" si="53"/>
        <v>2.3118527694226646E-3</v>
      </c>
      <c r="M541" s="21">
        <f t="shared" si="48"/>
        <v>0</v>
      </c>
      <c r="N541" s="21" t="b">
        <f t="shared" si="49"/>
        <v>1</v>
      </c>
      <c r="O541" s="21">
        <f>IF(ISNA(VLOOKUP(B541,WND_STATION!$A$1:$A$62,1,FALSE)),1,0.0865)</f>
        <v>1</v>
      </c>
      <c r="P541" s="21">
        <f t="shared" si="50"/>
        <v>0.05</v>
      </c>
      <c r="Q541" s="21">
        <f t="shared" si="51"/>
        <v>45973.085174999986</v>
      </c>
      <c r="R541" s="21">
        <f t="shared" si="52"/>
        <v>1</v>
      </c>
    </row>
    <row r="542" spans="1:18" hidden="1" x14ac:dyDescent="0.25">
      <c r="A542" s="18">
        <v>3619</v>
      </c>
      <c r="B542" s="18" t="s">
        <v>3008</v>
      </c>
      <c r="C542" s="18">
        <v>21</v>
      </c>
      <c r="D542" s="18">
        <v>1</v>
      </c>
      <c r="E542" s="18">
        <v>374</v>
      </c>
      <c r="F542" s="18">
        <v>383</v>
      </c>
      <c r="G542" s="18">
        <f>VLOOKUP(B542,'Base Load_FLAG'!$A$2:$B$204,2,FALSE)</f>
        <v>0</v>
      </c>
      <c r="H542" s="18" t="s">
        <v>2932</v>
      </c>
      <c r="I542" s="18">
        <f>VLOOKUP($F542,'Gen Capacity'!$A$2:$H$608,7,FALSE)</f>
        <v>0.05</v>
      </c>
      <c r="J542" s="18">
        <f>VLOOKUP($F542,'Gen Capacity'!$A$2:$H$608,8,FALSE)</f>
        <v>0</v>
      </c>
      <c r="K542" s="19">
        <f>VLOOKUP($A542,SF_Original!$A$2:$D$6458,4,FALSE)</f>
        <v>4.4515042311999997E-5</v>
      </c>
      <c r="L542">
        <f t="shared" si="53"/>
        <v>2.3118527694226646E-3</v>
      </c>
      <c r="M542" s="21">
        <f t="shared" si="48"/>
        <v>0</v>
      </c>
      <c r="N542" s="21" t="b">
        <f t="shared" si="49"/>
        <v>1</v>
      </c>
      <c r="O542" s="21">
        <f>IF(ISNA(VLOOKUP(B542,WND_STATION!$A$1:$A$62,1,FALSE)),1,0.0865)</f>
        <v>1</v>
      </c>
      <c r="P542" s="21">
        <f t="shared" si="50"/>
        <v>0.05</v>
      </c>
      <c r="Q542" s="21">
        <f t="shared" si="51"/>
        <v>45973.135174999989</v>
      </c>
      <c r="R542" s="21">
        <f t="shared" si="52"/>
        <v>1</v>
      </c>
    </row>
    <row r="543" spans="1:18" hidden="1" x14ac:dyDescent="0.25">
      <c r="A543" s="18">
        <v>3615</v>
      </c>
      <c r="B543" s="18" t="s">
        <v>3008</v>
      </c>
      <c r="C543" s="18">
        <v>21</v>
      </c>
      <c r="D543" s="18">
        <v>1</v>
      </c>
      <c r="E543" s="18">
        <v>375</v>
      </c>
      <c r="F543" s="18">
        <v>384</v>
      </c>
      <c r="G543" s="18">
        <f>VLOOKUP(B543,'Base Load_FLAG'!$A$2:$B$204,2,FALSE)</f>
        <v>0</v>
      </c>
      <c r="H543" s="18" t="s">
        <v>2932</v>
      </c>
      <c r="I543" s="18">
        <f>VLOOKUP($F543,'Gen Capacity'!$A$2:$H$608,7,FALSE)</f>
        <v>0.05</v>
      </c>
      <c r="J543" s="18">
        <f>VLOOKUP($F543,'Gen Capacity'!$A$2:$H$608,8,FALSE)</f>
        <v>0</v>
      </c>
      <c r="K543" s="19">
        <f>VLOOKUP($A543,SF_Original!$A$2:$D$6458,4,FALSE)</f>
        <v>4.4515042311999997E-5</v>
      </c>
      <c r="L543">
        <f t="shared" si="53"/>
        <v>2.3118527694226646E-3</v>
      </c>
      <c r="M543" s="21">
        <f t="shared" si="48"/>
        <v>0</v>
      </c>
      <c r="N543" s="21" t="b">
        <f t="shared" si="49"/>
        <v>1</v>
      </c>
      <c r="O543" s="21">
        <f>IF(ISNA(VLOOKUP(B543,WND_STATION!$A$1:$A$62,1,FALSE)),1,0.0865)</f>
        <v>1</v>
      </c>
      <c r="P543" s="21">
        <f t="shared" si="50"/>
        <v>0.05</v>
      </c>
      <c r="Q543" s="21">
        <f t="shared" si="51"/>
        <v>45973.185174999991</v>
      </c>
      <c r="R543" s="21">
        <f t="shared" si="52"/>
        <v>1</v>
      </c>
    </row>
    <row r="544" spans="1:18" hidden="1" x14ac:dyDescent="0.25">
      <c r="A544" s="18">
        <v>3614</v>
      </c>
      <c r="B544" s="18" t="s">
        <v>3008</v>
      </c>
      <c r="C544" s="18">
        <v>21</v>
      </c>
      <c r="D544" s="18">
        <v>1</v>
      </c>
      <c r="E544" s="18">
        <v>376</v>
      </c>
      <c r="F544" s="18">
        <v>385</v>
      </c>
      <c r="G544" s="18">
        <f>VLOOKUP(B544,'Base Load_FLAG'!$A$2:$B$204,2,FALSE)</f>
        <v>0</v>
      </c>
      <c r="H544" s="18" t="s">
        <v>2932</v>
      </c>
      <c r="I544" s="18">
        <f>VLOOKUP($F544,'Gen Capacity'!$A$2:$H$608,7,FALSE)</f>
        <v>246</v>
      </c>
      <c r="J544" s="18">
        <f>VLOOKUP($F544,'Gen Capacity'!$A$2:$H$608,8,FALSE)</f>
        <v>150</v>
      </c>
      <c r="K544" s="19">
        <f>VLOOKUP($A544,SF_Original!$A$2:$D$6458,4,FALSE)</f>
        <v>4.4515042311999997E-5</v>
      </c>
      <c r="L544">
        <f t="shared" si="53"/>
        <v>2.3118527694226646E-3</v>
      </c>
      <c r="M544" s="21">
        <f t="shared" si="48"/>
        <v>0</v>
      </c>
      <c r="N544" s="21" t="b">
        <f t="shared" si="49"/>
        <v>1</v>
      </c>
      <c r="O544" s="21">
        <f>IF(ISNA(VLOOKUP(B544,WND_STATION!$A$1:$A$62,1,FALSE)),1,0.0865)</f>
        <v>1</v>
      </c>
      <c r="P544" s="21">
        <f t="shared" si="50"/>
        <v>246</v>
      </c>
      <c r="Q544" s="21">
        <f t="shared" si="51"/>
        <v>46219.185174999991</v>
      </c>
      <c r="R544" s="21">
        <f t="shared" si="52"/>
        <v>1</v>
      </c>
    </row>
    <row r="545" spans="1:18" hidden="1" x14ac:dyDescent="0.25">
      <c r="A545" s="18">
        <v>4429</v>
      </c>
      <c r="B545" s="18" t="s">
        <v>1913</v>
      </c>
      <c r="C545" s="18">
        <v>13</v>
      </c>
      <c r="D545" s="18">
        <v>1</v>
      </c>
      <c r="E545" s="18">
        <v>406</v>
      </c>
      <c r="F545" s="18">
        <v>415</v>
      </c>
      <c r="G545" s="18">
        <f>VLOOKUP(B545,'Base Load_FLAG'!$A$2:$B$204,2,FALSE)</f>
        <v>0</v>
      </c>
      <c r="H545" s="18" t="s">
        <v>2946</v>
      </c>
      <c r="I545" s="18">
        <f>VLOOKUP($F545,'Gen Capacity'!$A$2:$H$608,7,FALSE)</f>
        <v>93</v>
      </c>
      <c r="J545" s="18">
        <f>VLOOKUP($F545,'Gen Capacity'!$A$2:$H$608,8,FALSE)</f>
        <v>60</v>
      </c>
      <c r="K545" s="19">
        <f>VLOOKUP($A545,SF_Original!$A$2:$D$6458,4,FALSE)</f>
        <v>4.6369879209E-5</v>
      </c>
      <c r="L545">
        <f t="shared" si="53"/>
        <v>2.3137076063196645E-3</v>
      </c>
      <c r="M545" s="21">
        <f t="shared" si="48"/>
        <v>0</v>
      </c>
      <c r="N545" s="21" t="b">
        <f t="shared" si="49"/>
        <v>1</v>
      </c>
      <c r="O545" s="21">
        <f>IF(ISNA(VLOOKUP(B545,WND_STATION!$A$1:$A$62,1,FALSE)),1,0.0865)</f>
        <v>1</v>
      </c>
      <c r="P545" s="21">
        <f t="shared" si="50"/>
        <v>0</v>
      </c>
      <c r="Q545" s="21">
        <f t="shared" si="51"/>
        <v>46219.185174999991</v>
      </c>
      <c r="R545" s="21">
        <f t="shared" si="52"/>
        <v>0</v>
      </c>
    </row>
    <row r="546" spans="1:18" hidden="1" x14ac:dyDescent="0.25">
      <c r="A546" s="18">
        <v>4426</v>
      </c>
      <c r="B546" s="18" t="s">
        <v>1913</v>
      </c>
      <c r="C546" s="18">
        <v>13</v>
      </c>
      <c r="D546" s="18">
        <v>1</v>
      </c>
      <c r="E546" s="18">
        <v>407</v>
      </c>
      <c r="F546" s="18">
        <v>416</v>
      </c>
      <c r="G546" s="18">
        <f>VLOOKUP(B546,'Base Load_FLAG'!$A$2:$B$204,2,FALSE)</f>
        <v>0</v>
      </c>
      <c r="H546" s="18" t="s">
        <v>2946</v>
      </c>
      <c r="I546" s="18">
        <f>VLOOKUP($F546,'Gen Capacity'!$A$2:$H$608,7,FALSE)</f>
        <v>0.05</v>
      </c>
      <c r="J546" s="18">
        <f>VLOOKUP($F546,'Gen Capacity'!$A$2:$H$608,8,FALSE)</f>
        <v>0</v>
      </c>
      <c r="K546" s="19">
        <f>VLOOKUP($A546,SF_Original!$A$2:$D$6458,4,FALSE)</f>
        <v>4.6369879209E-5</v>
      </c>
      <c r="L546">
        <f t="shared" si="53"/>
        <v>2.3137076063196645E-3</v>
      </c>
      <c r="M546" s="21">
        <f t="shared" si="48"/>
        <v>0</v>
      </c>
      <c r="N546" s="21" t="b">
        <f t="shared" si="49"/>
        <v>1</v>
      </c>
      <c r="O546" s="21">
        <f>IF(ISNA(VLOOKUP(B546,WND_STATION!$A$1:$A$62,1,FALSE)),1,0.0865)</f>
        <v>1</v>
      </c>
      <c r="P546" s="21">
        <f t="shared" si="50"/>
        <v>0</v>
      </c>
      <c r="Q546" s="21">
        <f t="shared" si="51"/>
        <v>46219.185174999991</v>
      </c>
      <c r="R546" s="21">
        <f t="shared" si="52"/>
        <v>0</v>
      </c>
    </row>
    <row r="547" spans="1:18" hidden="1" x14ac:dyDescent="0.25">
      <c r="A547" s="18">
        <v>4428</v>
      </c>
      <c r="B547" s="18" t="s">
        <v>1913</v>
      </c>
      <c r="C547" s="18">
        <v>13</v>
      </c>
      <c r="D547" s="18">
        <v>1</v>
      </c>
      <c r="E547" s="18">
        <v>408</v>
      </c>
      <c r="F547" s="18">
        <v>417</v>
      </c>
      <c r="G547" s="18">
        <f>VLOOKUP(B547,'Base Load_FLAG'!$A$2:$B$204,2,FALSE)</f>
        <v>0</v>
      </c>
      <c r="H547" s="18" t="s">
        <v>2946</v>
      </c>
      <c r="I547" s="18">
        <f>VLOOKUP($F547,'Gen Capacity'!$A$2:$H$608,7,FALSE)</f>
        <v>91</v>
      </c>
      <c r="J547" s="18">
        <f>VLOOKUP($F547,'Gen Capacity'!$A$2:$H$608,8,FALSE)</f>
        <v>60</v>
      </c>
      <c r="K547" s="19">
        <f>VLOOKUP($A547,SF_Original!$A$2:$D$6458,4,FALSE)</f>
        <v>4.6369879209E-5</v>
      </c>
      <c r="L547">
        <f t="shared" si="53"/>
        <v>2.3137076063196645E-3</v>
      </c>
      <c r="M547" s="21">
        <f t="shared" si="48"/>
        <v>0</v>
      </c>
      <c r="N547" s="21" t="b">
        <f t="shared" si="49"/>
        <v>1</v>
      </c>
      <c r="O547" s="21">
        <f>IF(ISNA(VLOOKUP(B547,WND_STATION!$A$1:$A$62,1,FALSE)),1,0.0865)</f>
        <v>1</v>
      </c>
      <c r="P547" s="21">
        <f t="shared" si="50"/>
        <v>0</v>
      </c>
      <c r="Q547" s="21">
        <f t="shared" si="51"/>
        <v>46219.185174999991</v>
      </c>
      <c r="R547" s="21">
        <f t="shared" si="52"/>
        <v>0</v>
      </c>
    </row>
    <row r="548" spans="1:18" hidden="1" x14ac:dyDescent="0.25">
      <c r="A548" s="18">
        <v>4427</v>
      </c>
      <c r="B548" s="18" t="s">
        <v>1913</v>
      </c>
      <c r="C548" s="18">
        <v>13</v>
      </c>
      <c r="D548" s="18">
        <v>1</v>
      </c>
      <c r="E548" s="18">
        <v>409</v>
      </c>
      <c r="F548" s="18">
        <v>418</v>
      </c>
      <c r="G548" s="18">
        <f>VLOOKUP(B548,'Base Load_FLAG'!$A$2:$B$204,2,FALSE)</f>
        <v>0</v>
      </c>
      <c r="H548" s="18" t="s">
        <v>2946</v>
      </c>
      <c r="I548" s="18">
        <f>VLOOKUP($F548,'Gen Capacity'!$A$2:$H$608,7,FALSE)</f>
        <v>90</v>
      </c>
      <c r="J548" s="18">
        <f>VLOOKUP($F548,'Gen Capacity'!$A$2:$H$608,8,FALSE)</f>
        <v>60</v>
      </c>
      <c r="K548" s="19">
        <f>VLOOKUP($A548,SF_Original!$A$2:$D$6458,4,FALSE)</f>
        <v>4.6369879209E-5</v>
      </c>
      <c r="L548">
        <f t="shared" si="53"/>
        <v>2.3137076063196645E-3</v>
      </c>
      <c r="M548" s="21">
        <f t="shared" si="48"/>
        <v>0</v>
      </c>
      <c r="N548" s="21" t="b">
        <f t="shared" si="49"/>
        <v>1</v>
      </c>
      <c r="O548" s="21">
        <f>IF(ISNA(VLOOKUP(B548,WND_STATION!$A$1:$A$62,1,FALSE)),1,0.0865)</f>
        <v>1</v>
      </c>
      <c r="P548" s="21">
        <f t="shared" si="50"/>
        <v>0</v>
      </c>
      <c r="Q548" s="21">
        <f t="shared" si="51"/>
        <v>46219.185174999991</v>
      </c>
      <c r="R548" s="21">
        <f t="shared" si="52"/>
        <v>0</v>
      </c>
    </row>
    <row r="549" spans="1:18" hidden="1" x14ac:dyDescent="0.25">
      <c r="A549" s="18">
        <v>4028</v>
      </c>
      <c r="B549" s="18" t="s">
        <v>1719</v>
      </c>
      <c r="C549" s="18">
        <v>19</v>
      </c>
      <c r="D549" s="18">
        <v>1</v>
      </c>
      <c r="E549" s="18">
        <v>389</v>
      </c>
      <c r="F549" s="18">
        <v>398</v>
      </c>
      <c r="G549" s="18">
        <f>VLOOKUP(B549,'Base Load_FLAG'!$A$2:$B$204,2,FALSE)</f>
        <v>0</v>
      </c>
      <c r="H549" s="18" t="s">
        <v>2938</v>
      </c>
      <c r="I549" s="18">
        <f>VLOOKUP($F549,'Gen Capacity'!$A$2:$H$608,7,FALSE)</f>
        <v>395</v>
      </c>
      <c r="J549" s="18">
        <f>VLOOKUP($F549,'Gen Capacity'!$A$2:$H$608,8,FALSE)</f>
        <v>100</v>
      </c>
      <c r="K549" s="19">
        <f>VLOOKUP($A549,SF_Original!$A$2:$D$6458,4,FALSE)</f>
        <v>4.7615706907000002E-5</v>
      </c>
      <c r="L549">
        <f t="shared" si="53"/>
        <v>2.3149534340176645E-3</v>
      </c>
      <c r="M549" s="21">
        <f t="shared" si="48"/>
        <v>0</v>
      </c>
      <c r="N549" s="21" t="b">
        <f t="shared" si="49"/>
        <v>1</v>
      </c>
      <c r="O549" s="21">
        <f>IF(ISNA(VLOOKUP(B549,WND_STATION!$A$1:$A$62,1,FALSE)),1,0.0865)</f>
        <v>1</v>
      </c>
      <c r="P549" s="21">
        <f t="shared" si="50"/>
        <v>395</v>
      </c>
      <c r="Q549" s="21">
        <f t="shared" si="51"/>
        <v>46614.185174999991</v>
      </c>
      <c r="R549" s="21">
        <f t="shared" si="52"/>
        <v>1</v>
      </c>
    </row>
    <row r="550" spans="1:18" hidden="1" x14ac:dyDescent="0.25">
      <c r="A550" s="18">
        <v>4031</v>
      </c>
      <c r="B550" s="18" t="s">
        <v>1719</v>
      </c>
      <c r="C550" s="18">
        <v>26</v>
      </c>
      <c r="D550" s="18">
        <v>1</v>
      </c>
      <c r="E550" s="18">
        <v>390</v>
      </c>
      <c r="F550" s="18">
        <v>399</v>
      </c>
      <c r="G550" s="18">
        <f>VLOOKUP(B550,'Base Load_FLAG'!$A$2:$B$204,2,FALSE)</f>
        <v>0</v>
      </c>
      <c r="H550" s="18" t="s">
        <v>2938</v>
      </c>
      <c r="I550" s="18">
        <f>VLOOKUP($F550,'Gen Capacity'!$A$2:$H$608,7,FALSE)</f>
        <v>435</v>
      </c>
      <c r="J550" s="18">
        <f>VLOOKUP($F550,'Gen Capacity'!$A$2:$H$608,8,FALSE)</f>
        <v>120</v>
      </c>
      <c r="K550" s="19">
        <f>VLOOKUP($A550,SF_Original!$A$2:$D$6458,4,FALSE)</f>
        <v>4.7615706907000002E-5</v>
      </c>
      <c r="L550">
        <f t="shared" si="53"/>
        <v>2.3149534340176645E-3</v>
      </c>
      <c r="M550" s="21">
        <f t="shared" si="48"/>
        <v>0</v>
      </c>
      <c r="N550" s="21" t="b">
        <f t="shared" si="49"/>
        <v>1</v>
      </c>
      <c r="O550" s="21">
        <f>IF(ISNA(VLOOKUP(B550,WND_STATION!$A$1:$A$62,1,FALSE)),1,0.0865)</f>
        <v>1</v>
      </c>
      <c r="P550" s="21">
        <f t="shared" si="50"/>
        <v>435</v>
      </c>
      <c r="Q550" s="21">
        <f t="shared" si="51"/>
        <v>47049.185174999991</v>
      </c>
      <c r="R550" s="21">
        <f t="shared" si="52"/>
        <v>1</v>
      </c>
    </row>
    <row r="551" spans="1:18" hidden="1" x14ac:dyDescent="0.25">
      <c r="A551" s="18">
        <v>4030</v>
      </c>
      <c r="B551" s="18" t="s">
        <v>1719</v>
      </c>
      <c r="C551" s="18">
        <v>26</v>
      </c>
      <c r="D551" s="18">
        <v>1</v>
      </c>
      <c r="E551" s="18">
        <v>391</v>
      </c>
      <c r="F551" s="18">
        <v>400</v>
      </c>
      <c r="G551" s="18">
        <f>VLOOKUP(B551,'Base Load_FLAG'!$A$2:$B$204,2,FALSE)</f>
        <v>0</v>
      </c>
      <c r="H551" s="18" t="s">
        <v>2938</v>
      </c>
      <c r="I551" s="18">
        <f>VLOOKUP($F551,'Gen Capacity'!$A$2:$H$608,7,FALSE)</f>
        <v>435</v>
      </c>
      <c r="J551" s="18">
        <f>VLOOKUP($F551,'Gen Capacity'!$A$2:$H$608,8,FALSE)</f>
        <v>120</v>
      </c>
      <c r="K551" s="19">
        <f>VLOOKUP($A551,SF_Original!$A$2:$D$6458,4,FALSE)</f>
        <v>4.7615706907000002E-5</v>
      </c>
      <c r="L551">
        <f t="shared" si="53"/>
        <v>2.3149534340176645E-3</v>
      </c>
      <c r="M551" s="21">
        <f t="shared" si="48"/>
        <v>0</v>
      </c>
      <c r="N551" s="21" t="b">
        <f t="shared" si="49"/>
        <v>1</v>
      </c>
      <c r="O551" s="21">
        <f>IF(ISNA(VLOOKUP(B551,WND_STATION!$A$1:$A$62,1,FALSE)),1,0.0865)</f>
        <v>1</v>
      </c>
      <c r="P551" s="21">
        <f t="shared" si="50"/>
        <v>435</v>
      </c>
      <c r="Q551" s="21">
        <f t="shared" si="51"/>
        <v>47484.185174999991</v>
      </c>
      <c r="R551" s="21">
        <f t="shared" si="52"/>
        <v>1</v>
      </c>
    </row>
    <row r="552" spans="1:18" hidden="1" x14ac:dyDescent="0.25">
      <c r="A552" s="18">
        <v>3780</v>
      </c>
      <c r="B552" s="18" t="s">
        <v>3009</v>
      </c>
      <c r="C552" s="18">
        <v>14</v>
      </c>
      <c r="D552" s="18">
        <v>1</v>
      </c>
      <c r="E552" s="18">
        <v>377</v>
      </c>
      <c r="F552" s="18">
        <v>386</v>
      </c>
      <c r="G552" s="18">
        <f>VLOOKUP(B552,'Base Load_FLAG'!$A$2:$B$204,2,FALSE)</f>
        <v>0</v>
      </c>
      <c r="H552" s="18" t="s">
        <v>2992</v>
      </c>
      <c r="I552" s="18">
        <f>VLOOKUP($F552,'Gen Capacity'!$A$2:$H$608,7,FALSE)</f>
        <v>68</v>
      </c>
      <c r="J552" s="18">
        <f>VLOOKUP($F552,'Gen Capacity'!$A$2:$H$608,8,FALSE)</f>
        <v>20</v>
      </c>
      <c r="K552" s="19">
        <f>VLOOKUP($A552,SF_Original!$A$2:$D$6458,4,FALSE)</f>
        <v>4.7904789623000003E-5</v>
      </c>
      <c r="L552">
        <f t="shared" si="53"/>
        <v>2.3152425167336644E-3</v>
      </c>
      <c r="M552" s="21">
        <f t="shared" si="48"/>
        <v>0</v>
      </c>
      <c r="N552" s="21" t="b">
        <f t="shared" si="49"/>
        <v>1</v>
      </c>
      <c r="O552" s="21">
        <f>IF(ISNA(VLOOKUP(B552,WND_STATION!$A$1:$A$62,1,FALSE)),1,0.0865)</f>
        <v>1</v>
      </c>
      <c r="P552" s="21">
        <f t="shared" si="50"/>
        <v>68</v>
      </c>
      <c r="Q552" s="21">
        <f t="shared" si="51"/>
        <v>47552.185174999991</v>
      </c>
      <c r="R552" s="21">
        <f t="shared" si="52"/>
        <v>1</v>
      </c>
    </row>
    <row r="553" spans="1:18" hidden="1" x14ac:dyDescent="0.25">
      <c r="A553" s="18">
        <v>3781</v>
      </c>
      <c r="B553" s="18" t="s">
        <v>3009</v>
      </c>
      <c r="C553" s="18">
        <v>14</v>
      </c>
      <c r="D553" s="18">
        <v>1</v>
      </c>
      <c r="E553" s="18">
        <v>378</v>
      </c>
      <c r="F553" s="18">
        <v>387</v>
      </c>
      <c r="G553" s="18">
        <f>VLOOKUP(B553,'Base Load_FLAG'!$A$2:$B$204,2,FALSE)</f>
        <v>0</v>
      </c>
      <c r="H553" s="18" t="s">
        <v>2992</v>
      </c>
      <c r="I553" s="18">
        <f>VLOOKUP($F553,'Gen Capacity'!$A$2:$H$608,7,FALSE)</f>
        <v>68</v>
      </c>
      <c r="J553" s="18">
        <f>VLOOKUP($F553,'Gen Capacity'!$A$2:$H$608,8,FALSE)</f>
        <v>20</v>
      </c>
      <c r="K553" s="19">
        <f>VLOOKUP($A553,SF_Original!$A$2:$D$6458,4,FALSE)</f>
        <v>4.7904789623000003E-5</v>
      </c>
      <c r="L553">
        <f t="shared" si="53"/>
        <v>2.3152425167336644E-3</v>
      </c>
      <c r="M553" s="21">
        <f t="shared" si="48"/>
        <v>0</v>
      </c>
      <c r="N553" s="21" t="b">
        <f t="shared" si="49"/>
        <v>1</v>
      </c>
      <c r="O553" s="21">
        <f>IF(ISNA(VLOOKUP(B553,WND_STATION!$A$1:$A$62,1,FALSE)),1,0.0865)</f>
        <v>1</v>
      </c>
      <c r="P553" s="21">
        <f t="shared" si="50"/>
        <v>68</v>
      </c>
      <c r="Q553" s="21">
        <f t="shared" si="51"/>
        <v>47620.185174999991</v>
      </c>
      <c r="R553" s="21">
        <f t="shared" si="52"/>
        <v>1</v>
      </c>
    </row>
    <row r="554" spans="1:18" hidden="1" x14ac:dyDescent="0.25">
      <c r="A554" s="18">
        <v>3873</v>
      </c>
      <c r="B554" s="18" t="s">
        <v>1650</v>
      </c>
      <c r="C554" s="18">
        <v>12</v>
      </c>
      <c r="D554" s="18">
        <v>1</v>
      </c>
      <c r="E554" s="18">
        <v>381</v>
      </c>
      <c r="F554" s="18">
        <v>390</v>
      </c>
      <c r="G554" s="18">
        <f>VLOOKUP(B554,'Base Load_FLAG'!$A$2:$B$204,2,FALSE)</f>
        <v>0</v>
      </c>
      <c r="H554" s="18" t="s">
        <v>3010</v>
      </c>
      <c r="I554" s="18">
        <f>VLOOKUP($F554,'Gen Capacity'!$A$2:$H$608,7,FALSE)</f>
        <v>233.29</v>
      </c>
      <c r="J554" s="18">
        <f>VLOOKUP($F554,'Gen Capacity'!$A$2:$H$608,8,FALSE)</f>
        <v>84</v>
      </c>
      <c r="K554" s="19">
        <f>VLOOKUP($A554,SF_Original!$A$2:$D$6458,4,FALSE)</f>
        <v>5.3185447927000002E-5</v>
      </c>
      <c r="L554">
        <f t="shared" si="53"/>
        <v>2.3205231750376646E-3</v>
      </c>
      <c r="M554" s="21">
        <f t="shared" si="48"/>
        <v>0</v>
      </c>
      <c r="N554" s="21" t="b">
        <f t="shared" si="49"/>
        <v>1</v>
      </c>
      <c r="O554" s="21">
        <f>IF(ISNA(VLOOKUP(B554,WND_STATION!$A$1:$A$62,1,FALSE)),1,0.0865)</f>
        <v>1</v>
      </c>
      <c r="P554" s="21">
        <f t="shared" si="50"/>
        <v>233.29</v>
      </c>
      <c r="Q554" s="21">
        <f t="shared" si="51"/>
        <v>47853.475174999992</v>
      </c>
      <c r="R554" s="21">
        <f t="shared" si="52"/>
        <v>1</v>
      </c>
    </row>
    <row r="555" spans="1:18" hidden="1" x14ac:dyDescent="0.25">
      <c r="A555" s="18">
        <v>3874</v>
      </c>
      <c r="B555" s="18" t="s">
        <v>1650</v>
      </c>
      <c r="C555" s="18">
        <v>12</v>
      </c>
      <c r="D555" s="18">
        <v>1</v>
      </c>
      <c r="E555" s="18">
        <v>382</v>
      </c>
      <c r="F555" s="18">
        <v>391</v>
      </c>
      <c r="G555" s="18">
        <f>VLOOKUP(B555,'Base Load_FLAG'!$A$2:$B$204,2,FALSE)</f>
        <v>0</v>
      </c>
      <c r="H555" s="18" t="s">
        <v>3010</v>
      </c>
      <c r="I555" s="18">
        <f>VLOOKUP($F555,'Gen Capacity'!$A$2:$H$608,7,FALSE)</f>
        <v>233.29</v>
      </c>
      <c r="J555" s="18">
        <f>VLOOKUP($F555,'Gen Capacity'!$A$2:$H$608,8,FALSE)</f>
        <v>84</v>
      </c>
      <c r="K555" s="19">
        <f>VLOOKUP($A555,SF_Original!$A$2:$D$6458,4,FALSE)</f>
        <v>5.3185447927000002E-5</v>
      </c>
      <c r="L555">
        <f t="shared" si="53"/>
        <v>2.3205231750376646E-3</v>
      </c>
      <c r="M555" s="21">
        <f t="shared" si="48"/>
        <v>0</v>
      </c>
      <c r="N555" s="21" t="b">
        <f t="shared" si="49"/>
        <v>1</v>
      </c>
      <c r="O555" s="21">
        <f>IF(ISNA(VLOOKUP(B555,WND_STATION!$A$1:$A$62,1,FALSE)),1,0.0865)</f>
        <v>1</v>
      </c>
      <c r="P555" s="21">
        <f t="shared" si="50"/>
        <v>233.29</v>
      </c>
      <c r="Q555" s="21">
        <f t="shared" si="51"/>
        <v>48086.765174999993</v>
      </c>
      <c r="R555" s="21">
        <f t="shared" si="52"/>
        <v>1</v>
      </c>
    </row>
    <row r="556" spans="1:18" hidden="1" x14ac:dyDescent="0.25">
      <c r="A556" s="18">
        <v>3875</v>
      </c>
      <c r="B556" s="18" t="s">
        <v>1650</v>
      </c>
      <c r="C556" s="18">
        <v>16</v>
      </c>
      <c r="D556" s="18">
        <v>1</v>
      </c>
      <c r="E556" s="18">
        <v>383</v>
      </c>
      <c r="F556" s="18">
        <v>392</v>
      </c>
      <c r="G556" s="18">
        <f>VLOOKUP(B556,'Base Load_FLAG'!$A$2:$B$204,2,FALSE)</f>
        <v>0</v>
      </c>
      <c r="H556" s="18" t="s">
        <v>3010</v>
      </c>
      <c r="I556" s="18">
        <f>VLOOKUP($F556,'Gen Capacity'!$A$2:$H$608,7,FALSE)</f>
        <v>273.42</v>
      </c>
      <c r="J556" s="18">
        <f>VLOOKUP($F556,'Gen Capacity'!$A$2:$H$608,8,FALSE)</f>
        <v>84</v>
      </c>
      <c r="K556" s="19">
        <f>VLOOKUP($A556,SF_Original!$A$2:$D$6458,4,FALSE)</f>
        <v>5.3185447927000002E-5</v>
      </c>
      <c r="L556">
        <f t="shared" si="53"/>
        <v>2.3205231750376646E-3</v>
      </c>
      <c r="M556" s="21">
        <f t="shared" si="48"/>
        <v>0</v>
      </c>
      <c r="N556" s="21" t="b">
        <f t="shared" si="49"/>
        <v>1</v>
      </c>
      <c r="O556" s="21">
        <f>IF(ISNA(VLOOKUP(B556,WND_STATION!$A$1:$A$62,1,FALSE)),1,0.0865)</f>
        <v>1</v>
      </c>
      <c r="P556" s="21">
        <f t="shared" si="50"/>
        <v>273.42</v>
      </c>
      <c r="Q556" s="21">
        <f t="shared" si="51"/>
        <v>48360.185174999991</v>
      </c>
      <c r="R556" s="21">
        <f t="shared" si="52"/>
        <v>1</v>
      </c>
    </row>
    <row r="557" spans="1:18" hidden="1" x14ac:dyDescent="0.25">
      <c r="A557" s="18">
        <v>4854</v>
      </c>
      <c r="B557" s="18" t="s">
        <v>2117</v>
      </c>
      <c r="C557" s="18">
        <v>22</v>
      </c>
      <c r="D557" s="18">
        <v>1</v>
      </c>
      <c r="E557" s="18">
        <v>427</v>
      </c>
      <c r="F557" s="18">
        <v>436</v>
      </c>
      <c r="G557" s="18">
        <f>VLOOKUP(B557,'Base Load_FLAG'!$A$2:$B$204,2,FALSE)</f>
        <v>1</v>
      </c>
      <c r="H557" s="18" t="s">
        <v>2946</v>
      </c>
      <c r="I557" s="18">
        <f>VLOOKUP($F557,'Gen Capacity'!$A$2:$H$608,7,FALSE)</f>
        <v>1221</v>
      </c>
      <c r="J557" s="18">
        <f>VLOOKUP($F557,'Gen Capacity'!$A$2:$H$608,8,FALSE)</f>
        <v>655</v>
      </c>
      <c r="K557" s="19">
        <f>VLOOKUP($A557,SF_Original!$A$2:$D$6458,4,FALSE)</f>
        <v>5.4030580017000001E-5</v>
      </c>
      <c r="L557">
        <f t="shared" si="53"/>
        <v>2.3213683071276647E-3</v>
      </c>
      <c r="M557" s="21">
        <f t="shared" si="48"/>
        <v>0</v>
      </c>
      <c r="N557" s="21" t="b">
        <f t="shared" si="49"/>
        <v>1</v>
      </c>
      <c r="O557" s="21">
        <f>IF(ISNA(VLOOKUP(B557,WND_STATION!$A$1:$A$62,1,FALSE)),1,0.0865)</f>
        <v>1</v>
      </c>
      <c r="P557" s="21">
        <f t="shared" si="50"/>
        <v>0</v>
      </c>
      <c r="Q557" s="21">
        <f t="shared" si="51"/>
        <v>48360.185174999991</v>
      </c>
      <c r="R557" s="21">
        <f t="shared" si="52"/>
        <v>0</v>
      </c>
    </row>
    <row r="558" spans="1:18" hidden="1" x14ac:dyDescent="0.25">
      <c r="A558" s="18">
        <v>4853</v>
      </c>
      <c r="B558" s="18" t="s">
        <v>2117</v>
      </c>
      <c r="C558" s="18">
        <v>22</v>
      </c>
      <c r="D558" s="18">
        <v>1</v>
      </c>
      <c r="E558" s="18">
        <v>428</v>
      </c>
      <c r="F558" s="18">
        <v>437</v>
      </c>
      <c r="G558" s="18">
        <f>VLOOKUP(B558,'Base Load_FLAG'!$A$2:$B$204,2,FALSE)</f>
        <v>1</v>
      </c>
      <c r="H558" s="18" t="s">
        <v>2946</v>
      </c>
      <c r="I558" s="18">
        <f>VLOOKUP($F558,'Gen Capacity'!$A$2:$H$608,7,FALSE)</f>
        <v>1233</v>
      </c>
      <c r="J558" s="18">
        <f>VLOOKUP($F558,'Gen Capacity'!$A$2:$H$608,8,FALSE)</f>
        <v>655</v>
      </c>
      <c r="K558" s="19">
        <f>VLOOKUP($A558,SF_Original!$A$2:$D$6458,4,FALSE)</f>
        <v>5.4030580017000001E-5</v>
      </c>
      <c r="L558">
        <f t="shared" si="53"/>
        <v>2.3213683071276647E-3</v>
      </c>
      <c r="M558" s="21">
        <f t="shared" si="48"/>
        <v>0</v>
      </c>
      <c r="N558" s="21" t="b">
        <f t="shared" si="49"/>
        <v>1</v>
      </c>
      <c r="O558" s="21">
        <f>IF(ISNA(VLOOKUP(B558,WND_STATION!$A$1:$A$62,1,FALSE)),1,0.0865)</f>
        <v>1</v>
      </c>
      <c r="P558" s="21">
        <f t="shared" si="50"/>
        <v>0</v>
      </c>
      <c r="Q558" s="21">
        <f t="shared" si="51"/>
        <v>48360.185174999991</v>
      </c>
      <c r="R558" s="21">
        <f t="shared" si="52"/>
        <v>0</v>
      </c>
    </row>
    <row r="559" spans="1:18" hidden="1" x14ac:dyDescent="0.25">
      <c r="A559" s="18">
        <v>4503</v>
      </c>
      <c r="B559" s="18" t="s">
        <v>3012</v>
      </c>
      <c r="C559" s="18">
        <v>16</v>
      </c>
      <c r="D559" s="18">
        <v>1</v>
      </c>
      <c r="E559" s="18">
        <v>410</v>
      </c>
      <c r="F559" s="18">
        <v>419</v>
      </c>
      <c r="G559" s="18">
        <f>VLOOKUP(B559,'Base Load_FLAG'!$A$2:$B$204,2,FALSE)</f>
        <v>0</v>
      </c>
      <c r="H559" s="18" t="s">
        <v>2932</v>
      </c>
      <c r="I559" s="18">
        <f>VLOOKUP($F559,'Gen Capacity'!$A$2:$H$608,7,FALSE)</f>
        <v>225.64</v>
      </c>
      <c r="J559" s="18">
        <f>VLOOKUP($F559,'Gen Capacity'!$A$2:$H$608,8,FALSE)</f>
        <v>85</v>
      </c>
      <c r="K559" s="19">
        <f>VLOOKUP($A559,SF_Original!$A$2:$D$6458,4,FALSE)</f>
        <v>5.9676642892000001E-5</v>
      </c>
      <c r="L559">
        <f t="shared" si="53"/>
        <v>2.3270143700026644E-3</v>
      </c>
      <c r="M559" s="21">
        <f t="shared" si="48"/>
        <v>0</v>
      </c>
      <c r="N559" s="21" t="b">
        <f t="shared" si="49"/>
        <v>1</v>
      </c>
      <c r="O559" s="21">
        <f>IF(ISNA(VLOOKUP(B559,WND_STATION!$A$1:$A$62,1,FALSE)),1,0.0865)</f>
        <v>1</v>
      </c>
      <c r="P559" s="21">
        <f t="shared" si="50"/>
        <v>225.64</v>
      </c>
      <c r="Q559" s="21">
        <f t="shared" si="51"/>
        <v>48585.825174999991</v>
      </c>
      <c r="R559" s="21">
        <f t="shared" si="52"/>
        <v>1</v>
      </c>
    </row>
    <row r="560" spans="1:18" hidden="1" x14ac:dyDescent="0.25">
      <c r="A560" s="18">
        <v>4504</v>
      </c>
      <c r="B560" s="18" t="s">
        <v>3012</v>
      </c>
      <c r="C560" s="18">
        <v>16</v>
      </c>
      <c r="D560" s="18">
        <v>1</v>
      </c>
      <c r="E560" s="18">
        <v>411</v>
      </c>
      <c r="F560" s="18">
        <v>420</v>
      </c>
      <c r="G560" s="18">
        <f>VLOOKUP(B560,'Base Load_FLAG'!$A$2:$B$204,2,FALSE)</f>
        <v>0</v>
      </c>
      <c r="H560" s="18" t="s">
        <v>2932</v>
      </c>
      <c r="I560" s="18">
        <f>VLOOKUP($F560,'Gen Capacity'!$A$2:$H$608,7,FALSE)</f>
        <v>225.64</v>
      </c>
      <c r="J560" s="18">
        <f>VLOOKUP($F560,'Gen Capacity'!$A$2:$H$608,8,FALSE)</f>
        <v>85</v>
      </c>
      <c r="K560" s="19">
        <f>VLOOKUP($A560,SF_Original!$A$2:$D$6458,4,FALSE)</f>
        <v>5.9676642892000001E-5</v>
      </c>
      <c r="L560">
        <f t="shared" si="53"/>
        <v>2.3270143700026644E-3</v>
      </c>
      <c r="M560" s="21">
        <f t="shared" si="48"/>
        <v>0</v>
      </c>
      <c r="N560" s="21" t="b">
        <f t="shared" si="49"/>
        <v>1</v>
      </c>
      <c r="O560" s="21">
        <f>IF(ISNA(VLOOKUP(B560,WND_STATION!$A$1:$A$62,1,FALSE)),1,0.0865)</f>
        <v>1</v>
      </c>
      <c r="P560" s="21">
        <f t="shared" si="50"/>
        <v>225.64</v>
      </c>
      <c r="Q560" s="21">
        <f t="shared" si="51"/>
        <v>48811.46517499999</v>
      </c>
      <c r="R560" s="21">
        <f t="shared" si="52"/>
        <v>1</v>
      </c>
    </row>
    <row r="561" spans="1:18" hidden="1" x14ac:dyDescent="0.25">
      <c r="A561" s="18">
        <v>4505</v>
      </c>
      <c r="B561" s="18" t="s">
        <v>3012</v>
      </c>
      <c r="C561" s="18">
        <v>16</v>
      </c>
      <c r="D561" s="18">
        <v>1</v>
      </c>
      <c r="E561" s="18">
        <v>412</v>
      </c>
      <c r="F561" s="18">
        <v>421</v>
      </c>
      <c r="G561" s="18">
        <f>VLOOKUP(B561,'Base Load_FLAG'!$A$2:$B$204,2,FALSE)</f>
        <v>0</v>
      </c>
      <c r="H561" s="18" t="s">
        <v>2932</v>
      </c>
      <c r="I561" s="18">
        <f>VLOOKUP($F561,'Gen Capacity'!$A$2:$H$608,7,FALSE)</f>
        <v>250.71</v>
      </c>
      <c r="J561" s="18">
        <f>VLOOKUP($F561,'Gen Capacity'!$A$2:$H$608,8,FALSE)</f>
        <v>100</v>
      </c>
      <c r="K561" s="19">
        <f>VLOOKUP($A561,SF_Original!$A$2:$D$6458,4,FALSE)</f>
        <v>5.9676642892000001E-5</v>
      </c>
      <c r="L561">
        <f t="shared" si="53"/>
        <v>2.3270143700026644E-3</v>
      </c>
      <c r="M561" s="21">
        <f t="shared" si="48"/>
        <v>0</v>
      </c>
      <c r="N561" s="21" t="b">
        <f t="shared" si="49"/>
        <v>1</v>
      </c>
      <c r="O561" s="21">
        <f>IF(ISNA(VLOOKUP(B561,WND_STATION!$A$1:$A$62,1,FALSE)),1,0.0865)</f>
        <v>1</v>
      </c>
      <c r="P561" s="21">
        <f t="shared" si="50"/>
        <v>250.71</v>
      </c>
      <c r="Q561" s="21">
        <f t="shared" si="51"/>
        <v>49062.175174999989</v>
      </c>
      <c r="R561" s="21">
        <f t="shared" si="52"/>
        <v>1</v>
      </c>
    </row>
    <row r="562" spans="1:18" hidden="1" x14ac:dyDescent="0.25">
      <c r="A562" s="18">
        <v>4923</v>
      </c>
      <c r="B562" s="18" t="s">
        <v>3016</v>
      </c>
      <c r="C562" s="18">
        <v>18</v>
      </c>
      <c r="D562" s="18">
        <v>1</v>
      </c>
      <c r="E562" s="18">
        <v>434</v>
      </c>
      <c r="F562" s="18">
        <v>443</v>
      </c>
      <c r="G562" s="18">
        <f>VLOOKUP(B562,'Base Load_FLAG'!$A$2:$B$204,2,FALSE)</f>
        <v>0</v>
      </c>
      <c r="H562" s="18" t="s">
        <v>3011</v>
      </c>
      <c r="I562" s="18">
        <f>VLOOKUP($F562,'Gen Capacity'!$A$2:$H$608,7,FALSE)</f>
        <v>146.25</v>
      </c>
      <c r="J562" s="18">
        <f>VLOOKUP($F562,'Gen Capacity'!$A$2:$H$608,8,FALSE)</f>
        <v>20</v>
      </c>
      <c r="K562" s="19">
        <f>VLOOKUP($A562,SF_Original!$A$2:$D$6458,4,FALSE)</f>
        <v>5.9697225644E-5</v>
      </c>
      <c r="L562">
        <f t="shared" si="53"/>
        <v>2.3270349527546646E-3</v>
      </c>
      <c r="M562" s="21">
        <f t="shared" si="48"/>
        <v>0</v>
      </c>
      <c r="N562" s="21" t="b">
        <f t="shared" si="49"/>
        <v>1</v>
      </c>
      <c r="O562" s="21">
        <f>IF(ISNA(VLOOKUP(B562,WND_STATION!$A$1:$A$62,1,FALSE)),1,0.0865)</f>
        <v>1</v>
      </c>
      <c r="P562" s="21">
        <f t="shared" si="50"/>
        <v>146.25</v>
      </c>
      <c r="Q562" s="21">
        <f t="shared" si="51"/>
        <v>49208.425174999989</v>
      </c>
      <c r="R562" s="21">
        <f t="shared" si="52"/>
        <v>1</v>
      </c>
    </row>
    <row r="563" spans="1:18" hidden="1" x14ac:dyDescent="0.25">
      <c r="A563" s="18">
        <v>4924</v>
      </c>
      <c r="B563" s="18" t="s">
        <v>3016</v>
      </c>
      <c r="C563" s="18">
        <v>18</v>
      </c>
      <c r="D563" s="18">
        <v>1</v>
      </c>
      <c r="E563" s="18">
        <v>435</v>
      </c>
      <c r="F563" s="18">
        <v>444</v>
      </c>
      <c r="G563" s="18">
        <f>VLOOKUP(B563,'Base Load_FLAG'!$A$2:$B$204,2,FALSE)</f>
        <v>0</v>
      </c>
      <c r="H563" s="18" t="s">
        <v>3011</v>
      </c>
      <c r="I563" s="18">
        <f>VLOOKUP($F563,'Gen Capacity'!$A$2:$H$608,7,FALSE)</f>
        <v>146.25</v>
      </c>
      <c r="J563" s="18">
        <f>VLOOKUP($F563,'Gen Capacity'!$A$2:$H$608,8,FALSE)</f>
        <v>20</v>
      </c>
      <c r="K563" s="19">
        <f>VLOOKUP($A563,SF_Original!$A$2:$D$6458,4,FALSE)</f>
        <v>5.9697225644E-5</v>
      </c>
      <c r="L563">
        <f t="shared" si="53"/>
        <v>2.3270349527546646E-3</v>
      </c>
      <c r="M563" s="21">
        <f t="shared" si="48"/>
        <v>0</v>
      </c>
      <c r="N563" s="21" t="b">
        <f t="shared" si="49"/>
        <v>1</v>
      </c>
      <c r="O563" s="21">
        <f>IF(ISNA(VLOOKUP(B563,WND_STATION!$A$1:$A$62,1,FALSE)),1,0.0865)</f>
        <v>1</v>
      </c>
      <c r="P563" s="21">
        <f t="shared" si="50"/>
        <v>146.25</v>
      </c>
      <c r="Q563" s="21">
        <f t="shared" si="51"/>
        <v>49354.675174999989</v>
      </c>
      <c r="R563" s="21">
        <f t="shared" si="52"/>
        <v>1</v>
      </c>
    </row>
    <row r="564" spans="1:18" hidden="1" x14ac:dyDescent="0.25">
      <c r="A564" s="18">
        <v>4925</v>
      </c>
      <c r="B564" s="18" t="s">
        <v>3016</v>
      </c>
      <c r="C564" s="18">
        <v>18</v>
      </c>
      <c r="D564" s="18">
        <v>1</v>
      </c>
      <c r="E564" s="18">
        <v>436</v>
      </c>
      <c r="F564" s="18">
        <v>445</v>
      </c>
      <c r="G564" s="18">
        <f>VLOOKUP(B564,'Base Load_FLAG'!$A$2:$B$204,2,FALSE)</f>
        <v>0</v>
      </c>
      <c r="H564" s="18" t="s">
        <v>3011</v>
      </c>
      <c r="I564" s="18">
        <f>VLOOKUP($F564,'Gen Capacity'!$A$2:$H$608,7,FALSE)</f>
        <v>292.5</v>
      </c>
      <c r="J564" s="18">
        <f>VLOOKUP($F564,'Gen Capacity'!$A$2:$H$608,8,FALSE)</f>
        <v>20</v>
      </c>
      <c r="K564" s="19">
        <f>VLOOKUP($A564,SF_Original!$A$2:$D$6458,4,FALSE)</f>
        <v>5.9697225644E-5</v>
      </c>
      <c r="L564">
        <f t="shared" si="53"/>
        <v>2.3270349527546646E-3</v>
      </c>
      <c r="M564" s="21">
        <f t="shared" si="48"/>
        <v>0</v>
      </c>
      <c r="N564" s="21" t="b">
        <f t="shared" si="49"/>
        <v>1</v>
      </c>
      <c r="O564" s="21">
        <f>IF(ISNA(VLOOKUP(B564,WND_STATION!$A$1:$A$62,1,FALSE)),1,0.0865)</f>
        <v>1</v>
      </c>
      <c r="P564" s="21">
        <f t="shared" si="50"/>
        <v>292.5</v>
      </c>
      <c r="Q564" s="21">
        <f t="shared" si="51"/>
        <v>49647.175174999989</v>
      </c>
      <c r="R564" s="21">
        <f t="shared" si="52"/>
        <v>1</v>
      </c>
    </row>
    <row r="565" spans="1:18" hidden="1" x14ac:dyDescent="0.25">
      <c r="A565" s="18">
        <v>3155</v>
      </c>
      <c r="B565" s="18" t="s">
        <v>3001</v>
      </c>
      <c r="C565" s="18">
        <v>22</v>
      </c>
      <c r="D565" s="18">
        <v>1</v>
      </c>
      <c r="E565" s="18">
        <v>360</v>
      </c>
      <c r="F565" s="18">
        <v>369</v>
      </c>
      <c r="G565" s="18">
        <f>VLOOKUP(B565,'Base Load_FLAG'!$A$2:$B$204,2,FALSE)</f>
        <v>0</v>
      </c>
      <c r="H565" s="18" t="s">
        <v>2946</v>
      </c>
      <c r="I565" s="18">
        <f>VLOOKUP($F565,'Gen Capacity'!$A$2:$H$608,7,FALSE)</f>
        <v>390</v>
      </c>
      <c r="J565" s="18">
        <f>VLOOKUP($F565,'Gen Capacity'!$A$2:$H$608,8,FALSE)</f>
        <v>26</v>
      </c>
      <c r="K565" s="19">
        <f>VLOOKUP($A565,SF_Original!$A$2:$D$6458,4,FALSE)</f>
        <v>9.8327487459E-5</v>
      </c>
      <c r="L565">
        <f t="shared" si="53"/>
        <v>2.3656652145696644E-3</v>
      </c>
      <c r="M565" s="21">
        <f t="shared" si="48"/>
        <v>0</v>
      </c>
      <c r="N565" s="21" t="b">
        <f t="shared" si="49"/>
        <v>1</v>
      </c>
      <c r="O565" s="21">
        <f>IF(ISNA(VLOOKUP(B565,WND_STATION!$A$1:$A$62,1,FALSE)),1,0.0865)</f>
        <v>1</v>
      </c>
      <c r="P565" s="21">
        <f t="shared" si="50"/>
        <v>0</v>
      </c>
      <c r="Q565" s="21">
        <f t="shared" si="51"/>
        <v>49647.175174999989</v>
      </c>
      <c r="R565" s="21">
        <f t="shared" si="52"/>
        <v>0</v>
      </c>
    </row>
    <row r="566" spans="1:18" hidden="1" x14ac:dyDescent="0.25">
      <c r="A566" s="18">
        <v>4517</v>
      </c>
      <c r="B566" s="18" t="s">
        <v>1950</v>
      </c>
      <c r="C566" s="18">
        <v>34</v>
      </c>
      <c r="D566" s="18">
        <v>1</v>
      </c>
      <c r="E566" s="18">
        <v>413</v>
      </c>
      <c r="F566" s="18">
        <v>422</v>
      </c>
      <c r="G566" s="18">
        <f>VLOOKUP(B566,'Base Load_FLAG'!$A$2:$B$204,2,FALSE)</f>
        <v>0</v>
      </c>
      <c r="H566" s="18" t="s">
        <v>2912</v>
      </c>
      <c r="I566" s="18">
        <f>VLOOKUP($F566,'Gen Capacity'!$A$2:$H$608,7,FALSE)</f>
        <v>12</v>
      </c>
      <c r="J566" s="18">
        <f>VLOOKUP($F566,'Gen Capacity'!$A$2:$H$608,8,FALSE)</f>
        <v>0</v>
      </c>
      <c r="K566" s="19">
        <f>VLOOKUP($A566,SF_Original!$A$2:$D$6458,4,FALSE)</f>
        <v>1.8218834109600001E-4</v>
      </c>
      <c r="L566">
        <f t="shared" si="53"/>
        <v>2.4495260682066648E-3</v>
      </c>
      <c r="M566" s="21">
        <f t="shared" si="48"/>
        <v>0</v>
      </c>
      <c r="N566" s="21" t="b">
        <f t="shared" si="49"/>
        <v>1</v>
      </c>
      <c r="O566" s="21">
        <f>IF(ISNA(VLOOKUP(B566,WND_STATION!$A$1:$A$62,1,FALSE)),1,0.0865)</f>
        <v>8.6499999999999994E-2</v>
      </c>
      <c r="P566" s="21">
        <f t="shared" si="50"/>
        <v>1.0379999999999998</v>
      </c>
      <c r="Q566" s="21">
        <f t="shared" si="51"/>
        <v>49648.21317499999</v>
      </c>
      <c r="R566" s="21">
        <f t="shared" si="52"/>
        <v>1</v>
      </c>
    </row>
    <row r="567" spans="1:18" hidden="1" x14ac:dyDescent="0.25">
      <c r="A567" s="18">
        <v>3145</v>
      </c>
      <c r="B567" s="18" t="s">
        <v>1335</v>
      </c>
      <c r="C567" s="18">
        <v>34</v>
      </c>
      <c r="D567" s="18">
        <v>1</v>
      </c>
      <c r="E567" s="18">
        <v>358</v>
      </c>
      <c r="F567" s="18">
        <v>367</v>
      </c>
      <c r="G567" s="18">
        <f>VLOOKUP(B567,'Base Load_FLAG'!$A$2:$B$204,2,FALSE)</f>
        <v>0</v>
      </c>
      <c r="H567" s="18" t="s">
        <v>2951</v>
      </c>
      <c r="I567" s="18">
        <f>VLOOKUP($F567,'Gen Capacity'!$A$2:$H$608,7,FALSE)</f>
        <v>44.9</v>
      </c>
      <c r="J567" s="18">
        <f>VLOOKUP($F567,'Gen Capacity'!$A$2:$H$608,8,FALSE)</f>
        <v>0</v>
      </c>
      <c r="K567" s="19">
        <f>VLOOKUP($A567,SF_Original!$A$2:$D$6458,4,FALSE)</f>
        <v>2.0866871101500001E-4</v>
      </c>
      <c r="L567">
        <f t="shared" si="53"/>
        <v>2.4760064381256644E-3</v>
      </c>
      <c r="M567" s="21">
        <f t="shared" si="48"/>
        <v>0</v>
      </c>
      <c r="N567" s="21" t="b">
        <f t="shared" si="49"/>
        <v>1</v>
      </c>
      <c r="O567" s="21">
        <f>IF(ISNA(VLOOKUP(B567,WND_STATION!$A$1:$A$62,1,FALSE)),1,0.0865)</f>
        <v>8.6499999999999994E-2</v>
      </c>
      <c r="P567" s="21">
        <f t="shared" si="50"/>
        <v>3.8838499999999998</v>
      </c>
      <c r="Q567" s="21">
        <f t="shared" si="51"/>
        <v>49652.097024999988</v>
      </c>
      <c r="R567" s="21">
        <f t="shared" si="52"/>
        <v>1</v>
      </c>
    </row>
    <row r="568" spans="1:18" hidden="1" x14ac:dyDescent="0.25">
      <c r="A568" s="18">
        <v>4910</v>
      </c>
      <c r="B568" s="18" t="s">
        <v>2150</v>
      </c>
      <c r="C568" s="18">
        <v>34</v>
      </c>
      <c r="D568" s="18">
        <v>1</v>
      </c>
      <c r="E568" s="18">
        <v>429</v>
      </c>
      <c r="F568" s="18">
        <v>438</v>
      </c>
      <c r="G568" s="18">
        <f>VLOOKUP(B568,'Base Load_FLAG'!$A$2:$B$204,2,FALSE)</f>
        <v>0</v>
      </c>
      <c r="H568" s="18" t="s">
        <v>3015</v>
      </c>
      <c r="I568" s="18">
        <f>VLOOKUP($F568,'Gen Capacity'!$A$2:$H$608,7,FALSE)</f>
        <v>25</v>
      </c>
      <c r="J568" s="18">
        <f>VLOOKUP($F568,'Gen Capacity'!$A$2:$H$608,8,FALSE)</f>
        <v>0</v>
      </c>
      <c r="K568" s="19">
        <f>VLOOKUP($A568,SF_Original!$A$2:$D$6458,4,FALSE)</f>
        <v>2.0866871101500001E-4</v>
      </c>
      <c r="L568">
        <f t="shared" si="53"/>
        <v>2.4760064381256644E-3</v>
      </c>
      <c r="M568" s="21">
        <f t="shared" si="48"/>
        <v>0</v>
      </c>
      <c r="N568" s="21" t="b">
        <f t="shared" si="49"/>
        <v>1</v>
      </c>
      <c r="O568" s="21">
        <f>IF(ISNA(VLOOKUP(B568,WND_STATION!$A$1:$A$62,1,FALSE)),1,0.0865)</f>
        <v>8.6499999999999994E-2</v>
      </c>
      <c r="P568" s="21">
        <f t="shared" si="50"/>
        <v>2.1624999999999996</v>
      </c>
      <c r="Q568" s="21">
        <f t="shared" si="51"/>
        <v>49654.259524999987</v>
      </c>
      <c r="R568" s="21">
        <f t="shared" si="52"/>
        <v>1</v>
      </c>
    </row>
    <row r="569" spans="1:18" hidden="1" x14ac:dyDescent="0.25">
      <c r="A569" s="18">
        <v>4910</v>
      </c>
      <c r="B569" s="18" t="s">
        <v>2150</v>
      </c>
      <c r="C569" s="18">
        <v>34</v>
      </c>
      <c r="D569" s="18">
        <v>2</v>
      </c>
      <c r="E569" s="18">
        <v>430</v>
      </c>
      <c r="F569" s="18">
        <v>439</v>
      </c>
      <c r="G569" s="18">
        <f>VLOOKUP(B569,'Base Load_FLAG'!$A$2:$B$204,2,FALSE)</f>
        <v>0</v>
      </c>
      <c r="H569" s="18" t="s">
        <v>3015</v>
      </c>
      <c r="I569" s="18">
        <f>VLOOKUP($F569,'Gen Capacity'!$A$2:$H$608,7,FALSE)</f>
        <v>22</v>
      </c>
      <c r="J569" s="18">
        <f>VLOOKUP($F569,'Gen Capacity'!$A$2:$H$608,8,FALSE)</f>
        <v>0</v>
      </c>
      <c r="K569" s="19">
        <f>VLOOKUP($A569,SF_Original!$A$2:$D$6458,4,FALSE)</f>
        <v>2.0866871101500001E-4</v>
      </c>
      <c r="L569">
        <f t="shared" si="53"/>
        <v>2.4760064381256644E-3</v>
      </c>
      <c r="M569" s="21">
        <f t="shared" si="48"/>
        <v>0</v>
      </c>
      <c r="N569" s="21" t="b">
        <f t="shared" si="49"/>
        <v>1</v>
      </c>
      <c r="O569" s="21">
        <f>IF(ISNA(VLOOKUP(B569,WND_STATION!$A$1:$A$62,1,FALSE)),1,0.0865)</f>
        <v>8.6499999999999994E-2</v>
      </c>
      <c r="P569" s="21">
        <f t="shared" si="50"/>
        <v>1.9029999999999998</v>
      </c>
      <c r="Q569" s="21">
        <f t="shared" si="51"/>
        <v>49656.162524999985</v>
      </c>
      <c r="R569" s="21">
        <f t="shared" si="52"/>
        <v>1</v>
      </c>
    </row>
    <row r="570" spans="1:18" hidden="1" x14ac:dyDescent="0.25">
      <c r="A570" s="18">
        <v>2263</v>
      </c>
      <c r="B570" s="18" t="s">
        <v>2971</v>
      </c>
      <c r="C570" s="18">
        <v>34</v>
      </c>
      <c r="D570" s="18">
        <v>1</v>
      </c>
      <c r="E570" s="18">
        <v>284</v>
      </c>
      <c r="F570" s="18">
        <v>290</v>
      </c>
      <c r="G570" s="18">
        <f>VLOOKUP(B570,'Base Load_FLAG'!$A$2:$B$204,2,FALSE)</f>
        <v>0</v>
      </c>
      <c r="H570" s="18" t="s">
        <v>2911</v>
      </c>
      <c r="I570" s="18">
        <f>VLOOKUP($F570,'Gen Capacity'!$A$2:$H$608,7,FALSE)</f>
        <v>0.05</v>
      </c>
      <c r="J570" s="18">
        <f>VLOOKUP($F570,'Gen Capacity'!$A$2:$H$608,8,FALSE)</f>
        <v>0</v>
      </c>
      <c r="K570" s="19">
        <f>VLOOKUP($A570,SF_Original!$A$2:$D$6458,4,FALSE)</f>
        <v>4.97766735316E-4</v>
      </c>
      <c r="L570">
        <f t="shared" si="53"/>
        <v>2.7651044624266647E-3</v>
      </c>
      <c r="M570" s="21">
        <f t="shared" si="48"/>
        <v>0</v>
      </c>
      <c r="N570" s="21" t="b">
        <f t="shared" si="49"/>
        <v>1</v>
      </c>
      <c r="O570" s="21">
        <f>IF(ISNA(VLOOKUP(B570,WND_STATION!$A$1:$A$62,1,FALSE)),1,0.0865)</f>
        <v>8.6499999999999994E-2</v>
      </c>
      <c r="P570" s="21">
        <f t="shared" si="50"/>
        <v>4.3249999999999999E-3</v>
      </c>
      <c r="Q570" s="21">
        <f t="shared" si="51"/>
        <v>49656.166849999987</v>
      </c>
      <c r="R570" s="21">
        <f t="shared" si="52"/>
        <v>1</v>
      </c>
    </row>
    <row r="571" spans="1:18" hidden="1" x14ac:dyDescent="0.25">
      <c r="A571" s="18">
        <v>2265</v>
      </c>
      <c r="B571" s="18" t="s">
        <v>2971</v>
      </c>
      <c r="C571" s="18">
        <v>34</v>
      </c>
      <c r="D571" s="18">
        <v>1</v>
      </c>
      <c r="E571" s="18">
        <v>285</v>
      </c>
      <c r="F571" s="18">
        <v>291</v>
      </c>
      <c r="G571" s="18">
        <f>VLOOKUP(B571,'Base Load_FLAG'!$A$2:$B$204,2,FALSE)</f>
        <v>0</v>
      </c>
      <c r="H571" s="18" t="s">
        <v>2972</v>
      </c>
      <c r="I571" s="18">
        <f>VLOOKUP($F571,'Gen Capacity'!$A$2:$H$608,7,FALSE)</f>
        <v>10.6</v>
      </c>
      <c r="J571" s="18">
        <f>VLOOKUP($F571,'Gen Capacity'!$A$2:$H$608,8,FALSE)</f>
        <v>0</v>
      </c>
      <c r="K571" s="19">
        <f>VLOOKUP($A571,SF_Original!$A$2:$D$6458,4,FALSE)</f>
        <v>4.97766735316E-4</v>
      </c>
      <c r="L571">
        <f t="shared" si="53"/>
        <v>2.7651044624266647E-3</v>
      </c>
      <c r="M571" s="21">
        <f t="shared" si="48"/>
        <v>0</v>
      </c>
      <c r="N571" s="21" t="b">
        <f t="shared" si="49"/>
        <v>1</v>
      </c>
      <c r="O571" s="21">
        <f>IF(ISNA(VLOOKUP(B571,WND_STATION!$A$1:$A$62,1,FALSE)),1,0.0865)</f>
        <v>8.6499999999999994E-2</v>
      </c>
      <c r="P571" s="21">
        <f t="shared" si="50"/>
        <v>0.91689999999999994</v>
      </c>
      <c r="Q571" s="21">
        <f t="shared" si="51"/>
        <v>49657.083749999983</v>
      </c>
      <c r="R571" s="21">
        <f t="shared" si="52"/>
        <v>1</v>
      </c>
    </row>
    <row r="572" spans="1:18" hidden="1" x14ac:dyDescent="0.25">
      <c r="A572" s="18">
        <v>2264</v>
      </c>
      <c r="B572" s="18" t="s">
        <v>2971</v>
      </c>
      <c r="C572" s="18">
        <v>34</v>
      </c>
      <c r="D572" s="18">
        <v>1</v>
      </c>
      <c r="E572" s="18">
        <v>286</v>
      </c>
      <c r="F572" s="18">
        <v>292</v>
      </c>
      <c r="G572" s="18">
        <f>VLOOKUP(B572,'Base Load_FLAG'!$A$2:$B$204,2,FALSE)</f>
        <v>0</v>
      </c>
      <c r="H572" s="18" t="s">
        <v>2911</v>
      </c>
      <c r="I572" s="18">
        <f>VLOOKUP($F572,'Gen Capacity'!$A$2:$H$608,7,FALSE)</f>
        <v>0.05</v>
      </c>
      <c r="J572" s="18">
        <f>VLOOKUP($F572,'Gen Capacity'!$A$2:$H$608,8,FALSE)</f>
        <v>0</v>
      </c>
      <c r="K572" s="19">
        <f>VLOOKUP($A572,SF_Original!$A$2:$D$6458,4,FALSE)</f>
        <v>4.97766735316E-4</v>
      </c>
      <c r="L572">
        <f t="shared" si="53"/>
        <v>2.7651044624266647E-3</v>
      </c>
      <c r="M572" s="21">
        <f t="shared" si="48"/>
        <v>0</v>
      </c>
      <c r="N572" s="21" t="b">
        <f t="shared" si="49"/>
        <v>1</v>
      </c>
      <c r="O572" s="21">
        <f>IF(ISNA(VLOOKUP(B572,WND_STATION!$A$1:$A$62,1,FALSE)),1,0.0865)</f>
        <v>8.6499999999999994E-2</v>
      </c>
      <c r="P572" s="21">
        <f t="shared" si="50"/>
        <v>4.3249999999999999E-3</v>
      </c>
      <c r="Q572" s="21">
        <f t="shared" si="51"/>
        <v>49657.088074999985</v>
      </c>
      <c r="R572" s="21">
        <f t="shared" si="52"/>
        <v>1</v>
      </c>
    </row>
    <row r="573" spans="1:18" hidden="1" x14ac:dyDescent="0.25">
      <c r="A573" s="18">
        <v>2552</v>
      </c>
      <c r="B573" s="18" t="s">
        <v>2980</v>
      </c>
      <c r="C573" s="18">
        <v>34</v>
      </c>
      <c r="D573" s="18">
        <v>1</v>
      </c>
      <c r="E573" s="18">
        <v>296</v>
      </c>
      <c r="F573" s="18">
        <v>302</v>
      </c>
      <c r="G573" s="18">
        <f>VLOOKUP(B573,'Base Load_FLAG'!$A$2:$B$204,2,FALSE)</f>
        <v>0</v>
      </c>
      <c r="H573" s="18" t="s">
        <v>2912</v>
      </c>
      <c r="I573" s="18">
        <f>VLOOKUP($F573,'Gen Capacity'!$A$2:$H$608,7,FALSE)</f>
        <v>24.1</v>
      </c>
      <c r="J573" s="18">
        <f>VLOOKUP($F573,'Gen Capacity'!$A$2:$H$608,8,FALSE)</f>
        <v>0</v>
      </c>
      <c r="K573" s="19">
        <f>VLOOKUP($A573,SF_Original!$A$2:$D$6458,4,FALSE)</f>
        <v>4.97766735316E-4</v>
      </c>
      <c r="L573">
        <f t="shared" si="53"/>
        <v>2.7651044624266647E-3</v>
      </c>
      <c r="M573" s="21">
        <f t="shared" si="48"/>
        <v>0</v>
      </c>
      <c r="N573" s="21" t="b">
        <f t="shared" si="49"/>
        <v>1</v>
      </c>
      <c r="O573" s="21">
        <f>IF(ISNA(VLOOKUP(B573,WND_STATION!$A$1:$A$62,1,FALSE)),1,0.0865)</f>
        <v>8.6499999999999994E-2</v>
      </c>
      <c r="P573" s="21">
        <f t="shared" si="50"/>
        <v>2.0846499999999999</v>
      </c>
      <c r="Q573" s="21">
        <f t="shared" si="51"/>
        <v>49659.172724999982</v>
      </c>
      <c r="R573" s="21">
        <f t="shared" si="52"/>
        <v>1</v>
      </c>
    </row>
    <row r="574" spans="1:18" hidden="1" x14ac:dyDescent="0.25">
      <c r="A574" s="18">
        <v>2552</v>
      </c>
      <c r="B574" s="18" t="s">
        <v>2980</v>
      </c>
      <c r="C574" s="18">
        <v>34</v>
      </c>
      <c r="D574" s="18">
        <v>2</v>
      </c>
      <c r="E574" s="18">
        <v>297</v>
      </c>
      <c r="F574" s="18">
        <v>303</v>
      </c>
      <c r="G574" s="18">
        <f>VLOOKUP(B574,'Base Load_FLAG'!$A$2:$B$204,2,FALSE)</f>
        <v>0</v>
      </c>
      <c r="H574" s="18" t="s">
        <v>2911</v>
      </c>
      <c r="I574" s="18">
        <f>VLOOKUP($F574,'Gen Capacity'!$A$2:$H$608,7,FALSE)</f>
        <v>0.05</v>
      </c>
      <c r="J574" s="18">
        <f>VLOOKUP($F574,'Gen Capacity'!$A$2:$H$608,8,FALSE)</f>
        <v>0</v>
      </c>
      <c r="K574" s="19">
        <f>VLOOKUP($A574,SF_Original!$A$2:$D$6458,4,FALSE)</f>
        <v>4.97766735316E-4</v>
      </c>
      <c r="L574">
        <f t="shared" si="53"/>
        <v>2.7651044624266647E-3</v>
      </c>
      <c r="M574" s="21">
        <f t="shared" ref="M574:M611" si="54">IF(N574,0,P574)*L574*R574</f>
        <v>0</v>
      </c>
      <c r="N574" s="21" t="b">
        <f t="shared" ref="N574:N610" si="55">Q573&gt;=$K$2</f>
        <v>1</v>
      </c>
      <c r="O574" s="21">
        <f>IF(ISNA(VLOOKUP(B574,WND_STATION!$A$1:$A$62,1,FALSE)),1,0.0865)</f>
        <v>8.6499999999999994E-2</v>
      </c>
      <c r="P574" s="21">
        <f t="shared" ref="P574:P610" si="56">IF(G574=0,I574,IF(G574=1,0,I574-J574))*R574*O574</f>
        <v>4.3249999999999999E-3</v>
      </c>
      <c r="Q574" s="21">
        <f t="shared" ref="Q574:Q610" si="57">Q573+P574</f>
        <v>49659.177049999984</v>
      </c>
      <c r="R574" s="21">
        <f t="shared" ref="R574:R610" si="58">IF(H574=$R$2,0,1)</f>
        <v>1</v>
      </c>
    </row>
    <row r="575" spans="1:18" hidden="1" x14ac:dyDescent="0.25">
      <c r="A575" s="18">
        <v>2619</v>
      </c>
      <c r="B575" s="18" t="s">
        <v>2982</v>
      </c>
      <c r="C575" s="18">
        <v>34</v>
      </c>
      <c r="D575" s="18">
        <v>1</v>
      </c>
      <c r="E575" s="18">
        <v>301</v>
      </c>
      <c r="F575" s="18">
        <v>307</v>
      </c>
      <c r="G575" s="18">
        <f>VLOOKUP(B575,'Base Load_FLAG'!$A$2:$B$204,2,FALSE)</f>
        <v>0</v>
      </c>
      <c r="H575" s="18" t="s">
        <v>2946</v>
      </c>
      <c r="I575" s="18">
        <f>VLOOKUP($F575,'Gen Capacity'!$A$2:$H$608,7,FALSE)</f>
        <v>26</v>
      </c>
      <c r="J575" s="18">
        <f>VLOOKUP($F575,'Gen Capacity'!$A$2:$H$608,8,FALSE)</f>
        <v>0</v>
      </c>
      <c r="K575" s="19">
        <f>VLOOKUP($A575,SF_Original!$A$2:$D$6458,4,FALSE)</f>
        <v>4.97766735316E-4</v>
      </c>
      <c r="L575">
        <f t="shared" si="53"/>
        <v>2.7651044624266647E-3</v>
      </c>
      <c r="M575" s="21">
        <f t="shared" si="54"/>
        <v>0</v>
      </c>
      <c r="N575" s="21" t="b">
        <f t="shared" si="55"/>
        <v>1</v>
      </c>
      <c r="O575" s="21">
        <f>IF(ISNA(VLOOKUP(B575,WND_STATION!$A$1:$A$62,1,FALSE)),1,0.0865)</f>
        <v>8.6499999999999994E-2</v>
      </c>
      <c r="P575" s="21">
        <f t="shared" si="56"/>
        <v>0</v>
      </c>
      <c r="Q575" s="21">
        <f t="shared" si="57"/>
        <v>49659.177049999984</v>
      </c>
      <c r="R575" s="21">
        <f t="shared" si="58"/>
        <v>0</v>
      </c>
    </row>
    <row r="576" spans="1:18" hidden="1" x14ac:dyDescent="0.25">
      <c r="A576" s="18">
        <v>2633</v>
      </c>
      <c r="B576" s="18" t="s">
        <v>2987</v>
      </c>
      <c r="C576" s="18">
        <v>34</v>
      </c>
      <c r="D576" s="18">
        <v>1</v>
      </c>
      <c r="E576" s="18">
        <v>308</v>
      </c>
      <c r="F576" s="18">
        <v>314</v>
      </c>
      <c r="G576" s="18">
        <f>VLOOKUP(B576,'Base Load_FLAG'!$A$2:$B$204,2,FALSE)</f>
        <v>0</v>
      </c>
      <c r="H576" s="18" t="s">
        <v>2912</v>
      </c>
      <c r="I576" s="18">
        <f>VLOOKUP($F576,'Gen Capacity'!$A$2:$H$608,7,FALSE)</f>
        <v>6.2</v>
      </c>
      <c r="J576" s="18">
        <f>VLOOKUP($F576,'Gen Capacity'!$A$2:$H$608,8,FALSE)</f>
        <v>0</v>
      </c>
      <c r="K576" s="19">
        <f>VLOOKUP($A576,SF_Original!$A$2:$D$6458,4,FALSE)</f>
        <v>4.97766735316E-4</v>
      </c>
      <c r="L576">
        <f t="shared" si="53"/>
        <v>2.7651044624266647E-3</v>
      </c>
      <c r="M576" s="21">
        <f t="shared" si="54"/>
        <v>0</v>
      </c>
      <c r="N576" s="21" t="b">
        <f t="shared" si="55"/>
        <v>1</v>
      </c>
      <c r="O576" s="21">
        <f>IF(ISNA(VLOOKUP(B576,WND_STATION!$A$1:$A$62,1,FALSE)),1,0.0865)</f>
        <v>8.6499999999999994E-2</v>
      </c>
      <c r="P576" s="21">
        <f t="shared" si="56"/>
        <v>0.5363</v>
      </c>
      <c r="Q576" s="21">
        <f t="shared" si="57"/>
        <v>49659.713349999984</v>
      </c>
      <c r="R576" s="21">
        <f t="shared" si="58"/>
        <v>1</v>
      </c>
    </row>
    <row r="577" spans="1:18" hidden="1" x14ac:dyDescent="0.25">
      <c r="A577" s="18">
        <v>2633</v>
      </c>
      <c r="B577" s="18" t="s">
        <v>2987</v>
      </c>
      <c r="C577" s="18">
        <v>34</v>
      </c>
      <c r="D577" s="18">
        <v>2</v>
      </c>
      <c r="E577" s="18">
        <v>309</v>
      </c>
      <c r="F577" s="18">
        <v>315</v>
      </c>
      <c r="G577" s="18">
        <f>VLOOKUP(B577,'Base Load_FLAG'!$A$2:$B$204,2,FALSE)</f>
        <v>0</v>
      </c>
      <c r="H577" s="18" t="s">
        <v>2911</v>
      </c>
      <c r="I577" s="18">
        <f>VLOOKUP($F577,'Gen Capacity'!$A$2:$H$608,7,FALSE)</f>
        <v>0.05</v>
      </c>
      <c r="J577" s="18">
        <f>VLOOKUP($F577,'Gen Capacity'!$A$2:$H$608,8,FALSE)</f>
        <v>0</v>
      </c>
      <c r="K577" s="19">
        <f>VLOOKUP($A577,SF_Original!$A$2:$D$6458,4,FALSE)</f>
        <v>4.97766735316E-4</v>
      </c>
      <c r="L577">
        <f t="shared" si="53"/>
        <v>2.7651044624266647E-3</v>
      </c>
      <c r="M577" s="21">
        <f t="shared" si="54"/>
        <v>0</v>
      </c>
      <c r="N577" s="21" t="b">
        <f t="shared" si="55"/>
        <v>1</v>
      </c>
      <c r="O577" s="21">
        <f>IF(ISNA(VLOOKUP(B577,WND_STATION!$A$1:$A$62,1,FALSE)),1,0.0865)</f>
        <v>8.6499999999999994E-2</v>
      </c>
      <c r="P577" s="21">
        <f t="shared" si="56"/>
        <v>4.3249999999999999E-3</v>
      </c>
      <c r="Q577" s="21">
        <f t="shared" si="57"/>
        <v>49659.717674999985</v>
      </c>
      <c r="R577" s="21">
        <f t="shared" si="58"/>
        <v>1</v>
      </c>
    </row>
    <row r="578" spans="1:18" hidden="1" x14ac:dyDescent="0.25">
      <c r="A578" s="18">
        <v>2623</v>
      </c>
      <c r="B578" s="18" t="s">
        <v>2985</v>
      </c>
      <c r="C578" s="18">
        <v>34</v>
      </c>
      <c r="D578" s="18">
        <v>1</v>
      </c>
      <c r="E578" s="18">
        <v>304</v>
      </c>
      <c r="F578" s="18">
        <v>310</v>
      </c>
      <c r="G578" s="18">
        <f>VLOOKUP(B578,'Base Load_FLAG'!$A$2:$B$204,2,FALSE)</f>
        <v>0</v>
      </c>
      <c r="H578" s="18" t="s">
        <v>2965</v>
      </c>
      <c r="I578" s="18">
        <f>VLOOKUP($F578,'Gen Capacity'!$A$2:$H$608,7,FALSE)</f>
        <v>36</v>
      </c>
      <c r="J578" s="18">
        <f>VLOOKUP($F578,'Gen Capacity'!$A$2:$H$608,8,FALSE)</f>
        <v>0</v>
      </c>
      <c r="K578" s="19">
        <f>VLOOKUP($A578,SF_Original!$A$2:$D$6458,4,FALSE)</f>
        <v>5.0136140404200003E-4</v>
      </c>
      <c r="L578">
        <f t="shared" si="53"/>
        <v>2.7686991311526646E-3</v>
      </c>
      <c r="M578" s="21">
        <f t="shared" si="54"/>
        <v>0</v>
      </c>
      <c r="N578" s="21" t="b">
        <f t="shared" si="55"/>
        <v>1</v>
      </c>
      <c r="O578" s="21">
        <f>IF(ISNA(VLOOKUP(B578,WND_STATION!$A$1:$A$62,1,FALSE)),1,0.0865)</f>
        <v>8.6499999999999994E-2</v>
      </c>
      <c r="P578" s="21">
        <f t="shared" si="56"/>
        <v>3.1139999999999999</v>
      </c>
      <c r="Q578" s="21">
        <f t="shared" si="57"/>
        <v>49662.831674999987</v>
      </c>
      <c r="R578" s="21">
        <f t="shared" si="58"/>
        <v>1</v>
      </c>
    </row>
    <row r="579" spans="1:18" hidden="1" x14ac:dyDescent="0.25">
      <c r="A579" s="18">
        <v>2628</v>
      </c>
      <c r="B579" s="18" t="s">
        <v>2986</v>
      </c>
      <c r="C579" s="18">
        <v>34</v>
      </c>
      <c r="D579" s="18">
        <v>1</v>
      </c>
      <c r="E579" s="18">
        <v>305</v>
      </c>
      <c r="F579" s="18">
        <v>311</v>
      </c>
      <c r="G579" s="18">
        <f>VLOOKUP(B579,'Base Load_FLAG'!$A$2:$B$204,2,FALSE)</f>
        <v>0</v>
      </c>
      <c r="H579" s="18" t="s">
        <v>2965</v>
      </c>
      <c r="I579" s="18">
        <f>VLOOKUP($F579,'Gen Capacity'!$A$2:$H$608,7,FALSE)</f>
        <v>87.8</v>
      </c>
      <c r="J579" s="18">
        <f>VLOOKUP($F579,'Gen Capacity'!$A$2:$H$608,8,FALSE)</f>
        <v>0</v>
      </c>
      <c r="K579" s="19">
        <f>VLOOKUP($A579,SF_Original!$A$2:$D$6458,4,FALSE)</f>
        <v>5.0136140404200003E-4</v>
      </c>
      <c r="L579">
        <f t="shared" si="53"/>
        <v>2.7686991311526646E-3</v>
      </c>
      <c r="M579" s="21">
        <f t="shared" si="54"/>
        <v>0</v>
      </c>
      <c r="N579" s="21" t="b">
        <f t="shared" si="55"/>
        <v>1</v>
      </c>
      <c r="O579" s="21">
        <f>IF(ISNA(VLOOKUP(B579,WND_STATION!$A$1:$A$62,1,FALSE)),1,0.0865)</f>
        <v>8.6499999999999994E-2</v>
      </c>
      <c r="P579" s="21">
        <f t="shared" si="56"/>
        <v>7.5946999999999996</v>
      </c>
      <c r="Q579" s="21">
        <f t="shared" si="57"/>
        <v>49670.426374999988</v>
      </c>
      <c r="R579" s="21">
        <f t="shared" si="58"/>
        <v>1</v>
      </c>
    </row>
    <row r="580" spans="1:18" hidden="1" x14ac:dyDescent="0.25">
      <c r="A580" s="18">
        <v>2627</v>
      </c>
      <c r="B580" s="18" t="s">
        <v>2986</v>
      </c>
      <c r="C580" s="18">
        <v>34</v>
      </c>
      <c r="D580" s="18">
        <v>1</v>
      </c>
      <c r="E580" s="18">
        <v>306</v>
      </c>
      <c r="F580" s="18">
        <v>312</v>
      </c>
      <c r="G580" s="18">
        <f>VLOOKUP(B580,'Base Load_FLAG'!$A$2:$B$204,2,FALSE)</f>
        <v>0</v>
      </c>
      <c r="H580" s="18" t="s">
        <v>2965</v>
      </c>
      <c r="I580" s="18">
        <f>VLOOKUP($F580,'Gen Capacity'!$A$2:$H$608,7,FALSE)</f>
        <v>38.700000000000003</v>
      </c>
      <c r="J580" s="18">
        <f>VLOOKUP($F580,'Gen Capacity'!$A$2:$H$608,8,FALSE)</f>
        <v>0</v>
      </c>
      <c r="K580" s="19">
        <f>VLOOKUP($A580,SF_Original!$A$2:$D$6458,4,FALSE)</f>
        <v>5.0136140404200003E-4</v>
      </c>
      <c r="L580">
        <f t="shared" ref="L580:L610" si="59">K580-$B$2</f>
        <v>2.7686991311526646E-3</v>
      </c>
      <c r="M580" s="21">
        <f t="shared" si="54"/>
        <v>0</v>
      </c>
      <c r="N580" s="21" t="b">
        <f t="shared" si="55"/>
        <v>1</v>
      </c>
      <c r="O580" s="21">
        <f>IF(ISNA(VLOOKUP(B580,WND_STATION!$A$1:$A$62,1,FALSE)),1,0.0865)</f>
        <v>8.6499999999999994E-2</v>
      </c>
      <c r="P580" s="21">
        <f t="shared" si="56"/>
        <v>3.34755</v>
      </c>
      <c r="Q580" s="21">
        <f t="shared" si="57"/>
        <v>49673.773924999987</v>
      </c>
      <c r="R580" s="21">
        <f t="shared" si="58"/>
        <v>1</v>
      </c>
    </row>
    <row r="581" spans="1:18" hidden="1" x14ac:dyDescent="0.25">
      <c r="A581" s="18">
        <v>2629</v>
      </c>
      <c r="B581" s="18" t="s">
        <v>2986</v>
      </c>
      <c r="C581" s="18">
        <v>34</v>
      </c>
      <c r="D581" s="18">
        <v>1</v>
      </c>
      <c r="E581" s="18">
        <v>307</v>
      </c>
      <c r="F581" s="18">
        <v>313</v>
      </c>
      <c r="G581" s="18">
        <f>VLOOKUP(B581,'Base Load_FLAG'!$A$2:$B$204,2,FALSE)</f>
        <v>0</v>
      </c>
      <c r="H581" s="18" t="s">
        <v>2965</v>
      </c>
      <c r="I581" s="18">
        <f>VLOOKUP($F581,'Gen Capacity'!$A$2:$H$608,7,FALSE)</f>
        <v>57.2</v>
      </c>
      <c r="J581" s="18">
        <f>VLOOKUP($F581,'Gen Capacity'!$A$2:$H$608,8,FALSE)</f>
        <v>0</v>
      </c>
      <c r="K581" s="19">
        <f>VLOOKUP($A581,SF_Original!$A$2:$D$6458,4,FALSE)</f>
        <v>5.0136140404200003E-4</v>
      </c>
      <c r="L581">
        <f t="shared" si="59"/>
        <v>2.7686991311526646E-3</v>
      </c>
      <c r="M581" s="21">
        <f t="shared" si="54"/>
        <v>0</v>
      </c>
      <c r="N581" s="21" t="b">
        <f t="shared" si="55"/>
        <v>1</v>
      </c>
      <c r="O581" s="21">
        <f>IF(ISNA(VLOOKUP(B581,WND_STATION!$A$1:$A$62,1,FALSE)),1,0.0865)</f>
        <v>8.6499999999999994E-2</v>
      </c>
      <c r="P581" s="21">
        <f t="shared" si="56"/>
        <v>4.9478</v>
      </c>
      <c r="Q581" s="21">
        <f t="shared" si="57"/>
        <v>49678.721724999989</v>
      </c>
      <c r="R581" s="21">
        <f t="shared" si="58"/>
        <v>1</v>
      </c>
    </row>
    <row r="582" spans="1:18" hidden="1" x14ac:dyDescent="0.25">
      <c r="A582" s="18">
        <v>2367</v>
      </c>
      <c r="B582" s="18" t="s">
        <v>993</v>
      </c>
      <c r="C582" s="18">
        <v>34</v>
      </c>
      <c r="D582" s="18">
        <v>1</v>
      </c>
      <c r="E582" s="18">
        <v>288</v>
      </c>
      <c r="F582" s="18">
        <v>294</v>
      </c>
      <c r="G582" s="18">
        <f>VLOOKUP(B582,'Base Load_FLAG'!$A$2:$B$204,2,FALSE)</f>
        <v>0</v>
      </c>
      <c r="H582" s="18" t="s">
        <v>2975</v>
      </c>
      <c r="I582" s="18">
        <f>VLOOKUP($F582,'Gen Capacity'!$A$2:$H$608,7,FALSE)</f>
        <v>56.7</v>
      </c>
      <c r="J582" s="18">
        <f>VLOOKUP($F582,'Gen Capacity'!$A$2:$H$608,8,FALSE)</f>
        <v>0</v>
      </c>
      <c r="K582" s="19">
        <f>VLOOKUP($A582,SF_Original!$A$2:$D$6458,4,FALSE)</f>
        <v>5.2485465050699999E-4</v>
      </c>
      <c r="L582">
        <f t="shared" si="59"/>
        <v>2.7921923776176643E-3</v>
      </c>
      <c r="M582" s="21">
        <f t="shared" si="54"/>
        <v>0</v>
      </c>
      <c r="N582" s="21" t="b">
        <f t="shared" si="55"/>
        <v>1</v>
      </c>
      <c r="O582" s="21">
        <f>IF(ISNA(VLOOKUP(B582,WND_STATION!$A$1:$A$62,1,FALSE)),1,0.0865)</f>
        <v>8.6499999999999994E-2</v>
      </c>
      <c r="P582" s="21">
        <f t="shared" si="56"/>
        <v>4.9045499999999995</v>
      </c>
      <c r="Q582" s="21">
        <f t="shared" si="57"/>
        <v>49683.626274999988</v>
      </c>
      <c r="R582" s="21">
        <f t="shared" si="58"/>
        <v>1</v>
      </c>
    </row>
    <row r="583" spans="1:18" hidden="1" x14ac:dyDescent="0.25">
      <c r="A583" s="18">
        <v>2455</v>
      </c>
      <c r="B583" s="18" t="s">
        <v>1035</v>
      </c>
      <c r="C583" s="18">
        <v>34</v>
      </c>
      <c r="D583" s="18">
        <v>1</v>
      </c>
      <c r="E583" s="18">
        <v>295</v>
      </c>
      <c r="F583" s="18">
        <v>301</v>
      </c>
      <c r="G583" s="18">
        <f>VLOOKUP(B583,'Base Load_FLAG'!$A$2:$B$204,2,FALSE)</f>
        <v>0</v>
      </c>
      <c r="H583" s="18" t="s">
        <v>2975</v>
      </c>
      <c r="I583" s="18">
        <f>VLOOKUP($F583,'Gen Capacity'!$A$2:$H$608,7,FALSE)</f>
        <v>15.2</v>
      </c>
      <c r="J583" s="18">
        <f>VLOOKUP($F583,'Gen Capacity'!$A$2:$H$608,8,FALSE)</f>
        <v>0</v>
      </c>
      <c r="K583" s="19">
        <f>VLOOKUP($A583,SF_Original!$A$2:$D$6458,4,FALSE)</f>
        <v>5.2485465050699999E-4</v>
      </c>
      <c r="L583">
        <f t="shared" si="59"/>
        <v>2.7921923776176643E-3</v>
      </c>
      <c r="M583" s="21">
        <f t="shared" si="54"/>
        <v>0</v>
      </c>
      <c r="N583" s="21" t="b">
        <f t="shared" si="55"/>
        <v>1</v>
      </c>
      <c r="O583" s="21">
        <f>IF(ISNA(VLOOKUP(B583,WND_STATION!$A$1:$A$62,1,FALSE)),1,0.0865)</f>
        <v>8.6499999999999994E-2</v>
      </c>
      <c r="P583" s="21">
        <f t="shared" si="56"/>
        <v>1.3147999999999997</v>
      </c>
      <c r="Q583" s="21">
        <f t="shared" si="57"/>
        <v>49684.941074999988</v>
      </c>
      <c r="R583" s="21">
        <f t="shared" si="58"/>
        <v>1</v>
      </c>
    </row>
    <row r="584" spans="1:18" hidden="1" x14ac:dyDescent="0.25">
      <c r="A584" s="18">
        <v>2554</v>
      </c>
      <c r="B584" s="18" t="s">
        <v>1097</v>
      </c>
      <c r="C584" s="18">
        <v>34</v>
      </c>
      <c r="D584" s="18">
        <v>1</v>
      </c>
      <c r="E584" s="18">
        <v>298</v>
      </c>
      <c r="F584" s="18">
        <v>304</v>
      </c>
      <c r="G584" s="18">
        <f>VLOOKUP(B584,'Base Load_FLAG'!$A$2:$B$204,2,FALSE)</f>
        <v>0</v>
      </c>
      <c r="H584" s="18" t="s">
        <v>2975</v>
      </c>
      <c r="I584" s="18">
        <f>VLOOKUP($F584,'Gen Capacity'!$A$2:$H$608,7,FALSE)</f>
        <v>87.9</v>
      </c>
      <c r="J584" s="18">
        <f>VLOOKUP($F584,'Gen Capacity'!$A$2:$H$608,8,FALSE)</f>
        <v>0</v>
      </c>
      <c r="K584" s="19">
        <f>VLOOKUP($A584,SF_Original!$A$2:$D$6458,4,FALSE)</f>
        <v>5.2485465050699999E-4</v>
      </c>
      <c r="L584">
        <f t="shared" si="59"/>
        <v>2.7921923776176643E-3</v>
      </c>
      <c r="M584" s="21">
        <f t="shared" si="54"/>
        <v>0</v>
      </c>
      <c r="N584" s="21" t="b">
        <f t="shared" si="55"/>
        <v>1</v>
      </c>
      <c r="O584" s="21">
        <f>IF(ISNA(VLOOKUP(B584,WND_STATION!$A$1:$A$62,1,FALSE)),1,0.0865)</f>
        <v>8.6499999999999994E-2</v>
      </c>
      <c r="P584" s="21">
        <f t="shared" si="56"/>
        <v>7.6033499999999998</v>
      </c>
      <c r="Q584" s="21">
        <f t="shared" si="57"/>
        <v>49692.544424999985</v>
      </c>
      <c r="R584" s="21">
        <f t="shared" si="58"/>
        <v>1</v>
      </c>
    </row>
    <row r="585" spans="1:18" hidden="1" x14ac:dyDescent="0.25">
      <c r="A585" s="18">
        <v>2615</v>
      </c>
      <c r="B585" s="18" t="s">
        <v>1133</v>
      </c>
      <c r="C585" s="18">
        <v>34</v>
      </c>
      <c r="D585" s="18">
        <v>1</v>
      </c>
      <c r="E585" s="18">
        <v>299</v>
      </c>
      <c r="F585" s="18">
        <v>305</v>
      </c>
      <c r="G585" s="18">
        <f>VLOOKUP(B585,'Base Load_FLAG'!$A$2:$B$204,2,FALSE)</f>
        <v>0</v>
      </c>
      <c r="H585" s="18" t="s">
        <v>2946</v>
      </c>
      <c r="I585" s="18">
        <f>VLOOKUP($F585,'Gen Capacity'!$A$2:$H$608,7,FALSE)</f>
        <v>119</v>
      </c>
      <c r="J585" s="18">
        <f>VLOOKUP($F585,'Gen Capacity'!$A$2:$H$608,8,FALSE)</f>
        <v>0</v>
      </c>
      <c r="K585" s="19">
        <f>VLOOKUP($A585,SF_Original!$A$2:$D$6458,4,FALSE)</f>
        <v>5.2485465050699999E-4</v>
      </c>
      <c r="L585">
        <f t="shared" si="59"/>
        <v>2.7921923776176643E-3</v>
      </c>
      <c r="M585" s="21">
        <f t="shared" si="54"/>
        <v>0</v>
      </c>
      <c r="N585" s="21" t="b">
        <f t="shared" si="55"/>
        <v>1</v>
      </c>
      <c r="O585" s="21">
        <f>IF(ISNA(VLOOKUP(B585,WND_STATION!$A$1:$A$62,1,FALSE)),1,0.0865)</f>
        <v>8.6499999999999994E-2</v>
      </c>
      <c r="P585" s="21">
        <f t="shared" si="56"/>
        <v>0</v>
      </c>
      <c r="Q585" s="21">
        <f t="shared" si="57"/>
        <v>49692.544424999985</v>
      </c>
      <c r="R585" s="21">
        <f t="shared" si="58"/>
        <v>0</v>
      </c>
    </row>
    <row r="586" spans="1:18" hidden="1" x14ac:dyDescent="0.25">
      <c r="A586" s="18">
        <v>2621</v>
      </c>
      <c r="B586" s="18" t="s">
        <v>2983</v>
      </c>
      <c r="C586" s="18">
        <v>34</v>
      </c>
      <c r="D586" s="18">
        <v>1</v>
      </c>
      <c r="E586" s="18">
        <v>302</v>
      </c>
      <c r="F586" s="18">
        <v>308</v>
      </c>
      <c r="G586" s="18">
        <f>VLOOKUP(B586,'Base Load_FLAG'!$A$2:$B$204,2,FALSE)</f>
        <v>0</v>
      </c>
      <c r="H586" s="18" t="s">
        <v>2984</v>
      </c>
      <c r="I586" s="18">
        <f>VLOOKUP($F586,'Gen Capacity'!$A$2:$H$608,7,FALSE)</f>
        <v>15.3</v>
      </c>
      <c r="J586" s="18">
        <f>VLOOKUP($F586,'Gen Capacity'!$A$2:$H$608,8,FALSE)</f>
        <v>0</v>
      </c>
      <c r="K586" s="19">
        <f>VLOOKUP($A586,SF_Original!$A$2:$D$6458,4,FALSE)</f>
        <v>5.7202888420600001E-4</v>
      </c>
      <c r="L586">
        <f t="shared" si="59"/>
        <v>2.8393666113166647E-3</v>
      </c>
      <c r="M586" s="21">
        <f t="shared" si="54"/>
        <v>0</v>
      </c>
      <c r="N586" s="21" t="b">
        <f t="shared" si="55"/>
        <v>1</v>
      </c>
      <c r="O586" s="21">
        <f>IF(ISNA(VLOOKUP(B586,WND_STATION!$A$1:$A$62,1,FALSE)),1,0.0865)</f>
        <v>8.6499999999999994E-2</v>
      </c>
      <c r="P586" s="21">
        <f t="shared" si="56"/>
        <v>1.32345</v>
      </c>
      <c r="Q586" s="21">
        <f t="shared" si="57"/>
        <v>49693.867874999989</v>
      </c>
      <c r="R586" s="21">
        <f t="shared" si="58"/>
        <v>1</v>
      </c>
    </row>
    <row r="587" spans="1:18" hidden="1" x14ac:dyDescent="0.25">
      <c r="A587" s="18">
        <v>2621</v>
      </c>
      <c r="B587" s="18" t="s">
        <v>2983</v>
      </c>
      <c r="C587" s="18">
        <v>34</v>
      </c>
      <c r="D587" s="18">
        <v>2</v>
      </c>
      <c r="E587" s="18">
        <v>303</v>
      </c>
      <c r="F587" s="18">
        <v>309</v>
      </c>
      <c r="G587" s="18">
        <f>VLOOKUP(B587,'Base Load_FLAG'!$A$2:$B$204,2,FALSE)</f>
        <v>0</v>
      </c>
      <c r="H587" s="18" t="s">
        <v>2984</v>
      </c>
      <c r="I587" s="18">
        <f>VLOOKUP($F587,'Gen Capacity'!$A$2:$H$608,7,FALSE)</f>
        <v>12.8</v>
      </c>
      <c r="J587" s="18">
        <f>VLOOKUP($F587,'Gen Capacity'!$A$2:$H$608,8,FALSE)</f>
        <v>0</v>
      </c>
      <c r="K587" s="19">
        <f>VLOOKUP($A587,SF_Original!$A$2:$D$6458,4,FALSE)</f>
        <v>5.7202888420600001E-4</v>
      </c>
      <c r="L587">
        <f t="shared" si="59"/>
        <v>2.8393666113166647E-3</v>
      </c>
      <c r="M587" s="21">
        <f t="shared" si="54"/>
        <v>0</v>
      </c>
      <c r="N587" s="21" t="b">
        <f t="shared" si="55"/>
        <v>1</v>
      </c>
      <c r="O587" s="21">
        <f>IF(ISNA(VLOOKUP(B587,WND_STATION!$A$1:$A$62,1,FALSE)),1,0.0865)</f>
        <v>8.6499999999999994E-2</v>
      </c>
      <c r="P587" s="21">
        <f t="shared" si="56"/>
        <v>1.1072</v>
      </c>
      <c r="Q587" s="21">
        <f t="shared" si="57"/>
        <v>49694.975074999988</v>
      </c>
      <c r="R587" s="21">
        <f t="shared" si="58"/>
        <v>1</v>
      </c>
    </row>
    <row r="588" spans="1:18" hidden="1" x14ac:dyDescent="0.25">
      <c r="A588" s="18">
        <v>2642</v>
      </c>
      <c r="B588" s="18" t="s">
        <v>1136</v>
      </c>
      <c r="C588" s="18">
        <v>34</v>
      </c>
      <c r="D588" s="18">
        <v>1</v>
      </c>
      <c r="E588" s="18">
        <v>312</v>
      </c>
      <c r="F588" s="18">
        <v>318</v>
      </c>
      <c r="G588" s="18">
        <f>VLOOKUP(B588,'Base Load_FLAG'!$A$2:$B$204,2,FALSE)</f>
        <v>0</v>
      </c>
      <c r="H588" s="18" t="s">
        <v>2988</v>
      </c>
      <c r="I588" s="18">
        <f>VLOOKUP($F588,'Gen Capacity'!$A$2:$H$608,7,FALSE)</f>
        <v>6.5</v>
      </c>
      <c r="J588" s="18">
        <f>VLOOKUP($F588,'Gen Capacity'!$A$2:$H$608,8,FALSE)</f>
        <v>0</v>
      </c>
      <c r="K588" s="19">
        <f>VLOOKUP($A588,SF_Original!$A$2:$D$6458,4,FALSE)</f>
        <v>6.2846202435299996E-4</v>
      </c>
      <c r="L588">
        <f t="shared" si="59"/>
        <v>2.8957997514636644E-3</v>
      </c>
      <c r="M588" s="21">
        <f t="shared" si="54"/>
        <v>0</v>
      </c>
      <c r="N588" s="21" t="b">
        <f t="shared" si="55"/>
        <v>1</v>
      </c>
      <c r="O588" s="21">
        <f>IF(ISNA(VLOOKUP(B588,WND_STATION!$A$1:$A$62,1,FALSE)),1,0.0865)</f>
        <v>8.6499999999999994E-2</v>
      </c>
      <c r="P588" s="21">
        <f t="shared" si="56"/>
        <v>0.56224999999999992</v>
      </c>
      <c r="Q588" s="21">
        <f t="shared" si="57"/>
        <v>49695.53732499999</v>
      </c>
      <c r="R588" s="21">
        <f t="shared" si="58"/>
        <v>1</v>
      </c>
    </row>
    <row r="589" spans="1:18" hidden="1" x14ac:dyDescent="0.25">
      <c r="A589" s="18">
        <v>2643</v>
      </c>
      <c r="B589" s="18" t="s">
        <v>1136</v>
      </c>
      <c r="C589" s="18">
        <v>34</v>
      </c>
      <c r="D589" s="18">
        <v>1</v>
      </c>
      <c r="E589" s="18">
        <v>313</v>
      </c>
      <c r="F589" s="18">
        <v>319</v>
      </c>
      <c r="G589" s="18">
        <f>VLOOKUP(B589,'Base Load_FLAG'!$A$2:$B$204,2,FALSE)</f>
        <v>0</v>
      </c>
      <c r="H589" s="18" t="s">
        <v>2988</v>
      </c>
      <c r="I589" s="18">
        <f>VLOOKUP($F589,'Gen Capacity'!$A$2:$H$608,7,FALSE)</f>
        <v>6.7</v>
      </c>
      <c r="J589" s="18">
        <f>VLOOKUP($F589,'Gen Capacity'!$A$2:$H$608,8,FALSE)</f>
        <v>0</v>
      </c>
      <c r="K589" s="19">
        <f>VLOOKUP($A589,SF_Original!$A$2:$D$6458,4,FALSE)</f>
        <v>6.2846202435299996E-4</v>
      </c>
      <c r="L589">
        <f t="shared" si="59"/>
        <v>2.8957997514636644E-3</v>
      </c>
      <c r="M589" s="21">
        <f t="shared" si="54"/>
        <v>0</v>
      </c>
      <c r="N589" s="21" t="b">
        <f t="shared" si="55"/>
        <v>1</v>
      </c>
      <c r="O589" s="21">
        <f>IF(ISNA(VLOOKUP(B589,WND_STATION!$A$1:$A$62,1,FALSE)),1,0.0865)</f>
        <v>8.6499999999999994E-2</v>
      </c>
      <c r="P589" s="21">
        <f t="shared" si="56"/>
        <v>0.57955000000000001</v>
      </c>
      <c r="Q589" s="21">
        <f t="shared" si="57"/>
        <v>49696.116874999992</v>
      </c>
      <c r="R589" s="21">
        <f t="shared" si="58"/>
        <v>1</v>
      </c>
    </row>
    <row r="590" spans="1:18" hidden="1" x14ac:dyDescent="0.25">
      <c r="A590" s="18">
        <v>2642</v>
      </c>
      <c r="B590" s="18" t="s">
        <v>1136</v>
      </c>
      <c r="C590" s="18">
        <v>34</v>
      </c>
      <c r="D590" s="18">
        <v>2</v>
      </c>
      <c r="E590" s="18">
        <v>314</v>
      </c>
      <c r="F590" s="18">
        <v>320</v>
      </c>
      <c r="G590" s="18">
        <f>VLOOKUP(B590,'Base Load_FLAG'!$A$2:$B$204,2,FALSE)</f>
        <v>0</v>
      </c>
      <c r="H590" s="18" t="s">
        <v>2988</v>
      </c>
      <c r="I590" s="18">
        <f>VLOOKUP($F590,'Gen Capacity'!$A$2:$H$608,7,FALSE)</f>
        <v>3.9</v>
      </c>
      <c r="J590" s="18">
        <f>VLOOKUP($F590,'Gen Capacity'!$A$2:$H$608,8,FALSE)</f>
        <v>0</v>
      </c>
      <c r="K590" s="19">
        <f>VLOOKUP($A590,SF_Original!$A$2:$D$6458,4,FALSE)</f>
        <v>6.2846202435299996E-4</v>
      </c>
      <c r="L590">
        <f t="shared" si="59"/>
        <v>2.8957997514636644E-3</v>
      </c>
      <c r="M590" s="21">
        <f t="shared" si="54"/>
        <v>0</v>
      </c>
      <c r="N590" s="21" t="b">
        <f t="shared" si="55"/>
        <v>1</v>
      </c>
      <c r="O590" s="21">
        <f>IF(ISNA(VLOOKUP(B590,WND_STATION!$A$1:$A$62,1,FALSE)),1,0.0865)</f>
        <v>8.6499999999999994E-2</v>
      </c>
      <c r="P590" s="21">
        <f t="shared" si="56"/>
        <v>0.33734999999999998</v>
      </c>
      <c r="Q590" s="21">
        <f t="shared" si="57"/>
        <v>49696.454224999994</v>
      </c>
      <c r="R590" s="21">
        <f t="shared" si="58"/>
        <v>1</v>
      </c>
    </row>
    <row r="591" spans="1:18" hidden="1" x14ac:dyDescent="0.25">
      <c r="A591" s="18">
        <v>2643</v>
      </c>
      <c r="B591" s="18" t="s">
        <v>1136</v>
      </c>
      <c r="C591" s="18">
        <v>34</v>
      </c>
      <c r="D591" s="18">
        <v>2</v>
      </c>
      <c r="E591" s="18">
        <v>315</v>
      </c>
      <c r="F591" s="18">
        <v>321</v>
      </c>
      <c r="G591" s="18">
        <f>VLOOKUP(B591,'Base Load_FLAG'!$A$2:$B$204,2,FALSE)</f>
        <v>0</v>
      </c>
      <c r="H591" s="18" t="s">
        <v>2988</v>
      </c>
      <c r="I591" s="18">
        <f>VLOOKUP($F591,'Gen Capacity'!$A$2:$H$608,7,FALSE)</f>
        <v>3.7</v>
      </c>
      <c r="J591" s="18">
        <f>VLOOKUP($F591,'Gen Capacity'!$A$2:$H$608,8,FALSE)</f>
        <v>0</v>
      </c>
      <c r="K591" s="19">
        <f>VLOOKUP($A591,SF_Original!$A$2:$D$6458,4,FALSE)</f>
        <v>6.2846202435299996E-4</v>
      </c>
      <c r="L591">
        <f t="shared" si="59"/>
        <v>2.8957997514636644E-3</v>
      </c>
      <c r="M591" s="21">
        <f t="shared" si="54"/>
        <v>0</v>
      </c>
      <c r="N591" s="21" t="b">
        <f t="shared" si="55"/>
        <v>1</v>
      </c>
      <c r="O591" s="21">
        <f>IF(ISNA(VLOOKUP(B591,WND_STATION!$A$1:$A$62,1,FALSE)),1,0.0865)</f>
        <v>8.6499999999999994E-2</v>
      </c>
      <c r="P591" s="21">
        <f t="shared" si="56"/>
        <v>0.32005</v>
      </c>
      <c r="Q591" s="21">
        <f t="shared" si="57"/>
        <v>49696.774274999996</v>
      </c>
      <c r="R591" s="21">
        <f t="shared" si="58"/>
        <v>1</v>
      </c>
    </row>
    <row r="592" spans="1:18" hidden="1" x14ac:dyDescent="0.25">
      <c r="A592" s="18">
        <v>5098</v>
      </c>
      <c r="B592" s="18" t="s">
        <v>2227</v>
      </c>
      <c r="C592" s="18">
        <v>34</v>
      </c>
      <c r="D592" s="18">
        <v>1</v>
      </c>
      <c r="E592" s="18">
        <v>453</v>
      </c>
      <c r="F592" s="18">
        <v>463</v>
      </c>
      <c r="G592" s="18">
        <f>VLOOKUP(B592,'Base Load_FLAG'!$A$2:$B$204,2,FALSE)</f>
        <v>0</v>
      </c>
      <c r="H592" s="18" t="s">
        <v>2910</v>
      </c>
      <c r="I592" s="18">
        <f>VLOOKUP($F592,'Gen Capacity'!$A$2:$H$608,7,FALSE)</f>
        <v>71.8</v>
      </c>
      <c r="J592" s="18">
        <f>VLOOKUP($F592,'Gen Capacity'!$A$2:$H$608,8,FALSE)</f>
        <v>0</v>
      </c>
      <c r="K592" s="19">
        <f>VLOOKUP($A592,SF_Original!$A$2:$D$6458,4,FALSE)</f>
        <v>1.82537344569E-3</v>
      </c>
      <c r="L592">
        <f t="shared" si="59"/>
        <v>4.092711172800665E-3</v>
      </c>
      <c r="M592" s="21">
        <f t="shared" si="54"/>
        <v>0</v>
      </c>
      <c r="N592" s="21" t="b">
        <f t="shared" si="55"/>
        <v>1</v>
      </c>
      <c r="O592" s="21">
        <f>IF(ISNA(VLOOKUP(B592,WND_STATION!$A$1:$A$62,1,FALSE)),1,0.0865)</f>
        <v>8.6499999999999994E-2</v>
      </c>
      <c r="P592" s="21">
        <f t="shared" si="56"/>
        <v>6.2106999999999992</v>
      </c>
      <c r="Q592" s="21">
        <f t="shared" si="57"/>
        <v>49702.984974999999</v>
      </c>
      <c r="R592" s="21">
        <f t="shared" si="58"/>
        <v>1</v>
      </c>
    </row>
    <row r="593" spans="1:18" hidden="1" x14ac:dyDescent="0.25">
      <c r="A593" s="18">
        <v>5324</v>
      </c>
      <c r="B593" s="18" t="s">
        <v>2346</v>
      </c>
      <c r="C593" s="18">
        <v>34</v>
      </c>
      <c r="D593" s="18">
        <v>1</v>
      </c>
      <c r="E593" s="18">
        <v>463</v>
      </c>
      <c r="F593" s="18">
        <v>473</v>
      </c>
      <c r="G593" s="18">
        <f>VLOOKUP(B593,'Base Load_FLAG'!$A$2:$B$204,2,FALSE)</f>
        <v>0</v>
      </c>
      <c r="H593" s="18" t="s">
        <v>3035</v>
      </c>
      <c r="I593" s="18">
        <f>VLOOKUP($F593,'Gen Capacity'!$A$2:$H$608,7,FALSE)</f>
        <v>48.8</v>
      </c>
      <c r="J593" s="18">
        <f>VLOOKUP($F593,'Gen Capacity'!$A$2:$H$608,8,FALSE)</f>
        <v>0</v>
      </c>
      <c r="K593" s="19">
        <f>VLOOKUP($A593,SF_Original!$A$2:$D$6458,4,FALSE)</f>
        <v>1.82537344569E-3</v>
      </c>
      <c r="L593">
        <f t="shared" si="59"/>
        <v>4.092711172800665E-3</v>
      </c>
      <c r="M593" s="21">
        <f t="shared" si="54"/>
        <v>0</v>
      </c>
      <c r="N593" s="21" t="b">
        <f t="shared" si="55"/>
        <v>1</v>
      </c>
      <c r="O593" s="21">
        <f>IF(ISNA(VLOOKUP(B593,WND_STATION!$A$1:$A$62,1,FALSE)),1,0.0865)</f>
        <v>8.6499999999999994E-2</v>
      </c>
      <c r="P593" s="21">
        <f t="shared" si="56"/>
        <v>4.2211999999999996</v>
      </c>
      <c r="Q593" s="21">
        <f t="shared" si="57"/>
        <v>49707.206174999999</v>
      </c>
      <c r="R593" s="21">
        <f t="shared" si="58"/>
        <v>1</v>
      </c>
    </row>
    <row r="594" spans="1:18" hidden="1" x14ac:dyDescent="0.25">
      <c r="A594" s="18">
        <v>5323</v>
      </c>
      <c r="B594" s="18" t="s">
        <v>2346</v>
      </c>
      <c r="C594" s="18">
        <v>34</v>
      </c>
      <c r="D594" s="18">
        <v>1</v>
      </c>
      <c r="E594" s="18">
        <v>464</v>
      </c>
      <c r="F594" s="18">
        <v>474</v>
      </c>
      <c r="G594" s="18">
        <f>VLOOKUP(B594,'Base Load_FLAG'!$A$2:$B$204,2,FALSE)</f>
        <v>0</v>
      </c>
      <c r="H594" s="18" t="s">
        <v>2975</v>
      </c>
      <c r="I594" s="18">
        <f>VLOOKUP($F594,'Gen Capacity'!$A$2:$H$608,7,FALSE)</f>
        <v>69.900000000000006</v>
      </c>
      <c r="J594" s="18">
        <f>VLOOKUP($F594,'Gen Capacity'!$A$2:$H$608,8,FALSE)</f>
        <v>0</v>
      </c>
      <c r="K594" s="19">
        <f>VLOOKUP($A594,SF_Original!$A$2:$D$6458,4,FALSE)</f>
        <v>1.82537344569E-3</v>
      </c>
      <c r="L594">
        <f t="shared" si="59"/>
        <v>4.092711172800665E-3</v>
      </c>
      <c r="M594" s="21">
        <f t="shared" si="54"/>
        <v>0</v>
      </c>
      <c r="N594" s="21" t="b">
        <f t="shared" si="55"/>
        <v>1</v>
      </c>
      <c r="O594" s="21">
        <f>IF(ISNA(VLOOKUP(B594,WND_STATION!$A$1:$A$62,1,FALSE)),1,0.0865)</f>
        <v>8.6499999999999994E-2</v>
      </c>
      <c r="P594" s="21">
        <f t="shared" si="56"/>
        <v>6.0463500000000003</v>
      </c>
      <c r="Q594" s="21">
        <f t="shared" si="57"/>
        <v>49713.252524999996</v>
      </c>
      <c r="R594" s="21">
        <f t="shared" si="58"/>
        <v>1</v>
      </c>
    </row>
    <row r="595" spans="1:18" hidden="1" x14ac:dyDescent="0.25">
      <c r="A595" s="18">
        <v>5326</v>
      </c>
      <c r="B595" s="18" t="s">
        <v>2347</v>
      </c>
      <c r="C595" s="18">
        <v>34</v>
      </c>
      <c r="D595" s="18">
        <v>1</v>
      </c>
      <c r="E595" s="18">
        <v>465</v>
      </c>
      <c r="F595" s="18">
        <v>475</v>
      </c>
      <c r="G595" s="18">
        <f>VLOOKUP(B595,'Base Load_FLAG'!$A$2:$B$204,2,FALSE)</f>
        <v>0</v>
      </c>
      <c r="H595" s="18" t="s">
        <v>2975</v>
      </c>
      <c r="I595" s="18">
        <f>VLOOKUP($F595,'Gen Capacity'!$A$2:$H$608,7,FALSE)</f>
        <v>66.8</v>
      </c>
      <c r="J595" s="18">
        <f>VLOOKUP($F595,'Gen Capacity'!$A$2:$H$608,8,FALSE)</f>
        <v>0</v>
      </c>
      <c r="K595" s="19">
        <f>VLOOKUP($A595,SF_Original!$A$2:$D$6458,4,FALSE)</f>
        <v>1.82537344569E-3</v>
      </c>
      <c r="L595">
        <f t="shared" si="59"/>
        <v>4.092711172800665E-3</v>
      </c>
      <c r="M595" s="21">
        <f t="shared" si="54"/>
        <v>0</v>
      </c>
      <c r="N595" s="21" t="b">
        <f t="shared" si="55"/>
        <v>1</v>
      </c>
      <c r="O595" s="21">
        <f>IF(ISNA(VLOOKUP(B595,WND_STATION!$A$1:$A$62,1,FALSE)),1,0.0865)</f>
        <v>8.6499999999999994E-2</v>
      </c>
      <c r="P595" s="21">
        <f t="shared" si="56"/>
        <v>5.7781999999999991</v>
      </c>
      <c r="Q595" s="21">
        <f t="shared" si="57"/>
        <v>49719.030724999997</v>
      </c>
      <c r="R595" s="21">
        <f t="shared" si="58"/>
        <v>1</v>
      </c>
    </row>
    <row r="596" spans="1:18" hidden="1" x14ac:dyDescent="0.25">
      <c r="A596" s="18">
        <v>5331</v>
      </c>
      <c r="B596" s="18" t="s">
        <v>3036</v>
      </c>
      <c r="C596" s="18">
        <v>13</v>
      </c>
      <c r="D596" s="18">
        <v>1</v>
      </c>
      <c r="E596" s="18">
        <v>466</v>
      </c>
      <c r="F596" s="18">
        <v>476</v>
      </c>
      <c r="G596" s="18">
        <f>VLOOKUP(B596,'Base Load_FLAG'!$A$2:$B$204,2,FALSE)</f>
        <v>0</v>
      </c>
      <c r="H596" s="18" t="s">
        <v>3037</v>
      </c>
      <c r="I596" s="18">
        <f>VLOOKUP($F596,'Gen Capacity'!$A$2:$H$608,7,FALSE)</f>
        <v>74.290000000000006</v>
      </c>
      <c r="J596" s="18">
        <f>VLOOKUP($F596,'Gen Capacity'!$A$2:$H$608,8,FALSE)</f>
        <v>50</v>
      </c>
      <c r="K596" s="19">
        <f>VLOOKUP($A596,SF_Original!$A$2:$D$6458,4,FALSE)</f>
        <v>2.4487732299580001E-3</v>
      </c>
      <c r="L596">
        <f t="shared" si="59"/>
        <v>4.7161109570686647E-3</v>
      </c>
      <c r="M596" s="21">
        <f t="shared" si="54"/>
        <v>0</v>
      </c>
      <c r="N596" s="21" t="b">
        <f t="shared" si="55"/>
        <v>1</v>
      </c>
      <c r="O596" s="21">
        <f>IF(ISNA(VLOOKUP(B596,WND_STATION!$A$1:$A$62,1,FALSE)),1,0.0865)</f>
        <v>1</v>
      </c>
      <c r="P596" s="21">
        <f t="shared" si="56"/>
        <v>74.290000000000006</v>
      </c>
      <c r="Q596" s="21">
        <f t="shared" si="57"/>
        <v>49793.320724999998</v>
      </c>
      <c r="R596" s="21">
        <f t="shared" si="58"/>
        <v>1</v>
      </c>
    </row>
    <row r="597" spans="1:18" hidden="1" x14ac:dyDescent="0.25">
      <c r="A597" s="18">
        <v>5332</v>
      </c>
      <c r="B597" s="18" t="s">
        <v>3036</v>
      </c>
      <c r="C597" s="18">
        <v>13</v>
      </c>
      <c r="D597" s="18">
        <v>1</v>
      </c>
      <c r="E597" s="18">
        <v>467</v>
      </c>
      <c r="F597" s="18">
        <v>477</v>
      </c>
      <c r="G597" s="18">
        <f>VLOOKUP(B597,'Base Load_FLAG'!$A$2:$B$204,2,FALSE)</f>
        <v>0</v>
      </c>
      <c r="H597" s="18" t="s">
        <v>3037</v>
      </c>
      <c r="I597" s="18">
        <f>VLOOKUP($F597,'Gen Capacity'!$A$2:$H$608,7,FALSE)</f>
        <v>74.290000000000006</v>
      </c>
      <c r="J597" s="18">
        <f>VLOOKUP($F597,'Gen Capacity'!$A$2:$H$608,8,FALSE)</f>
        <v>50</v>
      </c>
      <c r="K597" s="19">
        <f>VLOOKUP($A597,SF_Original!$A$2:$D$6458,4,FALSE)</f>
        <v>2.4487732299580001E-3</v>
      </c>
      <c r="L597">
        <f t="shared" si="59"/>
        <v>4.7161109570686647E-3</v>
      </c>
      <c r="M597" s="21">
        <f t="shared" si="54"/>
        <v>0</v>
      </c>
      <c r="N597" s="21" t="b">
        <f t="shared" si="55"/>
        <v>1</v>
      </c>
      <c r="O597" s="21">
        <f>IF(ISNA(VLOOKUP(B597,WND_STATION!$A$1:$A$62,1,FALSE)),1,0.0865)</f>
        <v>1</v>
      </c>
      <c r="P597" s="21">
        <f t="shared" si="56"/>
        <v>74.290000000000006</v>
      </c>
      <c r="Q597" s="21">
        <f t="shared" si="57"/>
        <v>49867.610724999999</v>
      </c>
      <c r="R597" s="21">
        <f t="shared" si="58"/>
        <v>1</v>
      </c>
    </row>
    <row r="598" spans="1:18" hidden="1" x14ac:dyDescent="0.25">
      <c r="A598" s="18">
        <v>5333</v>
      </c>
      <c r="B598" s="18" t="s">
        <v>3036</v>
      </c>
      <c r="C598" s="18">
        <v>13</v>
      </c>
      <c r="D598" s="18">
        <v>1</v>
      </c>
      <c r="E598" s="18">
        <v>468</v>
      </c>
      <c r="F598" s="18">
        <v>478</v>
      </c>
      <c r="G598" s="18">
        <f>VLOOKUP(B598,'Base Load_FLAG'!$A$2:$B$204,2,FALSE)</f>
        <v>0</v>
      </c>
      <c r="H598" s="18" t="s">
        <v>3037</v>
      </c>
      <c r="I598" s="18">
        <f>VLOOKUP($F598,'Gen Capacity'!$A$2:$H$608,7,FALSE)</f>
        <v>63.42</v>
      </c>
      <c r="J598" s="18">
        <f>VLOOKUP($F598,'Gen Capacity'!$A$2:$H$608,8,FALSE)</f>
        <v>15</v>
      </c>
      <c r="K598" s="19">
        <f>VLOOKUP($A598,SF_Original!$A$2:$D$6458,4,FALSE)</f>
        <v>2.4487732299580001E-3</v>
      </c>
      <c r="L598">
        <f t="shared" si="59"/>
        <v>4.7161109570686647E-3</v>
      </c>
      <c r="M598" s="21">
        <f t="shared" si="54"/>
        <v>0</v>
      </c>
      <c r="N598" s="21" t="b">
        <f t="shared" si="55"/>
        <v>1</v>
      </c>
      <c r="O598" s="21">
        <f>IF(ISNA(VLOOKUP(B598,WND_STATION!$A$1:$A$62,1,FALSE)),1,0.0865)</f>
        <v>1</v>
      </c>
      <c r="P598" s="21">
        <f t="shared" si="56"/>
        <v>63.42</v>
      </c>
      <c r="Q598" s="21">
        <f t="shared" si="57"/>
        <v>49931.030724999997</v>
      </c>
      <c r="R598" s="21">
        <f t="shared" si="58"/>
        <v>1</v>
      </c>
    </row>
    <row r="599" spans="1:18" hidden="1" x14ac:dyDescent="0.25">
      <c r="A599" s="18">
        <v>5346</v>
      </c>
      <c r="B599" s="18" t="s">
        <v>3040</v>
      </c>
      <c r="C599" s="18">
        <v>13</v>
      </c>
      <c r="D599" s="18">
        <v>1</v>
      </c>
      <c r="E599" s="18">
        <v>475</v>
      </c>
      <c r="F599" s="18">
        <v>485</v>
      </c>
      <c r="G599" s="18">
        <f>VLOOKUP(B599,'Base Load_FLAG'!$A$2:$B$204,2,FALSE)</f>
        <v>0</v>
      </c>
      <c r="H599" s="18" t="s">
        <v>3041</v>
      </c>
      <c r="I599" s="18">
        <f>VLOOKUP($F599,'Gen Capacity'!$A$2:$H$608,7,FALSE)</f>
        <v>70.41</v>
      </c>
      <c r="J599" s="18">
        <f>VLOOKUP($F599,'Gen Capacity'!$A$2:$H$608,8,FALSE)</f>
        <v>41</v>
      </c>
      <c r="K599" s="19">
        <f>VLOOKUP($A599,SF_Original!$A$2:$D$6458,4,FALSE)</f>
        <v>5.9533254119329996E-3</v>
      </c>
      <c r="L599">
        <f t="shared" si="59"/>
        <v>8.2206631390436651E-3</v>
      </c>
      <c r="M599" s="21">
        <f t="shared" si="54"/>
        <v>0</v>
      </c>
      <c r="N599" s="21" t="b">
        <f t="shared" si="55"/>
        <v>1</v>
      </c>
      <c r="O599" s="21">
        <f>IF(ISNA(VLOOKUP(B599,WND_STATION!$A$1:$A$62,1,FALSE)),1,0.0865)</f>
        <v>1</v>
      </c>
      <c r="P599" s="21">
        <f t="shared" si="56"/>
        <v>70.41</v>
      </c>
      <c r="Q599" s="21">
        <f t="shared" si="57"/>
        <v>50001.440725</v>
      </c>
      <c r="R599" s="21">
        <f t="shared" si="58"/>
        <v>1</v>
      </c>
    </row>
    <row r="600" spans="1:18" hidden="1" x14ac:dyDescent="0.25">
      <c r="A600" s="18">
        <v>5347</v>
      </c>
      <c r="B600" s="18" t="s">
        <v>3040</v>
      </c>
      <c r="C600" s="18">
        <v>13</v>
      </c>
      <c r="D600" s="18">
        <v>1</v>
      </c>
      <c r="E600" s="18">
        <v>476</v>
      </c>
      <c r="F600" s="18">
        <v>486</v>
      </c>
      <c r="G600" s="18">
        <f>VLOOKUP(B600,'Base Load_FLAG'!$A$2:$B$204,2,FALSE)</f>
        <v>0</v>
      </c>
      <c r="H600" s="18" t="s">
        <v>3041</v>
      </c>
      <c r="I600" s="18">
        <f>VLOOKUP($F600,'Gen Capacity'!$A$2:$H$608,7,FALSE)</f>
        <v>72.09</v>
      </c>
      <c r="J600" s="18">
        <f>VLOOKUP($F600,'Gen Capacity'!$A$2:$H$608,8,FALSE)</f>
        <v>41</v>
      </c>
      <c r="K600" s="19">
        <f>VLOOKUP($A600,SF_Original!$A$2:$D$6458,4,FALSE)</f>
        <v>5.9533254119329996E-3</v>
      </c>
      <c r="L600">
        <f t="shared" si="59"/>
        <v>8.2206631390436651E-3</v>
      </c>
      <c r="M600" s="21">
        <f t="shared" si="54"/>
        <v>0</v>
      </c>
      <c r="N600" s="21" t="b">
        <f t="shared" si="55"/>
        <v>1</v>
      </c>
      <c r="O600" s="21">
        <f>IF(ISNA(VLOOKUP(B600,WND_STATION!$A$1:$A$62,1,FALSE)),1,0.0865)</f>
        <v>1</v>
      </c>
      <c r="P600" s="21">
        <f t="shared" si="56"/>
        <v>72.09</v>
      </c>
      <c r="Q600" s="21">
        <f t="shared" si="57"/>
        <v>50073.530724999997</v>
      </c>
      <c r="R600" s="21">
        <f t="shared" si="58"/>
        <v>1</v>
      </c>
    </row>
    <row r="601" spans="1:18" hidden="1" x14ac:dyDescent="0.25">
      <c r="A601" s="18">
        <v>5345</v>
      </c>
      <c r="B601" s="18" t="s">
        <v>3040</v>
      </c>
      <c r="C601" s="18">
        <v>13</v>
      </c>
      <c r="D601" s="18">
        <v>1</v>
      </c>
      <c r="E601" s="18">
        <v>477</v>
      </c>
      <c r="F601" s="18">
        <v>487</v>
      </c>
      <c r="G601" s="18">
        <f>VLOOKUP(B601,'Base Load_FLAG'!$A$2:$B$204,2,FALSE)</f>
        <v>0</v>
      </c>
      <c r="H601" s="18" t="s">
        <v>3041</v>
      </c>
      <c r="I601" s="18">
        <f>VLOOKUP($F601,'Gen Capacity'!$A$2:$H$608,7,FALSE)</f>
        <v>85.5</v>
      </c>
      <c r="J601" s="18">
        <f>VLOOKUP($F601,'Gen Capacity'!$A$2:$H$608,8,FALSE)</f>
        <v>61</v>
      </c>
      <c r="K601" s="19">
        <f>VLOOKUP($A601,SF_Original!$A$2:$D$6458,4,FALSE)</f>
        <v>5.9533254119329996E-3</v>
      </c>
      <c r="L601">
        <f t="shared" si="59"/>
        <v>8.2206631390436651E-3</v>
      </c>
      <c r="M601" s="21">
        <f t="shared" si="54"/>
        <v>0</v>
      </c>
      <c r="N601" s="21" t="b">
        <f t="shared" si="55"/>
        <v>1</v>
      </c>
      <c r="O601" s="21">
        <f>IF(ISNA(VLOOKUP(B601,WND_STATION!$A$1:$A$62,1,FALSE)),1,0.0865)</f>
        <v>1</v>
      </c>
      <c r="P601" s="21">
        <f t="shared" si="56"/>
        <v>85.5</v>
      </c>
      <c r="Q601" s="21">
        <f t="shared" si="57"/>
        <v>50159.030724999997</v>
      </c>
      <c r="R601" s="21">
        <f t="shared" si="58"/>
        <v>1</v>
      </c>
    </row>
    <row r="602" spans="1:18" hidden="1" x14ac:dyDescent="0.25">
      <c r="A602" s="18">
        <v>5350</v>
      </c>
      <c r="B602" s="18" t="s">
        <v>3040</v>
      </c>
      <c r="C602" s="18">
        <v>13</v>
      </c>
      <c r="D602" s="18">
        <v>1</v>
      </c>
      <c r="E602" s="18">
        <v>478</v>
      </c>
      <c r="F602" s="18">
        <v>488</v>
      </c>
      <c r="G602" s="18">
        <f>VLOOKUP(B602,'Base Load_FLAG'!$A$2:$B$204,2,FALSE)</f>
        <v>0</v>
      </c>
      <c r="H602" s="18" t="s">
        <v>3041</v>
      </c>
      <c r="I602" s="18">
        <f>VLOOKUP($F602,'Gen Capacity'!$A$2:$H$608,7,FALSE)</f>
        <v>64.930000000000007</v>
      </c>
      <c r="J602" s="18">
        <f>VLOOKUP($F602,'Gen Capacity'!$A$2:$H$608,8,FALSE)</f>
        <v>41</v>
      </c>
      <c r="K602" s="19">
        <f>VLOOKUP($A602,SF_Original!$A$2:$D$6458,4,FALSE)</f>
        <v>5.9533254119329996E-3</v>
      </c>
      <c r="L602">
        <f t="shared" si="59"/>
        <v>8.2206631390436651E-3</v>
      </c>
      <c r="M602" s="21">
        <f t="shared" si="54"/>
        <v>0</v>
      </c>
      <c r="N602" s="21" t="b">
        <f t="shared" si="55"/>
        <v>1</v>
      </c>
      <c r="O602" s="21">
        <f>IF(ISNA(VLOOKUP(B602,WND_STATION!$A$1:$A$62,1,FALSE)),1,0.0865)</f>
        <v>1</v>
      </c>
      <c r="P602" s="21">
        <f t="shared" si="56"/>
        <v>64.930000000000007</v>
      </c>
      <c r="Q602" s="21">
        <f t="shared" si="57"/>
        <v>50223.960724999997</v>
      </c>
      <c r="R602" s="21">
        <f t="shared" si="58"/>
        <v>1</v>
      </c>
    </row>
    <row r="603" spans="1:18" hidden="1" x14ac:dyDescent="0.25">
      <c r="A603" s="18">
        <v>5348</v>
      </c>
      <c r="B603" s="18" t="s">
        <v>3040</v>
      </c>
      <c r="C603" s="18">
        <v>13</v>
      </c>
      <c r="D603" s="18">
        <v>1</v>
      </c>
      <c r="E603" s="18">
        <v>479</v>
      </c>
      <c r="F603" s="18">
        <v>489</v>
      </c>
      <c r="G603" s="18">
        <f>VLOOKUP(B603,'Base Load_FLAG'!$A$2:$B$204,2,FALSE)</f>
        <v>0</v>
      </c>
      <c r="H603" s="18" t="s">
        <v>3041</v>
      </c>
      <c r="I603" s="18">
        <f>VLOOKUP($F603,'Gen Capacity'!$A$2:$H$608,7,FALSE)</f>
        <v>64.14</v>
      </c>
      <c r="J603" s="18">
        <f>VLOOKUP($F603,'Gen Capacity'!$A$2:$H$608,8,FALSE)</f>
        <v>41</v>
      </c>
      <c r="K603" s="19">
        <f>VLOOKUP($A603,SF_Original!$A$2:$D$6458,4,FALSE)</f>
        <v>5.9533254119329996E-3</v>
      </c>
      <c r="L603">
        <f t="shared" si="59"/>
        <v>8.2206631390436651E-3</v>
      </c>
      <c r="M603" s="21">
        <f t="shared" si="54"/>
        <v>0</v>
      </c>
      <c r="N603" s="21" t="b">
        <f t="shared" si="55"/>
        <v>1</v>
      </c>
      <c r="O603" s="21">
        <f>IF(ISNA(VLOOKUP(B603,WND_STATION!$A$1:$A$62,1,FALSE)),1,0.0865)</f>
        <v>1</v>
      </c>
      <c r="P603" s="21">
        <f t="shared" si="56"/>
        <v>64.14</v>
      </c>
      <c r="Q603" s="21">
        <f t="shared" si="57"/>
        <v>50288.100724999997</v>
      </c>
      <c r="R603" s="21">
        <f t="shared" si="58"/>
        <v>1</v>
      </c>
    </row>
    <row r="604" spans="1:18" hidden="1" x14ac:dyDescent="0.25">
      <c r="A604" s="18">
        <v>5349</v>
      </c>
      <c r="B604" s="18" t="s">
        <v>3040</v>
      </c>
      <c r="C604" s="18">
        <v>13</v>
      </c>
      <c r="D604" s="18">
        <v>1</v>
      </c>
      <c r="E604" s="18">
        <v>480</v>
      </c>
      <c r="F604" s="18">
        <v>490</v>
      </c>
      <c r="G604" s="18">
        <f>VLOOKUP(B604,'Base Load_FLAG'!$A$2:$B$204,2,FALSE)</f>
        <v>0</v>
      </c>
      <c r="H604" s="18" t="s">
        <v>3041</v>
      </c>
      <c r="I604" s="18">
        <f>VLOOKUP($F604,'Gen Capacity'!$A$2:$H$608,7,FALSE)</f>
        <v>83.93</v>
      </c>
      <c r="J604" s="18">
        <f>VLOOKUP($F604,'Gen Capacity'!$A$2:$H$608,8,FALSE)</f>
        <v>61</v>
      </c>
      <c r="K604" s="19">
        <f>VLOOKUP($A604,SF_Original!$A$2:$D$6458,4,FALSE)</f>
        <v>5.9533254119329996E-3</v>
      </c>
      <c r="L604">
        <f t="shared" si="59"/>
        <v>8.2206631390436651E-3</v>
      </c>
      <c r="M604" s="21">
        <f t="shared" si="54"/>
        <v>0</v>
      </c>
      <c r="N604" s="21" t="b">
        <f t="shared" si="55"/>
        <v>1</v>
      </c>
      <c r="O604" s="21">
        <f>IF(ISNA(VLOOKUP(B604,WND_STATION!$A$1:$A$62,1,FALSE)),1,0.0865)</f>
        <v>1</v>
      </c>
      <c r="P604" s="21">
        <f t="shared" si="56"/>
        <v>83.93</v>
      </c>
      <c r="Q604" s="21">
        <f t="shared" si="57"/>
        <v>50372.030724999997</v>
      </c>
      <c r="R604" s="21">
        <f t="shared" si="58"/>
        <v>1</v>
      </c>
    </row>
    <row r="605" spans="1:18" hidden="1" x14ac:dyDescent="0.25">
      <c r="A605" s="18">
        <v>5339</v>
      </c>
      <c r="B605" s="18" t="s">
        <v>3038</v>
      </c>
      <c r="C605" s="18">
        <v>18</v>
      </c>
      <c r="D605" s="18">
        <v>1</v>
      </c>
      <c r="E605" s="18">
        <v>469</v>
      </c>
      <c r="F605" s="18">
        <v>479</v>
      </c>
      <c r="G605" s="18">
        <f>VLOOKUP(B605,'Base Load_FLAG'!$A$2:$B$204,2,FALSE)</f>
        <v>0</v>
      </c>
      <c r="H605" s="18" t="s">
        <v>3039</v>
      </c>
      <c r="I605" s="18">
        <f>VLOOKUP($F605,'Gen Capacity'!$A$2:$H$608,7,FALSE)</f>
        <v>168.75</v>
      </c>
      <c r="J605" s="18">
        <f>VLOOKUP($F605,'Gen Capacity'!$A$2:$H$608,8,FALSE)</f>
        <v>70</v>
      </c>
      <c r="K605" s="19">
        <f>VLOOKUP($A605,SF_Original!$A$2:$D$6458,4,FALSE)</f>
        <v>6.0767959445640002E-3</v>
      </c>
      <c r="L605">
        <f t="shared" si="59"/>
        <v>8.3441336716746639E-3</v>
      </c>
      <c r="M605" s="21">
        <f t="shared" si="54"/>
        <v>0</v>
      </c>
      <c r="N605" s="21" t="b">
        <f t="shared" si="55"/>
        <v>1</v>
      </c>
      <c r="O605" s="21">
        <f>IF(ISNA(VLOOKUP(B605,WND_STATION!$A$1:$A$62,1,FALSE)),1,0.0865)</f>
        <v>1</v>
      </c>
      <c r="P605" s="21">
        <f t="shared" si="56"/>
        <v>168.75</v>
      </c>
      <c r="Q605" s="21">
        <f t="shared" si="57"/>
        <v>50540.780724999997</v>
      </c>
      <c r="R605" s="21">
        <f t="shared" si="58"/>
        <v>1</v>
      </c>
    </row>
    <row r="606" spans="1:18" hidden="1" x14ac:dyDescent="0.25">
      <c r="A606" s="18">
        <v>5340</v>
      </c>
      <c r="B606" s="18" t="s">
        <v>3038</v>
      </c>
      <c r="C606" s="18">
        <v>18</v>
      </c>
      <c r="D606" s="18">
        <v>1</v>
      </c>
      <c r="E606" s="18">
        <v>470</v>
      </c>
      <c r="F606" s="18">
        <v>480</v>
      </c>
      <c r="G606" s="18">
        <f>VLOOKUP(B606,'Base Load_FLAG'!$A$2:$B$204,2,FALSE)</f>
        <v>0</v>
      </c>
      <c r="H606" s="18" t="s">
        <v>3039</v>
      </c>
      <c r="I606" s="18">
        <f>VLOOKUP($F606,'Gen Capacity'!$A$2:$H$608,7,FALSE)</f>
        <v>168.75</v>
      </c>
      <c r="J606" s="18">
        <f>VLOOKUP($F606,'Gen Capacity'!$A$2:$H$608,8,FALSE)</f>
        <v>70</v>
      </c>
      <c r="K606" s="19">
        <f>VLOOKUP($A606,SF_Original!$A$2:$D$6458,4,FALSE)</f>
        <v>6.0767959445640002E-3</v>
      </c>
      <c r="L606">
        <f t="shared" si="59"/>
        <v>8.3441336716746639E-3</v>
      </c>
      <c r="M606" s="21">
        <f t="shared" si="54"/>
        <v>0</v>
      </c>
      <c r="N606" s="21" t="b">
        <f t="shared" si="55"/>
        <v>1</v>
      </c>
      <c r="O606" s="21">
        <f>IF(ISNA(VLOOKUP(B606,WND_STATION!$A$1:$A$62,1,FALSE)),1,0.0865)</f>
        <v>1</v>
      </c>
      <c r="P606" s="21">
        <f t="shared" si="56"/>
        <v>168.75</v>
      </c>
      <c r="Q606" s="21">
        <f t="shared" si="57"/>
        <v>50709.530724999997</v>
      </c>
      <c r="R606" s="21">
        <f t="shared" si="58"/>
        <v>1</v>
      </c>
    </row>
    <row r="607" spans="1:18" hidden="1" x14ac:dyDescent="0.25">
      <c r="A607" s="18">
        <v>5341</v>
      </c>
      <c r="B607" s="18" t="s">
        <v>3038</v>
      </c>
      <c r="C607" s="18">
        <v>18</v>
      </c>
      <c r="D607" s="18">
        <v>1</v>
      </c>
      <c r="E607" s="18">
        <v>471</v>
      </c>
      <c r="F607" s="18">
        <v>481</v>
      </c>
      <c r="G607" s="18">
        <f>VLOOKUP(B607,'Base Load_FLAG'!$A$2:$B$204,2,FALSE)</f>
        <v>0</v>
      </c>
      <c r="H607" s="18" t="s">
        <v>3039</v>
      </c>
      <c r="I607" s="18">
        <f>VLOOKUP($F607,'Gen Capacity'!$A$2:$H$608,7,FALSE)</f>
        <v>202.5</v>
      </c>
      <c r="J607" s="18">
        <f>VLOOKUP($F607,'Gen Capacity'!$A$2:$H$608,8,FALSE)</f>
        <v>50</v>
      </c>
      <c r="K607" s="19">
        <f>VLOOKUP($A607,SF_Original!$A$2:$D$6458,4,FALSE)</f>
        <v>6.0767959445640002E-3</v>
      </c>
      <c r="L607">
        <f t="shared" si="59"/>
        <v>8.3441336716746639E-3</v>
      </c>
      <c r="M607" s="21">
        <f t="shared" si="54"/>
        <v>0</v>
      </c>
      <c r="N607" s="21" t="b">
        <f t="shared" si="55"/>
        <v>1</v>
      </c>
      <c r="O607" s="21">
        <f>IF(ISNA(VLOOKUP(B607,WND_STATION!$A$1:$A$62,1,FALSE)),1,0.0865)</f>
        <v>1</v>
      </c>
      <c r="P607" s="21">
        <f t="shared" si="56"/>
        <v>202.5</v>
      </c>
      <c r="Q607" s="21">
        <f t="shared" si="57"/>
        <v>50912.030724999997</v>
      </c>
      <c r="R607" s="21">
        <f t="shared" si="58"/>
        <v>1</v>
      </c>
    </row>
    <row r="608" spans="1:18" hidden="1" x14ac:dyDescent="0.25">
      <c r="A608">
        <v>5342</v>
      </c>
      <c r="B608" t="s">
        <v>3038</v>
      </c>
      <c r="C608">
        <v>18</v>
      </c>
      <c r="D608">
        <v>1</v>
      </c>
      <c r="E608">
        <v>472</v>
      </c>
      <c r="F608">
        <v>482</v>
      </c>
      <c r="G608">
        <f>VLOOKUP(B608,'Base Load_FLAG'!$A$2:$B$204,2,FALSE)</f>
        <v>0</v>
      </c>
      <c r="H608" t="s">
        <v>3039</v>
      </c>
      <c r="I608">
        <f>VLOOKUP($F608,'Gen Capacity'!$A$2:$H$608,7,FALSE)</f>
        <v>146.88</v>
      </c>
      <c r="J608">
        <f>VLOOKUP($F608,'Gen Capacity'!$A$2:$H$608,8,FALSE)</f>
        <v>70</v>
      </c>
      <c r="K608">
        <f>VLOOKUP($A608,SF_Original!$A$2:$D$6458,4,FALSE)</f>
        <v>6.0767959445640002E-3</v>
      </c>
      <c r="L608" s="18">
        <f t="shared" si="59"/>
        <v>8.3441336716746639E-3</v>
      </c>
      <c r="M608" s="21">
        <f t="shared" si="54"/>
        <v>0</v>
      </c>
      <c r="N608" s="21" t="b">
        <f t="shared" si="55"/>
        <v>1</v>
      </c>
      <c r="O608" s="21">
        <f>IF(ISNA(VLOOKUP(B608,WND_STATION!$A$1:$A$62,1,FALSE)),1,0.0865)</f>
        <v>1</v>
      </c>
      <c r="P608" s="21">
        <f t="shared" si="56"/>
        <v>146.88</v>
      </c>
      <c r="Q608" s="21">
        <f t="shared" si="57"/>
        <v>51058.910724999994</v>
      </c>
      <c r="R608" s="21">
        <f t="shared" si="58"/>
        <v>1</v>
      </c>
    </row>
    <row r="609" spans="1:18" hidden="1" x14ac:dyDescent="0.25">
      <c r="A609">
        <v>5343</v>
      </c>
      <c r="B609" t="s">
        <v>3038</v>
      </c>
      <c r="C609">
        <v>18</v>
      </c>
      <c r="D609">
        <v>1</v>
      </c>
      <c r="E609">
        <v>473</v>
      </c>
      <c r="F609">
        <v>483</v>
      </c>
      <c r="G609">
        <f>VLOOKUP(B609,'Base Load_FLAG'!$A$2:$B$204,2,FALSE)</f>
        <v>0</v>
      </c>
      <c r="H609" t="s">
        <v>3039</v>
      </c>
      <c r="I609">
        <f>VLOOKUP($F609,'Gen Capacity'!$A$2:$H$608,7,FALSE)</f>
        <v>146.88</v>
      </c>
      <c r="J609">
        <f>VLOOKUP($F609,'Gen Capacity'!$A$2:$H$608,8,FALSE)</f>
        <v>70</v>
      </c>
      <c r="K609">
        <f>VLOOKUP($A609,SF_Original!$A$2:$D$6458,4,FALSE)</f>
        <v>6.0767959445640002E-3</v>
      </c>
      <c r="L609">
        <f t="shared" si="59"/>
        <v>8.3441336716746639E-3</v>
      </c>
      <c r="M609" s="21">
        <f t="shared" si="54"/>
        <v>0</v>
      </c>
      <c r="N609" s="21" t="b">
        <f t="shared" si="55"/>
        <v>1</v>
      </c>
      <c r="O609" s="21">
        <f>IF(ISNA(VLOOKUP(B609,WND_STATION!$A$1:$A$62,1,FALSE)),1,0.0865)</f>
        <v>1</v>
      </c>
      <c r="P609" s="21">
        <f t="shared" si="56"/>
        <v>146.88</v>
      </c>
      <c r="Q609" s="21">
        <f t="shared" si="57"/>
        <v>51205.790724999992</v>
      </c>
      <c r="R609" s="21">
        <f t="shared" si="58"/>
        <v>1</v>
      </c>
    </row>
    <row r="610" spans="1:18" hidden="1" x14ac:dyDescent="0.25">
      <c r="A610">
        <v>5338</v>
      </c>
      <c r="B610" t="s">
        <v>3038</v>
      </c>
      <c r="C610">
        <v>18</v>
      </c>
      <c r="D610">
        <v>1</v>
      </c>
      <c r="E610">
        <v>474</v>
      </c>
      <c r="F610">
        <v>484</v>
      </c>
      <c r="G610">
        <f>VLOOKUP(B610,'Base Load_FLAG'!$A$2:$B$204,2,FALSE)</f>
        <v>0</v>
      </c>
      <c r="H610" t="s">
        <v>3039</v>
      </c>
      <c r="I610">
        <f>VLOOKUP($F610,'Gen Capacity'!$A$2:$H$608,7,FALSE)</f>
        <v>176.25</v>
      </c>
      <c r="J610">
        <f>VLOOKUP($F610,'Gen Capacity'!$A$2:$H$608,8,FALSE)</f>
        <v>50</v>
      </c>
      <c r="K610">
        <f>VLOOKUP($A610,SF_Original!$A$2:$D$6458,4,FALSE)</f>
        <v>6.0767959445640002E-3</v>
      </c>
      <c r="L610">
        <f t="shared" si="59"/>
        <v>8.3441336716746639E-3</v>
      </c>
      <c r="M610" s="21">
        <f t="shared" si="54"/>
        <v>0</v>
      </c>
      <c r="N610" s="21" t="b">
        <f t="shared" si="55"/>
        <v>1</v>
      </c>
      <c r="O610" s="21">
        <f>IF(ISNA(VLOOKUP(B610,WND_STATION!$A$1:$A$62,1,FALSE)),1,0.0865)</f>
        <v>1</v>
      </c>
      <c r="P610" s="21">
        <f t="shared" si="56"/>
        <v>176.25</v>
      </c>
      <c r="Q610" s="21">
        <f t="shared" si="57"/>
        <v>51382.040724999992</v>
      </c>
      <c r="R610" s="21">
        <f t="shared" si="58"/>
        <v>1</v>
      </c>
    </row>
    <row r="611" spans="1:18" x14ac:dyDescent="0.25">
      <c r="L611">
        <v>2.2777158377836645E-3</v>
      </c>
      <c r="M611" s="21">
        <f t="shared" si="54"/>
        <v>-0.2527133124593508</v>
      </c>
      <c r="N611" t="b">
        <v>0</v>
      </c>
      <c r="O611">
        <v>1</v>
      </c>
      <c r="P611">
        <f>K2-Q379</f>
        <v>-110.95032499982699</v>
      </c>
      <c r="R611">
        <v>1</v>
      </c>
    </row>
  </sheetData>
  <autoFilter ref="A3:R610">
    <filterColumn colId="13">
      <filters>
        <filter val="FALSE"/>
      </filters>
    </filterColumn>
  </autoFilter>
  <sortState ref="A4:R611">
    <sortCondition ref="L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Gen Capacity</vt:lpstr>
      <vt:lpstr>WND_STATION</vt:lpstr>
      <vt:lpstr>Base Load_FLAG</vt:lpstr>
      <vt:lpstr>SF_Original</vt:lpstr>
      <vt:lpstr>Load</vt:lpstr>
      <vt:lpstr>Gen PosSF</vt:lpstr>
      <vt:lpstr>ECI PosSF</vt:lpstr>
      <vt:lpstr>Gen NegSF</vt:lpstr>
      <vt:lpstr>ECI NegSF</vt:lpstr>
      <vt:lpstr>Baseload</vt:lpstr>
      <vt:lpstr>Non-BL NegSF</vt:lpstr>
      <vt:lpstr>Pivotal NegSF</vt:lpstr>
      <vt:lpstr>PPI NegSF</vt:lpstr>
    </vt:vector>
  </TitlesOfParts>
  <Company>The Energy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gli</dc:creator>
  <cp:lastModifiedBy>Resmi Surendran</cp:lastModifiedBy>
  <dcterms:created xsi:type="dcterms:W3CDTF">2012-02-03T22:51:10Z</dcterms:created>
  <dcterms:modified xsi:type="dcterms:W3CDTF">2012-03-06T20:35:20Z</dcterms:modified>
</cp:coreProperties>
</file>